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3/Draft FS/SET FILE/EN/"/>
    </mc:Choice>
  </mc:AlternateContent>
  <xr:revisionPtr revIDLastSave="54" documentId="13_ncr:1_{906E394D-FC5B-4546-9AA0-054A2CECEAC5}" xr6:coauthVersionLast="47" xr6:coauthVersionMax="47" xr10:uidLastSave="{6E5BC5CE-B165-4074-B02B-FADC0E11DCBB}"/>
  <bookViews>
    <workbookView xWindow="-110" yWindow="-110" windowWidth="19420" windowHeight="11500" tabRatio="797" xr2:uid="{00000000-000D-0000-FFFF-FFFF00000000}"/>
  </bookViews>
  <sheets>
    <sheet name="BS 2-4" sheetId="17" r:id="rId1"/>
    <sheet name="PL 5-6" sheetId="2" r:id="rId2"/>
    <sheet name="PL 7-8" sheetId="16" r:id="rId3"/>
    <sheet name="SH-9" sheetId="12" r:id="rId4"/>
    <sheet name="SH-10" sheetId="18" r:id="rId5"/>
    <sheet name="SH-11" sheetId="15" r:id="rId6"/>
    <sheet name="SH-12" sheetId="19" r:id="rId7"/>
    <sheet name="CF 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 localSheetId="3">#REF!</definedName>
    <definedName name="OTHER">#REF!</definedName>
    <definedName name="_xlnm.Print_Area" localSheetId="0">'BS 2-4'!$A$1:$J$114</definedName>
    <definedName name="_xlnm.Print_Area" localSheetId="7">'CF 13-15'!$A$1:$I$115</definedName>
    <definedName name="_xlnm.Print_Area" localSheetId="1">'PL 5-6'!$A$1:$K$76</definedName>
    <definedName name="_xlnm.Print_Area" localSheetId="2">'PL 7-8'!$A$1:$K$76</definedName>
    <definedName name="_xlnm.Print_Area" localSheetId="5">'SH-11'!$A$1:$N$23</definedName>
    <definedName name="_xlnm.Print_Area" localSheetId="6">'SH-12'!$A$1:$N$23</definedName>
    <definedName name="_xlnm.Print_Area" localSheetId="3">'SH-9'!$A$1:$AD$34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4" i="3" l="1"/>
  <c r="C25" i="3"/>
  <c r="C39" i="3" l="1"/>
  <c r="E25" i="3"/>
  <c r="AD31" i="12"/>
  <c r="Z29" i="18"/>
  <c r="G25" i="3"/>
  <c r="G39" i="3" s="1"/>
  <c r="I25" i="3"/>
  <c r="AB30" i="18"/>
  <c r="E73" i="16"/>
  <c r="I60" i="16"/>
  <c r="E60" i="16"/>
  <c r="I52" i="2"/>
  <c r="D110" i="17"/>
  <c r="D112" i="17" s="1"/>
  <c r="D114" i="17" s="1"/>
  <c r="H110" i="17"/>
  <c r="H112" i="17" s="1"/>
  <c r="H81" i="17"/>
  <c r="D81" i="17"/>
  <c r="H79" i="17"/>
  <c r="D79" i="17"/>
  <c r="H67" i="17"/>
  <c r="D67" i="17"/>
  <c r="H43" i="17"/>
  <c r="D43" i="17"/>
  <c r="H22" i="17"/>
  <c r="N11" i="15"/>
  <c r="X31" i="12"/>
  <c r="Z31" i="12" s="1"/>
  <c r="Z30" i="12"/>
  <c r="AD30" i="12" s="1"/>
  <c r="AD32" i="12" s="1"/>
  <c r="X30" i="12"/>
  <c r="X14" i="12"/>
  <c r="Z14" i="12" s="1"/>
  <c r="AD14" i="12" s="1"/>
  <c r="J21" i="19" l="1"/>
  <c r="N11" i="19"/>
  <c r="G60" i="2"/>
  <c r="I60" i="2"/>
  <c r="X14" i="18" l="1"/>
  <c r="Z14" i="18" s="1"/>
  <c r="AD14" i="18" s="1"/>
  <c r="Z23" i="12"/>
  <c r="X23" i="12"/>
  <c r="X24" i="12"/>
  <c r="Z24" i="12" s="1"/>
  <c r="J110" i="17"/>
  <c r="J112" i="17" s="1"/>
  <c r="F110" i="17"/>
  <c r="F112" i="17" s="1"/>
  <c r="J79" i="17"/>
  <c r="F79" i="17"/>
  <c r="J67" i="17"/>
  <c r="F67" i="17"/>
  <c r="J43" i="17"/>
  <c r="F43" i="17"/>
  <c r="J22" i="17"/>
  <c r="F22" i="17"/>
  <c r="D22" i="17"/>
  <c r="D45" i="17" l="1"/>
  <c r="F45" i="17"/>
  <c r="H114" i="17"/>
  <c r="J45" i="17"/>
  <c r="H45" i="17"/>
  <c r="J81" i="17"/>
  <c r="J114" i="17" s="1"/>
  <c r="F81" i="17"/>
  <c r="F114" i="17" s="1"/>
  <c r="I100" i="3" l="1"/>
  <c r="I74" i="3"/>
  <c r="I39" i="3"/>
  <c r="I41" i="3" s="1"/>
  <c r="E100" i="3"/>
  <c r="E39" i="3"/>
  <c r="E41" i="3" s="1"/>
  <c r="H23" i="19"/>
  <c r="F23" i="19"/>
  <c r="D23" i="19"/>
  <c r="L21" i="19"/>
  <c r="L23" i="19" s="1"/>
  <c r="N20" i="19"/>
  <c r="N19" i="19"/>
  <c r="J16" i="19"/>
  <c r="J23" i="19" s="1"/>
  <c r="N15" i="19"/>
  <c r="N16" i="19" s="1"/>
  <c r="V30" i="18"/>
  <c r="T30" i="18"/>
  <c r="R30" i="18"/>
  <c r="P30" i="18"/>
  <c r="N30" i="18"/>
  <c r="L30" i="18"/>
  <c r="J30" i="18"/>
  <c r="H30" i="18"/>
  <c r="F30" i="18"/>
  <c r="D30" i="18"/>
  <c r="AD29" i="18"/>
  <c r="X28" i="18"/>
  <c r="AB23" i="18"/>
  <c r="V23" i="18"/>
  <c r="T23" i="18"/>
  <c r="R23" i="18"/>
  <c r="P23" i="18"/>
  <c r="N23" i="18"/>
  <c r="L23" i="18"/>
  <c r="J23" i="18"/>
  <c r="H23" i="18"/>
  <c r="H32" i="18" s="1"/>
  <c r="F23" i="18"/>
  <c r="D23" i="18"/>
  <c r="X22" i="18"/>
  <c r="AB19" i="18"/>
  <c r="V19" i="18"/>
  <c r="T19" i="18"/>
  <c r="R19" i="18"/>
  <c r="R25" i="18" s="1"/>
  <c r="P19" i="18"/>
  <c r="N19" i="18"/>
  <c r="L19" i="18"/>
  <c r="J19" i="18"/>
  <c r="H19" i="18"/>
  <c r="F19" i="18"/>
  <c r="D19" i="18"/>
  <c r="D25" i="18" s="1"/>
  <c r="X18" i="18"/>
  <c r="Z18" i="18" s="1"/>
  <c r="X19" i="18" l="1"/>
  <c r="Z19" i="18"/>
  <c r="X30" i="18"/>
  <c r="Z28" i="18"/>
  <c r="Z30" i="18" s="1"/>
  <c r="X23" i="18"/>
  <c r="Z22" i="18"/>
  <c r="Z23" i="18" s="1"/>
  <c r="F25" i="18"/>
  <c r="H25" i="18"/>
  <c r="J25" i="18"/>
  <c r="J32" i="18" s="1"/>
  <c r="N25" i="18"/>
  <c r="N32" i="18" s="1"/>
  <c r="L25" i="18"/>
  <c r="L32" i="18" s="1"/>
  <c r="P25" i="18"/>
  <c r="P32" i="18" s="1"/>
  <c r="I103" i="3"/>
  <c r="I105" i="3" s="1"/>
  <c r="I107" i="3" s="1"/>
  <c r="E103" i="3"/>
  <c r="E105" i="3" s="1"/>
  <c r="E107" i="3" s="1"/>
  <c r="T25" i="18"/>
  <c r="T32" i="18" s="1"/>
  <c r="V25" i="18"/>
  <c r="V32" i="18" s="1"/>
  <c r="R32" i="18"/>
  <c r="N21" i="19"/>
  <c r="N23" i="19" s="1"/>
  <c r="AB25" i="18"/>
  <c r="AB32" i="18" s="1"/>
  <c r="D32" i="18"/>
  <c r="F32" i="18"/>
  <c r="AD28" i="18" l="1"/>
  <c r="AD30" i="18" s="1"/>
  <c r="AD18" i="18"/>
  <c r="AD19" i="18" s="1"/>
  <c r="Z25" i="18"/>
  <c r="Z32" i="18" s="1"/>
  <c r="X25" i="18"/>
  <c r="X32" i="18" s="1"/>
  <c r="AD22" i="18"/>
  <c r="AD23" i="18" s="1"/>
  <c r="AD32" i="18" s="1"/>
  <c r="AD25" i="18" l="1"/>
  <c r="K73" i="16"/>
  <c r="K68" i="16"/>
  <c r="K60" i="16"/>
  <c r="K52" i="16"/>
  <c r="K15" i="16"/>
  <c r="K19" i="16" s="1"/>
  <c r="K26" i="16" s="1"/>
  <c r="K30" i="16" s="1"/>
  <c r="K32" i="16" s="1"/>
  <c r="G73" i="16"/>
  <c r="G68" i="16"/>
  <c r="G60" i="16"/>
  <c r="G52" i="16"/>
  <c r="G15" i="16"/>
  <c r="G19" i="16" s="1"/>
  <c r="G26" i="16" s="1"/>
  <c r="G30" i="16" s="1"/>
  <c r="G32" i="16" s="1"/>
  <c r="K73" i="2"/>
  <c r="K68" i="2"/>
  <c r="K60" i="2"/>
  <c r="K62" i="2" s="1"/>
  <c r="K52" i="2"/>
  <c r="K15" i="2"/>
  <c r="K19" i="2" s="1"/>
  <c r="K26" i="2" s="1"/>
  <c r="K30" i="2" s="1"/>
  <c r="K32" i="2" s="1"/>
  <c r="G73" i="2"/>
  <c r="G68" i="2"/>
  <c r="G52" i="2"/>
  <c r="G15" i="2"/>
  <c r="G19" i="2" s="1"/>
  <c r="G26" i="2" s="1"/>
  <c r="G30" i="2" s="1"/>
  <c r="G32" i="2" s="1"/>
  <c r="H23" i="15"/>
  <c r="F23" i="15"/>
  <c r="D23" i="15"/>
  <c r="C100" i="3"/>
  <c r="AD24" i="12"/>
  <c r="X25" i="12"/>
  <c r="AD23" i="12"/>
  <c r="X18" i="12"/>
  <c r="Z18" i="12" s="1"/>
  <c r="AD18" i="12" s="1"/>
  <c r="F19" i="12"/>
  <c r="AB25" i="12"/>
  <c r="V25" i="12"/>
  <c r="T25" i="12"/>
  <c r="R25" i="12"/>
  <c r="P25" i="12"/>
  <c r="N25" i="12"/>
  <c r="L25" i="12"/>
  <c r="J25" i="12"/>
  <c r="H25" i="12"/>
  <c r="F25" i="12"/>
  <c r="D25" i="12"/>
  <c r="K62" i="16" l="1"/>
  <c r="K63" i="16" s="1"/>
  <c r="G62" i="16"/>
  <c r="G63" i="16" s="1"/>
  <c r="K63" i="2"/>
  <c r="G62" i="2"/>
  <c r="G63" i="2" s="1"/>
  <c r="AD25" i="12"/>
  <c r="Z25" i="12"/>
  <c r="E60" i="2"/>
  <c r="N20" i="15" l="1"/>
  <c r="N19" i="15"/>
  <c r="N15" i="15"/>
  <c r="G74" i="3" l="1"/>
  <c r="C74" i="3"/>
  <c r="C41" i="3" l="1"/>
  <c r="N21" i="15" l="1"/>
  <c r="L21" i="15"/>
  <c r="L23" i="15" s="1"/>
  <c r="J21" i="15"/>
  <c r="N16" i="15"/>
  <c r="J16" i="15"/>
  <c r="J23" i="15" l="1"/>
  <c r="N23" i="15"/>
  <c r="N19" i="12"/>
  <c r="P19" i="12"/>
  <c r="R19" i="12"/>
  <c r="T19" i="12"/>
  <c r="V19" i="12"/>
  <c r="X19" i="12"/>
  <c r="Z19" i="12"/>
  <c r="AB19" i="12"/>
  <c r="AB27" i="12" s="1"/>
  <c r="AD19" i="12"/>
  <c r="E52" i="2"/>
  <c r="E68" i="2"/>
  <c r="I68" i="2"/>
  <c r="E73" i="2"/>
  <c r="I73" i="2"/>
  <c r="E62" i="2" l="1"/>
  <c r="I62" i="2"/>
  <c r="E52" i="16" l="1"/>
  <c r="E62" i="16" s="1"/>
  <c r="I52" i="16"/>
  <c r="I62" i="16" s="1"/>
  <c r="I15" i="2" l="1"/>
  <c r="I73" i="16" l="1"/>
  <c r="I68" i="16"/>
  <c r="E68" i="16"/>
  <c r="I15" i="16"/>
  <c r="I19" i="16" s="1"/>
  <c r="I26" i="16" s="1"/>
  <c r="I30" i="16" s="1"/>
  <c r="I32" i="16" s="1"/>
  <c r="E15" i="16"/>
  <c r="E19" i="16" s="1"/>
  <c r="E26" i="16" s="1"/>
  <c r="E30" i="16" s="1"/>
  <c r="E32" i="16" s="1"/>
  <c r="E63" i="16" s="1"/>
  <c r="I63" i="16" l="1"/>
  <c r="C105" i="3" l="1"/>
  <c r="C107" i="3" s="1"/>
  <c r="L19" i="12" l="1"/>
  <c r="J19" i="12"/>
  <c r="H19" i="12"/>
  <c r="D19" i="12"/>
  <c r="P27" i="12" l="1"/>
  <c r="R27" i="12"/>
  <c r="D27" i="12"/>
  <c r="H27" i="12"/>
  <c r="V27" i="12"/>
  <c r="J27" i="12"/>
  <c r="L27" i="12"/>
  <c r="F27" i="12"/>
  <c r="N27" i="12"/>
  <c r="T27" i="12"/>
  <c r="X27" i="12" l="1"/>
  <c r="AD27" i="12"/>
  <c r="AD34" i="12" s="1"/>
  <c r="Z27" i="12" l="1"/>
  <c r="G100" i="3" l="1"/>
  <c r="D32" i="12"/>
  <c r="D34" i="12" s="1"/>
  <c r="F32" i="12"/>
  <c r="F34" i="12" s="1"/>
  <c r="H32" i="12"/>
  <c r="H34" i="12" s="1"/>
  <c r="J32" i="12"/>
  <c r="J34" i="12" s="1"/>
  <c r="L32" i="12"/>
  <c r="L34" i="12" s="1"/>
  <c r="N32" i="12"/>
  <c r="N34" i="12" s="1"/>
  <c r="P32" i="12"/>
  <c r="P34" i="12" s="1"/>
  <c r="R32" i="12"/>
  <c r="R34" i="12" s="1"/>
  <c r="T32" i="12"/>
  <c r="T34" i="12" s="1"/>
  <c r="V32" i="12"/>
  <c r="V34" i="12" s="1"/>
  <c r="AB32" i="12"/>
  <c r="AB34" i="12" s="1"/>
  <c r="E15" i="2"/>
  <c r="E19" i="2" s="1"/>
  <c r="E26" i="2" s="1"/>
  <c r="E30" i="2" s="1"/>
  <c r="I19" i="2"/>
  <c r="I26" i="2" s="1"/>
  <c r="I30" i="2" s="1"/>
  <c r="G41" i="3" l="1"/>
  <c r="E32" i="2"/>
  <c r="E63" i="2" s="1"/>
  <c r="I32" i="2"/>
  <c r="I63" i="2" s="1"/>
  <c r="X32" i="12"/>
  <c r="X34" i="12" s="1"/>
  <c r="G103" i="3" l="1"/>
  <c r="G105" i="3" s="1"/>
  <c r="G107" i="3" s="1"/>
  <c r="Z32" i="12"/>
  <c r="Z34" i="12" s="1"/>
</calcChain>
</file>

<file path=xl/sharedStrings.xml><?xml version="1.0" encoding="utf-8"?>
<sst xmlns="http://schemas.openxmlformats.org/spreadsheetml/2006/main" count="566" uniqueCount="261">
  <si>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</si>
  <si>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</si>
  <si>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</si>
  <si>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</si>
  <si>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</si>
  <si>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</si>
  <si>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</si>
  <si>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</si>
  <si>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</si>
  <si>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</si>
  <si>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</si>
  <si>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</si>
  <si>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</si>
  <si>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</si>
  <si>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</si>
  <si>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</si>
  <si>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</si>
  <si>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</si>
  <si>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</si>
  <si>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</si>
  <si>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</si>
  <si>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</si>
  <si>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</si>
  <si>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</si>
  <si>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</si>
  <si>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</si>
  <si>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</si>
  <si>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</si>
  <si>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</si>
  <si>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</si>
  <si>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</si>
  <si>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</si>
  <si>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</si>
  <si>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</si>
  <si>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</si>
  <si>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</si>
  <si>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</si>
  <si>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</si>
  <si>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</si>
  <si>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</si>
  <si>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</si>
  <si>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</si>
  <si>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</si>
  <si>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</si>
  <si>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</si>
  <si>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</si>
  <si>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</si>
  <si>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</si>
  <si>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</si>
  <si>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</si>
  <si>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</si>
  <si>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</si>
  <si>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</si>
  <si>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</si>
  <si>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</si>
  <si>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</si>
  <si>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</si>
  <si>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</si>
  <si>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</si>
  <si>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</si>
  <si>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</si>
  <si>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</si>
  <si>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</si>
  <si>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</si>
  <si>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</si>
  <si>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</si>
  <si>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</si>
  <si>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</si>
  <si>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</si>
  <si>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</si>
  <si>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</si>
  <si>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</si>
  <si>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</si>
  <si>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</si>
  <si>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</si>
  <si>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</si>
  <si>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</si>
  <si>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</si>
  <si>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</si>
  <si>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</si>
  <si>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</si>
  <si>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</si>
  <si>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</si>
  <si>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</si>
  <si>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</si>
  <si>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</si>
  <si>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>Total comprehensive income (expense) attributable to: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</si>
  <si>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</si>
  <si>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</si>
  <si>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</si>
  <si>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</si>
  <si>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</si>
  <si>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</si>
  <si>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</si>
  <si>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</si>
  <si>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</si>
  <si>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</si>
  <si>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</si>
  <si>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</si>
  <si>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</si>
  <si>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</si>
  <si>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</si>
  <si>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</si>
  <si>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</si>
  <si>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</si>
  <si>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</si>
  <si>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</si>
  <si>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</si>
  <si>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</si>
  <si>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</si>
  <si>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</si>
  <si>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</si>
  <si>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</si>
  <si>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</si>
  <si>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</si>
  <si>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</si>
  <si>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</si>
  <si>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</si>
  <si>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</si>
  <si>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</si>
  <si>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</si>
  <si>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</si>
  <si>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</si>
  <si>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</si>
  <si>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</si>
  <si>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</si>
  <si>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</si>
  <si>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</si>
  <si>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</si>
  <si>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</si>
  <si>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</si>
  <si>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</si>
  <si>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</si>
  <si>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</si>
  <si>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</si>
  <si>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</si>
  <si>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</si>
  <si>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</si>
  <si>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</si>
  <si>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</si>
  <si>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</si>
  <si>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</si>
  <si>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</si>
  <si>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</si>
  <si>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</si>
  <si>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</si>
  <si>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</si>
  <si>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</si>
  <si>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</si>
  <si>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>Dividend paid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</si>
  <si>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</si>
  <si>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</si>
  <si>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</si>
  <si>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</si>
  <si>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</si>
  <si>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</si>
  <si>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</si>
  <si>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</si>
  <si>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</si>
  <si>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</si>
  <si>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</si>
  <si>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</si>
  <si>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</si>
  <si>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</si>
  <si>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</si>
  <si>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</si>
  <si>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</si>
  <si>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</si>
  <si>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</si>
  <si>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</si>
  <si>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</si>
  <si>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 xml:space="preserve">Intangible assets 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</si>
  <si>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</si>
  <si>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</si>
  <si>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</si>
  <si>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</si>
  <si>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</si>
  <si>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</si>
  <si>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</si>
  <si>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</si>
  <si>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</si>
  <si>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</si>
  <si>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</si>
  <si>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</si>
  <si>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</si>
  <si>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</si>
  <si>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</si>
  <si>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</si>
  <si>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Accounts payable for property, plant, equipment and intangible assets</t>
  </si>
  <si>
    <t>Share of profit of associates and joint ventures</t>
  </si>
  <si>
    <t xml:space="preserve">Profit before income tax expense  </t>
  </si>
  <si>
    <t>Profit for the period</t>
  </si>
  <si>
    <t>Profit attributable to:</t>
  </si>
  <si>
    <t>Refundable VAT</t>
  </si>
  <si>
    <t>Non-current trade receivables</t>
  </si>
  <si>
    <t>Short-term loans from related parties</t>
  </si>
  <si>
    <t>Share of other comprehensive income (expense) of</t>
  </si>
  <si>
    <t>at fair value through other comprehensive income (expense)</t>
  </si>
  <si>
    <t>Tax income (expense)</t>
  </si>
  <si>
    <t xml:space="preserve">Acquisition of investment properties  </t>
  </si>
  <si>
    <t>Payment for advance payments to subsidiaries</t>
  </si>
  <si>
    <t>Construction payable</t>
  </si>
  <si>
    <t>Balance at 1 January 2023</t>
  </si>
  <si>
    <t>Trade receivables</t>
  </si>
  <si>
    <t>Owners of the parent</t>
  </si>
  <si>
    <t>(Gain) loss from disposal and write-off property, plant and equipment</t>
  </si>
  <si>
    <t>Inventories</t>
  </si>
  <si>
    <t>Trade payables</t>
  </si>
  <si>
    <t>Payments for investment in subsidiaries</t>
  </si>
  <si>
    <t>Proceeds from short-term loan from related party</t>
  </si>
  <si>
    <t>Payments for short-term loan from related party</t>
  </si>
  <si>
    <t>Proceeds from issuance of debentures</t>
  </si>
  <si>
    <t>Payments for deferred financing fee for debentures</t>
  </si>
  <si>
    <t>Proceeds from call for additional paid-up capital of subsidiary</t>
  </si>
  <si>
    <t>Revenue from sale and services</t>
  </si>
  <si>
    <t>Cost of sale and services</t>
  </si>
  <si>
    <t>Gain (loss) on investments in debt instruments designated</t>
  </si>
  <si>
    <t>Surplus from the changes in proportion</t>
  </si>
  <si>
    <t>Reversal of allowance for impairment of investments</t>
  </si>
  <si>
    <t xml:space="preserve">Tax (income) expense </t>
  </si>
  <si>
    <t>Balance at 1 January 2024</t>
  </si>
  <si>
    <t>(in thousand Baht)</t>
  </si>
  <si>
    <t>Short-term loans to related parties</t>
  </si>
  <si>
    <t xml:space="preserve">   from financial institutions</t>
  </si>
  <si>
    <t>Corporate income tax payable</t>
  </si>
  <si>
    <t xml:space="preserve">    Dividends</t>
  </si>
  <si>
    <t xml:space="preserve">    Call for additional paid-up capital</t>
  </si>
  <si>
    <t xml:space="preserve">    Acquisition of non-controlling </t>
  </si>
  <si>
    <t xml:space="preserve">       from acquisition of a subsidiary</t>
  </si>
  <si>
    <t>Other components</t>
  </si>
  <si>
    <t xml:space="preserve">    Distributions to owners</t>
  </si>
  <si>
    <t xml:space="preserve">    Total distributions to owners</t>
  </si>
  <si>
    <t>(Gain) loss on exchange rate</t>
  </si>
  <si>
    <t>3, 11</t>
  </si>
  <si>
    <t>3, 8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</si>
  <si>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</si>
  <si>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(loss) on investments in equity instruments designated</t>
  </si>
  <si>
    <t>30 September</t>
  </si>
  <si>
    <t xml:space="preserve">Nine-month period ended </t>
  </si>
  <si>
    <t>Balance at 30 September 2023</t>
  </si>
  <si>
    <t>Nine-month period ended 30 September 2024</t>
  </si>
  <si>
    <t>Balance at 30 September 2024</t>
  </si>
  <si>
    <t>Nine-month period ended 30 September 2023</t>
  </si>
  <si>
    <t>Nine-month period ended</t>
  </si>
  <si>
    <t xml:space="preserve">(11,733.15 million ordinary shares, par value </t>
  </si>
  <si>
    <t xml:space="preserve"> at Baht 1 per share)</t>
  </si>
  <si>
    <t>Payments for short-term loans to related parties</t>
  </si>
  <si>
    <t>Proceeds from advance payment to subsidiaries</t>
  </si>
  <si>
    <t>Loss on investments in equity instruments designated</t>
  </si>
  <si>
    <t>Loss from disposal and write-off non-current assets</t>
  </si>
  <si>
    <t>Net increase in cash and cash equivalents</t>
  </si>
  <si>
    <t>Net increase in cash and cash equivalents,</t>
  </si>
  <si>
    <t>Cash and cash equivalents at 30 September</t>
  </si>
  <si>
    <t>Gain (loss) on cash flow hedges</t>
  </si>
  <si>
    <t>Gain from disposal of financial assets</t>
  </si>
  <si>
    <t>Taxes received (paid)</t>
  </si>
  <si>
    <t>Proceeds from reduction of investment in subsidiaries</t>
  </si>
  <si>
    <t>Proceeds from sale of other financial assets</t>
  </si>
  <si>
    <t xml:space="preserve">Net cash from financing activities  </t>
  </si>
  <si>
    <t xml:space="preserve">Surplus from </t>
  </si>
  <si>
    <t>the change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</si>
</sst>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  <numFmt numFmtId="174" formatCode="#,##0.0;\(#,##0.0\)"/>
  </numFmts>
  <fonts count="4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9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3">
    <xf numFmtId="0" fontId="0" fillId="0" borderId="0"/>
    <xf numFmtId="165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5" fillId="0" borderId="0"/>
    <xf numFmtId="43" fontId="21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0" fontId="24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172" fontId="3" fillId="0" borderId="0"/>
    <xf numFmtId="172" fontId="21" fillId="0" borderId="0"/>
    <xf numFmtId="43" fontId="21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9" applyNumberFormat="0" applyAlignment="0" applyProtection="0"/>
    <xf numFmtId="0" fontId="35" fillId="6" borderId="10" applyNumberFormat="0" applyAlignment="0" applyProtection="0"/>
    <xf numFmtId="0" fontId="36" fillId="6" borderId="9" applyNumberFormat="0" applyAlignment="0" applyProtection="0"/>
    <xf numFmtId="0" fontId="37" fillId="0" borderId="11" applyNumberFormat="0" applyFill="0" applyAlignment="0" applyProtection="0"/>
    <xf numFmtId="0" fontId="38" fillId="7" borderId="12" applyNumberFormat="0" applyAlignment="0" applyProtection="0"/>
    <xf numFmtId="0" fontId="39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40" fillId="0" borderId="14" applyNumberFormat="0" applyFill="0" applyAlignment="0" applyProtection="0"/>
    <xf numFmtId="0" fontId="24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4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41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0" fontId="17" fillId="0" borderId="0"/>
    <xf numFmtId="0" fontId="41" fillId="0" borderId="0"/>
    <xf numFmtId="0" fontId="17" fillId="0" borderId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1">
    <xf numFmtId="0" fontId="0" fillId="0" borderId="0" xfId="0"/>
    <xf numFmtId="0" fontId="5" fillId="0" borderId="0" xfId="0" applyFont="1" applyAlignment="1">
      <alignment horizontal="left"/>
    </xf>
    <xf numFmtId="167" fontId="0" fillId="0" borderId="0" xfId="0" applyNumberFormat="1"/>
    <xf numFmtId="167" fontId="5" fillId="0" borderId="0" xfId="0" applyNumberFormat="1" applyFont="1"/>
    <xf numFmtId="168" fontId="6" fillId="0" borderId="0" xfId="1" applyNumberFormat="1" applyFont="1" applyFill="1"/>
    <xf numFmtId="41" fontId="5" fillId="0" borderId="0" xfId="1" applyNumberFormat="1" applyFont="1" applyFill="1" applyBorder="1"/>
    <xf numFmtId="0" fontId="13" fillId="0" borderId="0" xfId="0" applyFont="1" applyAlignment="1">
      <alignment horizontal="left"/>
    </xf>
    <xf numFmtId="167" fontId="10" fillId="0" borderId="0" xfId="0" applyNumberFormat="1" applyFont="1"/>
    <xf numFmtId="0" fontId="9" fillId="0" borderId="0" xfId="0" applyFont="1" applyAlignment="1">
      <alignment horizontal="left"/>
    </xf>
    <xf numFmtId="41" fontId="5" fillId="0" borderId="2" xfId="1" applyNumberFormat="1" applyFont="1" applyFill="1" applyBorder="1"/>
    <xf numFmtId="165" fontId="6" fillId="0" borderId="0" xfId="1" applyFont="1" applyFill="1"/>
    <xf numFmtId="166" fontId="6" fillId="0" borderId="0" xfId="13" applyNumberFormat="1"/>
    <xf numFmtId="0" fontId="5" fillId="0" borderId="0" xfId="13" applyFont="1"/>
    <xf numFmtId="166" fontId="5" fillId="0" borderId="0" xfId="13" applyNumberFormat="1" applyFont="1"/>
    <xf numFmtId="0" fontId="6" fillId="0" borderId="0" xfId="13"/>
    <xf numFmtId="0" fontId="7" fillId="0" borderId="0" xfId="6" applyNumberFormat="1" applyFont="1" applyFill="1" applyBorder="1" applyAlignment="1">
      <alignment horizontal="center"/>
    </xf>
    <xf numFmtId="167" fontId="6" fillId="0" borderId="0" xfId="6" applyNumberFormat="1" applyFont="1" applyFill="1"/>
    <xf numFmtId="37" fontId="6" fillId="0" borderId="0" xfId="6" applyNumberFormat="1" applyFont="1" applyFill="1" applyBorder="1"/>
    <xf numFmtId="167" fontId="6" fillId="0" borderId="0" xfId="13" applyNumberFormat="1"/>
    <xf numFmtId="167" fontId="5" fillId="0" borderId="0" xfId="13" applyNumberFormat="1" applyFont="1"/>
    <xf numFmtId="0" fontId="5" fillId="0" borderId="0" xfId="9" applyFont="1" applyAlignment="1">
      <alignment horizontal="left"/>
    </xf>
    <xf numFmtId="0" fontId="8" fillId="0" borderId="0" xfId="0" applyFont="1" applyAlignment="1">
      <alignment horizontal="left"/>
    </xf>
    <xf numFmtId="166" fontId="0" fillId="0" borderId="0" xfId="13" applyNumberFormat="1" applyFont="1"/>
    <xf numFmtId="0" fontId="0" fillId="0" borderId="0" xfId="0" applyAlignment="1">
      <alignment horizontal="left"/>
    </xf>
    <xf numFmtId="0" fontId="7" fillId="0" borderId="0" xfId="6" applyNumberFormat="1" applyFont="1" applyFill="1" applyAlignment="1">
      <alignment horizontal="center"/>
    </xf>
    <xf numFmtId="0" fontId="5" fillId="0" borderId="0" xfId="0" applyFont="1"/>
    <xf numFmtId="166" fontId="5" fillId="0" borderId="0" xfId="13" applyNumberFormat="1" applyFont="1" applyAlignment="1">
      <alignment vertical="center"/>
    </xf>
    <xf numFmtId="166" fontId="5" fillId="0" borderId="0" xfId="14" applyNumberFormat="1" applyFont="1" applyAlignment="1">
      <alignment horizontal="left"/>
    </xf>
    <xf numFmtId="166" fontId="5" fillId="0" borderId="0" xfId="14" applyNumberFormat="1" applyFont="1"/>
    <xf numFmtId="0" fontId="5" fillId="0" borderId="0" xfId="9" applyFont="1"/>
    <xf numFmtId="166" fontId="6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center"/>
    </xf>
    <xf numFmtId="166" fontId="6" fillId="0" borderId="0" xfId="14" applyNumberFormat="1" applyFont="1" applyAlignment="1">
      <alignment horizontal="center" vertical="center"/>
    </xf>
    <xf numFmtId="166" fontId="6" fillId="0" borderId="0" xfId="14" applyNumberFormat="1" applyFont="1" applyAlignment="1">
      <alignment horizontal="centerContinuous"/>
    </xf>
    <xf numFmtId="0" fontId="6" fillId="0" borderId="0" xfId="9" applyFont="1" applyAlignment="1">
      <alignment horizontal="center"/>
    </xf>
    <xf numFmtId="0" fontId="13" fillId="0" borderId="0" xfId="14" applyFont="1" applyAlignment="1">
      <alignment horizontal="left"/>
    </xf>
    <xf numFmtId="0" fontId="9" fillId="0" borderId="0" xfId="14" applyFont="1" applyAlignment="1">
      <alignment horizontal="left"/>
    </xf>
    <xf numFmtId="0" fontId="8" fillId="0" borderId="0" xfId="0" applyFont="1"/>
    <xf numFmtId="0" fontId="0" fillId="0" borderId="0" xfId="9" applyFont="1"/>
    <xf numFmtId="0" fontId="0" fillId="0" borderId="0" xfId="9" applyFont="1" applyAlignment="1">
      <alignment horizontal="left"/>
    </xf>
    <xf numFmtId="166" fontId="6" fillId="0" borderId="0" xfId="14" applyNumberFormat="1" applyFont="1"/>
    <xf numFmtId="166" fontId="16" fillId="0" borderId="0" xfId="14" applyNumberFormat="1" applyFont="1"/>
    <xf numFmtId="0" fontId="8" fillId="0" borderId="0" xfId="9" applyFont="1" applyAlignment="1">
      <alignment horizontal="left"/>
    </xf>
    <xf numFmtId="167" fontId="7" fillId="0" borderId="0" xfId="0" applyNumberFormat="1" applyFont="1"/>
    <xf numFmtId="166" fontId="8" fillId="0" borderId="0" xfId="13" applyNumberFormat="1" applyFont="1"/>
    <xf numFmtId="0" fontId="8" fillId="0" borderId="0" xfId="9" applyFont="1"/>
    <xf numFmtId="168" fontId="6" fillId="0" borderId="0" xfId="1" applyNumberFormat="1" applyFont="1" applyFill="1" applyBorder="1"/>
    <xf numFmtId="1" fontId="7" fillId="0" borderId="0" xfId="14" applyNumberFormat="1" applyFont="1" applyAlignment="1">
      <alignment horizontal="center"/>
    </xf>
    <xf numFmtId="168" fontId="6" fillId="0" borderId="1" xfId="1" applyNumberFormat="1" applyFont="1" applyFill="1" applyBorder="1"/>
    <xf numFmtId="0" fontId="7" fillId="0" borderId="0" xfId="14" applyFont="1" applyAlignment="1">
      <alignment horizontal="center"/>
    </xf>
    <xf numFmtId="168" fontId="5" fillId="0" borderId="1" xfId="1" applyNumberFormat="1" applyFont="1" applyFill="1" applyBorder="1"/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165" fontId="0" fillId="0" borderId="0" xfId="1" applyFont="1" applyFill="1"/>
    <xf numFmtId="0" fontId="6" fillId="0" borderId="0" xfId="9" applyFont="1"/>
    <xf numFmtId="166" fontId="10" fillId="0" borderId="0" xfId="13" applyNumberFormat="1" applyFont="1"/>
    <xf numFmtId="0" fontId="9" fillId="0" borderId="0" xfId="0" applyFont="1"/>
    <xf numFmtId="0" fontId="5" fillId="0" borderId="0" xfId="0" applyFont="1" applyAlignment="1">
      <alignment horizontal="center"/>
    </xf>
    <xf numFmtId="37" fontId="5" fillId="0" borderId="0" xfId="0" applyNumberFormat="1" applyFont="1"/>
    <xf numFmtId="167" fontId="5" fillId="0" borderId="0" xfId="12" applyNumberFormat="1" applyFont="1"/>
    <xf numFmtId="0" fontId="5" fillId="0" borderId="0" xfId="14" applyFont="1" applyAlignment="1">
      <alignment horizontal="left"/>
    </xf>
    <xf numFmtId="166" fontId="6" fillId="0" borderId="0" xfId="14" applyNumberFormat="1" applyFont="1" applyAlignment="1">
      <alignment horizontal="right"/>
    </xf>
    <xf numFmtId="166" fontId="6" fillId="0" borderId="0" xfId="14" applyNumberFormat="1" applyFont="1" applyAlignment="1">
      <alignment horizontal="left"/>
    </xf>
    <xf numFmtId="166" fontId="5" fillId="0" borderId="0" xfId="14" applyNumberFormat="1" applyFont="1" applyAlignment="1">
      <alignment horizontal="centerContinuous"/>
    </xf>
    <xf numFmtId="166" fontId="6" fillId="0" borderId="1" xfId="14" applyNumberFormat="1" applyFont="1" applyBorder="1" applyAlignment="1">
      <alignment horizontal="centerContinuous"/>
    </xf>
    <xf numFmtId="166" fontId="7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center"/>
    </xf>
    <xf numFmtId="167" fontId="7" fillId="0" borderId="0" xfId="14" applyNumberFormat="1" applyFont="1" applyAlignment="1">
      <alignment horizontal="center"/>
    </xf>
    <xf numFmtId="37" fontId="5" fillId="0" borderId="0" xfId="11" applyNumberFormat="1" applyFont="1"/>
    <xf numFmtId="37" fontId="6" fillId="0" borderId="0" xfId="14" applyNumberFormat="1" applyFont="1"/>
    <xf numFmtId="165" fontId="5" fillId="0" borderId="0" xfId="1" applyFont="1" applyFill="1"/>
    <xf numFmtId="165" fontId="6" fillId="0" borderId="0" xfId="1" applyFont="1" applyFill="1" applyBorder="1"/>
    <xf numFmtId="165" fontId="5" fillId="0" borderId="0" xfId="1" applyFont="1" applyFill="1" applyBorder="1"/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0" fontId="11" fillId="0" borderId="0" xfId="13" applyFont="1" applyAlignment="1">
      <alignment horizontal="center"/>
    </xf>
    <xf numFmtId="166" fontId="10" fillId="0" borderId="0" xfId="13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3" applyFont="1" applyAlignment="1">
      <alignment horizontal="center"/>
    </xf>
    <xf numFmtId="166" fontId="6" fillId="0" borderId="0" xfId="13" applyNumberFormat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13" applyNumberFormat="1" applyAlignment="1">
      <alignment horizontal="center"/>
    </xf>
    <xf numFmtId="0" fontId="8" fillId="0" borderId="0" xfId="6" applyNumberFormat="1" applyFont="1" applyFill="1" applyAlignment="1">
      <alignment horizontal="center"/>
    </xf>
    <xf numFmtId="167" fontId="5" fillId="0" borderId="0" xfId="6" applyNumberFormat="1" applyFont="1" applyFill="1"/>
    <xf numFmtId="37" fontId="5" fillId="0" borderId="0" xfId="6" applyNumberFormat="1" applyFont="1" applyFill="1"/>
    <xf numFmtId="0" fontId="8" fillId="0" borderId="0" xfId="13" applyFont="1" applyAlignment="1">
      <alignment horizontal="center"/>
    </xf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166" fontId="18" fillId="0" borderId="0" xfId="13" applyNumberFormat="1" applyFont="1"/>
    <xf numFmtId="167" fontId="5" fillId="0" borderId="0" xfId="0" applyNumberFormat="1" applyFont="1" applyAlignment="1">
      <alignment horizontal="center"/>
    </xf>
    <xf numFmtId="166" fontId="8" fillId="0" borderId="0" xfId="14" applyNumberFormat="1" applyFont="1"/>
    <xf numFmtId="167" fontId="7" fillId="0" borderId="0" xfId="13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16" fillId="0" borderId="0" xfId="1" applyFont="1" applyFill="1"/>
    <xf numFmtId="169" fontId="6" fillId="0" borderId="0" xfId="16" applyNumberFormat="1" applyFont="1" applyFill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right"/>
    </xf>
    <xf numFmtId="169" fontId="5" fillId="0" borderId="0" xfId="203" applyNumberFormat="1" applyFont="1" applyFill="1" applyBorder="1" applyAlignment="1">
      <alignment horizontal="right"/>
    </xf>
    <xf numFmtId="168" fontId="5" fillId="0" borderId="0" xfId="203" applyNumberFormat="1" applyFont="1" applyFill="1" applyBorder="1" applyAlignment="1">
      <alignment horizontal="right"/>
    </xf>
    <xf numFmtId="169" fontId="5" fillId="0" borderId="0" xfId="16" applyNumberFormat="1" applyFont="1" applyFill="1" applyAlignment="1">
      <alignment horizontal="right"/>
    </xf>
    <xf numFmtId="169" fontId="6" fillId="0" borderId="0" xfId="22" quotePrefix="1" applyNumberFormat="1" applyFont="1" applyFill="1" applyBorder="1" applyAlignment="1">
      <alignment horizontal="right"/>
    </xf>
    <xf numFmtId="169" fontId="5" fillId="0" borderId="0" xfId="21" applyNumberFormat="1" applyFont="1"/>
    <xf numFmtId="0" fontId="5" fillId="0" borderId="0" xfId="200" applyFont="1" applyAlignment="1">
      <alignment horizontal="center"/>
    </xf>
    <xf numFmtId="169" fontId="6" fillId="0" borderId="0" xfId="16" applyNumberFormat="1" applyFont="1" applyFill="1" applyAlignment="1">
      <alignment horizontal="right"/>
    </xf>
    <xf numFmtId="169" fontId="6" fillId="0" borderId="0" xfId="21" applyNumberFormat="1" applyFont="1"/>
    <xf numFmtId="169" fontId="6" fillId="0" borderId="1" xfId="22" quotePrefix="1" applyNumberFormat="1" applyFont="1" applyFill="1" applyBorder="1" applyAlignment="1">
      <alignment horizontal="right"/>
    </xf>
    <xf numFmtId="169" fontId="6" fillId="0" borderId="1" xfId="16" applyNumberFormat="1" applyFont="1" applyFill="1" applyBorder="1" applyAlignment="1">
      <alignment horizontal="right"/>
    </xf>
    <xf numFmtId="169" fontId="6" fillId="0" borderId="0" xfId="16" applyNumberFormat="1" applyFont="1" applyFill="1" applyBorder="1" applyAlignment="1">
      <alignment horizontal="center"/>
    </xf>
    <xf numFmtId="169" fontId="6" fillId="0" borderId="0" xfId="16" applyNumberFormat="1" applyFont="1" applyFill="1" applyBorder="1" applyAlignment="1">
      <alignment horizontal="right"/>
    </xf>
    <xf numFmtId="169" fontId="6" fillId="0" borderId="0" xfId="203" applyNumberFormat="1" applyFont="1" applyFill="1" applyBorder="1" applyAlignment="1">
      <alignment horizontal="right"/>
    </xf>
    <xf numFmtId="169" fontId="6" fillId="0" borderId="1" xfId="21" applyNumberFormat="1" applyFont="1" applyBorder="1"/>
    <xf numFmtId="41" fontId="6" fillId="33" borderId="0" xfId="1" applyNumberFormat="1" applyFont="1" applyFill="1" applyBorder="1"/>
    <xf numFmtId="167" fontId="5" fillId="33" borderId="0" xfId="0" applyNumberFormat="1" applyFont="1" applyFill="1" applyAlignment="1">
      <alignment horizontal="center"/>
    </xf>
    <xf numFmtId="167" fontId="5" fillId="33" borderId="0" xfId="0" applyNumberFormat="1" applyFont="1" applyFill="1"/>
    <xf numFmtId="168" fontId="5" fillId="33" borderId="0" xfId="1" applyNumberFormat="1" applyFont="1" applyFill="1" applyBorder="1"/>
    <xf numFmtId="169" fontId="6" fillId="33" borderId="0" xfId="16" applyNumberFormat="1" applyFont="1" applyFill="1" applyBorder="1" applyAlignment="1">
      <alignment horizontal="center"/>
    </xf>
    <xf numFmtId="169" fontId="6" fillId="33" borderId="0" xfId="16" applyNumberFormat="1" applyFont="1" applyFill="1" applyBorder="1"/>
    <xf numFmtId="37" fontId="6" fillId="33" borderId="0" xfId="6" applyNumberFormat="1" applyFont="1" applyFill="1" applyBorder="1" applyAlignment="1">
      <alignment horizontal="center"/>
    </xf>
    <xf numFmtId="165" fontId="6" fillId="33" borderId="0" xfId="1" applyFont="1" applyFill="1" applyBorder="1"/>
    <xf numFmtId="37" fontId="6" fillId="33" borderId="0" xfId="1" applyNumberFormat="1" applyFont="1" applyFill="1" applyBorder="1"/>
    <xf numFmtId="169" fontId="6" fillId="33" borderId="0" xfId="16" applyNumberFormat="1" applyFont="1" applyFill="1"/>
    <xf numFmtId="37" fontId="6" fillId="33" borderId="0" xfId="13" applyNumberFormat="1" applyFill="1"/>
    <xf numFmtId="37" fontId="6" fillId="33" borderId="0" xfId="6" applyNumberFormat="1" applyFont="1" applyFill="1" applyBorder="1" applyAlignment="1"/>
    <xf numFmtId="37" fontId="6" fillId="33" borderId="0" xfId="3" applyNumberFormat="1" applyFont="1" applyFill="1" applyBorder="1" applyAlignment="1">
      <alignment horizontal="center"/>
    </xf>
    <xf numFmtId="37" fontId="6" fillId="33" borderId="0" xfId="3" applyNumberFormat="1" applyFont="1" applyFill="1" applyBorder="1" applyAlignment="1"/>
    <xf numFmtId="37" fontId="6" fillId="33" borderId="1" xfId="13" applyNumberFormat="1" applyFill="1" applyBorder="1"/>
    <xf numFmtId="165" fontId="6" fillId="33" borderId="1" xfId="1" applyFont="1" applyFill="1" applyBorder="1" applyAlignment="1"/>
    <xf numFmtId="165" fontId="6" fillId="33" borderId="1" xfId="1" applyFont="1" applyFill="1" applyBorder="1"/>
    <xf numFmtId="165" fontId="6" fillId="33" borderId="0" xfId="3" applyFont="1" applyFill="1" applyBorder="1" applyAlignment="1"/>
    <xf numFmtId="165" fontId="6" fillId="33" borderId="0" xfId="3" applyFont="1" applyFill="1" applyBorder="1" applyAlignment="1">
      <alignment horizontal="center"/>
    </xf>
    <xf numFmtId="165" fontId="5" fillId="33" borderId="0" xfId="3" applyFont="1" applyFill="1" applyBorder="1" applyAlignment="1"/>
    <xf numFmtId="165" fontId="5" fillId="33" borderId="0" xfId="3" applyFont="1" applyFill="1" applyBorder="1" applyAlignment="1">
      <alignment horizontal="center"/>
    </xf>
    <xf numFmtId="166" fontId="6" fillId="33" borderId="0" xfId="13" applyNumberFormat="1" applyFill="1"/>
    <xf numFmtId="37" fontId="6" fillId="33" borderId="0" xfId="6" applyNumberFormat="1" applyFont="1" applyFill="1" applyBorder="1"/>
    <xf numFmtId="165" fontId="6" fillId="33" borderId="0" xfId="3" applyFont="1" applyFill="1" applyBorder="1"/>
    <xf numFmtId="37" fontId="5" fillId="33" borderId="1" xfId="6" applyNumberFormat="1" applyFont="1" applyFill="1" applyBorder="1"/>
    <xf numFmtId="165" fontId="5" fillId="33" borderId="0" xfId="1" applyFont="1" applyFill="1" applyBorder="1"/>
    <xf numFmtId="165" fontId="5" fillId="33" borderId="0" xfId="1" applyFont="1" applyFill="1" applyBorder="1" applyAlignment="1">
      <alignment horizontal="center"/>
    </xf>
    <xf numFmtId="165" fontId="5" fillId="33" borderId="0" xfId="3" applyFont="1" applyFill="1" applyBorder="1"/>
    <xf numFmtId="37" fontId="5" fillId="33" borderId="4" xfId="6" applyNumberFormat="1" applyFont="1" applyFill="1" applyBorder="1"/>
    <xf numFmtId="43" fontId="6" fillId="33" borderId="0" xfId="3" applyNumberFormat="1" applyFont="1" applyFill="1" applyBorder="1"/>
    <xf numFmtId="0" fontId="7" fillId="33" borderId="0" xfId="0" applyFont="1" applyFill="1" applyAlignment="1">
      <alignment horizontal="center"/>
    </xf>
    <xf numFmtId="169" fontId="6" fillId="33" borderId="1" xfId="16" applyNumberFormat="1" applyFont="1" applyFill="1" applyBorder="1"/>
    <xf numFmtId="37" fontId="5" fillId="33" borderId="4" xfId="13" applyNumberFormat="1" applyFont="1" applyFill="1" applyBorder="1"/>
    <xf numFmtId="37" fontId="5" fillId="33" borderId="0" xfId="13" applyNumberFormat="1" applyFont="1" applyFill="1"/>
    <xf numFmtId="39" fontId="5" fillId="33" borderId="3" xfId="13" applyNumberFormat="1" applyFont="1" applyFill="1" applyBorder="1"/>
    <xf numFmtId="166" fontId="5" fillId="33" borderId="0" xfId="13" applyNumberFormat="1" applyFont="1" applyFill="1"/>
    <xf numFmtId="165" fontId="5" fillId="33" borderId="0" xfId="1" applyFont="1" applyFill="1"/>
    <xf numFmtId="169" fontId="6" fillId="33" borderId="1" xfId="16" applyNumberFormat="1" applyFont="1" applyFill="1" applyBorder="1" applyAlignment="1">
      <alignment horizontal="center"/>
    </xf>
    <xf numFmtId="168" fontId="5" fillId="33" borderId="0" xfId="1" applyNumberFormat="1" applyFont="1" applyFill="1"/>
    <xf numFmtId="168" fontId="5" fillId="33" borderId="0" xfId="1" applyNumberFormat="1" applyFont="1" applyFill="1" applyAlignment="1">
      <alignment horizontal="center"/>
    </xf>
    <xf numFmtId="168" fontId="5" fillId="33" borderId="0" xfId="3" applyNumberFormat="1" applyFont="1" applyFill="1"/>
    <xf numFmtId="168" fontId="5" fillId="33" borderId="0" xfId="6" applyNumberFormat="1" applyFont="1" applyFill="1"/>
    <xf numFmtId="168" fontId="5" fillId="33" borderId="0" xfId="6" applyNumberFormat="1" applyFont="1" applyFill="1" applyAlignment="1">
      <alignment horizontal="center"/>
    </xf>
    <xf numFmtId="37" fontId="5" fillId="33" borderId="0" xfId="6" applyNumberFormat="1" applyFont="1" applyFill="1" applyBorder="1"/>
    <xf numFmtId="167" fontId="5" fillId="33" borderId="0" xfId="5" applyNumberFormat="1" applyFont="1" applyFill="1" applyBorder="1"/>
    <xf numFmtId="37" fontId="6" fillId="33" borderId="0" xfId="6" applyNumberFormat="1" applyFont="1" applyFill="1"/>
    <xf numFmtId="37" fontId="6" fillId="33" borderId="0" xfId="6" applyNumberFormat="1" applyFont="1" applyFill="1" applyAlignment="1">
      <alignment horizontal="center"/>
    </xf>
    <xf numFmtId="0" fontId="6" fillId="33" borderId="0" xfId="153" applyFont="1" applyFill="1"/>
    <xf numFmtId="169" fontId="5" fillId="33" borderId="3" xfId="13" applyNumberFormat="1" applyFont="1" applyFill="1" applyBorder="1"/>
    <xf numFmtId="168" fontId="6" fillId="33" borderId="0" xfId="3" applyNumberFormat="1" applyFont="1" applyFill="1" applyBorder="1"/>
    <xf numFmtId="166" fontId="10" fillId="33" borderId="0" xfId="13" applyNumberFormat="1" applyFont="1" applyFill="1"/>
    <xf numFmtId="0" fontId="9" fillId="33" borderId="0" xfId="0" applyFont="1" applyFill="1" applyAlignment="1">
      <alignment horizontal="center"/>
    </xf>
    <xf numFmtId="0" fontId="6" fillId="33" borderId="0" xfId="0" applyFont="1" applyFill="1" applyAlignment="1">
      <alignment horizontal="center"/>
    </xf>
    <xf numFmtId="41" fontId="5" fillId="33" borderId="0" xfId="6" applyNumberFormat="1" applyFont="1" applyFill="1" applyBorder="1"/>
    <xf numFmtId="37" fontId="5" fillId="33" borderId="0" xfId="6" applyNumberFormat="1" applyFont="1" applyFill="1"/>
    <xf numFmtId="41" fontId="6" fillId="33" borderId="0" xfId="5" applyNumberFormat="1" applyFont="1" applyFill="1" applyBorder="1"/>
    <xf numFmtId="41" fontId="6" fillId="33" borderId="0" xfId="5" applyNumberFormat="1" applyFont="1" applyFill="1" applyBorder="1" applyAlignment="1">
      <alignment horizontal="center"/>
    </xf>
    <xf numFmtId="169" fontId="6" fillId="33" borderId="0" xfId="16" applyNumberFormat="1" applyFont="1" applyFill="1" applyAlignment="1">
      <alignment horizontal="right"/>
    </xf>
    <xf numFmtId="169" fontId="6" fillId="33" borderId="0" xfId="16" applyNumberFormat="1" applyFont="1" applyFill="1" applyBorder="1" applyAlignment="1">
      <alignment horizontal="right"/>
    </xf>
    <xf numFmtId="169" fontId="6" fillId="33" borderId="1" xfId="16" applyNumberFormat="1" applyFont="1" applyFill="1" applyBorder="1" applyAlignment="1">
      <alignment horizontal="right"/>
    </xf>
    <xf numFmtId="168" fontId="5" fillId="33" borderId="3" xfId="1" applyNumberFormat="1" applyFont="1" applyFill="1" applyBorder="1"/>
    <xf numFmtId="37" fontId="5" fillId="33" borderId="3" xfId="0" applyNumberFormat="1" applyFont="1" applyFill="1" applyBorder="1"/>
    <xf numFmtId="169" fontId="5" fillId="33" borderId="3" xfId="22" applyNumberFormat="1" applyFont="1" applyFill="1" applyBorder="1" applyAlignment="1"/>
    <xf numFmtId="169" fontId="5" fillId="33" borderId="0" xfId="2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8" fontId="5" fillId="0" borderId="0" xfId="6" applyNumberFormat="1" applyFont="1" applyFill="1" applyAlignment="1">
      <alignment horizontal="center"/>
    </xf>
    <xf numFmtId="165" fontId="5" fillId="0" borderId="0" xfId="3" applyFont="1" applyFill="1" applyBorder="1" applyAlignment="1">
      <alignment horizontal="center"/>
    </xf>
    <xf numFmtId="169" fontId="5" fillId="0" borderId="5" xfId="16" applyNumberFormat="1" applyFont="1" applyFill="1" applyBorder="1" applyAlignment="1">
      <alignment horizontal="center"/>
    </xf>
    <xf numFmtId="169" fontId="5" fillId="0" borderId="0" xfId="16" applyNumberFormat="1" applyFont="1" applyFill="1" applyBorder="1" applyAlignment="1">
      <alignment horizontal="center"/>
    </xf>
    <xf numFmtId="167" fontId="8" fillId="0" borderId="0" xfId="0" applyNumberFormat="1" applyFont="1"/>
    <xf numFmtId="168" fontId="5" fillId="33" borderId="1" xfId="1" applyNumberFormat="1" applyFont="1" applyFill="1" applyBorder="1" applyAlignment="1"/>
    <xf numFmtId="169" fontId="5" fillId="33" borderId="2" xfId="1" applyNumberFormat="1" applyFont="1" applyFill="1" applyBorder="1" applyAlignment="1"/>
    <xf numFmtId="167" fontId="6" fillId="0" borderId="0" xfId="6" applyNumberFormat="1" applyFont="1" applyFill="1" applyBorder="1" applyAlignment="1"/>
    <xf numFmtId="37" fontId="6" fillId="0" borderId="0" xfId="6" applyNumberFormat="1" applyFont="1" applyFill="1" applyBorder="1" applyAlignment="1"/>
    <xf numFmtId="37" fontId="6" fillId="0" borderId="0" xfId="6" applyNumberFormat="1" applyFont="1" applyFill="1" applyAlignment="1"/>
    <xf numFmtId="167" fontId="6" fillId="0" borderId="0" xfId="6" applyNumberFormat="1" applyFont="1" applyFill="1" applyAlignment="1"/>
    <xf numFmtId="168" fontId="5" fillId="0" borderId="0" xfId="1" applyNumberFormat="1" applyFont="1" applyFill="1" applyBorder="1" applyAlignment="1"/>
    <xf numFmtId="168" fontId="5" fillId="0" borderId="0" xfId="1" applyNumberFormat="1" applyFont="1" applyFill="1" applyAlignment="1"/>
    <xf numFmtId="168" fontId="5" fillId="0" borderId="0" xfId="3" applyNumberFormat="1" applyFont="1" applyFill="1" applyAlignment="1"/>
    <xf numFmtId="168" fontId="5" fillId="0" borderId="0" xfId="6" applyNumberFormat="1" applyFont="1" applyFill="1" applyAlignment="1"/>
    <xf numFmtId="37" fontId="5" fillId="0" borderId="0" xfId="6" applyNumberFormat="1" applyFont="1" applyFill="1" applyBorder="1" applyAlignment="1"/>
    <xf numFmtId="167" fontId="5" fillId="0" borderId="0" xfId="6" applyNumberFormat="1" applyFont="1" applyFill="1" applyAlignment="1"/>
    <xf numFmtId="167" fontId="5" fillId="0" borderId="0" xfId="5" applyNumberFormat="1" applyFont="1" applyFill="1" applyBorder="1" applyAlignment="1"/>
    <xf numFmtId="165" fontId="5" fillId="0" borderId="0" xfId="3" applyFont="1" applyFill="1" applyBorder="1" applyAlignment="1"/>
    <xf numFmtId="169" fontId="6" fillId="0" borderId="0" xfId="16" applyNumberFormat="1" applyFont="1" applyFill="1" applyAlignment="1"/>
    <xf numFmtId="169" fontId="6" fillId="0" borderId="0" xfId="16" applyNumberFormat="1" applyFont="1" applyFill="1" applyBorder="1" applyAlignment="1"/>
    <xf numFmtId="0" fontId="6" fillId="0" borderId="0" xfId="153" applyFont="1"/>
    <xf numFmtId="169" fontId="5" fillId="0" borderId="3" xfId="13" applyNumberFormat="1" applyFont="1" applyBorder="1"/>
    <xf numFmtId="37" fontId="5" fillId="0" borderId="0" xfId="13" applyNumberFormat="1" applyFont="1"/>
    <xf numFmtId="168" fontId="6" fillId="0" borderId="0" xfId="3" applyNumberFormat="1" applyFont="1" applyFill="1" applyBorder="1" applyAlignment="1"/>
    <xf numFmtId="165" fontId="6" fillId="0" borderId="0" xfId="3" applyFont="1" applyFill="1" applyBorder="1" applyAlignment="1"/>
    <xf numFmtId="169" fontId="6" fillId="0" borderId="1" xfId="16" applyNumberFormat="1" applyFont="1" applyFill="1" applyBorder="1" applyAlignment="1"/>
    <xf numFmtId="168" fontId="6" fillId="33" borderId="1" xfId="1" applyNumberFormat="1" applyFont="1" applyFill="1" applyBorder="1"/>
    <xf numFmtId="167" fontId="5" fillId="33" borderId="1" xfId="13" applyNumberFormat="1" applyFont="1" applyFill="1" applyBorder="1"/>
    <xf numFmtId="166" fontId="7" fillId="0" borderId="0" xfId="0" applyNumberFormat="1" applyFo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Alignment="1"/>
    <xf numFmtId="166" fontId="8" fillId="0" borderId="0" xfId="0" applyNumberFormat="1" applyFont="1"/>
    <xf numFmtId="166" fontId="5" fillId="0" borderId="0" xfId="0" applyNumberFormat="1" applyFont="1"/>
    <xf numFmtId="169" fontId="5" fillId="33" borderId="0" xfId="1" applyNumberFormat="1" applyFont="1" applyFill="1" applyAlignment="1"/>
    <xf numFmtId="169" fontId="5" fillId="33" borderId="4" xfId="1" applyNumberFormat="1" applyFont="1" applyFill="1" applyBorder="1" applyAlignment="1"/>
    <xf numFmtId="0" fontId="0" fillId="0" borderId="0" xfId="0" applyAlignment="1">
      <alignment horizontal="right"/>
    </xf>
    <xf numFmtId="165" fontId="6" fillId="33" borderId="0" xfId="1" applyFont="1" applyFill="1"/>
    <xf numFmtId="168" fontId="5" fillId="33" borderId="1" xfId="1" applyNumberFormat="1" applyFont="1" applyFill="1" applyBorder="1"/>
    <xf numFmtId="168" fontId="5" fillId="33" borderId="4" xfId="1" applyNumberFormat="1" applyFont="1" applyFill="1" applyBorder="1"/>
    <xf numFmtId="170" fontId="6" fillId="0" borderId="0" xfId="16" applyNumberFormat="1" applyFont="1" applyFill="1" applyBorder="1" applyAlignment="1">
      <alignment horizontal="right"/>
    </xf>
    <xf numFmtId="0" fontId="6" fillId="0" borderId="0" xfId="200" applyFont="1" applyAlignment="1">
      <alignment horizontal="right"/>
    </xf>
    <xf numFmtId="43" fontId="6" fillId="0" borderId="0" xfId="16" applyFont="1" applyBorder="1"/>
    <xf numFmtId="166" fontId="0" fillId="0" borderId="1" xfId="14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7" fillId="0" borderId="0" xfId="0" applyNumberFormat="1" applyFont="1" applyAlignment="1">
      <alignment horizontal="center"/>
    </xf>
    <xf numFmtId="168" fontId="0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7" fontId="9" fillId="0" borderId="0" xfId="0" applyNumberFormat="1" applyFont="1"/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/>
    <xf numFmtId="41" fontId="6" fillId="0" borderId="0" xfId="1" applyNumberFormat="1" applyFont="1" applyFill="1" applyAlignment="1">
      <alignment horizontal="center"/>
    </xf>
    <xf numFmtId="167" fontId="8" fillId="0" borderId="0" xfId="0" applyNumberFormat="1" applyFont="1" applyAlignment="1">
      <alignment horizontal="center"/>
    </xf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/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167" fontId="18" fillId="0" borderId="0" xfId="0" applyNumberFormat="1" applyFont="1"/>
    <xf numFmtId="41" fontId="5" fillId="0" borderId="0" xfId="1" applyNumberFormat="1" applyFont="1" applyFill="1" applyBorder="1" applyAlignment="1">
      <alignment horizontal="center"/>
    </xf>
    <xf numFmtId="41" fontId="5" fillId="0" borderId="3" xfId="1" applyNumberFormat="1" applyFont="1" applyFill="1" applyBorder="1"/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41" fontId="5" fillId="0" borderId="1" xfId="1" applyNumberFormat="1" applyFont="1" applyFill="1" applyBorder="1"/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41" fontId="6" fillId="0" borderId="3" xfId="1" applyNumberFormat="1" applyFont="1" applyFill="1" applyBorder="1"/>
    <xf numFmtId="41" fontId="5" fillId="0" borderId="5" xfId="1" applyNumberFormat="1" applyFont="1" applyFill="1" applyBorder="1"/>
    <xf numFmtId="174" fontId="7" fillId="0" borderId="0" xfId="0" applyNumberFormat="1" applyFont="1" applyAlignment="1">
      <alignment horizontal="center"/>
    </xf>
    <xf numFmtId="41" fontId="6" fillId="0" borderId="1" xfId="1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/>
    <xf numFmtId="49" fontId="0" fillId="0" borderId="0" xfId="1" quotePrefix="1" applyNumberFormat="1" applyFont="1" applyFill="1" applyAlignment="1">
      <alignment horizontal="center"/>
    </xf>
    <xf numFmtId="166" fontId="0" fillId="0" borderId="0" xfId="14" applyNumberFormat="1" applyFont="1"/>
    <xf numFmtId="169" fontId="5" fillId="33" borderId="3" xfId="1" applyNumberFormat="1" applyFont="1" applyFill="1" applyBorder="1"/>
    <xf numFmtId="165" fontId="5" fillId="33" borderId="1" xfId="1" applyFont="1" applyFill="1" applyBorder="1"/>
    <xf numFmtId="49" fontId="5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169" fontId="6" fillId="0" borderId="0" xfId="1" applyNumberFormat="1" applyFont="1" applyFill="1" applyAlignment="1">
      <alignment horizontal="right"/>
    </xf>
    <xf numFmtId="169" fontId="6" fillId="0" borderId="0" xfId="1" applyNumberFormat="1" applyFont="1" applyFill="1" applyBorder="1" applyAlignment="1"/>
    <xf numFmtId="169" fontId="6" fillId="0" borderId="0" xfId="1" applyNumberFormat="1" applyFont="1" applyFill="1" applyAlignment="1"/>
    <xf numFmtId="166" fontId="6" fillId="0" borderId="0" xfId="0" applyNumberFormat="1" applyFont="1"/>
    <xf numFmtId="169" fontId="6" fillId="0" borderId="5" xfId="1" applyNumberFormat="1" applyFont="1" applyFill="1" applyBorder="1" applyAlignment="1"/>
    <xf numFmtId="167" fontId="6" fillId="33" borderId="0" xfId="0" applyNumberFormat="1" applyFont="1" applyFill="1"/>
    <xf numFmtId="169" fontId="6" fillId="0" borderId="5" xfId="16" applyNumberFormat="1" applyFont="1" applyFill="1" applyBorder="1" applyAlignme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169" fontId="6" fillId="0" borderId="1" xfId="1" applyNumberFormat="1" applyFont="1" applyFill="1" applyBorder="1" applyAlignment="1"/>
    <xf numFmtId="169" fontId="6" fillId="33" borderId="0" xfId="1" applyNumberFormat="1" applyFont="1" applyFill="1" applyAlignment="1"/>
    <xf numFmtId="169" fontId="6" fillId="33" borderId="0" xfId="16" applyNumberFormat="1" applyFont="1" applyFill="1" applyAlignment="1"/>
    <xf numFmtId="0" fontId="6" fillId="0" borderId="0" xfId="0" applyFont="1"/>
    <xf numFmtId="0" fontId="6" fillId="0" borderId="0" xfId="0" applyFont="1" applyAlignment="1">
      <alignment wrapText="1"/>
    </xf>
    <xf numFmtId="166" fontId="6" fillId="33" borderId="0" xfId="0" applyNumberFormat="1" applyFont="1" applyFill="1"/>
    <xf numFmtId="169" fontId="6" fillId="33" borderId="1" xfId="1" applyNumberFormat="1" applyFont="1" applyFill="1" applyBorder="1" applyAlignment="1"/>
    <xf numFmtId="166" fontId="43" fillId="0" borderId="0" xfId="13" applyNumberFormat="1" applyFont="1"/>
    <xf numFmtId="167" fontId="43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/>
    <xf numFmtId="165" fontId="10" fillId="0" borderId="0" xfId="1" applyFont="1" applyFill="1"/>
    <xf numFmtId="169" fontId="0" fillId="33" borderId="0" xfId="16" applyNumberFormat="1" applyFont="1" applyFill="1" applyBorder="1" applyAlignment="1">
      <alignment horizontal="center"/>
    </xf>
    <xf numFmtId="169" fontId="5" fillId="33" borderId="1" xfId="1" applyNumberFormat="1" applyFont="1" applyFill="1" applyBorder="1" applyAlignment="1"/>
    <xf numFmtId="166" fontId="0" fillId="0" borderId="0" xfId="0" applyNumberFormat="1" applyFont="1"/>
    <xf numFmtId="167" fontId="0" fillId="0" borderId="0" xfId="0" applyNumberFormat="1" applyFill="1"/>
    <xf numFmtId="167" fontId="6" fillId="0" borderId="0" xfId="0" applyNumberFormat="1" applyFont="1" applyFill="1"/>
    <xf numFmtId="167" fontId="0" fillId="0" borderId="0" xfId="0" applyNumberFormat="1" applyFont="1"/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Alignment="1">
      <alignment horizontal="center"/>
    </xf>
    <xf numFmtId="166" fontId="6" fillId="0" borderId="0" xfId="14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/>
    </xf>
    <xf numFmtId="166" fontId="6" fillId="0" borderId="0" xfId="14" applyNumberFormat="1" applyFont="1" applyBorder="1" applyAlignment="1">
      <alignment horizontal="centerContinuous"/>
    </xf>
    <xf numFmtId="166" fontId="6" fillId="0" borderId="0" xfId="14" applyNumberFormat="1" applyFont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left"/>
    </xf>
    <xf numFmtId="168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/>
    </xf>
    <xf numFmtId="0" fontId="7" fillId="33" borderId="0" xfId="0" applyFont="1" applyFill="1" applyAlignment="1">
      <alignment horizontal="center"/>
    </xf>
    <xf numFmtId="167" fontId="5" fillId="33" borderId="0" xfId="0" applyNumberFormat="1" applyFont="1" applyFill="1" applyAlignment="1">
      <alignment horizontal="center"/>
    </xf>
    <xf numFmtId="166" fontId="6" fillId="0" borderId="1" xfId="14" applyNumberFormat="1" applyFont="1" applyBorder="1" applyAlignment="1">
      <alignment horizontal="center"/>
    </xf>
    <xf numFmtId="166" fontId="7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</cellXfs>
  <cellStyles count="243">
    <cellStyle name="20% - Accent1 2" xfId="75" xr:uid="{F00AC783-A64A-4C66-A380-FFDA0563ED33}"/>
    <cellStyle name="20% - Accent2 2" xfId="79" xr:uid="{DABEE099-49BB-43F8-A676-BA11BD50963B}"/>
    <cellStyle name="20% - Accent3 2" xfId="83" xr:uid="{5F57E2F5-0705-4711-B144-C1231FF25459}"/>
    <cellStyle name="20% - Accent4 2" xfId="86" xr:uid="{B4F1E981-D735-4472-8529-E77250F29F7C}"/>
    <cellStyle name="20% - Accent5 2" xfId="90" xr:uid="{7B2C59AA-D869-484D-83DD-C7557AEE7B96}"/>
    <cellStyle name="20% - Accent6 2" xfId="94" xr:uid="{AF6B411D-433F-4253-B7F0-91BA8BFB59CB}"/>
    <cellStyle name="40% - Accent1 2" xfId="76" xr:uid="{788BCBE6-406D-4846-A27F-D5710EAB11FF}"/>
    <cellStyle name="40% - Accent2 2" xfId="80" xr:uid="{B3BBDA57-8FB8-4A1E-8D1A-DAD5B08794CC}"/>
    <cellStyle name="40% - Accent3 2" xfId="84" xr:uid="{7E44FDB4-EAEE-4679-959B-B823689E9D23}"/>
    <cellStyle name="40% - Accent4 2" xfId="87" xr:uid="{EE510CBC-5E11-4DEA-8A5E-244DF78F6590}"/>
    <cellStyle name="40% - Accent5 2" xfId="91" xr:uid="{400809FD-0819-440A-A8E7-8D868FE67BD7}"/>
    <cellStyle name="40% - Accent6 2" xfId="95" xr:uid="{0144E70A-7482-4E02-AC4A-74D96602C8F7}"/>
    <cellStyle name="60% - Accent1 2" xfId="77" xr:uid="{2307FE64-B599-469A-B770-4DA15A47A17D}"/>
    <cellStyle name="60% - Accent2 2" xfId="81" xr:uid="{4A00D11B-1C50-4604-99A5-78EC13D15363}"/>
    <cellStyle name="60% - Accent3 2" xfId="35" xr:uid="{90054832-C0B3-461C-8BF4-2346EADE0D96}"/>
    <cellStyle name="60% - Accent4 2" xfId="88" xr:uid="{10F1F982-DA3A-4D00-B321-5C02F1056553}"/>
    <cellStyle name="60% - Accent5 2" xfId="92" xr:uid="{0A6FBD6A-9378-412C-80D1-B75FD41481AD}"/>
    <cellStyle name="60% - Accent6 2" xfId="96" xr:uid="{DE493FA2-5305-4F8B-87D4-DF90A74F5157}"/>
    <cellStyle name="Accent1 2" xfId="74" xr:uid="{6E122BE0-305C-4900-A111-9923DCC3D657}"/>
    <cellStyle name="Accent2 2" xfId="78" xr:uid="{41A775F4-1848-41FB-BCB2-A48CC866E5A9}"/>
    <cellStyle name="Accent3 2" xfId="82" xr:uid="{1F7935F0-56D5-4542-ABC7-7494350E86A5}"/>
    <cellStyle name="Accent4 2" xfId="85" xr:uid="{CB4D3964-6393-41A3-A010-8DD480EB4793}"/>
    <cellStyle name="Accent5 2" xfId="89" xr:uid="{5E527087-F09A-40F2-B2FF-8BFECFBA05D5}"/>
    <cellStyle name="Accent6 2" xfId="93" xr:uid="{E847D827-23FB-4F51-B6ED-11C17ACEDE7F}"/>
    <cellStyle name="Bad 2" xfId="64" xr:uid="{154BBA34-5D29-4813-9CF4-64918AA77604}"/>
    <cellStyle name="Calculation 2" xfId="68" xr:uid="{C2076972-CCB5-430A-ADE6-7586EF1F2585}"/>
    <cellStyle name="Check Cell 2" xfId="70" xr:uid="{2266826F-10E7-42ED-91AB-260015903A1B}"/>
    <cellStyle name="Comma" xfId="1" builtinId="3"/>
    <cellStyle name="Comma 10 8" xfId="119" xr:uid="{1C1FA849-68A2-4B57-A1F9-04C97676504B}"/>
    <cellStyle name="Comma 15 3" xfId="19" xr:uid="{EF23D812-289B-4F93-8224-AC71BBACB857}"/>
    <cellStyle name="Comma 19" xfId="44" xr:uid="{3EB80FAE-4736-4F1B-885B-34D45627CAEC}"/>
    <cellStyle name="Comma 19 2" xfId="108" xr:uid="{9262D830-5763-400D-858C-EE3B4E0CCE02}"/>
    <cellStyle name="Comma 199" xfId="36" xr:uid="{7D18804A-9712-49D4-BEB0-EE08F0650801}"/>
    <cellStyle name="Comma 199 2" xfId="135" xr:uid="{1B9CF6E4-A060-44C6-9662-BD291DD1A03C}"/>
    <cellStyle name="Comma 199 2 2" xfId="208" xr:uid="{7598A03C-DAB7-4508-9F8D-4F08BCABEEC2}"/>
    <cellStyle name="Comma 199 3" xfId="160" xr:uid="{BECBD135-7B3A-4188-8586-2F6CE1BEE613}"/>
    <cellStyle name="Comma 199 3 2" xfId="232" xr:uid="{B7917845-3367-4180-B490-5525922CD244}"/>
    <cellStyle name="Comma 199 4" xfId="168" xr:uid="{83195278-1102-4CD0-BB8E-85543AE4DD9A}"/>
    <cellStyle name="Comma 199 4 2" xfId="240" xr:uid="{A54A6B75-4C1B-4F13-A552-F39FFF34C50C}"/>
    <cellStyle name="Comma 199 5" xfId="181" xr:uid="{8C022365-D145-45C0-8D42-700EEC3F8203}"/>
    <cellStyle name="Comma 2" xfId="2" xr:uid="{00000000-0005-0000-0000-000001000000}"/>
    <cellStyle name="Comma 2 2" xfId="3" xr:uid="{00000000-0005-0000-0000-000002000000}"/>
    <cellStyle name="Comma 2 2 2" xfId="55" xr:uid="{9EBAE0C3-C8CD-4AFC-8ECF-ABEDDF1D5FAD}"/>
    <cellStyle name="Comma 2 3" xfId="102" xr:uid="{0930CD50-CEF8-45CC-ACCF-2F4AB1C6601F}"/>
    <cellStyle name="Comma 2 3 2" xfId="146" xr:uid="{730F23E2-B1CD-4A1D-BF2A-B3D2F50602BA}"/>
    <cellStyle name="Comma 2 3 2 2" xfId="219" xr:uid="{C99410EF-72E0-45FD-976F-D751B79D0E18}"/>
    <cellStyle name="Comma 2 3 3" xfId="192" xr:uid="{DE8514D5-7A23-4851-BDB7-A16BD373CFD2}"/>
    <cellStyle name="Comma 2 4" xfId="117" xr:uid="{69E2883B-E349-49AE-B1AF-59EE771050FA}"/>
    <cellStyle name="Comma 2 5" xfId="123" xr:uid="{FB921D45-CB12-415D-BC25-69DC53862FDB}"/>
    <cellStyle name="Comma 2 5 2" xfId="150" xr:uid="{80901514-1DE5-4AA5-A999-82D2B7A21F17}"/>
    <cellStyle name="Comma 2 5 2 2" xfId="223" xr:uid="{3D70E05A-2501-4A83-AF7E-DF7E3323484C}"/>
    <cellStyle name="Comma 2 5 3" xfId="196" xr:uid="{C50C3664-F25D-432E-BCAE-DBC8854F7113}"/>
    <cellStyle name="Comma 2 6" xfId="22" xr:uid="{A8336BCB-C5D9-4A88-9967-7D5F9DDC51FB}"/>
    <cellStyle name="Comma 3" xfId="31" xr:uid="{6DCC49CD-B595-4CDC-A7FA-654E09050E13}"/>
    <cellStyle name="Comma 3 2" xfId="4" xr:uid="{00000000-0005-0000-0000-000003000000}"/>
    <cellStyle name="Comma 3 2 2" xfId="142" xr:uid="{677229BF-71E2-4D71-82B1-966C4B7DC894}"/>
    <cellStyle name="Comma 3 2 2 2" xfId="215" xr:uid="{3EB5D97D-7113-4898-8246-6E0C431EEC67}"/>
    <cellStyle name="Comma 3 2 3" xfId="98" xr:uid="{D98339D9-4680-4D66-A688-D92CF166A770}"/>
    <cellStyle name="Comma 3 2 4" xfId="188" xr:uid="{10A689E4-C180-411C-8ED6-221C0FF35292}"/>
    <cellStyle name="Comma 3 3" xfId="53" xr:uid="{1B924C3E-CB27-4461-A952-33FD794BDA8D}"/>
    <cellStyle name="Comma 4" xfId="20" xr:uid="{06DC3519-E90A-41EC-98B0-A5F47EBFA7C2}"/>
    <cellStyle name="Comma 4 2" xfId="27" xr:uid="{5EC7E122-CD84-4A0C-9502-AC241B7E2215}"/>
    <cellStyle name="Comma 4 2 2" xfId="111" xr:uid="{467E2EC1-B7C4-4369-8D19-30C69B4A6C39}"/>
    <cellStyle name="Comma 4 2 3" xfId="130" xr:uid="{825112B9-D8FA-4DB3-9918-9926EA1A2971}"/>
    <cellStyle name="Comma 4 2 3 2" xfId="203" xr:uid="{7207C7B8-0AC8-4B80-B462-F87B1CFF6D46}"/>
    <cellStyle name="Comma 4 2 4" xfId="176" xr:uid="{6F14EBC0-F335-462E-ACBA-8ABE3DC68C81}"/>
    <cellStyle name="Comma 4 3" xfId="40" xr:uid="{BEA98F7C-9438-4230-A671-F22987D37860}"/>
    <cellStyle name="Comma 4 3 2" xfId="139" xr:uid="{3C4AE8C6-8357-4D06-BDCD-324F8369722F}"/>
    <cellStyle name="Comma 4 3 2 2" xfId="212" xr:uid="{1BB3704A-1FEF-403D-B089-9B72BBA62E71}"/>
    <cellStyle name="Comma 4 3 3" xfId="185" xr:uid="{8F3695B9-ADF3-44B3-AD35-E34FD2A8A735}"/>
    <cellStyle name="Comma 4 4" xfId="104" xr:uid="{B83AB245-96D0-4293-82D8-E294306FA2EB}"/>
    <cellStyle name="Comma 4 5" xfId="126" xr:uid="{2140D28E-EF6A-4458-B97F-A3830325A549}"/>
    <cellStyle name="Comma 4 5 2" xfId="199" xr:uid="{D3AD7625-A183-495A-BD3F-257664ACD70C}"/>
    <cellStyle name="Comma 4 6" xfId="155" xr:uid="{61B1DE6D-003C-4FA4-AC44-A112AA9C657F}"/>
    <cellStyle name="Comma 4 6 2" xfId="227" xr:uid="{3A29AB0C-BFF3-44D1-8609-2913471241B5}"/>
    <cellStyle name="Comma 4 7" xfId="163" xr:uid="{5A708E98-F5E1-413E-8725-AC25558A77E8}"/>
    <cellStyle name="Comma 4 7 2" xfId="235" xr:uid="{152ACBCC-BBA0-4204-83BC-B35F39393668}"/>
    <cellStyle name="Comma 4 8" xfId="172" xr:uid="{54D2C536-4421-49C8-B3AE-A4AC6C4DC0BF}"/>
    <cellStyle name="Comma 5" xfId="29" xr:uid="{3DA0A830-EF7C-4A6C-A33A-33DE911E9068}"/>
    <cellStyle name="Comma 5 2" xfId="116" xr:uid="{C30354FB-10B3-4016-AB0B-210D3499FA78}"/>
    <cellStyle name="Comma 5 3" xfId="131" xr:uid="{89C64A26-B58A-4D56-9017-1FD9DD0668B6}"/>
    <cellStyle name="Comma 5 3 2" xfId="204" xr:uid="{40EC0B61-431C-458B-8FFB-64ECCE4335D5}"/>
    <cellStyle name="Comma 5 4" xfId="156" xr:uid="{FD5D44BB-6A83-416B-B603-3327637EFD87}"/>
    <cellStyle name="Comma 5 4 2" xfId="228" xr:uid="{E229F231-755D-4A62-BB03-8F687FA15D6E}"/>
    <cellStyle name="Comma 5 5" xfId="164" xr:uid="{13E7C788-E159-458E-AF7C-2B572371A3EB}"/>
    <cellStyle name="Comma 5 5 2" xfId="236" xr:uid="{107DEF8B-CBB7-4BF7-A432-F0F26B5FD502}"/>
    <cellStyle name="Comma 5 6" xfId="177" xr:uid="{C049A463-281E-4F01-A661-CC2545150FFF}"/>
    <cellStyle name="Comma 6" xfId="42" xr:uid="{9AC3D39D-0970-4ECC-83D7-1FE6CF6D80AC}"/>
    <cellStyle name="Comma 6 2" xfId="141" xr:uid="{A8391E56-C924-45CD-AD3E-7134437F6248}"/>
    <cellStyle name="Comma 6 2 2" xfId="214" xr:uid="{5029179E-1CAF-4768-8D83-C6B2F8FB17CF}"/>
    <cellStyle name="Comma 6 3" xfId="187" xr:uid="{A5EB7EE0-9B4F-40EB-A655-43C491C64457}"/>
    <cellStyle name="Comma 7" xfId="16" xr:uid="{6E5C07BF-4F51-407D-B6FD-9BE244787DBE}"/>
    <cellStyle name="Comma 8 4" xfId="169" xr:uid="{7398640F-430C-4D4D-87CB-B25365501C51}"/>
    <cellStyle name="Comma 8 4 2" xfId="241" xr:uid="{7043AD1A-2B7C-4844-B7B0-7CE26028E92C}"/>
    <cellStyle name="Comma 9" xfId="51" xr:uid="{8D35AA58-DEA5-40DC-A253-9C861D5F51CA}"/>
    <cellStyle name="Comma_AMT_BCP_TFS_Q151_Final-120508 2" xfId="5" xr:uid="{00000000-0005-0000-0000-000004000000}"/>
    <cellStyle name="Comma_AMT_BCP_TFS_Q151_Final-120508 2 2" xfId="6" xr:uid="{00000000-0005-0000-0000-000005000000}"/>
    <cellStyle name="Currency 2" xfId="99" xr:uid="{75DF5179-A1EC-4A56-8576-8F67006B8DA4}"/>
    <cellStyle name="Currency 2 2" xfId="143" xr:uid="{E2911F66-C9B5-4959-943A-17ACD3D170BA}"/>
    <cellStyle name="Currency 2 2 2" xfId="216" xr:uid="{8C297139-165E-4A3B-9985-C9C8FCFF9E90}"/>
    <cellStyle name="Currency 2 3" xfId="189" xr:uid="{1B7BB600-5291-4A6E-B6EF-58A9297D29E7}"/>
    <cellStyle name="Currency 3" xfId="7" xr:uid="{00000000-0005-0000-0000-000006000000}"/>
    <cellStyle name="Currency 3 2" xfId="8" xr:uid="{00000000-0005-0000-0000-000007000000}"/>
    <cellStyle name="Explanatory Text 2" xfId="28" xr:uid="{E0E6D8AD-8953-41BF-9309-4A6BB80FA668}"/>
    <cellStyle name="Good 2" xfId="63" xr:uid="{9D824B13-7983-4D14-BA06-78E5BE97D5FC}"/>
    <cellStyle name="Heading 1 2" xfId="59" xr:uid="{E473DD28-C9CF-461A-B0A7-928FC80AB36D}"/>
    <cellStyle name="Heading 2 2" xfId="60" xr:uid="{6BF8AEB8-09CE-4F29-9ADB-F48EF6AA5180}"/>
    <cellStyle name="Heading 3 2" xfId="61" xr:uid="{8802372B-22DC-4393-BA35-57825B87B56A}"/>
    <cellStyle name="Heading 4 2" xfId="62" xr:uid="{29277011-7DF5-44D1-A607-6AB46FC02B2D}"/>
    <cellStyle name="Hyperlink 2" xfId="52" xr:uid="{0F9C0055-7076-436C-A0B5-9074487C27E2}"/>
    <cellStyle name="Input 2" xfId="66" xr:uid="{FA48A372-C181-4AF3-8C54-AF7EB688FE7E}"/>
    <cellStyle name="Linked Cell 2" xfId="69" xr:uid="{6C0D0404-356D-4602-BE71-E1F520432A7A}"/>
    <cellStyle name="Neutral 2" xfId="65" xr:uid="{96B46AD8-B766-4C36-8188-5CCC4F0069DA}"/>
    <cellStyle name="Normal" xfId="0" builtinId="0"/>
    <cellStyle name="Normal 10" xfId="115" xr:uid="{6211CED8-49A5-46C5-98DC-429A754F86F4}"/>
    <cellStyle name="Normal 11" xfId="120" xr:uid="{14C04A45-0642-47F7-B51E-8CF74F51F66E}"/>
    <cellStyle name="Normal 12" xfId="41" xr:uid="{F9F798C5-189E-4D13-A52D-9C97F38730EB}"/>
    <cellStyle name="Normal 12 2" xfId="140" xr:uid="{5DF28744-F05E-43C2-89A7-7D9C52207F1F}"/>
    <cellStyle name="Normal 12 2 2" xfId="213" xr:uid="{C464102F-2ACF-47F6-B898-5AEAA94DEE2F}"/>
    <cellStyle name="Normal 12 3" xfId="186" xr:uid="{DE1D7946-BA97-43E4-ABCD-258CCF36BDA4}"/>
    <cellStyle name="Normal 152" xfId="109" xr:uid="{83912141-99D5-418E-B217-C44586EDD23F}"/>
    <cellStyle name="Normal 177" xfId="33" xr:uid="{095057D8-3C23-4243-A94D-F907E6B2CF80}"/>
    <cellStyle name="Normal 177 2" xfId="122" xr:uid="{CAD0902E-9C96-4838-AE7E-9F4841AD133E}"/>
    <cellStyle name="Normal 177 2 2" xfId="149" xr:uid="{D942D453-1A41-4592-9877-B2F733D3F01D}"/>
    <cellStyle name="Normal 177 2 2 2" xfId="222" xr:uid="{D1F6E88D-8BE7-4B65-A8C1-2AA59E8E898A}"/>
    <cellStyle name="Normal 177 2 3" xfId="195" xr:uid="{D78AA5CD-DA9A-4A6D-9593-45DC2772A83C}"/>
    <cellStyle name="Normal 177 3" xfId="133" xr:uid="{AC078B57-219D-4286-9842-00014AAF0449}"/>
    <cellStyle name="Normal 177 3 2" xfId="206" xr:uid="{9841408C-81E6-4BDE-91C2-CD630834F6BC}"/>
    <cellStyle name="Normal 177 4" xfId="158" xr:uid="{F4712D84-1327-434E-9398-5CB59DFE511C}"/>
    <cellStyle name="Normal 177 4 2" xfId="230" xr:uid="{A6F0D9B5-FDC2-4228-ACFA-596A7A15083F}"/>
    <cellStyle name="Normal 177 5" xfId="166" xr:uid="{F04D736C-564F-475C-A9BF-87F343B50224}"/>
    <cellStyle name="Normal 177 5 2" xfId="238" xr:uid="{793F18B2-BC2F-41A4-B2DF-B662C5084A73}"/>
    <cellStyle name="Normal 177 6" xfId="179" xr:uid="{5E85CA04-BB93-4AB7-824F-64A9D50B57FB}"/>
    <cellStyle name="Normal 2" xfId="9" xr:uid="{00000000-0005-0000-0000-000009000000}"/>
    <cellStyle name="Normal 2 16" xfId="153" xr:uid="{7F313B0A-DC3D-454C-87EA-CD44540A5534}"/>
    <cellStyle name="Normal 2 16 2" xfId="23" xr:uid="{A4D8BC0F-6357-4C5E-93EF-37FA0575B6AD}"/>
    <cellStyle name="Normal 2 16 2 2" xfId="127" xr:uid="{5ED36F12-F425-4AB2-8AFD-F3E5682A3548}"/>
    <cellStyle name="Normal 2 16 2 2 2" xfId="200" xr:uid="{33C07313-73BB-421F-8AFF-C85E3F62044B}"/>
    <cellStyle name="Normal 2 16 2 3" xfId="173" xr:uid="{86285BD7-2445-45B2-BBFD-0A81A5C7791C}"/>
    <cellStyle name="Normal 2 16 3" xfId="225" xr:uid="{47B82F0C-4300-4430-9ED6-BF1D978939CD}"/>
    <cellStyle name="Normal 2 2" xfId="10" xr:uid="{00000000-0005-0000-0000-00000A000000}"/>
    <cellStyle name="Normal 2 2 2" xfId="97" xr:uid="{944AD4FD-338D-4673-9A42-E05BBB1DC421}"/>
    <cellStyle name="Normal 2 2 3" xfId="48" xr:uid="{57F004DD-41EC-485C-A625-992D4E86870B}"/>
    <cellStyle name="Normal 2 3" xfId="56" xr:uid="{319EF61A-63C1-4E19-96D7-FDF2FDCF8055}"/>
    <cellStyle name="Normal 2 4" xfId="114" xr:uid="{ADE48434-823A-47F2-851A-6592709FA1C9}"/>
    <cellStyle name="Normal 2 5" xfId="118" xr:uid="{6C42E154-3EA7-4026-8D7C-3DD1AFEF1FAF}"/>
    <cellStyle name="Normal 2 6" xfId="47" xr:uid="{248A45D3-1588-4C1C-B4AD-ABBFA98C1CA9}"/>
    <cellStyle name="Normal 2 7" xfId="125" xr:uid="{EB28F6F9-9917-4083-A9B5-E31928153A3C}"/>
    <cellStyle name="Normal 2 7 2" xfId="198" xr:uid="{7286E20B-B099-477D-ACF5-ADE63790D876}"/>
    <cellStyle name="Normal 2 8" xfId="18" xr:uid="{C17B1AE9-9AED-463C-96EE-B5713747FB1C}"/>
    <cellStyle name="Normal 2 9" xfId="171" xr:uid="{01F9B339-7026-48D3-A09F-4799CCCF5835}"/>
    <cellStyle name="Normal 22" xfId="152" xr:uid="{5337385D-67B3-4802-AC6D-D2C65CAB0C42}"/>
    <cellStyle name="Normal 3" xfId="49" xr:uid="{41376CA2-4599-4644-8E4E-F1A16A597D99}"/>
    <cellStyle name="Normal 3 2" xfId="100" xr:uid="{7D6C7E19-AF84-4C45-8126-BE71AD1D5603}"/>
    <cellStyle name="Normal 3 2 2" xfId="144" xr:uid="{2C112D7A-50F4-471D-AE3A-6B074C2DC676}"/>
    <cellStyle name="Normal 3 2 2 2" xfId="217" xr:uid="{66F739E8-11A8-41B4-96E5-85B467E182F2}"/>
    <cellStyle name="Normal 3 2 3" xfId="190" xr:uid="{A6F5DD42-A541-4226-9CB2-AB484FD79BC1}"/>
    <cellStyle name="Normal 3 2 4 2" xfId="25" xr:uid="{76513F03-10C5-4050-BDC1-F556AE911360}"/>
    <cellStyle name="Normal 3 2 4 2 2" xfId="128" xr:uid="{DF62205B-13FF-4DDF-9829-1645443B8055}"/>
    <cellStyle name="Normal 3 2 4 2 2 2" xfId="201" xr:uid="{F3777E07-CFD6-464C-B1E1-E9EBFD028256}"/>
    <cellStyle name="Normal 3 2 4 2 3" xfId="174" xr:uid="{B8EECB40-F521-4018-97E1-5531E2A25D0B}"/>
    <cellStyle name="Normal 3 5" xfId="37" xr:uid="{F029EC88-89BE-4978-A26C-A5FBB19386FC}"/>
    <cellStyle name="Normal 3 5 2" xfId="39" xr:uid="{9182031A-B797-460E-BC46-97AB4FAC821C}"/>
    <cellStyle name="Normal 3 5 2 2" xfId="138" xr:uid="{A529FE34-EFC1-49AB-80BA-310FA5D98289}"/>
    <cellStyle name="Normal 3 5 2 2 2" xfId="211" xr:uid="{FD1E6E3F-BFCD-4E47-BDF6-83A380D31137}"/>
    <cellStyle name="Normal 3 5 2 3" xfId="184" xr:uid="{7787A9D7-8050-4D73-8353-C91AA64ADD72}"/>
    <cellStyle name="Normal 3 5 3" xfId="136" xr:uid="{06C9E0C2-DE34-4CF5-A6F1-28F5BB4E25AF}"/>
    <cellStyle name="Normal 3 5 3 2" xfId="209" xr:uid="{A95938CB-DB21-49C6-8D72-5AD53D50577E}"/>
    <cellStyle name="Normal 3 5 4" xfId="161" xr:uid="{8F0620CF-4373-489D-BD45-F10E41E21768}"/>
    <cellStyle name="Normal 3 5 4 2" xfId="233" xr:uid="{6717B4FD-3134-49E1-A744-20E362BF740B}"/>
    <cellStyle name="Normal 3 5 5" xfId="170" xr:uid="{81DA0194-BEFF-4736-B161-17245229188C}"/>
    <cellStyle name="Normal 3 5 5 2" xfId="242" xr:uid="{FA4B5292-898C-4939-9BF2-7F5C9456BE96}"/>
    <cellStyle name="Normal 3 5 6" xfId="182" xr:uid="{76E96A7E-6E78-481D-BF5D-0F65C39B7839}"/>
    <cellStyle name="Normal 4" xfId="11" xr:uid="{00000000-0005-0000-0000-00000B000000}"/>
    <cellStyle name="Normal 4 2" xfId="101" xr:uid="{9E94EE59-5903-441F-A441-5D3DBA1DE8CC}"/>
    <cellStyle name="Normal 4 2 2" xfId="12" xr:uid="{00000000-0005-0000-0000-00000C000000}"/>
    <cellStyle name="Normal 4 2 2 2" xfId="145" xr:uid="{49211ACE-0B0C-4813-ACFF-B3B0A0C554DE}"/>
    <cellStyle name="Normal 4 2 2 3" xfId="218" xr:uid="{C3EC6F58-A991-4B62-BF80-0DAC1A117A8A}"/>
    <cellStyle name="Normal 4 2 3" xfId="191" xr:uid="{4F254796-3B62-45B5-A256-F5C1DD2920FF}"/>
    <cellStyle name="Normal 4 3" xfId="50" xr:uid="{F429AFCB-E61F-46FE-B3F6-6DB6A2222B31}"/>
    <cellStyle name="Normal 4 4" xfId="24" xr:uid="{F9A20536-5475-4504-9413-94DA27E481F0}"/>
    <cellStyle name="Normal 5" xfId="26" xr:uid="{9AAEC608-76E2-4A47-801E-10096FEF7774}"/>
    <cellStyle name="Normal 5 2" xfId="38" xr:uid="{3EC4A4DA-F464-4B1A-8665-66BEFB970567}"/>
    <cellStyle name="Normal 5 2 2" xfId="137" xr:uid="{E3179475-F321-4CBC-A64F-DA1E9EAC0D01}"/>
    <cellStyle name="Normal 5 2 2 2" xfId="210" xr:uid="{9103D70A-D40A-49F9-B55A-F2C013058C3E}"/>
    <cellStyle name="Normal 5 2 3" xfId="183" xr:uid="{78C708DD-1503-4DBB-9F3A-D779F39F2B55}"/>
    <cellStyle name="Normal 5 3" xfId="34" xr:uid="{0F8B020A-14BC-48FD-9254-301AD077FD77}"/>
    <cellStyle name="Normal 5 3 2" xfId="134" xr:uid="{6A2B83E4-902F-4DAA-8106-943034CA0216}"/>
    <cellStyle name="Normal 5 3 2 2" xfId="207" xr:uid="{7647863F-B440-4146-9F95-10FBF961295A}"/>
    <cellStyle name="Normal 5 3 3" xfId="159" xr:uid="{095CA7A3-3B8A-45A5-97B7-9F3B0D76C4C0}"/>
    <cellStyle name="Normal 5 3 3 2" xfId="231" xr:uid="{1C67633E-3297-44B1-A238-A137EF1FF258}"/>
    <cellStyle name="Normal 5 3 4" xfId="167" xr:uid="{1A5C5487-6F75-4B60-8587-A0DC35A55F1C}"/>
    <cellStyle name="Normal 5 3 4 2" xfId="239" xr:uid="{0CAA2731-4523-4C46-8D42-840FFAF21191}"/>
    <cellStyle name="Normal 5 3 5" xfId="180" xr:uid="{41D01F0B-13E2-47F1-8F44-501A193D56BE}"/>
    <cellStyle name="Normal 5 4" xfId="124" xr:uid="{F9571757-832E-44D8-82F4-1095C02C871C}"/>
    <cellStyle name="Normal 5 4 2" xfId="151" xr:uid="{70F3B0F0-B458-4153-A9BC-9E7A9281527C}"/>
    <cellStyle name="Normal 5 4 2 2" xfId="224" xr:uid="{73D8F080-936E-40C1-8E23-268E100EB2DE}"/>
    <cellStyle name="Normal 5 4 3" xfId="197" xr:uid="{CF4C8F1D-2996-480D-A6D8-F91C406AC0CF}"/>
    <cellStyle name="Normal 5 5" xfId="43" xr:uid="{C48A5F09-7B42-4E67-9A25-9104F5B42DBA}"/>
    <cellStyle name="Normal 5 6" xfId="129" xr:uid="{7C7D817C-7A61-47F8-BE89-C278C125D08A}"/>
    <cellStyle name="Normal 5 6 2" xfId="202" xr:uid="{5A764CEE-8F72-4DD8-BABB-4B90ED8E1712}"/>
    <cellStyle name="Normal 5 7" xfId="154" xr:uid="{BFFCBDFD-757D-483B-8E27-7C1CEA66C30A}"/>
    <cellStyle name="Normal 5 7 2" xfId="226" xr:uid="{414A2223-9C97-4AF5-9B50-753819A6B8F0}"/>
    <cellStyle name="Normal 5 8" xfId="162" xr:uid="{042A4CB5-780A-4669-987F-988685D626A7}"/>
    <cellStyle name="Normal 5 8 2" xfId="234" xr:uid="{90B6674C-BCD8-4BC9-886A-1A84C0052F9D}"/>
    <cellStyle name="Normal 5 9" xfId="175" xr:uid="{E6B1CB40-B49E-477E-91FD-B9CCB7251331}"/>
    <cellStyle name="Normal 6" xfId="57" xr:uid="{286559B9-1E12-40C0-A17D-A00E4AD4DB70}"/>
    <cellStyle name="Normal 6 2" xfId="110" xr:uid="{D72337B0-88A4-4074-8BD2-88B761A7EDAA}"/>
    <cellStyle name="Normal 7" xfId="105" xr:uid="{C3FA1E52-4FD9-43DF-BFB4-2DF715123DEB}"/>
    <cellStyle name="Normal 7 2" xfId="112" xr:uid="{9145A08E-DCC1-4971-9618-F2B28B3D81E4}"/>
    <cellStyle name="Normal 8" xfId="46" xr:uid="{D874ED6F-C0EC-45D1-8605-FF7646073918}"/>
    <cellStyle name="Normal 8 13" xfId="121" xr:uid="{3C7493E9-9923-4092-89DD-47C3B8FB1C5B}"/>
    <cellStyle name="Normal 9" xfId="113" xr:uid="{8263FF29-D7BD-4712-8BA9-9ED9B37DD165}"/>
    <cellStyle name="Normal 95" xfId="106" xr:uid="{732C4F7F-2521-4E76-8A3C-772293DFF1F3}"/>
    <cellStyle name="Normal_AMT_BCP_TFS_Q151_Final-120508" xfId="13" xr:uid="{00000000-0005-0000-0000-00000D000000}"/>
    <cellStyle name="Normal_BCP_FS 2009 Q1_EN - final_11.05.09" xfId="14" xr:uid="{00000000-0005-0000-0000-00000E000000}"/>
    <cellStyle name="Note 2" xfId="72" xr:uid="{6F5102FA-A536-41EE-B97C-37C50941EB38}"/>
    <cellStyle name="Output 2" xfId="67" xr:uid="{020C66E0-E298-40A6-A9AE-360C219B971B}"/>
    <cellStyle name="Percent 2" xfId="32" xr:uid="{FA8D3F6A-6C9E-46EB-A4A6-FDCF97058604}"/>
    <cellStyle name="Percent 2 2" xfId="45" xr:uid="{9CCDFE33-E928-4A3C-892E-C85AB8CD6E5B}"/>
    <cellStyle name="Percent 3" xfId="30" xr:uid="{79BD126F-5B8A-4278-90A9-E903AA8A19EA}"/>
    <cellStyle name="Percent 3 2" xfId="54" xr:uid="{FB35EC40-238B-4E29-8651-A048B7CC0438}"/>
    <cellStyle name="Percent 3 2 2" xfId="103" xr:uid="{FC055143-A42E-45BD-BC19-BC83985FC615}"/>
    <cellStyle name="Percent 3 2 2 2" xfId="147" xr:uid="{EBD883F0-6460-4F9F-A5AC-87D2AA2BAD09}"/>
    <cellStyle name="Percent 3 2 2 2 2" xfId="220" xr:uid="{290D59DC-68F8-419C-BAFE-0AABBE4346A9}"/>
    <cellStyle name="Percent 3 2 2 3" xfId="193" xr:uid="{2C7385E9-773D-4456-AA7D-2EEC16671CEC}"/>
    <cellStyle name="Percent 3 3" xfId="132" xr:uid="{544CA436-CDDC-465E-82F8-FD558DF3FCCA}"/>
    <cellStyle name="Percent 3 3 2" xfId="205" xr:uid="{4B508114-A8C8-4085-B95B-D288CA3FA374}"/>
    <cellStyle name="Percent 3 4" xfId="157" xr:uid="{13E5531E-A8AE-4173-8232-73ED850B872E}"/>
    <cellStyle name="Percent 3 4 2" xfId="229" xr:uid="{48DC1F37-5820-4AE5-BE06-5D85FB464C9C}"/>
    <cellStyle name="Percent 3 5" xfId="165" xr:uid="{157CA513-0252-4CB7-A257-553998844534}"/>
    <cellStyle name="Percent 3 5 2" xfId="237" xr:uid="{D29DD253-35DC-41BD-B18A-CDA7C98126D2}"/>
    <cellStyle name="Percent 3 6" xfId="178" xr:uid="{7FB4F87A-D495-4A0A-AA93-954CA1A7F231}"/>
    <cellStyle name="Percent 4" xfId="107" xr:uid="{2DD64C0A-FBEC-4494-9CE9-970CC85F9EE7}"/>
    <cellStyle name="Percent 4 2" xfId="148" xr:uid="{46F81C71-CA77-4F51-B5FD-95BFF2911595}"/>
    <cellStyle name="Percent 4 2 2" xfId="221" xr:uid="{97CB1F0B-063B-4D31-8668-73767E8ECE2F}"/>
    <cellStyle name="Percent 4 3" xfId="194" xr:uid="{B026791D-4980-4D95-8FBF-8257F17A44BF}"/>
    <cellStyle name="Percent 5" xfId="17" xr:uid="{1783DECD-F330-4955-9946-10987B2E1A01}"/>
    <cellStyle name="Title 2" xfId="58" xr:uid="{8C1BBD1D-5E59-44BB-8FF7-8FAC4FB4016F}"/>
    <cellStyle name="Total 2" xfId="73" xr:uid="{48BF20F5-A2F1-4DBE-9386-6DEFE3B2107B}"/>
    <cellStyle name="Warning Text 2" xfId="71" xr:uid="{5882A1FE-7B74-443D-B10E-A05F4101DAA1}"/>
    <cellStyle name="เครื่องหมายจุลภาค_rec-volume0603" xfId="15" xr:uid="{00000000-0005-0000-0000-00000F000000}"/>
    <cellStyle name="ปกติ_2009 Q1 PTT UT - TH (26-may-09)" xfId="21" xr:uid="{5CCEA708-AFCD-4ECE-ADA4-190DD30BA0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BAB5-FEE6-4797-AFAC-7612EB082FCA}">
  <sheetPr>
    <pageSetUpPr fitToPage="1"/>
  </sheetPr>
  <dimension ref="A1:J117"/>
  <sheetViews>
    <sheetView showGridLines="0" tabSelected="1" view="pageBreakPreview" zoomScale="80" zoomScaleNormal="86" zoomScaleSheetLayoutView="80" workbookViewId="0">
      <selection activeCell="H111" sqref="H111"/>
    </sheetView>
  </sheetViews>
  <sheetFormatPr defaultColWidth="26.54296875" defaultRowHeight="14"/>
  <cols>
    <col min="1" max="1" width="2.6328125" style="229" customWidth="1"/>
    <col min="2" max="2" width="50.81640625" style="229" customWidth="1"/>
    <col min="3" max="3" width="6" style="230" customWidth="1"/>
    <col min="4" max="4" width="13.6328125" style="229" customWidth="1"/>
    <col min="5" max="5" width="1.1796875" style="229" customWidth="1"/>
    <col min="6" max="6" width="13.6328125" style="229" customWidth="1"/>
    <col min="7" max="7" width="1.1796875" style="229" customWidth="1"/>
    <col min="8" max="8" width="13.6328125" style="229" customWidth="1"/>
    <col min="9" max="9" width="1.1796875" style="229" customWidth="1"/>
    <col min="10" max="10" width="13.6328125" style="229" customWidth="1"/>
    <col min="11" max="16384" width="26.54296875" style="229"/>
  </cols>
  <sheetData>
    <row r="1" spans="1:10" s="7" customFormat="1" ht="20" customHeight="1">
      <c r="A1" s="6" t="s">
        <v>70</v>
      </c>
      <c r="C1" s="226"/>
    </row>
    <row r="2" spans="1:10" s="7" customFormat="1" ht="20" customHeight="1">
      <c r="A2" s="8" t="s">
        <v>45</v>
      </c>
      <c r="C2" s="226"/>
    </row>
    <row r="3" spans="1:10" s="7" customFormat="1" ht="20" customHeight="1">
      <c r="A3" s="8"/>
      <c r="C3" s="227"/>
      <c r="D3" s="228"/>
      <c r="E3" s="228"/>
      <c r="F3" s="228"/>
      <c r="G3" s="228"/>
      <c r="H3" s="228"/>
      <c r="I3" s="228"/>
      <c r="J3" s="228"/>
    </row>
    <row r="4" spans="1:10" ht="20" customHeight="1">
      <c r="D4" s="305" t="s">
        <v>54</v>
      </c>
      <c r="E4" s="305"/>
      <c r="F4" s="305"/>
      <c r="G4" s="3"/>
      <c r="H4" s="305" t="s">
        <v>128</v>
      </c>
      <c r="I4" s="305"/>
      <c r="J4" s="305"/>
    </row>
    <row r="5" spans="1:10" ht="20" customHeight="1">
      <c r="D5" s="305" t="s">
        <v>56</v>
      </c>
      <c r="E5" s="305"/>
      <c r="F5" s="305"/>
      <c r="G5" s="3"/>
      <c r="H5" s="305" t="s">
        <v>56</v>
      </c>
      <c r="I5" s="305"/>
      <c r="J5" s="305"/>
    </row>
    <row r="6" spans="1:10" ht="20" customHeight="1">
      <c r="D6" s="265" t="s">
        <v>237</v>
      </c>
      <c r="E6" s="232"/>
      <c r="F6" s="231" t="s">
        <v>41</v>
      </c>
      <c r="G6" s="181"/>
      <c r="H6" s="265" t="s">
        <v>237</v>
      </c>
      <c r="I6" s="233"/>
      <c r="J6" s="231" t="s">
        <v>41</v>
      </c>
    </row>
    <row r="7" spans="1:10" s="84" customFormat="1" ht="20" customHeight="1">
      <c r="A7" s="234" t="s">
        <v>0</v>
      </c>
      <c r="C7" s="98" t="s">
        <v>1</v>
      </c>
      <c r="D7" s="84">
        <v>2024</v>
      </c>
      <c r="F7" s="84">
        <v>2023</v>
      </c>
      <c r="H7" s="84">
        <v>2024</v>
      </c>
      <c r="J7" s="84">
        <v>2023</v>
      </c>
    </row>
    <row r="8" spans="1:10" s="84" customFormat="1" ht="20" customHeight="1">
      <c r="A8" s="234"/>
      <c r="C8" s="98"/>
      <c r="D8" s="235" t="s">
        <v>69</v>
      </c>
      <c r="E8" s="236"/>
      <c r="F8" s="233"/>
      <c r="G8" s="235"/>
      <c r="H8" s="235" t="s">
        <v>69</v>
      </c>
      <c r="I8" s="235"/>
      <c r="J8" s="235"/>
    </row>
    <row r="9" spans="1:10" ht="20" customHeight="1">
      <c r="A9" s="306"/>
      <c r="B9" s="306"/>
      <c r="D9" s="307" t="s">
        <v>221</v>
      </c>
      <c r="E9" s="307"/>
      <c r="F9" s="307"/>
      <c r="G9" s="307"/>
      <c r="H9" s="307"/>
      <c r="I9" s="307"/>
      <c r="J9" s="307"/>
    </row>
    <row r="10" spans="1:10" ht="20" customHeight="1">
      <c r="A10" s="186" t="s">
        <v>2</v>
      </c>
    </row>
    <row r="11" spans="1:10" ht="20" customHeight="1">
      <c r="A11" s="229" t="s">
        <v>71</v>
      </c>
      <c r="D11" s="237">
        <v>43347799</v>
      </c>
      <c r="E11" s="237"/>
      <c r="F11" s="237">
        <v>36055165</v>
      </c>
      <c r="G11" s="238"/>
      <c r="H11" s="237">
        <v>19458644</v>
      </c>
      <c r="I11" s="237"/>
      <c r="J11" s="237">
        <v>12292918</v>
      </c>
    </row>
    <row r="12" spans="1:10" ht="20" customHeight="1">
      <c r="A12" s="2" t="s">
        <v>169</v>
      </c>
      <c r="D12" s="237"/>
      <c r="E12" s="237"/>
      <c r="G12" s="238"/>
      <c r="I12" s="237"/>
    </row>
    <row r="13" spans="1:10" ht="20" customHeight="1">
      <c r="B13" s="2" t="s">
        <v>73</v>
      </c>
      <c r="D13" s="237">
        <v>6774965</v>
      </c>
      <c r="E13" s="237"/>
      <c r="F13" s="237">
        <v>5947403</v>
      </c>
      <c r="G13" s="238"/>
      <c r="H13" s="10">
        <v>0</v>
      </c>
      <c r="I13" s="10"/>
      <c r="J13" s="10">
        <v>0</v>
      </c>
    </row>
    <row r="14" spans="1:10" ht="20" customHeight="1">
      <c r="A14" s="2" t="s">
        <v>203</v>
      </c>
      <c r="C14" s="230" t="s">
        <v>233</v>
      </c>
      <c r="D14" s="237">
        <v>21189279</v>
      </c>
      <c r="E14" s="237"/>
      <c r="F14" s="237">
        <v>21164781</v>
      </c>
      <c r="G14" s="238"/>
      <c r="H14" s="4">
        <v>443541</v>
      </c>
      <c r="I14" s="4"/>
      <c r="J14" s="4">
        <v>51331</v>
      </c>
    </row>
    <row r="15" spans="1:10" ht="20" customHeight="1">
      <c r="A15" s="2" t="s">
        <v>179</v>
      </c>
      <c r="D15" s="237"/>
      <c r="E15" s="237"/>
      <c r="G15" s="238"/>
      <c r="I15" s="10"/>
    </row>
    <row r="16" spans="1:10" ht="20" customHeight="1">
      <c r="A16" s="2"/>
      <c r="B16" s="2" t="s">
        <v>180</v>
      </c>
      <c r="D16" s="237">
        <v>2082414</v>
      </c>
      <c r="E16" s="237"/>
      <c r="F16" s="237">
        <v>1677358</v>
      </c>
      <c r="G16" s="238"/>
      <c r="H16" s="10">
        <v>0</v>
      </c>
      <c r="I16" s="10"/>
      <c r="J16" s="10">
        <v>0</v>
      </c>
    </row>
    <row r="17" spans="1:10" ht="20" customHeight="1">
      <c r="A17" s="2" t="s">
        <v>42</v>
      </c>
      <c r="C17" s="230">
        <v>3</v>
      </c>
      <c r="D17" s="237">
        <v>4910852</v>
      </c>
      <c r="E17" s="237"/>
      <c r="F17" s="237">
        <v>2898069</v>
      </c>
      <c r="G17" s="238"/>
      <c r="H17" s="4">
        <v>941281</v>
      </c>
      <c r="I17" s="237"/>
      <c r="J17" s="4">
        <v>411831</v>
      </c>
    </row>
    <row r="18" spans="1:10" ht="20" customHeight="1">
      <c r="A18" s="2" t="s">
        <v>222</v>
      </c>
      <c r="C18" s="230">
        <v>3</v>
      </c>
      <c r="D18" s="237">
        <v>141356</v>
      </c>
      <c r="E18" s="237"/>
      <c r="F18" s="10">
        <v>0</v>
      </c>
      <c r="G18" s="238"/>
      <c r="H18" s="4">
        <v>6845823</v>
      </c>
      <c r="I18" s="237"/>
      <c r="J18" s="4">
        <v>7107782</v>
      </c>
    </row>
    <row r="19" spans="1:10" ht="20" customHeight="1">
      <c r="A19" s="2" t="s">
        <v>120</v>
      </c>
      <c r="C19" s="230">
        <v>11</v>
      </c>
      <c r="D19" s="237">
        <v>1622377</v>
      </c>
      <c r="E19" s="237"/>
      <c r="F19" s="237">
        <v>1804762</v>
      </c>
      <c r="G19" s="238"/>
      <c r="H19" s="4">
        <v>149062</v>
      </c>
      <c r="I19" s="237"/>
      <c r="J19" s="10">
        <v>0</v>
      </c>
    </row>
    <row r="20" spans="1:10" ht="20" customHeight="1">
      <c r="A20" s="2" t="s">
        <v>206</v>
      </c>
      <c r="D20" s="237">
        <v>3121187</v>
      </c>
      <c r="E20" s="237"/>
      <c r="F20" s="237">
        <v>2957598</v>
      </c>
      <c r="G20" s="238"/>
      <c r="H20" s="54">
        <v>0</v>
      </c>
      <c r="I20" s="10"/>
      <c r="J20" s="10">
        <v>0</v>
      </c>
    </row>
    <row r="21" spans="1:10" ht="20" customHeight="1">
      <c r="A21" s="2" t="s">
        <v>193</v>
      </c>
      <c r="D21" s="237">
        <v>918616</v>
      </c>
      <c r="E21" s="237"/>
      <c r="F21" s="237">
        <v>181358</v>
      </c>
      <c r="G21" s="238"/>
      <c r="H21" s="10">
        <v>0</v>
      </c>
      <c r="I21" s="237"/>
      <c r="J21" s="10">
        <v>0</v>
      </c>
    </row>
    <row r="22" spans="1:10" s="3" customFormat="1" ht="20" customHeight="1">
      <c r="A22" s="3" t="s">
        <v>7</v>
      </c>
      <c r="C22" s="239"/>
      <c r="D22" s="9">
        <f>SUM(D11:D21)</f>
        <v>84108845</v>
      </c>
      <c r="E22" s="240"/>
      <c r="F22" s="9">
        <f>SUM(F11:F21)</f>
        <v>72686494</v>
      </c>
      <c r="G22" s="241"/>
      <c r="H22" s="9">
        <f>SUM(H11:H21)</f>
        <v>27838351</v>
      </c>
      <c r="I22" s="240"/>
      <c r="J22" s="9">
        <f>SUM(J11:J21)</f>
        <v>19863862</v>
      </c>
    </row>
    <row r="23" spans="1:10" ht="20" customHeight="1">
      <c r="A23" s="3"/>
      <c r="D23" s="242"/>
      <c r="E23" s="237"/>
      <c r="F23" s="242"/>
      <c r="G23" s="238"/>
      <c r="H23" s="242"/>
      <c r="I23" s="237"/>
      <c r="J23" s="242"/>
    </row>
    <row r="24" spans="1:10" ht="20" customHeight="1">
      <c r="A24" s="186" t="s">
        <v>3</v>
      </c>
      <c r="D24" s="243"/>
      <c r="E24" s="243"/>
      <c r="F24" s="243"/>
      <c r="G24" s="244"/>
      <c r="H24" s="243"/>
      <c r="I24" s="243"/>
      <c r="J24" s="243"/>
    </row>
    <row r="25" spans="1:10" ht="20" customHeight="1">
      <c r="A25" s="2" t="s">
        <v>72</v>
      </c>
      <c r="B25" s="2"/>
      <c r="D25" s="243">
        <v>1257682</v>
      </c>
      <c r="E25" s="243"/>
      <c r="F25" s="243">
        <v>1321689</v>
      </c>
      <c r="G25" s="244"/>
      <c r="H25" s="54">
        <v>0</v>
      </c>
      <c r="I25" s="243"/>
      <c r="J25" s="54">
        <v>0</v>
      </c>
    </row>
    <row r="26" spans="1:10" ht="20" customHeight="1">
      <c r="A26" s="229" t="s">
        <v>109</v>
      </c>
      <c r="C26" s="230">
        <v>11</v>
      </c>
      <c r="D26" s="4">
        <v>7884100</v>
      </c>
      <c r="E26" s="4"/>
      <c r="F26" s="4">
        <v>10969705</v>
      </c>
      <c r="G26" s="235"/>
      <c r="H26" s="4">
        <v>983973</v>
      </c>
      <c r="I26" s="4"/>
      <c r="J26" s="4">
        <v>2499502</v>
      </c>
    </row>
    <row r="27" spans="1:10" ht="20" customHeight="1">
      <c r="A27" s="229" t="s">
        <v>35</v>
      </c>
      <c r="C27" s="230">
        <v>4</v>
      </c>
      <c r="D27" s="10">
        <v>0</v>
      </c>
      <c r="E27" s="10"/>
      <c r="F27" s="10">
        <v>0</v>
      </c>
      <c r="G27" s="238"/>
      <c r="H27" s="4">
        <v>51307525</v>
      </c>
      <c r="I27" s="237"/>
      <c r="J27" s="4">
        <v>47854652</v>
      </c>
    </row>
    <row r="28" spans="1:10" ht="20" customHeight="1">
      <c r="A28" s="2" t="s">
        <v>157</v>
      </c>
      <c r="C28" s="230">
        <v>5</v>
      </c>
      <c r="D28" s="237">
        <v>146260965</v>
      </c>
      <c r="E28" s="237"/>
      <c r="F28" s="237">
        <v>145927069</v>
      </c>
      <c r="G28" s="238"/>
      <c r="H28" s="237">
        <v>140160896</v>
      </c>
      <c r="I28" s="237"/>
      <c r="J28" s="237">
        <v>140160896</v>
      </c>
    </row>
    <row r="29" spans="1:10" ht="20" customHeight="1">
      <c r="A29" s="2" t="s">
        <v>74</v>
      </c>
      <c r="C29" s="230">
        <v>5</v>
      </c>
      <c r="D29" s="237">
        <v>36482672</v>
      </c>
      <c r="E29" s="237"/>
      <c r="F29" s="237">
        <v>34805258</v>
      </c>
      <c r="G29" s="238"/>
      <c r="H29" s="237">
        <v>8595530</v>
      </c>
      <c r="I29" s="237"/>
      <c r="J29" s="237">
        <v>7564157</v>
      </c>
    </row>
    <row r="30" spans="1:10" ht="20" customHeight="1">
      <c r="A30" s="2" t="s">
        <v>194</v>
      </c>
      <c r="C30" s="230" t="s">
        <v>233</v>
      </c>
      <c r="D30" s="10">
        <v>0</v>
      </c>
      <c r="E30" s="237"/>
      <c r="F30" s="10">
        <v>0</v>
      </c>
      <c r="G30" s="238"/>
      <c r="H30" s="54">
        <v>0</v>
      </c>
      <c r="I30" s="237"/>
      <c r="J30" s="237">
        <v>390605</v>
      </c>
    </row>
    <row r="31" spans="1:10" ht="20" customHeight="1">
      <c r="A31" s="2" t="s">
        <v>129</v>
      </c>
      <c r="C31" s="230">
        <v>3</v>
      </c>
      <c r="D31" s="237">
        <v>2979591</v>
      </c>
      <c r="E31" s="238"/>
      <c r="F31" s="237">
        <v>1889362</v>
      </c>
      <c r="G31" s="238"/>
      <c r="H31" s="237">
        <v>4390769</v>
      </c>
      <c r="J31" s="237">
        <v>2810605</v>
      </c>
    </row>
    <row r="32" spans="1:10" ht="20" customHeight="1">
      <c r="A32" s="2" t="s">
        <v>181</v>
      </c>
      <c r="D32" s="237">
        <v>63856088</v>
      </c>
      <c r="E32" s="238"/>
      <c r="F32" s="237">
        <v>57018570</v>
      </c>
      <c r="G32" s="238"/>
      <c r="H32" s="10">
        <v>0</v>
      </c>
      <c r="I32" s="10"/>
      <c r="J32" s="10">
        <v>0</v>
      </c>
    </row>
    <row r="33" spans="1:10" ht="20" customHeight="1">
      <c r="A33" s="2" t="s">
        <v>166</v>
      </c>
      <c r="B33" s="245"/>
      <c r="D33" s="237">
        <v>12591871</v>
      </c>
      <c r="E33" s="238"/>
      <c r="F33" s="237">
        <v>9155256</v>
      </c>
      <c r="G33" s="238"/>
      <c r="H33" s="10">
        <v>0</v>
      </c>
      <c r="I33" s="237"/>
      <c r="J33" s="10">
        <v>0</v>
      </c>
    </row>
    <row r="34" spans="1:10" ht="20" customHeight="1">
      <c r="A34" s="229" t="s">
        <v>47</v>
      </c>
      <c r="C34" s="230">
        <v>3</v>
      </c>
      <c r="D34" s="237">
        <v>22963926</v>
      </c>
      <c r="E34" s="237"/>
      <c r="F34" s="237">
        <v>20883936</v>
      </c>
      <c r="G34" s="238"/>
      <c r="H34" s="237">
        <v>56926188</v>
      </c>
      <c r="I34" s="237"/>
      <c r="J34" s="237">
        <v>45128727</v>
      </c>
    </row>
    <row r="35" spans="1:10" ht="20" customHeight="1">
      <c r="A35" s="229" t="s">
        <v>75</v>
      </c>
      <c r="D35" s="237">
        <v>3283469</v>
      </c>
      <c r="E35" s="237"/>
      <c r="F35" s="237">
        <v>3281971</v>
      </c>
      <c r="G35" s="238"/>
      <c r="H35" s="237">
        <v>3215578</v>
      </c>
      <c r="I35" s="237"/>
      <c r="J35" s="237">
        <v>3214080</v>
      </c>
    </row>
    <row r="36" spans="1:10" ht="20" customHeight="1">
      <c r="A36" s="2" t="s">
        <v>112</v>
      </c>
      <c r="D36" s="237">
        <v>876163</v>
      </c>
      <c r="E36" s="237"/>
      <c r="F36" s="237">
        <v>2015955</v>
      </c>
      <c r="G36" s="238"/>
      <c r="H36" s="10">
        <v>0</v>
      </c>
      <c r="I36" s="237"/>
      <c r="J36" s="10">
        <v>0</v>
      </c>
    </row>
    <row r="37" spans="1:10" ht="20" customHeight="1">
      <c r="A37" s="2" t="s">
        <v>76</v>
      </c>
      <c r="C37" s="230">
        <v>6</v>
      </c>
      <c r="D37" s="237">
        <v>95427323</v>
      </c>
      <c r="E37" s="237"/>
      <c r="F37" s="237">
        <v>90221978</v>
      </c>
      <c r="G37" s="238"/>
      <c r="H37" s="237">
        <v>208735</v>
      </c>
      <c r="I37" s="237"/>
      <c r="J37" s="237">
        <v>188175</v>
      </c>
    </row>
    <row r="38" spans="1:10" ht="20" customHeight="1">
      <c r="A38" s="2" t="s">
        <v>113</v>
      </c>
      <c r="D38" s="237">
        <v>1804429</v>
      </c>
      <c r="E38" s="237"/>
      <c r="F38" s="237">
        <v>1928951</v>
      </c>
      <c r="G38" s="238"/>
      <c r="H38" s="237">
        <v>191795</v>
      </c>
      <c r="I38" s="237"/>
      <c r="J38" s="237">
        <v>130566</v>
      </c>
    </row>
    <row r="39" spans="1:10" ht="20" customHeight="1">
      <c r="A39" s="2" t="s">
        <v>171</v>
      </c>
      <c r="D39" s="237">
        <v>5635935</v>
      </c>
      <c r="E39" s="237"/>
      <c r="F39" s="237">
        <v>5958417</v>
      </c>
      <c r="G39" s="238"/>
      <c r="H39" s="237">
        <v>52417</v>
      </c>
      <c r="I39" s="237"/>
      <c r="J39" s="237">
        <v>44746</v>
      </c>
    </row>
    <row r="40" spans="1:10" ht="20" customHeight="1">
      <c r="A40" s="2" t="s">
        <v>36</v>
      </c>
      <c r="D40" s="237">
        <v>845590</v>
      </c>
      <c r="E40" s="237"/>
      <c r="F40" s="237">
        <v>827219</v>
      </c>
      <c r="G40" s="238"/>
      <c r="H40" s="4">
        <v>4426</v>
      </c>
      <c r="I40" s="237"/>
      <c r="J40" s="4">
        <v>77405</v>
      </c>
    </row>
    <row r="41" spans="1:10" ht="20" customHeight="1">
      <c r="A41" s="2" t="s">
        <v>193</v>
      </c>
      <c r="D41" s="237">
        <v>219346</v>
      </c>
      <c r="E41" s="237"/>
      <c r="F41" s="237">
        <v>205443</v>
      </c>
      <c r="G41" s="238"/>
      <c r="H41" s="10">
        <v>0</v>
      </c>
      <c r="I41" s="237"/>
      <c r="J41" s="10">
        <v>0</v>
      </c>
    </row>
    <row r="42" spans="1:10" ht="20" customHeight="1">
      <c r="A42" s="2" t="s">
        <v>4</v>
      </c>
      <c r="D42" s="237">
        <v>359272</v>
      </c>
      <c r="E42" s="237"/>
      <c r="F42" s="237">
        <v>416894</v>
      </c>
      <c r="G42" s="238"/>
      <c r="H42" s="237">
        <v>28870</v>
      </c>
      <c r="I42" s="237"/>
      <c r="J42" s="237">
        <v>28076</v>
      </c>
    </row>
    <row r="43" spans="1:10" ht="20" customHeight="1">
      <c r="A43" s="3" t="s">
        <v>6</v>
      </c>
      <c r="B43" s="3"/>
      <c r="C43" s="239"/>
      <c r="D43" s="9">
        <f>SUM(D25:D42)</f>
        <v>402728422</v>
      </c>
      <c r="E43" s="240"/>
      <c r="F43" s="9">
        <f>SUM(F25:F42)</f>
        <v>386827673</v>
      </c>
      <c r="G43" s="241"/>
      <c r="H43" s="9">
        <f>SUM(H25:H42)</f>
        <v>266066702</v>
      </c>
      <c r="I43" s="240"/>
      <c r="J43" s="9">
        <f>SUM(J25:J42)</f>
        <v>250092192</v>
      </c>
    </row>
    <row r="44" spans="1:10" ht="20" customHeight="1">
      <c r="A44" s="3"/>
      <c r="B44" s="3"/>
      <c r="C44" s="239"/>
      <c r="D44" s="5"/>
      <c r="E44" s="5"/>
      <c r="F44" s="5"/>
      <c r="G44" s="246"/>
      <c r="H44" s="5"/>
      <c r="I44" s="5"/>
      <c r="J44" s="5"/>
    </row>
    <row r="45" spans="1:10" ht="20" customHeight="1" thickBot="1">
      <c r="A45" s="3" t="s">
        <v>5</v>
      </c>
      <c r="B45" s="3"/>
      <c r="C45" s="239"/>
      <c r="D45" s="247">
        <f>D22+D43</f>
        <v>486837267</v>
      </c>
      <c r="E45" s="240"/>
      <c r="F45" s="247">
        <f>F22+F43</f>
        <v>459514167</v>
      </c>
      <c r="G45" s="241"/>
      <c r="H45" s="247">
        <f>H22+H43</f>
        <v>293905053</v>
      </c>
      <c r="I45" s="240"/>
      <c r="J45" s="247">
        <f>J22+J43</f>
        <v>269956054</v>
      </c>
    </row>
    <row r="46" spans="1:10" s="7" customFormat="1" ht="20" customHeight="1" thickTop="1">
      <c r="A46" s="6" t="s">
        <v>70</v>
      </c>
      <c r="C46" s="226"/>
      <c r="D46" s="248"/>
      <c r="E46" s="248"/>
      <c r="F46" s="248"/>
      <c r="G46" s="249"/>
      <c r="H46" s="248"/>
      <c r="I46" s="248"/>
      <c r="J46" s="248"/>
    </row>
    <row r="47" spans="1:10" s="7" customFormat="1" ht="20" customHeight="1">
      <c r="A47" s="8" t="s">
        <v>45</v>
      </c>
      <c r="C47" s="226"/>
      <c r="D47" s="248"/>
      <c r="E47" s="248"/>
      <c r="F47" s="248"/>
      <c r="G47" s="249"/>
      <c r="H47" s="248"/>
      <c r="I47" s="248"/>
      <c r="J47" s="248"/>
    </row>
    <row r="48" spans="1:10" s="7" customFormat="1" ht="20" customHeight="1">
      <c r="A48" s="8"/>
      <c r="C48" s="227"/>
      <c r="D48" s="250"/>
      <c r="E48" s="250"/>
      <c r="F48" s="250"/>
      <c r="G48" s="250"/>
      <c r="H48" s="250"/>
      <c r="I48" s="250"/>
      <c r="J48" s="250"/>
    </row>
    <row r="49" spans="1:10" ht="20" customHeight="1">
      <c r="D49" s="305" t="s">
        <v>54</v>
      </c>
      <c r="E49" s="305"/>
      <c r="F49" s="305"/>
      <c r="G49" s="95"/>
      <c r="H49" s="305" t="s">
        <v>128</v>
      </c>
      <c r="I49" s="305"/>
      <c r="J49" s="305"/>
    </row>
    <row r="50" spans="1:10" ht="20" customHeight="1">
      <c r="D50" s="305" t="s">
        <v>56</v>
      </c>
      <c r="E50" s="305"/>
      <c r="F50" s="305"/>
      <c r="G50" s="3"/>
      <c r="H50" s="305" t="s">
        <v>56</v>
      </c>
      <c r="I50" s="305"/>
      <c r="J50" s="305"/>
    </row>
    <row r="51" spans="1:10" ht="20" customHeight="1">
      <c r="D51" s="265" t="s">
        <v>237</v>
      </c>
      <c r="E51" s="232"/>
      <c r="F51" s="231" t="s">
        <v>41</v>
      </c>
      <c r="G51" s="181"/>
      <c r="H51" s="265" t="s">
        <v>237</v>
      </c>
      <c r="I51" s="233"/>
      <c r="J51" s="231" t="s">
        <v>41</v>
      </c>
    </row>
    <row r="52" spans="1:10" s="84" customFormat="1" ht="20" customHeight="1">
      <c r="A52" s="8" t="s">
        <v>8</v>
      </c>
      <c r="B52" s="229"/>
      <c r="C52" s="98" t="s">
        <v>1</v>
      </c>
      <c r="D52" s="84">
        <v>2024</v>
      </c>
      <c r="F52" s="84">
        <v>2023</v>
      </c>
      <c r="H52" s="84">
        <v>2024</v>
      </c>
      <c r="J52" s="84">
        <v>2023</v>
      </c>
    </row>
    <row r="53" spans="1:10" s="84" customFormat="1" ht="20" customHeight="1">
      <c r="A53" s="8"/>
      <c r="B53" s="229"/>
      <c r="C53" s="98"/>
      <c r="D53" s="235" t="s">
        <v>69</v>
      </c>
      <c r="E53" s="236"/>
      <c r="F53" s="233"/>
      <c r="G53" s="235"/>
      <c r="H53" s="235" t="s">
        <v>69</v>
      </c>
      <c r="I53" s="235"/>
      <c r="J53" s="235"/>
    </row>
    <row r="54" spans="1:10" ht="20" customHeight="1">
      <c r="D54" s="304" t="s">
        <v>221</v>
      </c>
      <c r="E54" s="304"/>
      <c r="F54" s="304"/>
      <c r="G54" s="304"/>
      <c r="H54" s="304"/>
      <c r="I54" s="304"/>
      <c r="J54" s="304"/>
    </row>
    <row r="55" spans="1:10" ht="20" customHeight="1">
      <c r="A55" s="186" t="s">
        <v>9</v>
      </c>
      <c r="D55" s="251"/>
      <c r="E55" s="251"/>
      <c r="F55" s="251"/>
      <c r="G55" s="252"/>
      <c r="H55" s="251"/>
      <c r="I55" s="251"/>
      <c r="J55" s="251"/>
    </row>
    <row r="56" spans="1:10" ht="20" customHeight="1">
      <c r="A56" s="2" t="s">
        <v>114</v>
      </c>
      <c r="C56" s="230">
        <v>7</v>
      </c>
      <c r="D56" s="237">
        <v>4770874</v>
      </c>
      <c r="E56" s="243"/>
      <c r="F56" s="237">
        <v>4400000</v>
      </c>
      <c r="G56" s="238"/>
      <c r="H56" s="237">
        <v>4000000</v>
      </c>
      <c r="I56" s="237"/>
      <c r="J56" s="237">
        <v>3500000</v>
      </c>
    </row>
    <row r="57" spans="1:10" ht="20" customHeight="1">
      <c r="A57" s="2" t="s">
        <v>195</v>
      </c>
      <c r="C57" s="230">
        <v>3</v>
      </c>
      <c r="D57" s="4">
        <v>0</v>
      </c>
      <c r="E57" s="253"/>
      <c r="F57" s="4">
        <v>389200</v>
      </c>
      <c r="G57" s="238"/>
      <c r="H57" s="4">
        <v>0</v>
      </c>
      <c r="I57" s="237"/>
      <c r="J57" s="4">
        <v>389200</v>
      </c>
    </row>
    <row r="58" spans="1:10" ht="20" customHeight="1">
      <c r="A58" s="2" t="s">
        <v>207</v>
      </c>
      <c r="C58" s="230">
        <v>3</v>
      </c>
      <c r="D58" s="237">
        <v>6999233</v>
      </c>
      <c r="E58" s="253"/>
      <c r="F58" s="237">
        <v>9390767</v>
      </c>
      <c r="G58" s="238"/>
      <c r="H58" s="10">
        <v>0</v>
      </c>
      <c r="I58" s="237"/>
      <c r="J58" s="10">
        <v>0</v>
      </c>
    </row>
    <row r="59" spans="1:10" ht="20" customHeight="1">
      <c r="A59" s="2" t="s">
        <v>201</v>
      </c>
      <c r="D59" s="237">
        <v>10070169</v>
      </c>
      <c r="E59" s="253"/>
      <c r="F59" s="237">
        <v>7414529</v>
      </c>
      <c r="G59" s="238"/>
      <c r="H59" s="10">
        <v>0</v>
      </c>
      <c r="I59" s="237"/>
      <c r="J59" s="10">
        <v>0</v>
      </c>
    </row>
    <row r="60" spans="1:10" ht="20" customHeight="1">
      <c r="A60" s="229" t="s">
        <v>43</v>
      </c>
      <c r="C60" s="230">
        <v>3</v>
      </c>
      <c r="D60" s="237">
        <v>5313060</v>
      </c>
      <c r="E60" s="253"/>
      <c r="F60" s="237">
        <v>5759074</v>
      </c>
      <c r="G60" s="238"/>
      <c r="H60" s="237">
        <v>1087516</v>
      </c>
      <c r="I60" s="237"/>
      <c r="J60" s="237">
        <v>2024393</v>
      </c>
    </row>
    <row r="61" spans="1:10" ht="20" customHeight="1">
      <c r="A61" s="229" t="s">
        <v>130</v>
      </c>
      <c r="D61" s="237"/>
      <c r="E61" s="253"/>
      <c r="F61" s="237"/>
      <c r="G61" s="238"/>
      <c r="H61" s="10"/>
      <c r="I61" s="237"/>
      <c r="J61" s="10"/>
    </row>
    <row r="62" spans="1:10" ht="20" customHeight="1">
      <c r="A62" s="229" t="s">
        <v>223</v>
      </c>
      <c r="C62" s="230">
        <v>7</v>
      </c>
      <c r="D62" s="237">
        <v>24968435</v>
      </c>
      <c r="E62" s="237"/>
      <c r="F62" s="237">
        <v>23138756</v>
      </c>
      <c r="G62" s="237"/>
      <c r="H62" s="4">
        <v>19611163</v>
      </c>
      <c r="I62" s="237"/>
      <c r="J62" s="4">
        <v>17609310</v>
      </c>
    </row>
    <row r="63" spans="1:10" ht="20" customHeight="1">
      <c r="A63" s="2" t="s">
        <v>110</v>
      </c>
      <c r="D63" s="237">
        <v>247640</v>
      </c>
      <c r="E63" s="253"/>
      <c r="F63" s="237">
        <v>252599</v>
      </c>
      <c r="G63" s="237"/>
      <c r="H63" s="237">
        <v>99950</v>
      </c>
      <c r="I63" s="237"/>
      <c r="J63" s="237">
        <v>85302</v>
      </c>
    </row>
    <row r="64" spans="1:10" ht="20" customHeight="1">
      <c r="A64" s="2" t="s">
        <v>167</v>
      </c>
      <c r="C64" s="230">
        <v>7</v>
      </c>
      <c r="D64" s="237">
        <v>19496909</v>
      </c>
      <c r="E64" s="253"/>
      <c r="F64" s="237">
        <v>14497577</v>
      </c>
      <c r="G64" s="237"/>
      <c r="H64" s="4">
        <v>19496909</v>
      </c>
      <c r="I64" s="237"/>
      <c r="J64" s="4">
        <v>14497577</v>
      </c>
    </row>
    <row r="65" spans="1:10" ht="20" customHeight="1">
      <c r="A65" s="2" t="s">
        <v>224</v>
      </c>
      <c r="D65" s="237">
        <v>48774</v>
      </c>
      <c r="E65" s="237"/>
      <c r="F65" s="237">
        <v>44590</v>
      </c>
      <c r="G65" s="237"/>
      <c r="H65" s="10">
        <v>0</v>
      </c>
      <c r="I65" s="237"/>
      <c r="J65" s="10">
        <v>0</v>
      </c>
    </row>
    <row r="66" spans="1:10" ht="20" customHeight="1">
      <c r="A66" s="229" t="s">
        <v>111</v>
      </c>
      <c r="C66" s="230">
        <v>11</v>
      </c>
      <c r="D66" s="4">
        <v>435906</v>
      </c>
      <c r="E66" s="237"/>
      <c r="F66" s="4">
        <v>335918</v>
      </c>
      <c r="G66" s="237"/>
      <c r="H66" s="4">
        <v>0</v>
      </c>
      <c r="I66" s="237"/>
      <c r="J66" s="4">
        <v>879</v>
      </c>
    </row>
    <row r="67" spans="1:10" ht="20" customHeight="1">
      <c r="A67" s="3" t="s">
        <v>10</v>
      </c>
      <c r="B67" s="3"/>
      <c r="C67" s="239"/>
      <c r="D67" s="9">
        <f>SUM(D56:D66)</f>
        <v>72351000</v>
      </c>
      <c r="E67" s="240"/>
      <c r="F67" s="9">
        <f>SUM(F56:F66)</f>
        <v>65623010</v>
      </c>
      <c r="G67" s="241"/>
      <c r="H67" s="9">
        <f>SUM(H56:H66)</f>
        <v>44295538</v>
      </c>
      <c r="I67" s="240"/>
      <c r="J67" s="9">
        <f>SUM(J56:J66)</f>
        <v>38106661</v>
      </c>
    </row>
    <row r="68" spans="1:10" ht="20" customHeight="1">
      <c r="A68" s="3"/>
      <c r="D68" s="254"/>
      <c r="E68" s="253"/>
      <c r="F68" s="254"/>
      <c r="G68" s="253"/>
      <c r="H68" s="254"/>
      <c r="I68" s="253"/>
      <c r="J68" s="254"/>
    </row>
    <row r="69" spans="1:10" s="186" customFormat="1" ht="20" customHeight="1">
      <c r="A69" s="186" t="s">
        <v>11</v>
      </c>
      <c r="D69" s="255"/>
      <c r="E69" s="255"/>
      <c r="F69" s="255"/>
      <c r="G69" s="255"/>
      <c r="H69" s="255"/>
      <c r="I69" s="255"/>
      <c r="J69" s="255"/>
    </row>
    <row r="70" spans="1:10" s="186" customFormat="1" ht="20" customHeight="1">
      <c r="A70" s="2" t="s">
        <v>201</v>
      </c>
      <c r="B70" s="229"/>
      <c r="C70" s="230"/>
      <c r="D70" s="237">
        <v>251233</v>
      </c>
      <c r="E70" s="253"/>
      <c r="F70" s="237">
        <v>264559</v>
      </c>
      <c r="G70" s="238"/>
      <c r="H70" s="4">
        <v>0</v>
      </c>
      <c r="I70" s="237"/>
      <c r="J70" s="4">
        <v>0</v>
      </c>
    </row>
    <row r="71" spans="1:10" s="186" customFormat="1" ht="20" customHeight="1">
      <c r="A71" s="2" t="s">
        <v>152</v>
      </c>
      <c r="C71" s="230"/>
      <c r="D71" s="237">
        <v>1847802</v>
      </c>
      <c r="E71" s="237"/>
      <c r="F71" s="237">
        <v>1990821</v>
      </c>
      <c r="G71" s="237"/>
      <c r="H71" s="4">
        <v>129825</v>
      </c>
      <c r="I71" s="237"/>
      <c r="J71" s="4">
        <v>137550</v>
      </c>
    </row>
    <row r="72" spans="1:10" s="186" customFormat="1" ht="20" customHeight="1">
      <c r="A72" s="2" t="s">
        <v>115</v>
      </c>
      <c r="C72" s="230">
        <v>11</v>
      </c>
      <c r="D72" s="237">
        <v>1865183</v>
      </c>
      <c r="E72" s="237"/>
      <c r="F72" s="237">
        <v>1547096</v>
      </c>
      <c r="G72" s="237"/>
      <c r="H72" s="4">
        <v>0</v>
      </c>
      <c r="I72" s="237"/>
      <c r="J72" s="4">
        <v>117081</v>
      </c>
    </row>
    <row r="73" spans="1:10" ht="20" customHeight="1">
      <c r="A73" s="2" t="s">
        <v>137</v>
      </c>
      <c r="B73" s="2"/>
      <c r="C73" s="230">
        <v>7</v>
      </c>
      <c r="D73" s="237">
        <v>110704973</v>
      </c>
      <c r="E73" s="237"/>
      <c r="F73" s="237">
        <v>120159900</v>
      </c>
      <c r="G73" s="237"/>
      <c r="H73" s="4">
        <v>0</v>
      </c>
      <c r="I73" s="237"/>
      <c r="J73" s="4">
        <v>6998709</v>
      </c>
    </row>
    <row r="74" spans="1:10" ht="20" customHeight="1">
      <c r="A74" s="2" t="s">
        <v>116</v>
      </c>
      <c r="D74" s="237">
        <v>1532897</v>
      </c>
      <c r="E74" s="253"/>
      <c r="F74" s="237">
        <v>1581711</v>
      </c>
      <c r="G74" s="238"/>
      <c r="H74" s="4">
        <v>96215</v>
      </c>
      <c r="I74" s="237"/>
      <c r="J74" s="4">
        <v>49251</v>
      </c>
    </row>
    <row r="75" spans="1:10" ht="20" customHeight="1">
      <c r="A75" s="2" t="s">
        <v>44</v>
      </c>
      <c r="C75" s="230">
        <v>7</v>
      </c>
      <c r="D75" s="237">
        <v>145919975</v>
      </c>
      <c r="E75" s="253"/>
      <c r="F75" s="237">
        <v>120429722</v>
      </c>
      <c r="G75" s="238"/>
      <c r="H75" s="4">
        <v>145919975</v>
      </c>
      <c r="I75" s="237"/>
      <c r="J75" s="4">
        <v>120429722</v>
      </c>
    </row>
    <row r="76" spans="1:10" ht="20" customHeight="1">
      <c r="A76" s="229" t="s">
        <v>46</v>
      </c>
      <c r="D76" s="237">
        <v>1894145</v>
      </c>
      <c r="E76" s="253"/>
      <c r="F76" s="237">
        <v>1899404</v>
      </c>
      <c r="G76" s="238"/>
      <c r="H76" s="4">
        <v>0</v>
      </c>
      <c r="I76" s="237"/>
      <c r="J76" s="4">
        <v>0</v>
      </c>
    </row>
    <row r="77" spans="1:10" ht="20" customHeight="1">
      <c r="A77" s="2" t="s">
        <v>77</v>
      </c>
      <c r="D77" s="237">
        <v>785490</v>
      </c>
      <c r="E77" s="253"/>
      <c r="F77" s="237">
        <v>735455</v>
      </c>
      <c r="G77" s="238"/>
      <c r="H77" s="4">
        <v>421316</v>
      </c>
      <c r="I77" s="237"/>
      <c r="J77" s="4">
        <v>386774</v>
      </c>
    </row>
    <row r="78" spans="1:10" ht="20" customHeight="1">
      <c r="A78" s="229" t="s">
        <v>78</v>
      </c>
      <c r="B78" s="2"/>
      <c r="D78" s="237">
        <v>1268825</v>
      </c>
      <c r="E78" s="253"/>
      <c r="F78" s="237">
        <v>1178030</v>
      </c>
      <c r="G78" s="238"/>
      <c r="H78" s="4">
        <v>0</v>
      </c>
      <c r="I78" s="237"/>
      <c r="J78" s="4">
        <v>0</v>
      </c>
    </row>
    <row r="79" spans="1:10" ht="20" customHeight="1">
      <c r="A79" s="3" t="s">
        <v>12</v>
      </c>
      <c r="B79" s="3"/>
      <c r="C79" s="239"/>
      <c r="D79" s="9">
        <f>SUM(D70:E78)</f>
        <v>266070523</v>
      </c>
      <c r="E79" s="240"/>
      <c r="F79" s="9">
        <f>SUM(F70:G78)</f>
        <v>249786698</v>
      </c>
      <c r="G79" s="241"/>
      <c r="H79" s="9">
        <f>SUM(H70:I78)</f>
        <v>146567331</v>
      </c>
      <c r="I79" s="240"/>
      <c r="J79" s="9">
        <f>SUM(J70:J78)</f>
        <v>128119087</v>
      </c>
    </row>
    <row r="80" spans="1:10" ht="20" customHeight="1">
      <c r="A80" s="3"/>
      <c r="B80" s="3"/>
      <c r="C80" s="239"/>
      <c r="D80" s="5"/>
      <c r="E80" s="5"/>
      <c r="F80" s="5"/>
      <c r="G80" s="246"/>
      <c r="H80" s="5"/>
      <c r="I80" s="5"/>
      <c r="J80" s="5"/>
    </row>
    <row r="81" spans="1:10" ht="20" customHeight="1">
      <c r="A81" s="3" t="s">
        <v>13</v>
      </c>
      <c r="B81" s="3"/>
      <c r="C81" s="239"/>
      <c r="D81" s="256">
        <f>D79+D67</f>
        <v>338421523</v>
      </c>
      <c r="E81" s="240"/>
      <c r="F81" s="256">
        <f>F79+F67</f>
        <v>315409708</v>
      </c>
      <c r="G81" s="241"/>
      <c r="H81" s="256">
        <f>SUM(H67+H79)</f>
        <v>190862869</v>
      </c>
      <c r="I81" s="240"/>
      <c r="J81" s="256">
        <f>SUM(J67+J79)</f>
        <v>166225748</v>
      </c>
    </row>
    <row r="82" spans="1:10" ht="20" customHeight="1">
      <c r="A82" s="3"/>
      <c r="B82" s="3"/>
      <c r="C82" s="239"/>
      <c r="D82" s="5"/>
      <c r="E82" s="240"/>
      <c r="F82" s="5"/>
      <c r="G82" s="241"/>
      <c r="H82" s="5"/>
      <c r="I82" s="240"/>
      <c r="J82" s="5"/>
    </row>
    <row r="83" spans="1:10" s="7" customFormat="1" ht="20" customHeight="1">
      <c r="A83" s="6" t="s">
        <v>70</v>
      </c>
      <c r="C83" s="226"/>
    </row>
    <row r="84" spans="1:10" s="7" customFormat="1" ht="20" customHeight="1">
      <c r="A84" s="8" t="s">
        <v>45</v>
      </c>
      <c r="C84" s="226"/>
    </row>
    <row r="85" spans="1:10" ht="20" customHeight="1">
      <c r="A85" s="1"/>
      <c r="C85" s="257"/>
      <c r="D85" s="258"/>
      <c r="E85" s="258"/>
      <c r="F85" s="258"/>
      <c r="G85" s="252"/>
      <c r="H85" s="251"/>
      <c r="I85" s="251"/>
      <c r="J85" s="251"/>
    </row>
    <row r="86" spans="1:10" ht="20" customHeight="1">
      <c r="D86" s="305" t="s">
        <v>54</v>
      </c>
      <c r="E86" s="305"/>
      <c r="F86" s="305"/>
      <c r="G86" s="95"/>
      <c r="H86" s="305" t="s">
        <v>128</v>
      </c>
      <c r="I86" s="305"/>
      <c r="J86" s="305"/>
    </row>
    <row r="87" spans="1:10" ht="20" customHeight="1">
      <c r="D87" s="305" t="s">
        <v>56</v>
      </c>
      <c r="E87" s="305"/>
      <c r="F87" s="305"/>
      <c r="G87" s="3"/>
      <c r="H87" s="305" t="s">
        <v>56</v>
      </c>
      <c r="I87" s="305"/>
      <c r="J87" s="305"/>
    </row>
    <row r="88" spans="1:10" ht="20" customHeight="1">
      <c r="D88" s="265" t="s">
        <v>237</v>
      </c>
      <c r="E88" s="232"/>
      <c r="F88" s="231" t="s">
        <v>41</v>
      </c>
      <c r="G88" s="181"/>
      <c r="H88" s="265" t="s">
        <v>237</v>
      </c>
      <c r="I88" s="233"/>
      <c r="J88" s="231" t="s">
        <v>41</v>
      </c>
    </row>
    <row r="89" spans="1:10" s="84" customFormat="1" ht="20" customHeight="1">
      <c r="A89" s="8" t="s">
        <v>8</v>
      </c>
      <c r="B89" s="229"/>
      <c r="C89" s="98"/>
      <c r="D89" s="84">
        <v>2024</v>
      </c>
      <c r="F89" s="84">
        <v>2023</v>
      </c>
      <c r="H89" s="84">
        <v>2024</v>
      </c>
      <c r="J89" s="84">
        <v>2023</v>
      </c>
    </row>
    <row r="90" spans="1:10" s="84" customFormat="1" ht="20" customHeight="1">
      <c r="A90" s="8"/>
      <c r="B90" s="229"/>
      <c r="C90" s="98"/>
      <c r="D90" s="235" t="s">
        <v>69</v>
      </c>
      <c r="E90" s="236"/>
      <c r="F90" s="233"/>
      <c r="G90" s="235"/>
      <c r="H90" s="235" t="s">
        <v>69</v>
      </c>
      <c r="I90" s="235"/>
      <c r="J90" s="235"/>
    </row>
    <row r="91" spans="1:10" ht="20" customHeight="1">
      <c r="D91" s="304" t="s">
        <v>221</v>
      </c>
      <c r="E91" s="304"/>
      <c r="F91" s="304"/>
      <c r="G91" s="304"/>
      <c r="H91" s="304"/>
      <c r="I91" s="304"/>
      <c r="J91" s="304"/>
    </row>
    <row r="92" spans="1:10" ht="20" customHeight="1">
      <c r="A92" s="186" t="s">
        <v>14</v>
      </c>
      <c r="D92" s="251"/>
      <c r="E92" s="251"/>
      <c r="F92" s="251"/>
      <c r="G92" s="252"/>
      <c r="H92" s="251"/>
      <c r="I92" s="251"/>
      <c r="J92" s="251"/>
    </row>
    <row r="93" spans="1:10" ht="20" customHeight="1">
      <c r="A93" s="229" t="s">
        <v>17</v>
      </c>
      <c r="D93" s="251"/>
      <c r="E93" s="251"/>
      <c r="F93" s="251"/>
      <c r="G93" s="252"/>
      <c r="H93" s="251"/>
      <c r="I93" s="251"/>
      <c r="J93" s="251"/>
    </row>
    <row r="94" spans="1:10" ht="20" customHeight="1">
      <c r="B94" s="229" t="s">
        <v>18</v>
      </c>
    </row>
    <row r="95" spans="1:10" ht="20" customHeight="1">
      <c r="B95" s="43" t="s">
        <v>244</v>
      </c>
    </row>
    <row r="96" spans="1:10" ht="20" customHeight="1" thickBot="1">
      <c r="B96" s="43" t="s">
        <v>245</v>
      </c>
      <c r="D96" s="259">
        <v>11733150</v>
      </c>
      <c r="E96" s="237"/>
      <c r="F96" s="259">
        <v>11733150</v>
      </c>
      <c r="G96" s="238"/>
      <c r="H96" s="259">
        <v>11733150</v>
      </c>
      <c r="I96" s="237"/>
      <c r="J96" s="259">
        <v>11733150</v>
      </c>
    </row>
    <row r="97" spans="1:10" ht="20" customHeight="1" thickTop="1">
      <c r="B97" s="229" t="s">
        <v>19</v>
      </c>
    </row>
    <row r="98" spans="1:10" ht="20" customHeight="1">
      <c r="B98" s="43" t="s">
        <v>244</v>
      </c>
      <c r="D98" s="237"/>
      <c r="E98" s="237"/>
      <c r="F98" s="237"/>
      <c r="G98" s="238"/>
      <c r="H98" s="237"/>
      <c r="I98" s="237"/>
      <c r="J98" s="237"/>
    </row>
    <row r="99" spans="1:10" ht="20" customHeight="1">
      <c r="B99" s="43" t="s">
        <v>245</v>
      </c>
      <c r="D99" s="237">
        <v>11733150</v>
      </c>
      <c r="E99" s="237"/>
      <c r="F99" s="237">
        <v>11733150</v>
      </c>
      <c r="G99" s="238"/>
      <c r="H99" s="237">
        <v>11733150</v>
      </c>
      <c r="I99" s="237"/>
      <c r="J99" s="237">
        <v>11733150</v>
      </c>
    </row>
    <row r="100" spans="1:10" ht="20" customHeight="1">
      <c r="A100" s="2" t="s">
        <v>29</v>
      </c>
      <c r="D100" s="237">
        <v>51822145</v>
      </c>
      <c r="E100" s="237"/>
      <c r="F100" s="237">
        <v>51822145</v>
      </c>
      <c r="G100" s="238"/>
      <c r="H100" s="237">
        <v>51822145</v>
      </c>
      <c r="I100" s="237"/>
      <c r="J100" s="237">
        <v>51822145</v>
      </c>
    </row>
    <row r="101" spans="1:10" s="296" customFormat="1" ht="20" customHeight="1">
      <c r="A101" s="295" t="s">
        <v>53</v>
      </c>
      <c r="B101" s="295"/>
      <c r="C101" s="301"/>
    </row>
    <row r="102" spans="1:10" s="296" customFormat="1" ht="20" customHeight="1">
      <c r="A102" s="295"/>
      <c r="B102" s="295" t="s">
        <v>121</v>
      </c>
      <c r="C102" s="301"/>
      <c r="D102" s="296">
        <v>-316239</v>
      </c>
      <c r="E102" s="237"/>
      <c r="F102" s="296">
        <v>-316239</v>
      </c>
      <c r="G102" s="237"/>
      <c r="H102" s="10">
        <v>0</v>
      </c>
      <c r="I102" s="237"/>
      <c r="J102" s="10">
        <v>0</v>
      </c>
    </row>
    <row r="103" spans="1:10" s="296" customFormat="1" ht="20" customHeight="1">
      <c r="A103" s="295" t="s">
        <v>217</v>
      </c>
      <c r="B103" s="295"/>
      <c r="C103" s="301"/>
      <c r="D103" s="237"/>
      <c r="E103" s="237"/>
      <c r="F103" s="237"/>
      <c r="G103" s="237"/>
      <c r="H103" s="10"/>
      <c r="I103" s="237"/>
      <c r="J103" s="10"/>
    </row>
    <row r="104" spans="1:10" s="296" customFormat="1" ht="20" customHeight="1">
      <c r="A104" s="295"/>
      <c r="B104" s="295" t="s">
        <v>79</v>
      </c>
      <c r="C104" s="301"/>
      <c r="D104" s="237">
        <v>1489753</v>
      </c>
      <c r="E104" s="237"/>
      <c r="F104" s="237">
        <v>1489753</v>
      </c>
      <c r="G104" s="237"/>
      <c r="H104" s="10">
        <v>0</v>
      </c>
      <c r="I104" s="237"/>
      <c r="J104" s="10">
        <v>0</v>
      </c>
    </row>
    <row r="105" spans="1:10" ht="20" customHeight="1">
      <c r="A105" s="229" t="s">
        <v>37</v>
      </c>
      <c r="D105" s="237"/>
      <c r="E105" s="237"/>
      <c r="F105" s="237"/>
      <c r="G105" s="238"/>
      <c r="H105" s="237"/>
      <c r="I105" s="237"/>
      <c r="J105" s="237"/>
    </row>
    <row r="106" spans="1:10" ht="20" customHeight="1">
      <c r="B106" s="2" t="s">
        <v>21</v>
      </c>
      <c r="E106" s="237"/>
      <c r="G106" s="238"/>
      <c r="I106" s="237"/>
    </row>
    <row r="107" spans="1:10" ht="20" customHeight="1">
      <c r="B107" s="229" t="s">
        <v>23</v>
      </c>
      <c r="D107" s="237">
        <v>1173315</v>
      </c>
      <c r="E107" s="237"/>
      <c r="F107" s="237">
        <v>1173315</v>
      </c>
      <c r="G107" s="238"/>
      <c r="H107" s="237">
        <v>1173315</v>
      </c>
      <c r="I107" s="237"/>
      <c r="J107" s="237">
        <v>1173315</v>
      </c>
    </row>
    <row r="108" spans="1:10" ht="20" customHeight="1">
      <c r="B108" s="229" t="s">
        <v>20</v>
      </c>
      <c r="D108" s="237">
        <v>53604867</v>
      </c>
      <c r="E108" s="237"/>
      <c r="F108" s="237">
        <v>49717393</v>
      </c>
      <c r="G108" s="238"/>
      <c r="H108" s="237">
        <v>38313574</v>
      </c>
      <c r="I108" s="237"/>
      <c r="J108" s="237">
        <v>39358750</v>
      </c>
    </row>
    <row r="109" spans="1:10" ht="20" customHeight="1">
      <c r="A109" s="2" t="s">
        <v>48</v>
      </c>
      <c r="D109" s="242">
        <v>-1075972</v>
      </c>
      <c r="E109" s="242"/>
      <c r="F109" s="242">
        <v>965466</v>
      </c>
      <c r="G109" s="238"/>
      <c r="H109" s="10">
        <v>0</v>
      </c>
      <c r="I109" s="242"/>
      <c r="J109" s="242">
        <v>-357054</v>
      </c>
    </row>
    <row r="110" spans="1:10" s="3" customFormat="1" ht="20" customHeight="1">
      <c r="A110" s="3" t="s">
        <v>168</v>
      </c>
      <c r="C110" s="239"/>
      <c r="D110" s="260">
        <f>SUM(D98:D109)</f>
        <v>118431019</v>
      </c>
      <c r="E110" s="5"/>
      <c r="F110" s="260">
        <f>SUM(F98:F109)</f>
        <v>116584983</v>
      </c>
      <c r="G110" s="5"/>
      <c r="H110" s="260">
        <f>SUM(H98:H109)</f>
        <v>103042184</v>
      </c>
      <c r="I110" s="5"/>
      <c r="J110" s="260">
        <f>SUM(J98:J109)</f>
        <v>103730306</v>
      </c>
    </row>
    <row r="111" spans="1:10" ht="20" customHeight="1">
      <c r="A111" s="229" t="s">
        <v>39</v>
      </c>
      <c r="C111" s="261"/>
      <c r="D111" s="262">
        <v>29984725</v>
      </c>
      <c r="E111" s="237"/>
      <c r="F111" s="262">
        <v>27519476</v>
      </c>
      <c r="G111" s="263"/>
      <c r="H111" s="10">
        <v>0</v>
      </c>
      <c r="I111" s="237"/>
      <c r="J111" s="10">
        <v>0</v>
      </c>
    </row>
    <row r="112" spans="1:10" s="3" customFormat="1" ht="20" customHeight="1">
      <c r="A112" s="3" t="s">
        <v>16</v>
      </c>
      <c r="C112" s="239"/>
      <c r="D112" s="9">
        <f>SUM(D110:D111)</f>
        <v>148415744</v>
      </c>
      <c r="E112" s="240"/>
      <c r="F112" s="9">
        <f>SUM(F110:F111)</f>
        <v>144104459</v>
      </c>
      <c r="G112" s="240"/>
      <c r="H112" s="9">
        <f>SUM(H110:H111)</f>
        <v>103042184</v>
      </c>
      <c r="I112" s="240"/>
      <c r="J112" s="9">
        <f>SUM(J110:J111)</f>
        <v>103730306</v>
      </c>
    </row>
    <row r="113" spans="1:10" s="3" customFormat="1" ht="20" customHeight="1">
      <c r="C113" s="239"/>
      <c r="D113" s="5"/>
      <c r="E113" s="5"/>
      <c r="F113" s="5"/>
      <c r="G113" s="5"/>
      <c r="H113" s="5"/>
      <c r="I113" s="5"/>
      <c r="J113" s="5"/>
    </row>
    <row r="114" spans="1:10" s="3" customFormat="1" ht="20" customHeight="1" thickBot="1">
      <c r="A114" s="3" t="s">
        <v>15</v>
      </c>
      <c r="C114" s="239"/>
      <c r="D114" s="247">
        <f>D81+D112</f>
        <v>486837267</v>
      </c>
      <c r="E114" s="240"/>
      <c r="F114" s="247">
        <f>F81+F112</f>
        <v>459514167</v>
      </c>
      <c r="G114" s="240"/>
      <c r="H114" s="247">
        <f>H81+H112</f>
        <v>293905053</v>
      </c>
      <c r="I114" s="240"/>
      <c r="J114" s="247">
        <f>J81+J112</f>
        <v>269956054</v>
      </c>
    </row>
    <row r="115" spans="1:10" ht="20.25" customHeight="1" thickTop="1"/>
    <row r="116" spans="1:10" ht="20.25" customHeight="1">
      <c r="D116" s="264"/>
      <c r="E116" s="264"/>
      <c r="F116" s="264"/>
      <c r="G116" s="264"/>
      <c r="H116" s="264"/>
      <c r="I116" s="264"/>
      <c r="J116" s="264"/>
    </row>
    <row r="117" spans="1:10" ht="20.25" customHeight="1">
      <c r="D117" s="4"/>
      <c r="E117" s="4"/>
      <c r="F117" s="4"/>
      <c r="G117" s="4"/>
      <c r="H117" s="4"/>
      <c r="I117" s="4"/>
      <c r="J117" s="4"/>
    </row>
  </sheetData>
  <mergeCells count="16">
    <mergeCell ref="D4:F4"/>
    <mergeCell ref="H4:J4"/>
    <mergeCell ref="D5:F5"/>
    <mergeCell ref="H5:J5"/>
    <mergeCell ref="A9:B9"/>
    <mergeCell ref="D9:J9"/>
    <mergeCell ref="D49:F49"/>
    <mergeCell ref="H49:J49"/>
    <mergeCell ref="D50:F50"/>
    <mergeCell ref="H50:J50"/>
    <mergeCell ref="D54:J54"/>
    <mergeCell ref="D91:J91"/>
    <mergeCell ref="D86:F86"/>
    <mergeCell ref="H86:J86"/>
    <mergeCell ref="D87:F87"/>
    <mergeCell ref="H87:J87"/>
  </mergeCells>
  <pageMargins left="0.8" right="0.48" top="0.48" bottom="0.4" header="0.3" footer="0.4"/>
  <pageSetup paperSize="9" scale="77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6"/>
  <sheetViews>
    <sheetView showGridLines="0" view="pageBreakPreview" zoomScale="80" zoomScaleNormal="80" zoomScaleSheetLayoutView="80" workbookViewId="0">
      <selection activeCell="I16" sqref="I16"/>
    </sheetView>
  </sheetViews>
  <sheetFormatPr defaultColWidth="26.54296875" defaultRowHeight="19.5" customHeight="1"/>
  <cols>
    <col min="1" max="2" width="2.6328125" style="11" customWidth="1"/>
    <col min="3" max="3" width="48.1796875" style="11" customWidth="1"/>
    <col min="4" max="4" width="6" style="82" customWidth="1"/>
    <col min="5" max="5" width="13.6328125" style="11" customWidth="1"/>
    <col min="6" max="6" width="1.1796875" style="11" customWidth="1"/>
    <col min="7" max="7" width="13.6328125" style="11" customWidth="1"/>
    <col min="8" max="8" width="1.1796875" style="11" customWidth="1"/>
    <col min="9" max="9" width="13.6328125" style="11" customWidth="1"/>
    <col min="10" max="10" width="1.1796875" style="11" customWidth="1"/>
    <col min="11" max="11" width="13.6328125" style="11" customWidth="1"/>
    <col min="12" max="12" width="15.54296875" style="11" customWidth="1"/>
    <col min="13" max="16384" width="26.54296875" style="11"/>
  </cols>
  <sheetData>
    <row r="1" spans="1:12" s="56" customFormat="1" ht="20" customHeight="1">
      <c r="A1" s="6" t="s">
        <v>70</v>
      </c>
      <c r="B1" s="7"/>
      <c r="D1" s="77"/>
      <c r="L1" s="78"/>
    </row>
    <row r="2" spans="1:12" s="56" customFormat="1" ht="20" customHeight="1">
      <c r="A2" s="8" t="s">
        <v>132</v>
      </c>
      <c r="B2" s="79"/>
      <c r="C2" s="79"/>
      <c r="D2" s="80"/>
      <c r="E2" s="81"/>
      <c r="F2" s="81"/>
      <c r="G2" s="81"/>
      <c r="L2" s="78"/>
    </row>
    <row r="3" spans="1:12" ht="20" customHeight="1"/>
    <row r="4" spans="1:12" ht="20" customHeight="1">
      <c r="E4" s="312" t="s">
        <v>54</v>
      </c>
      <c r="F4" s="312"/>
      <c r="G4" s="312"/>
      <c r="H4" s="58"/>
      <c r="I4" s="312" t="s">
        <v>55</v>
      </c>
      <c r="J4" s="312"/>
      <c r="K4" s="312"/>
      <c r="L4" s="83"/>
    </row>
    <row r="5" spans="1:12" ht="20" customHeight="1">
      <c r="E5" s="312" t="s">
        <v>56</v>
      </c>
      <c r="F5" s="312"/>
      <c r="G5" s="312"/>
      <c r="H5" s="58"/>
      <c r="I5" s="312" t="s">
        <v>56</v>
      </c>
      <c r="J5" s="312"/>
      <c r="K5" s="312"/>
      <c r="L5" s="83"/>
    </row>
    <row r="6" spans="1:12" ht="20" customHeight="1">
      <c r="E6" s="309" t="s">
        <v>57</v>
      </c>
      <c r="F6" s="309"/>
      <c r="G6" s="309"/>
      <c r="H6" s="58"/>
      <c r="I6" s="309" t="s">
        <v>57</v>
      </c>
      <c r="J6" s="309"/>
      <c r="K6" s="309"/>
      <c r="L6" s="83"/>
    </row>
    <row r="7" spans="1:12" ht="20" customHeight="1">
      <c r="E7" s="310" t="s">
        <v>237</v>
      </c>
      <c r="F7" s="311"/>
      <c r="G7" s="311"/>
      <c r="H7" s="269"/>
      <c r="I7" s="310" t="s">
        <v>237</v>
      </c>
      <c r="J7" s="311"/>
      <c r="K7" s="311"/>
      <c r="L7" s="83"/>
    </row>
    <row r="8" spans="1:12" ht="20" customHeight="1">
      <c r="E8" s="84">
        <v>2024</v>
      </c>
      <c r="F8" s="84"/>
      <c r="G8" s="84">
        <v>2023</v>
      </c>
      <c r="H8" s="84"/>
      <c r="I8" s="84">
        <v>2024</v>
      </c>
      <c r="J8" s="84"/>
      <c r="K8" s="84">
        <v>2023</v>
      </c>
      <c r="L8" s="85"/>
    </row>
    <row r="9" spans="1:12" ht="20" customHeight="1">
      <c r="A9" s="44"/>
      <c r="E9" s="308" t="s">
        <v>221</v>
      </c>
      <c r="F9" s="308"/>
      <c r="G9" s="308"/>
      <c r="H9" s="308"/>
      <c r="I9" s="308"/>
      <c r="J9" s="308"/>
      <c r="K9" s="308"/>
      <c r="L9" s="85"/>
    </row>
    <row r="10" spans="1:12" ht="20" customHeight="1">
      <c r="A10" s="44" t="s">
        <v>135</v>
      </c>
      <c r="E10" s="98"/>
      <c r="F10" s="98"/>
      <c r="G10" s="98"/>
      <c r="H10" s="98"/>
      <c r="I10" s="98"/>
      <c r="J10" s="98"/>
      <c r="K10" s="98"/>
      <c r="L10" s="85"/>
    </row>
    <row r="11" spans="1:12" ht="20" customHeight="1">
      <c r="A11" s="22" t="s">
        <v>214</v>
      </c>
      <c r="D11" s="24"/>
      <c r="E11" s="113">
        <v>26706693</v>
      </c>
      <c r="F11" s="189"/>
      <c r="G11" s="113">
        <v>23986569</v>
      </c>
      <c r="H11" s="113"/>
      <c r="I11" s="113">
        <v>0</v>
      </c>
      <c r="J11" s="113"/>
      <c r="K11" s="113">
        <v>0</v>
      </c>
      <c r="L11" s="190"/>
    </row>
    <row r="12" spans="1:12" ht="20" customHeight="1">
      <c r="A12" s="11" t="s">
        <v>182</v>
      </c>
      <c r="D12" s="24"/>
      <c r="E12" s="113">
        <v>2685958</v>
      </c>
      <c r="F12" s="189"/>
      <c r="G12" s="113">
        <v>2095307</v>
      </c>
      <c r="H12" s="113"/>
      <c r="I12" s="113">
        <v>0</v>
      </c>
      <c r="J12" s="113"/>
      <c r="K12" s="113">
        <v>0</v>
      </c>
      <c r="L12" s="190"/>
    </row>
    <row r="13" spans="1:12" ht="20" customHeight="1">
      <c r="A13" s="11" t="s">
        <v>163</v>
      </c>
      <c r="D13" s="24"/>
      <c r="E13" s="113">
        <v>837831</v>
      </c>
      <c r="F13" s="189"/>
      <c r="G13" s="113">
        <v>1160478</v>
      </c>
      <c r="H13" s="113"/>
      <c r="I13" s="113">
        <v>0</v>
      </c>
      <c r="J13" s="113"/>
      <c r="K13" s="113">
        <v>0</v>
      </c>
      <c r="L13" s="190"/>
    </row>
    <row r="14" spans="1:12" ht="20" customHeight="1">
      <c r="A14" s="11" t="s">
        <v>80</v>
      </c>
      <c r="D14" s="24"/>
      <c r="E14" s="101">
        <v>220723</v>
      </c>
      <c r="F14" s="191"/>
      <c r="G14" s="101">
        <v>176899</v>
      </c>
      <c r="H14" s="113"/>
      <c r="I14" s="101">
        <v>388597</v>
      </c>
      <c r="J14" s="113"/>
      <c r="K14" s="101">
        <v>339875</v>
      </c>
      <c r="L14" s="192"/>
    </row>
    <row r="15" spans="1:12" ht="20" customHeight="1">
      <c r="D15" s="24"/>
      <c r="E15" s="193">
        <f>SUM(E11:E14)</f>
        <v>30451205</v>
      </c>
      <c r="F15" s="194"/>
      <c r="G15" s="193">
        <f>SUM(G11:G14)</f>
        <v>27419253</v>
      </c>
      <c r="H15" s="181"/>
      <c r="I15" s="193">
        <f>SUM(I11:I14)</f>
        <v>388597</v>
      </c>
      <c r="J15" s="193"/>
      <c r="K15" s="193">
        <f>SUM(K11:K14)</f>
        <v>339875</v>
      </c>
      <c r="L15" s="192"/>
    </row>
    <row r="16" spans="1:12" ht="20" customHeight="1">
      <c r="A16" s="22" t="s">
        <v>215</v>
      </c>
      <c r="D16" s="24"/>
      <c r="E16" s="113">
        <v>-23749094</v>
      </c>
      <c r="F16" s="113"/>
      <c r="G16" s="113">
        <v>-20707479</v>
      </c>
      <c r="H16" s="113"/>
      <c r="I16" s="113">
        <v>0</v>
      </c>
      <c r="J16" s="113"/>
      <c r="K16" s="113">
        <v>0</v>
      </c>
      <c r="L16" s="192"/>
    </row>
    <row r="17" spans="1:12" ht="20" customHeight="1">
      <c r="A17" s="11" t="s">
        <v>164</v>
      </c>
      <c r="D17" s="24"/>
      <c r="E17" s="113">
        <v>-775770</v>
      </c>
      <c r="F17" s="113"/>
      <c r="G17" s="113">
        <v>-1074517</v>
      </c>
      <c r="H17" s="113"/>
      <c r="I17" s="113">
        <v>0</v>
      </c>
      <c r="J17" s="113"/>
      <c r="K17" s="113">
        <v>0</v>
      </c>
      <c r="L17" s="192"/>
    </row>
    <row r="18" spans="1:12" ht="20" customHeight="1">
      <c r="A18" s="11" t="s">
        <v>81</v>
      </c>
      <c r="D18" s="24"/>
      <c r="E18" s="101">
        <v>-69954</v>
      </c>
      <c r="F18" s="113"/>
      <c r="G18" s="101">
        <v>-83821</v>
      </c>
      <c r="H18" s="113"/>
      <c r="I18" s="101">
        <v>-158292</v>
      </c>
      <c r="J18" s="113"/>
      <c r="K18" s="101">
        <v>-180234</v>
      </c>
      <c r="L18" s="192"/>
    </row>
    <row r="19" spans="1:12" s="13" customFormat="1" ht="20" customHeight="1">
      <c r="A19" s="12" t="s">
        <v>58</v>
      </c>
      <c r="C19" s="14"/>
      <c r="D19" s="86"/>
      <c r="E19" s="195">
        <f>SUM(E15:E18)</f>
        <v>5856387</v>
      </c>
      <c r="F19" s="196"/>
      <c r="G19" s="195">
        <f>SUM(G15:G18)</f>
        <v>5553436</v>
      </c>
      <c r="H19" s="182"/>
      <c r="I19" s="195">
        <f>SUM(I15:I18)</f>
        <v>230305</v>
      </c>
      <c r="J19" s="197"/>
      <c r="K19" s="195">
        <f>SUM(K15:K18)</f>
        <v>159641</v>
      </c>
      <c r="L19" s="198"/>
    </row>
    <row r="20" spans="1:12" s="13" customFormat="1" ht="20" customHeight="1">
      <c r="A20" s="12"/>
      <c r="C20" s="14"/>
      <c r="D20" s="86"/>
      <c r="E20" s="195"/>
      <c r="F20" s="196"/>
      <c r="G20" s="195"/>
      <c r="H20" s="182"/>
      <c r="I20" s="195"/>
      <c r="J20" s="197"/>
      <c r="K20" s="195"/>
      <c r="L20" s="198"/>
    </row>
    <row r="21" spans="1:12" s="13" customFormat="1" ht="20" customHeight="1">
      <c r="A21" s="11" t="s">
        <v>82</v>
      </c>
      <c r="B21" s="12"/>
      <c r="C21" s="14"/>
      <c r="D21" s="24"/>
      <c r="E21" s="113">
        <v>734442</v>
      </c>
      <c r="F21" s="113"/>
      <c r="G21" s="113">
        <v>478191</v>
      </c>
      <c r="H21" s="113"/>
      <c r="I21" s="113">
        <v>707655</v>
      </c>
      <c r="J21" s="113"/>
      <c r="K21" s="113">
        <v>507006</v>
      </c>
      <c r="L21" s="190"/>
    </row>
    <row r="22" spans="1:12" s="13" customFormat="1" ht="20" customHeight="1">
      <c r="A22" s="11" t="s">
        <v>25</v>
      </c>
      <c r="B22" s="12"/>
      <c r="C22" s="14"/>
      <c r="D22" s="24"/>
      <c r="E22" s="113">
        <v>13519</v>
      </c>
      <c r="F22" s="113"/>
      <c r="G22" s="113">
        <v>149762</v>
      </c>
      <c r="H22" s="113"/>
      <c r="I22" s="113">
        <v>2573</v>
      </c>
      <c r="J22" s="113"/>
      <c r="K22" s="113">
        <v>132743</v>
      </c>
      <c r="L22" s="198"/>
    </row>
    <row r="23" spans="1:12" s="13" customFormat="1" ht="20" customHeight="1">
      <c r="A23" s="22" t="s">
        <v>147</v>
      </c>
      <c r="B23" s="12"/>
      <c r="C23" s="14"/>
      <c r="D23" s="24"/>
      <c r="E23" s="113">
        <v>60001</v>
      </c>
      <c r="F23" s="113"/>
      <c r="G23" s="113">
        <v>120460</v>
      </c>
      <c r="H23" s="113"/>
      <c r="I23" s="113">
        <v>5718570</v>
      </c>
      <c r="J23" s="113"/>
      <c r="K23" s="113">
        <v>4888546</v>
      </c>
      <c r="L23" s="198"/>
    </row>
    <row r="24" spans="1:12" s="13" customFormat="1" ht="20" customHeight="1">
      <c r="A24" s="11" t="s">
        <v>26</v>
      </c>
      <c r="B24" s="12"/>
      <c r="C24" s="14"/>
      <c r="D24" s="24"/>
      <c r="E24" s="113">
        <v>-944210</v>
      </c>
      <c r="F24" s="113"/>
      <c r="G24" s="113">
        <v>-832161</v>
      </c>
      <c r="H24" s="113"/>
      <c r="I24" s="113">
        <v>-453455</v>
      </c>
      <c r="J24" s="113"/>
      <c r="K24" s="113">
        <v>-388653</v>
      </c>
      <c r="L24" s="198"/>
    </row>
    <row r="25" spans="1:12" s="13" customFormat="1" ht="20" customHeight="1">
      <c r="A25" s="11" t="s">
        <v>123</v>
      </c>
      <c r="B25" s="12"/>
      <c r="C25" s="14"/>
      <c r="D25" s="24"/>
      <c r="E25" s="101">
        <v>953214</v>
      </c>
      <c r="F25" s="113"/>
      <c r="G25" s="101">
        <v>-891747</v>
      </c>
      <c r="H25" s="113"/>
      <c r="I25" s="101">
        <v>-2873775</v>
      </c>
      <c r="J25" s="113"/>
      <c r="K25" s="101">
        <v>283976</v>
      </c>
      <c r="L25" s="198"/>
    </row>
    <row r="26" spans="1:12" ht="20" customHeight="1">
      <c r="A26" s="13" t="s">
        <v>150</v>
      </c>
      <c r="B26" s="13"/>
      <c r="C26" s="13"/>
      <c r="D26" s="15"/>
      <c r="E26" s="195">
        <f>SUM(E19:E25)</f>
        <v>6673353</v>
      </c>
      <c r="F26" s="199"/>
      <c r="G26" s="195">
        <f>SUM(G19:G25)</f>
        <v>4577941</v>
      </c>
      <c r="H26" s="183"/>
      <c r="I26" s="195">
        <f>SUM(I19:I25)</f>
        <v>3331873</v>
      </c>
      <c r="J26" s="200"/>
      <c r="K26" s="195">
        <f>SUM(K19:K25)</f>
        <v>5583259</v>
      </c>
      <c r="L26" s="192"/>
    </row>
    <row r="27" spans="1:12" s="13" customFormat="1" ht="20" customHeight="1">
      <c r="A27" s="12"/>
      <c r="C27" s="14"/>
      <c r="D27" s="86"/>
      <c r="E27" s="195"/>
      <c r="F27" s="196"/>
      <c r="G27" s="195"/>
      <c r="H27" s="182"/>
      <c r="I27" s="195"/>
      <c r="J27" s="197"/>
      <c r="K27" s="195"/>
      <c r="L27" s="198"/>
    </row>
    <row r="28" spans="1:12" ht="20" customHeight="1">
      <c r="A28" s="22" t="s">
        <v>189</v>
      </c>
      <c r="B28" s="13"/>
      <c r="C28" s="13"/>
      <c r="D28" s="15"/>
      <c r="E28" s="113">
        <v>4753289</v>
      </c>
      <c r="F28" s="113"/>
      <c r="G28" s="113">
        <v>2506622</v>
      </c>
      <c r="H28" s="113"/>
      <c r="I28" s="113">
        <v>0</v>
      </c>
      <c r="J28" s="113"/>
      <c r="K28" s="113">
        <v>0</v>
      </c>
      <c r="L28" s="192"/>
    </row>
    <row r="29" spans="1:12" ht="20" customHeight="1">
      <c r="A29" s="11" t="s">
        <v>24</v>
      </c>
      <c r="D29" s="15"/>
      <c r="E29" s="201">
        <v>-2716218</v>
      </c>
      <c r="F29" s="113"/>
      <c r="G29" s="201">
        <v>-2581820</v>
      </c>
      <c r="H29" s="113"/>
      <c r="I29" s="113">
        <v>-1470031</v>
      </c>
      <c r="J29" s="113"/>
      <c r="K29" s="113">
        <v>-1195222</v>
      </c>
      <c r="L29" s="192"/>
    </row>
    <row r="30" spans="1:12" ht="20" customHeight="1">
      <c r="A30" s="13" t="s">
        <v>190</v>
      </c>
      <c r="D30" s="24"/>
      <c r="E30" s="184">
        <f>SUM(E26:E29)</f>
        <v>8710424</v>
      </c>
      <c r="F30" s="185"/>
      <c r="G30" s="184">
        <f>SUM(G26:G29)</f>
        <v>4502743</v>
      </c>
      <c r="H30" s="185"/>
      <c r="I30" s="184">
        <f>SUM(I26:I29)</f>
        <v>1861842</v>
      </c>
      <c r="J30" s="185"/>
      <c r="K30" s="184">
        <f>SUM(K26:K29)</f>
        <v>4388037</v>
      </c>
      <c r="L30" s="192"/>
    </row>
    <row r="31" spans="1:12" ht="20" customHeight="1">
      <c r="A31" s="22" t="s">
        <v>198</v>
      </c>
      <c r="D31" s="15"/>
      <c r="E31" s="208">
        <v>8556</v>
      </c>
      <c r="F31" s="201"/>
      <c r="G31" s="208">
        <v>-229470</v>
      </c>
      <c r="H31" s="203"/>
      <c r="I31" s="208">
        <v>-77585</v>
      </c>
      <c r="J31" s="202"/>
      <c r="K31" s="208">
        <v>2220</v>
      </c>
      <c r="L31" s="192"/>
    </row>
    <row r="32" spans="1:12" s="13" customFormat="1" ht="20" customHeight="1" thickBot="1">
      <c r="A32" s="13" t="s">
        <v>191</v>
      </c>
      <c r="D32" s="89"/>
      <c r="E32" s="204">
        <f>SUM(E30:E31)</f>
        <v>8718980</v>
      </c>
      <c r="F32" s="205"/>
      <c r="G32" s="204">
        <f>SUM(G30:G31)</f>
        <v>4273273</v>
      </c>
      <c r="H32" s="205"/>
      <c r="I32" s="204">
        <f>SUM(I30:I31)</f>
        <v>1784257</v>
      </c>
      <c r="J32" s="197"/>
      <c r="K32" s="204">
        <f>SUM(K30:K31)</f>
        <v>4390257</v>
      </c>
      <c r="L32" s="19"/>
    </row>
    <row r="33" spans="1:12" ht="20" customHeight="1" thickTop="1">
      <c r="E33" s="206"/>
      <c r="F33" s="191"/>
      <c r="G33" s="206"/>
      <c r="H33" s="191"/>
      <c r="I33" s="207"/>
      <c r="J33" s="190"/>
      <c r="K33" s="207"/>
      <c r="L33" s="18"/>
    </row>
    <row r="34" spans="1:12" ht="20" customHeight="1">
      <c r="A34" s="6" t="s">
        <v>70</v>
      </c>
      <c r="B34" s="7"/>
      <c r="C34" s="56"/>
      <c r="D34" s="77"/>
      <c r="E34" s="56"/>
      <c r="F34" s="56"/>
      <c r="G34" s="56"/>
      <c r="H34" s="56"/>
      <c r="I34" s="56"/>
      <c r="J34" s="56"/>
      <c r="K34" s="56"/>
    </row>
    <row r="35" spans="1:12" ht="20" customHeight="1">
      <c r="A35" s="8" t="s">
        <v>132</v>
      </c>
      <c r="B35" s="79"/>
      <c r="C35" s="79"/>
      <c r="D35" s="80"/>
      <c r="E35" s="81"/>
      <c r="F35" s="81"/>
      <c r="G35" s="81"/>
      <c r="H35" s="56"/>
      <c r="I35" s="56"/>
      <c r="J35" s="56"/>
      <c r="K35" s="56"/>
    </row>
    <row r="36" spans="1:12" ht="20" customHeight="1"/>
    <row r="37" spans="1:12" ht="20" customHeight="1">
      <c r="E37" s="305" t="s">
        <v>54</v>
      </c>
      <c r="F37" s="305"/>
      <c r="G37" s="305"/>
      <c r="H37" s="95"/>
      <c r="I37" s="305" t="s">
        <v>55</v>
      </c>
      <c r="J37" s="305"/>
      <c r="K37" s="305"/>
    </row>
    <row r="38" spans="1:12" ht="20" customHeight="1">
      <c r="E38" s="305" t="s">
        <v>56</v>
      </c>
      <c r="F38" s="305"/>
      <c r="G38" s="305"/>
      <c r="H38" s="3"/>
      <c r="I38" s="305" t="s">
        <v>56</v>
      </c>
      <c r="J38" s="305"/>
      <c r="K38" s="305"/>
    </row>
    <row r="39" spans="1:12" ht="20" customHeight="1">
      <c r="E39" s="309" t="s">
        <v>57</v>
      </c>
      <c r="F39" s="309"/>
      <c r="G39" s="309"/>
      <c r="H39" s="58"/>
      <c r="I39" s="309" t="s">
        <v>57</v>
      </c>
      <c r="J39" s="309"/>
      <c r="K39" s="309"/>
    </row>
    <row r="40" spans="1:12" ht="20" customHeight="1">
      <c r="E40" s="310" t="s">
        <v>237</v>
      </c>
      <c r="F40" s="311"/>
      <c r="G40" s="311"/>
      <c r="H40" s="269"/>
      <c r="I40" s="310" t="s">
        <v>237</v>
      </c>
      <c r="J40" s="311"/>
      <c r="K40" s="311"/>
    </row>
    <row r="41" spans="1:12" ht="20" customHeight="1">
      <c r="D41" s="82" t="s">
        <v>1</v>
      </c>
      <c r="E41" s="84">
        <v>2024</v>
      </c>
      <c r="F41" s="84"/>
      <c r="G41" s="84">
        <v>2023</v>
      </c>
      <c r="H41" s="84"/>
      <c r="I41" s="84">
        <v>2024</v>
      </c>
      <c r="J41" s="84"/>
      <c r="K41" s="84">
        <v>2023</v>
      </c>
    </row>
    <row r="42" spans="1:12" ht="20" customHeight="1">
      <c r="E42" s="308" t="s">
        <v>221</v>
      </c>
      <c r="F42" s="308"/>
      <c r="G42" s="308"/>
      <c r="H42" s="308"/>
      <c r="I42" s="308"/>
      <c r="J42" s="308"/>
      <c r="K42" s="308"/>
    </row>
    <row r="43" spans="1:12" ht="20" customHeight="1">
      <c r="A43" s="13" t="s">
        <v>124</v>
      </c>
      <c r="B43" s="13"/>
      <c r="C43" s="12"/>
      <c r="E43" s="90"/>
      <c r="F43" s="88"/>
      <c r="G43" s="90"/>
      <c r="H43" s="88"/>
      <c r="I43" s="90"/>
      <c r="J43" s="88"/>
      <c r="K43" s="90"/>
    </row>
    <row r="44" spans="1:12" ht="20" customHeight="1">
      <c r="A44" s="42" t="s">
        <v>60</v>
      </c>
      <c r="B44" s="13"/>
      <c r="D44" s="15"/>
      <c r="E44" s="91"/>
      <c r="F44" s="91"/>
      <c r="G44" s="91"/>
      <c r="H44" s="92"/>
      <c r="I44" s="91"/>
      <c r="J44" s="91"/>
      <c r="K44" s="91"/>
    </row>
    <row r="45" spans="1:12" ht="20" customHeight="1">
      <c r="A45" s="23" t="s">
        <v>143</v>
      </c>
      <c r="B45" s="13"/>
      <c r="D45" s="15"/>
      <c r="E45" s="121">
        <v>-1429078</v>
      </c>
      <c r="F45" s="122"/>
      <c r="G45" s="121">
        <v>143777</v>
      </c>
      <c r="H45" s="123"/>
      <c r="I45" s="121">
        <v>0</v>
      </c>
      <c r="J45" s="125"/>
      <c r="K45" s="121">
        <v>0</v>
      </c>
    </row>
    <row r="46" spans="1:12" ht="20" customHeight="1">
      <c r="A46" s="22" t="s">
        <v>253</v>
      </c>
      <c r="B46" s="14"/>
      <c r="D46" s="15"/>
      <c r="E46" s="121">
        <v>-3057625</v>
      </c>
      <c r="F46" s="126"/>
      <c r="G46" s="121">
        <v>3338303</v>
      </c>
      <c r="H46" s="127"/>
      <c r="I46" s="121">
        <v>0</v>
      </c>
      <c r="J46" s="127"/>
      <c r="K46" s="121">
        <v>0</v>
      </c>
    </row>
    <row r="47" spans="1:12" ht="20" customHeight="1">
      <c r="A47" t="s">
        <v>216</v>
      </c>
      <c r="B47" s="13"/>
      <c r="D47" s="15"/>
      <c r="E47" s="124"/>
      <c r="F47" s="128"/>
      <c r="G47" s="124"/>
      <c r="H47" s="129"/>
      <c r="I47" s="124"/>
      <c r="J47" s="130"/>
      <c r="K47" s="124"/>
    </row>
    <row r="48" spans="1:12" ht="20" customHeight="1">
      <c r="A48"/>
      <c r="B48" t="s">
        <v>197</v>
      </c>
      <c r="D48" s="15"/>
      <c r="E48" s="117">
        <v>3116</v>
      </c>
      <c r="F48" s="128"/>
      <c r="G48" s="117">
        <v>-1025</v>
      </c>
      <c r="H48" s="129"/>
      <c r="I48" s="121">
        <v>0</v>
      </c>
      <c r="J48" s="130"/>
      <c r="K48" s="121">
        <v>15</v>
      </c>
    </row>
    <row r="49" spans="1:11" ht="20" customHeight="1">
      <c r="A49" s="11" t="s">
        <v>83</v>
      </c>
      <c r="B49" s="14"/>
      <c r="D49" s="11"/>
      <c r="E49" s="127"/>
      <c r="F49" s="127"/>
      <c r="G49" s="127"/>
      <c r="H49" s="127"/>
      <c r="I49" s="127"/>
      <c r="J49" s="127"/>
      <c r="K49" s="127"/>
    </row>
    <row r="50" spans="1:11" ht="20" customHeight="1">
      <c r="B50" s="22" t="s">
        <v>125</v>
      </c>
      <c r="D50" s="97"/>
      <c r="E50" s="131">
        <v>771039</v>
      </c>
      <c r="F50" s="127"/>
      <c r="G50" s="131">
        <v>501837</v>
      </c>
      <c r="H50" s="127"/>
      <c r="I50" s="132">
        <v>0</v>
      </c>
      <c r="J50" s="127"/>
      <c r="K50" s="132">
        <v>0</v>
      </c>
    </row>
    <row r="51" spans="1:11" ht="20" customHeight="1">
      <c r="A51" s="1" t="s">
        <v>50</v>
      </c>
      <c r="B51" s="14"/>
      <c r="D51" s="15"/>
      <c r="E51" s="128"/>
      <c r="F51" s="134"/>
      <c r="G51" s="128"/>
      <c r="H51" s="135"/>
      <c r="I51" s="134"/>
      <c r="J51" s="134"/>
      <c r="K51" s="134"/>
    </row>
    <row r="52" spans="1:11" ht="20" customHeight="1">
      <c r="A52" s="1"/>
      <c r="B52" s="12" t="s">
        <v>49</v>
      </c>
      <c r="C52" s="15"/>
      <c r="E52" s="293">
        <f>SUM(E44:E50)</f>
        <v>-3712548</v>
      </c>
      <c r="F52" s="136"/>
      <c r="G52" s="187">
        <f>SUM(G44:G50)</f>
        <v>3982892</v>
      </c>
      <c r="H52" s="137"/>
      <c r="I52" s="187">
        <f>SUM(I44:I50)</f>
        <v>0</v>
      </c>
      <c r="J52" s="134"/>
      <c r="K52" s="187">
        <f>SUM(K44:K50)</f>
        <v>15</v>
      </c>
    </row>
    <row r="53" spans="1:11" ht="20" customHeight="1">
      <c r="B53" s="13"/>
      <c r="D53" s="15"/>
      <c r="E53" s="138"/>
      <c r="F53" s="139"/>
      <c r="G53" s="138"/>
      <c r="H53" s="123"/>
      <c r="I53" s="139"/>
      <c r="J53" s="139"/>
      <c r="K53" s="139"/>
    </row>
    <row r="54" spans="1:11" ht="20" customHeight="1">
      <c r="A54" s="21" t="s">
        <v>158</v>
      </c>
      <c r="B54" s="13"/>
      <c r="D54" s="15"/>
      <c r="E54" s="138"/>
      <c r="F54" s="139"/>
      <c r="G54" s="138"/>
      <c r="H54" s="123"/>
      <c r="I54" s="139"/>
      <c r="J54" s="139"/>
      <c r="K54" s="139"/>
    </row>
    <row r="55" spans="1:11" ht="20" customHeight="1">
      <c r="A55" t="s">
        <v>248</v>
      </c>
      <c r="B55" s="13"/>
      <c r="D55" s="24"/>
      <c r="E55" s="140"/>
      <c r="F55" s="139"/>
      <c r="G55" s="140"/>
      <c r="H55" s="135"/>
      <c r="I55" s="140"/>
      <c r="J55" s="140"/>
      <c r="K55" s="140"/>
    </row>
    <row r="56" spans="1:11" ht="20" customHeight="1">
      <c r="A56"/>
      <c r="B56" t="s">
        <v>197</v>
      </c>
      <c r="D56" s="24"/>
      <c r="E56" s="139">
        <v>-287538</v>
      </c>
      <c r="F56" s="139"/>
      <c r="G56" s="139">
        <v>-153299</v>
      </c>
      <c r="H56" s="135"/>
      <c r="I56" s="292">
        <v>0</v>
      </c>
      <c r="J56" s="140"/>
      <c r="K56" s="121">
        <v>-117498</v>
      </c>
    </row>
    <row r="57" spans="1:11" ht="20" customHeight="1">
      <c r="A57" t="s">
        <v>196</v>
      </c>
      <c r="B57"/>
      <c r="D57" s="24"/>
      <c r="E57" s="139"/>
      <c r="F57" s="139"/>
      <c r="G57" s="139"/>
      <c r="H57" s="135"/>
      <c r="I57" s="138"/>
      <c r="J57" s="140"/>
      <c r="K57" s="138"/>
    </row>
    <row r="58" spans="1:11" ht="20" customHeight="1">
      <c r="A58"/>
      <c r="B58" t="s">
        <v>125</v>
      </c>
      <c r="D58" s="24"/>
      <c r="E58" s="209">
        <v>11002</v>
      </c>
      <c r="F58" s="139"/>
      <c r="G58" s="131">
        <v>734</v>
      </c>
      <c r="H58" s="135"/>
      <c r="I58" s="209">
        <v>0</v>
      </c>
      <c r="J58" s="140"/>
      <c r="K58" s="209">
        <v>0</v>
      </c>
    </row>
    <row r="59" spans="1:11" ht="20" customHeight="1">
      <c r="A59" s="25" t="s">
        <v>159</v>
      </c>
      <c r="B59" s="13"/>
      <c r="D59" s="24"/>
      <c r="E59" s="138"/>
      <c r="F59" s="138"/>
      <c r="G59" s="138"/>
      <c r="H59" s="138"/>
      <c r="I59" s="138"/>
      <c r="J59" s="138"/>
      <c r="K59" s="138"/>
    </row>
    <row r="60" spans="1:11" ht="20" customHeight="1">
      <c r="B60" s="1" t="s">
        <v>49</v>
      </c>
      <c r="D60" s="15"/>
      <c r="E60" s="141">
        <f>SUM(E55:E58)</f>
        <v>-276536</v>
      </c>
      <c r="F60" s="142"/>
      <c r="G60" s="141">
        <f>SUM(G55:G58)</f>
        <v>-152565</v>
      </c>
      <c r="H60" s="143"/>
      <c r="I60" s="268">
        <f>SUM(I55:I58)</f>
        <v>0</v>
      </c>
      <c r="J60" s="142"/>
      <c r="K60" s="141">
        <f>SUM(K55:K58)</f>
        <v>-117498</v>
      </c>
    </row>
    <row r="61" spans="1:11" ht="20" customHeight="1">
      <c r="A61" s="20" t="s">
        <v>84</v>
      </c>
      <c r="B61" s="26"/>
      <c r="D61" s="15"/>
      <c r="E61" s="124"/>
      <c r="F61" s="139"/>
      <c r="G61" s="124"/>
      <c r="H61" s="123"/>
      <c r="I61" s="139"/>
      <c r="J61" s="139"/>
      <c r="K61" s="139"/>
    </row>
    <row r="62" spans="1:11" ht="20" customHeight="1">
      <c r="B62" s="20" t="s">
        <v>153</v>
      </c>
      <c r="D62" s="15"/>
      <c r="E62" s="141">
        <f>SUM(E60,E52)</f>
        <v>-3989084</v>
      </c>
      <c r="F62" s="144"/>
      <c r="G62" s="220">
        <f>SUM(G60,G52)</f>
        <v>3830327</v>
      </c>
      <c r="H62" s="137"/>
      <c r="I62" s="268">
        <f>SUM(I60,I52)</f>
        <v>0</v>
      </c>
      <c r="J62" s="144"/>
      <c r="K62" s="141">
        <f>SUM(K60,K52)</f>
        <v>-117483</v>
      </c>
    </row>
    <row r="63" spans="1:11" ht="20" customHeight="1" thickBot="1">
      <c r="A63" s="20" t="s">
        <v>85</v>
      </c>
      <c r="B63" s="13"/>
      <c r="C63" s="14"/>
      <c r="D63" s="93"/>
      <c r="E63" s="221">
        <f>E32+E62</f>
        <v>4729896</v>
      </c>
      <c r="F63" s="144"/>
      <c r="G63" s="221">
        <f>G32+G62</f>
        <v>8103600</v>
      </c>
      <c r="H63" s="144"/>
      <c r="I63" s="221">
        <f>I32+I62</f>
        <v>1784257</v>
      </c>
      <c r="J63" s="144"/>
      <c r="K63" s="221">
        <f>K32+K62</f>
        <v>4272774</v>
      </c>
    </row>
    <row r="64" spans="1:11" ht="20" customHeight="1" thickTop="1">
      <c r="A64" s="20"/>
      <c r="B64" s="13"/>
      <c r="D64" s="15"/>
      <c r="E64" s="140"/>
      <c r="F64" s="140"/>
      <c r="G64" s="140"/>
      <c r="H64" s="140"/>
      <c r="I64" s="146"/>
      <c r="J64" s="140"/>
      <c r="K64" s="146"/>
    </row>
    <row r="65" spans="1:11" ht="20" customHeight="1">
      <c r="A65" s="13" t="s">
        <v>192</v>
      </c>
      <c r="E65" s="147"/>
      <c r="F65" s="147"/>
      <c r="G65" s="147"/>
      <c r="H65" s="147"/>
      <c r="I65" s="147"/>
      <c r="J65" s="147"/>
      <c r="K65" s="147"/>
    </row>
    <row r="66" spans="1:11" ht="20" customHeight="1">
      <c r="B66" s="22" t="s">
        <v>204</v>
      </c>
      <c r="E66" s="122">
        <v>6029749</v>
      </c>
      <c r="F66" s="122"/>
      <c r="G66" s="122">
        <v>3360304</v>
      </c>
      <c r="H66" s="122"/>
      <c r="I66" s="122">
        <v>1784257</v>
      </c>
      <c r="J66" s="122"/>
      <c r="K66" s="122">
        <v>4390257</v>
      </c>
    </row>
    <row r="67" spans="1:11" ht="20" customHeight="1">
      <c r="B67" s="22" t="s">
        <v>39</v>
      </c>
      <c r="E67" s="148">
        <v>2689231</v>
      </c>
      <c r="F67" s="126"/>
      <c r="G67" s="148">
        <v>912969</v>
      </c>
      <c r="H67" s="126"/>
      <c r="I67" s="148">
        <v>0</v>
      </c>
      <c r="J67" s="122"/>
      <c r="K67" s="148">
        <v>0</v>
      </c>
    </row>
    <row r="68" spans="1:11" ht="20" customHeight="1" thickBot="1">
      <c r="A68" s="13" t="s">
        <v>191</v>
      </c>
      <c r="E68" s="221">
        <f>SUM(E66:E67)</f>
        <v>8718980</v>
      </c>
      <c r="F68" s="150"/>
      <c r="G68" s="221">
        <f>SUM(G66:G67)</f>
        <v>4273273</v>
      </c>
      <c r="H68" s="150"/>
      <c r="I68" s="221">
        <f>SUM(I66:I67)</f>
        <v>1784257</v>
      </c>
      <c r="J68" s="150"/>
      <c r="K68" s="221">
        <f>SUM(K66:K67)</f>
        <v>4390257</v>
      </c>
    </row>
    <row r="69" spans="1:11" ht="20" customHeight="1" thickTop="1">
      <c r="E69" s="127"/>
      <c r="F69" s="127"/>
      <c r="G69" s="127"/>
      <c r="H69" s="127"/>
      <c r="I69" s="127"/>
      <c r="J69" s="127"/>
      <c r="K69" s="127"/>
    </row>
    <row r="70" spans="1:11" ht="20" customHeight="1">
      <c r="A70" s="13" t="s">
        <v>86</v>
      </c>
      <c r="B70" s="94"/>
      <c r="C70" s="94"/>
      <c r="E70" s="127"/>
      <c r="F70" s="127"/>
      <c r="G70" s="127"/>
      <c r="H70" s="127"/>
      <c r="I70" s="127"/>
      <c r="J70" s="127"/>
      <c r="K70" s="127"/>
    </row>
    <row r="71" spans="1:11" ht="20" customHeight="1">
      <c r="A71" s="22"/>
      <c r="B71" s="22" t="s">
        <v>204</v>
      </c>
      <c r="E71" s="122">
        <v>2942731</v>
      </c>
      <c r="F71" s="126"/>
      <c r="G71" s="122">
        <v>6200681</v>
      </c>
      <c r="H71" s="126"/>
      <c r="I71" s="122">
        <v>1784257</v>
      </c>
      <c r="J71" s="122"/>
      <c r="K71" s="122">
        <v>4272774</v>
      </c>
    </row>
    <row r="72" spans="1:11" ht="20" customHeight="1">
      <c r="A72" s="22"/>
      <c r="B72" s="22" t="s">
        <v>39</v>
      </c>
      <c r="E72" s="148">
        <v>1787165</v>
      </c>
      <c r="F72" s="126"/>
      <c r="G72" s="148">
        <v>1902919</v>
      </c>
      <c r="H72" s="126"/>
      <c r="I72" s="148">
        <v>0</v>
      </c>
      <c r="J72" s="122"/>
      <c r="K72" s="148">
        <v>0</v>
      </c>
    </row>
    <row r="73" spans="1:11" ht="20" customHeight="1" thickBot="1">
      <c r="A73" s="13" t="s">
        <v>85</v>
      </c>
      <c r="E73" s="221">
        <f>SUM(E71:E72)</f>
        <v>4729896</v>
      </c>
      <c r="F73" s="150"/>
      <c r="G73" s="221">
        <f>SUM(G71:G72)</f>
        <v>8103600</v>
      </c>
      <c r="H73" s="150"/>
      <c r="I73" s="221">
        <f>SUM(I71:I72)</f>
        <v>1784257</v>
      </c>
      <c r="J73" s="150"/>
      <c r="K73" s="221">
        <f>SUM(K71:K72)</f>
        <v>4272774</v>
      </c>
    </row>
    <row r="74" spans="1:11" ht="20" customHeight="1" thickTop="1">
      <c r="E74" s="138"/>
      <c r="F74" s="138"/>
      <c r="G74" s="138"/>
      <c r="H74" s="138"/>
      <c r="I74" s="138"/>
      <c r="J74" s="138"/>
      <c r="K74" s="138"/>
    </row>
    <row r="75" spans="1:11" ht="20" customHeight="1" thickBot="1">
      <c r="A75" s="13" t="s">
        <v>235</v>
      </c>
      <c r="B75" s="94"/>
      <c r="C75" s="94"/>
      <c r="D75" s="82">
        <v>10</v>
      </c>
      <c r="E75" s="151">
        <v>0.51</v>
      </c>
      <c r="F75" s="152"/>
      <c r="G75" s="151">
        <v>0.28999999999999998</v>
      </c>
      <c r="H75" s="153"/>
      <c r="I75" s="151">
        <v>0.15</v>
      </c>
      <c r="J75" s="142"/>
      <c r="K75" s="151">
        <v>0.37</v>
      </c>
    </row>
    <row r="76" spans="1:11" ht="20" customHeight="1" thickTop="1"/>
  </sheetData>
  <mergeCells count="18"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E42:K42"/>
    <mergeCell ref="I37:K37"/>
    <mergeCell ref="E38:G38"/>
    <mergeCell ref="I38:K38"/>
    <mergeCell ref="E39:G39"/>
    <mergeCell ref="I39:K39"/>
    <mergeCell ref="E40:G40"/>
    <mergeCell ref="I40:K40"/>
    <mergeCell ref="E37:G37"/>
  </mergeCells>
  <phoneticPr fontId="4" type="noConversion"/>
  <conditionalFormatting sqref="E52">
    <cfRule type="expression" priority="123" stopIfTrue="1">
      <formula>"if(E11&gt;0,#,##0;(#,##0),"-")"</formula>
    </cfRule>
  </conditionalFormatting>
  <conditionalFormatting sqref="E56:E57">
    <cfRule type="expression" priority="77" stopIfTrue="1">
      <formula>"if(E11&gt;0,#,##0;(#,##0),"-")"</formula>
    </cfRule>
  </conditionalFormatting>
  <conditionalFormatting sqref="E60">
    <cfRule type="expression" priority="1" stopIfTrue="1">
      <formula>"if(E11&gt;0,#,##0;(#,##0),"-")"</formula>
    </cfRule>
  </conditionalFormatting>
  <conditionalFormatting sqref="E62:E63">
    <cfRule type="expression" priority="2" stopIfTrue="1">
      <formula>"if(E11&gt;0,#,##0;(#,##0),"-")"</formula>
    </cfRule>
  </conditionalFormatting>
  <conditionalFormatting sqref="E43:K44 E51:K51 H53:K54 H55:H58 J55:J58 F60:F63 H61:K61 E64:K64">
    <cfRule type="expression" priority="130" stopIfTrue="1">
      <formula>"if(E11&gt;0,#,##0;(#,##0),"-")"</formula>
    </cfRule>
  </conditionalFormatting>
  <conditionalFormatting sqref="E9:L33">
    <cfRule type="expression" priority="8" stopIfTrue="1">
      <formula>"if(E11&gt;0,#,##0;(#,##0),"-")"</formula>
    </cfRule>
  </conditionalFormatting>
  <conditionalFormatting sqref="F45:F50 H45:H50 J45:J50">
    <cfRule type="expression" priority="61" stopIfTrue="1">
      <formula>"if(E11&gt;0,#,##0;(#,##0),"-")"</formula>
    </cfRule>
  </conditionalFormatting>
  <conditionalFormatting sqref="F52:F58">
    <cfRule type="expression" priority="124" stopIfTrue="1">
      <formula>"if(E11&gt;0,#,##0;(#,##0),"-")"</formula>
    </cfRule>
  </conditionalFormatting>
  <conditionalFormatting sqref="G56:G57">
    <cfRule type="expression" priority="4" stopIfTrue="1">
      <formula>"if(E11&gt;0,#,##0;(#,##0),"-")"</formula>
    </cfRule>
  </conditionalFormatting>
  <conditionalFormatting sqref="G52:K52">
    <cfRule type="expression" priority="33" stopIfTrue="1">
      <formula>"if(E11&gt;0,#,##0;(#,##0),"-")"</formula>
    </cfRule>
  </conditionalFormatting>
  <conditionalFormatting sqref="G60:K60">
    <cfRule type="expression" priority="31" stopIfTrue="1">
      <formula>"if(E11&gt;0,#,##0;(#,##0),"-")"</formula>
    </cfRule>
  </conditionalFormatting>
  <conditionalFormatting sqref="G62:K63">
    <cfRule type="expression" priority="30" stopIfTrue="1">
      <formula>"if(E11&gt;0,#,##0;(#,##0),"-")"</formula>
    </cfRule>
  </conditionalFormatting>
  <conditionalFormatting sqref="I45:I46">
    <cfRule type="expression" priority="44" stopIfTrue="1">
      <formula>"if(E11&gt;0,#,##0;(#,##0),"-")"</formula>
    </cfRule>
  </conditionalFormatting>
  <conditionalFormatting sqref="I48">
    <cfRule type="expression" priority="43" stopIfTrue="1">
      <formula>"if(E11&gt;0,#,##0;(#,##0),"-")"</formula>
    </cfRule>
  </conditionalFormatting>
  <conditionalFormatting sqref="I56">
    <cfRule type="expression" priority="42" stopIfTrue="1">
      <formula>"if(E11&gt;0,#,##0;(#,##0),"-")"</formula>
    </cfRule>
  </conditionalFormatting>
  <conditionalFormatting sqref="K45:K46">
    <cfRule type="expression" priority="6" stopIfTrue="1">
      <formula>"if(E11&gt;0,#,##0;(#,##0),"-")"</formula>
    </cfRule>
  </conditionalFormatting>
  <conditionalFormatting sqref="K48">
    <cfRule type="expression" priority="5" stopIfTrue="1">
      <formula>"if(E11&gt;0,#,##0;(#,##0),"-")"</formula>
    </cfRule>
  </conditionalFormatting>
  <conditionalFormatting sqref="K56">
    <cfRule type="expression" priority="3" stopIfTrue="1">
      <formula>"if(E11&gt;0,#,##0;(#,##0),"-")"</formula>
    </cfRule>
  </conditionalFormatting>
  <pageMargins left="0.8" right="0.48" top="0.48" bottom="0.4" header="0.4" footer="0.4"/>
  <pageSetup paperSize="9" scale="77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76"/>
  <sheetViews>
    <sheetView showGridLines="0" view="pageBreakPreview" zoomScale="80" zoomScaleNormal="80" zoomScaleSheetLayoutView="80" workbookViewId="0">
      <selection activeCell="E10" sqref="E10"/>
    </sheetView>
  </sheetViews>
  <sheetFormatPr defaultColWidth="26.54296875" defaultRowHeight="19.5" customHeight="1"/>
  <cols>
    <col min="1" max="2" width="2.6328125" style="11" customWidth="1"/>
    <col min="3" max="3" width="48.1796875" style="11" customWidth="1"/>
    <col min="4" max="4" width="6" style="82" customWidth="1"/>
    <col min="5" max="5" width="13.6328125" style="11" customWidth="1"/>
    <col min="6" max="6" width="1.1796875" style="11" customWidth="1"/>
    <col min="7" max="7" width="13.6328125" style="11" customWidth="1"/>
    <col min="8" max="8" width="1.1796875" style="11" customWidth="1"/>
    <col min="9" max="9" width="13.6328125" style="11" customWidth="1"/>
    <col min="10" max="10" width="1.1796875" style="11" customWidth="1"/>
    <col min="11" max="11" width="13.6328125" style="11" customWidth="1"/>
    <col min="12" max="12" width="15.54296875" style="11" customWidth="1"/>
    <col min="13" max="16384" width="26.54296875" style="11"/>
  </cols>
  <sheetData>
    <row r="1" spans="1:12" s="56" customFormat="1" ht="20" customHeight="1">
      <c r="A1" s="6" t="s">
        <v>70</v>
      </c>
      <c r="B1" s="7"/>
      <c r="D1" s="77"/>
      <c r="L1" s="78"/>
    </row>
    <row r="2" spans="1:12" s="56" customFormat="1" ht="20" customHeight="1">
      <c r="A2" s="8" t="s">
        <v>132</v>
      </c>
      <c r="B2" s="79"/>
      <c r="C2" s="79"/>
      <c r="D2" s="80"/>
      <c r="E2" s="81"/>
      <c r="F2" s="81"/>
      <c r="G2" s="81"/>
      <c r="L2" s="78"/>
    </row>
    <row r="3" spans="1:12" ht="20" customHeight="1"/>
    <row r="4" spans="1:12" ht="20" customHeight="1">
      <c r="E4" s="312" t="s">
        <v>54</v>
      </c>
      <c r="F4" s="312"/>
      <c r="G4" s="312"/>
      <c r="H4" s="58"/>
      <c r="I4" s="312" t="s">
        <v>55</v>
      </c>
      <c r="J4" s="312"/>
      <c r="K4" s="312"/>
      <c r="L4" s="83"/>
    </row>
    <row r="5" spans="1:12" ht="20" customHeight="1">
      <c r="E5" s="312" t="s">
        <v>56</v>
      </c>
      <c r="F5" s="312"/>
      <c r="G5" s="312"/>
      <c r="H5" s="58"/>
      <c r="I5" s="312" t="s">
        <v>56</v>
      </c>
      <c r="J5" s="312"/>
      <c r="K5" s="312"/>
      <c r="L5" s="83"/>
    </row>
    <row r="6" spans="1:12" ht="20" customHeight="1">
      <c r="E6" s="309" t="s">
        <v>238</v>
      </c>
      <c r="F6" s="309"/>
      <c r="G6" s="309"/>
      <c r="H6" s="58"/>
      <c r="I6" s="309" t="s">
        <v>238</v>
      </c>
      <c r="J6" s="309"/>
      <c r="K6" s="309"/>
      <c r="L6" s="83"/>
    </row>
    <row r="7" spans="1:12" ht="20" customHeight="1">
      <c r="E7" s="310" t="s">
        <v>237</v>
      </c>
      <c r="F7" s="311"/>
      <c r="G7" s="311"/>
      <c r="H7" s="58"/>
      <c r="I7" s="310" t="s">
        <v>237</v>
      </c>
      <c r="J7" s="311"/>
      <c r="K7" s="311"/>
      <c r="L7" s="83"/>
    </row>
    <row r="8" spans="1:12" ht="20" customHeight="1">
      <c r="D8" s="82" t="s">
        <v>1</v>
      </c>
      <c r="E8" s="84">
        <v>2024</v>
      </c>
      <c r="F8" s="84"/>
      <c r="G8" s="84">
        <v>2023</v>
      </c>
      <c r="H8" s="84"/>
      <c r="I8" s="84">
        <v>2024</v>
      </c>
      <c r="J8" s="84"/>
      <c r="K8" s="84">
        <v>2023</v>
      </c>
      <c r="L8" s="85"/>
    </row>
    <row r="9" spans="1:12" ht="20" customHeight="1">
      <c r="A9" s="44"/>
      <c r="E9" s="308" t="s">
        <v>221</v>
      </c>
      <c r="F9" s="308"/>
      <c r="G9" s="308"/>
      <c r="H9" s="308"/>
      <c r="I9" s="308"/>
      <c r="J9" s="308"/>
      <c r="K9" s="308"/>
      <c r="L9" s="85"/>
    </row>
    <row r="10" spans="1:12" ht="20" customHeight="1">
      <c r="A10" s="44" t="s">
        <v>135</v>
      </c>
      <c r="E10" s="98"/>
      <c r="F10" s="98"/>
      <c r="G10" s="98"/>
      <c r="H10" s="98"/>
      <c r="I10" s="98"/>
      <c r="J10" s="98"/>
      <c r="K10" s="98"/>
      <c r="L10" s="85"/>
    </row>
    <row r="11" spans="1:12" ht="20" customHeight="1">
      <c r="A11" s="22" t="s">
        <v>214</v>
      </c>
      <c r="D11" s="24" t="s">
        <v>234</v>
      </c>
      <c r="E11" s="121">
        <v>82034591</v>
      </c>
      <c r="F11" s="121"/>
      <c r="G11" s="121">
        <v>76808363</v>
      </c>
      <c r="H11" s="121"/>
      <c r="I11" s="121">
        <v>0</v>
      </c>
      <c r="J11" s="121"/>
      <c r="K11" s="121">
        <v>0</v>
      </c>
      <c r="L11" s="17"/>
    </row>
    <row r="12" spans="1:12" ht="20" customHeight="1">
      <c r="A12" s="11" t="s">
        <v>182</v>
      </c>
      <c r="D12" s="24">
        <v>8</v>
      </c>
      <c r="E12" s="121">
        <v>8052167</v>
      </c>
      <c r="F12" s="121"/>
      <c r="G12" s="121">
        <v>5712245</v>
      </c>
      <c r="H12" s="121"/>
      <c r="I12" s="121">
        <v>0</v>
      </c>
      <c r="J12" s="121"/>
      <c r="K12" s="121">
        <v>0</v>
      </c>
      <c r="L12" s="17"/>
    </row>
    <row r="13" spans="1:12" ht="20" customHeight="1">
      <c r="A13" s="11" t="s">
        <v>163</v>
      </c>
      <c r="D13" s="24">
        <v>8</v>
      </c>
      <c r="E13" s="121">
        <v>2999619</v>
      </c>
      <c r="F13" s="121"/>
      <c r="G13" s="121">
        <v>3321692</v>
      </c>
      <c r="H13" s="121"/>
      <c r="I13" s="121">
        <v>0</v>
      </c>
      <c r="J13" s="121"/>
      <c r="K13" s="121">
        <v>0</v>
      </c>
      <c r="L13" s="17"/>
    </row>
    <row r="14" spans="1:12" ht="20" customHeight="1">
      <c r="A14" s="11" t="s">
        <v>80</v>
      </c>
      <c r="D14" s="24" t="s">
        <v>234</v>
      </c>
      <c r="E14" s="154">
        <v>555825</v>
      </c>
      <c r="F14" s="121"/>
      <c r="G14" s="154">
        <v>546871</v>
      </c>
      <c r="H14" s="121"/>
      <c r="I14" s="154">
        <v>1061093</v>
      </c>
      <c r="J14" s="121"/>
      <c r="K14" s="154">
        <v>1067134</v>
      </c>
      <c r="L14" s="16"/>
    </row>
    <row r="15" spans="1:12" ht="20" customHeight="1">
      <c r="D15" s="24"/>
      <c r="E15" s="120">
        <f>SUM(E11:E14)</f>
        <v>93642202</v>
      </c>
      <c r="F15" s="155"/>
      <c r="G15" s="120">
        <f>SUM(G11:G14)</f>
        <v>86389171</v>
      </c>
      <c r="H15" s="156"/>
      <c r="I15" s="120">
        <f>SUM(I11:I14)</f>
        <v>1061093</v>
      </c>
      <c r="J15" s="120"/>
      <c r="K15" s="120">
        <f>SUM(K11:K14)</f>
        <v>1067134</v>
      </c>
      <c r="L15" s="16"/>
    </row>
    <row r="16" spans="1:12" ht="20" customHeight="1">
      <c r="A16" s="22" t="s">
        <v>215</v>
      </c>
      <c r="D16" s="24">
        <v>3</v>
      </c>
      <c r="E16" s="121">
        <v>-73046031</v>
      </c>
      <c r="F16" s="121"/>
      <c r="G16" s="121">
        <v>-66762398</v>
      </c>
      <c r="H16" s="121"/>
      <c r="I16" s="292">
        <v>0</v>
      </c>
      <c r="J16" s="121"/>
      <c r="K16" s="121">
        <v>0</v>
      </c>
      <c r="L16" s="16"/>
    </row>
    <row r="17" spans="1:12" ht="20" customHeight="1">
      <c r="A17" s="11" t="s">
        <v>164</v>
      </c>
      <c r="D17" s="24"/>
      <c r="E17" s="121">
        <v>-2764490</v>
      </c>
      <c r="F17" s="121"/>
      <c r="G17" s="121">
        <v>-3062705</v>
      </c>
      <c r="H17" s="121"/>
      <c r="I17" s="121">
        <v>0</v>
      </c>
      <c r="J17" s="121"/>
      <c r="K17" s="121">
        <v>0</v>
      </c>
      <c r="L17" s="16"/>
    </row>
    <row r="18" spans="1:12" ht="20" customHeight="1">
      <c r="A18" s="11" t="s">
        <v>81</v>
      </c>
      <c r="D18" s="24"/>
      <c r="E18" s="154">
        <v>-216159</v>
      </c>
      <c r="F18" s="121"/>
      <c r="G18" s="154">
        <v>-256763</v>
      </c>
      <c r="H18" s="121"/>
      <c r="I18" s="154">
        <v>-489277</v>
      </c>
      <c r="J18" s="121"/>
      <c r="K18" s="154">
        <v>-538871</v>
      </c>
      <c r="L18" s="16"/>
    </row>
    <row r="19" spans="1:12" s="13" customFormat="1" ht="20" customHeight="1">
      <c r="A19" s="12" t="s">
        <v>58</v>
      </c>
      <c r="C19" s="14"/>
      <c r="D19" s="86"/>
      <c r="E19" s="157">
        <f>SUM(E15:E18)</f>
        <v>17615522</v>
      </c>
      <c r="F19" s="158"/>
      <c r="G19" s="157">
        <f>SUM(G15:G18)</f>
        <v>16307305</v>
      </c>
      <c r="H19" s="159"/>
      <c r="I19" s="157">
        <f>SUM(I15:I18)</f>
        <v>571816</v>
      </c>
      <c r="J19" s="160"/>
      <c r="K19" s="157">
        <f>SUM(K15:K18)</f>
        <v>528263</v>
      </c>
      <c r="L19" s="87"/>
    </row>
    <row r="20" spans="1:12" s="13" customFormat="1" ht="20" customHeight="1">
      <c r="A20" s="12"/>
      <c r="C20" s="14"/>
      <c r="D20" s="86"/>
      <c r="E20" s="157"/>
      <c r="F20" s="158"/>
      <c r="G20" s="157"/>
      <c r="H20" s="159"/>
      <c r="I20" s="157"/>
      <c r="J20" s="160"/>
      <c r="K20" s="157"/>
      <c r="L20" s="87"/>
    </row>
    <row r="21" spans="1:12" s="13" customFormat="1" ht="20" customHeight="1">
      <c r="A21" s="11" t="s">
        <v>82</v>
      </c>
      <c r="B21" s="12"/>
      <c r="C21" s="14"/>
      <c r="D21" s="24">
        <v>3</v>
      </c>
      <c r="E21" s="121">
        <v>2132932</v>
      </c>
      <c r="F21" s="121"/>
      <c r="G21" s="121">
        <v>1346934</v>
      </c>
      <c r="H21" s="121"/>
      <c r="I21" s="121">
        <v>2030495</v>
      </c>
      <c r="J21" s="121"/>
      <c r="K21" s="121">
        <v>1334817</v>
      </c>
      <c r="L21" s="17"/>
    </row>
    <row r="22" spans="1:12" s="13" customFormat="1" ht="20" customHeight="1">
      <c r="A22" s="11" t="s">
        <v>25</v>
      </c>
      <c r="B22" s="12"/>
      <c r="C22" s="14"/>
      <c r="D22" s="24">
        <v>3</v>
      </c>
      <c r="E22" s="121">
        <v>219607</v>
      </c>
      <c r="F22" s="121"/>
      <c r="G22" s="121">
        <v>658780</v>
      </c>
      <c r="H22" s="121"/>
      <c r="I22" s="121">
        <v>140797</v>
      </c>
      <c r="J22" s="121"/>
      <c r="K22" s="121">
        <v>156121</v>
      </c>
      <c r="L22" s="87"/>
    </row>
    <row r="23" spans="1:12" s="13" customFormat="1" ht="20" customHeight="1">
      <c r="A23" s="22" t="s">
        <v>147</v>
      </c>
      <c r="B23" s="12"/>
      <c r="C23" s="14"/>
      <c r="D23" s="24">
        <v>3</v>
      </c>
      <c r="E23" s="121">
        <v>160862</v>
      </c>
      <c r="F23" s="121"/>
      <c r="G23" s="121">
        <v>274830</v>
      </c>
      <c r="H23" s="121"/>
      <c r="I23" s="121">
        <v>13336568</v>
      </c>
      <c r="J23" s="121"/>
      <c r="K23" s="121">
        <v>13361670</v>
      </c>
      <c r="L23" s="87"/>
    </row>
    <row r="24" spans="1:12" s="13" customFormat="1" ht="20" customHeight="1">
      <c r="A24" s="11" t="s">
        <v>26</v>
      </c>
      <c r="B24" s="12"/>
      <c r="C24" s="14"/>
      <c r="D24" s="24">
        <v>3</v>
      </c>
      <c r="E24" s="121">
        <v>-2622107</v>
      </c>
      <c r="F24" s="121"/>
      <c r="G24" s="121">
        <v>-2500419</v>
      </c>
      <c r="H24" s="121"/>
      <c r="I24" s="121">
        <v>-1151770</v>
      </c>
      <c r="J24" s="121"/>
      <c r="K24" s="121">
        <v>-1050253</v>
      </c>
      <c r="L24" s="87"/>
    </row>
    <row r="25" spans="1:12" s="13" customFormat="1" ht="20" customHeight="1">
      <c r="A25" s="11" t="s">
        <v>123</v>
      </c>
      <c r="B25" s="12"/>
      <c r="C25" s="14"/>
      <c r="D25" s="24"/>
      <c r="E25" s="154">
        <v>221652</v>
      </c>
      <c r="F25" s="121"/>
      <c r="G25" s="154">
        <v>-1340746</v>
      </c>
      <c r="H25" s="121"/>
      <c r="I25" s="154">
        <v>-1301714</v>
      </c>
      <c r="J25" s="121"/>
      <c r="K25" s="154">
        <v>618964</v>
      </c>
      <c r="L25" s="87"/>
    </row>
    <row r="26" spans="1:12" ht="20" customHeight="1">
      <c r="A26" s="13" t="s">
        <v>150</v>
      </c>
      <c r="B26" s="13"/>
      <c r="C26" s="13"/>
      <c r="D26" s="15"/>
      <c r="E26" s="157">
        <f>SUM(E19:E25)</f>
        <v>17728468</v>
      </c>
      <c r="F26" s="161"/>
      <c r="G26" s="157">
        <f>SUM(G19:G25)</f>
        <v>14746684</v>
      </c>
      <c r="H26" s="137"/>
      <c r="I26" s="157">
        <f>SUM(I19:I25)</f>
        <v>13626192</v>
      </c>
      <c r="J26" s="144"/>
      <c r="K26" s="157">
        <f>SUM(K19:K25)</f>
        <v>14949582</v>
      </c>
      <c r="L26" s="16"/>
    </row>
    <row r="27" spans="1:12" s="13" customFormat="1" ht="20" customHeight="1">
      <c r="A27" s="12"/>
      <c r="C27" s="14"/>
      <c r="D27" s="86"/>
      <c r="E27" s="157"/>
      <c r="F27" s="158"/>
      <c r="G27" s="157"/>
      <c r="H27" s="159"/>
      <c r="I27" s="157"/>
      <c r="J27" s="160"/>
      <c r="K27" s="157"/>
      <c r="L27" s="87"/>
    </row>
    <row r="28" spans="1:12" ht="20" customHeight="1">
      <c r="A28" s="22" t="s">
        <v>189</v>
      </c>
      <c r="B28" s="13"/>
      <c r="C28" s="13"/>
      <c r="D28" s="15">
        <v>5</v>
      </c>
      <c r="E28" s="121">
        <v>9582319</v>
      </c>
      <c r="F28" s="121"/>
      <c r="G28" s="121">
        <v>6350446</v>
      </c>
      <c r="H28" s="121"/>
      <c r="I28" s="121">
        <v>0</v>
      </c>
      <c r="J28" s="121"/>
      <c r="K28" s="121">
        <v>0</v>
      </c>
      <c r="L28" s="16"/>
    </row>
    <row r="29" spans="1:12" ht="20" customHeight="1">
      <c r="A29" s="11" t="s">
        <v>24</v>
      </c>
      <c r="D29" s="15"/>
      <c r="E29" s="148">
        <v>-8114638</v>
      </c>
      <c r="F29" s="121"/>
      <c r="G29" s="148">
        <v>-7121599</v>
      </c>
      <c r="H29" s="121"/>
      <c r="I29" s="154">
        <v>-4216328</v>
      </c>
      <c r="J29" s="121"/>
      <c r="K29" s="154">
        <v>-3358859</v>
      </c>
      <c r="L29" s="16"/>
    </row>
    <row r="30" spans="1:12" ht="20" customHeight="1">
      <c r="A30" s="13" t="s">
        <v>190</v>
      </c>
      <c r="D30" s="24"/>
      <c r="E30" s="155">
        <f>SUM(E26:E29)</f>
        <v>19196149</v>
      </c>
      <c r="F30" s="162"/>
      <c r="G30" s="155">
        <f>SUM(G26:G29)</f>
        <v>13975531</v>
      </c>
      <c r="H30" s="163"/>
      <c r="I30" s="157">
        <f>SUM(I26:I29)</f>
        <v>9409864</v>
      </c>
      <c r="J30" s="139"/>
      <c r="K30" s="157">
        <f>SUM(K26:K29)</f>
        <v>11590723</v>
      </c>
      <c r="L30" s="16"/>
    </row>
    <row r="31" spans="1:12" ht="20" customHeight="1">
      <c r="A31" s="22" t="s">
        <v>198</v>
      </c>
      <c r="D31" s="15"/>
      <c r="E31" s="148">
        <v>-497951</v>
      </c>
      <c r="F31" s="126"/>
      <c r="G31" s="148">
        <v>-618904</v>
      </c>
      <c r="H31" s="164"/>
      <c r="I31" s="148">
        <v>-72979</v>
      </c>
      <c r="J31" s="122"/>
      <c r="K31" s="148">
        <v>119250</v>
      </c>
      <c r="L31" s="16"/>
    </row>
    <row r="32" spans="1:12" s="13" customFormat="1" ht="20" customHeight="1" thickBot="1">
      <c r="A32" s="13" t="s">
        <v>191</v>
      </c>
      <c r="D32" s="89"/>
      <c r="E32" s="165">
        <f>SUM(E30:E31)</f>
        <v>18698198</v>
      </c>
      <c r="F32" s="150"/>
      <c r="G32" s="165">
        <f>SUM(G30:G31)</f>
        <v>13356627</v>
      </c>
      <c r="H32" s="150"/>
      <c r="I32" s="165">
        <f>SUM(I30:I31)</f>
        <v>9336885</v>
      </c>
      <c r="J32" s="160"/>
      <c r="K32" s="165">
        <f>SUM(K30:K31)</f>
        <v>11709973</v>
      </c>
      <c r="L32" s="19"/>
    </row>
    <row r="33" spans="1:12" ht="20" customHeight="1" thickTop="1">
      <c r="E33" s="166"/>
      <c r="F33" s="162"/>
      <c r="G33" s="166"/>
      <c r="H33" s="162"/>
      <c r="I33" s="140"/>
      <c r="J33" s="139"/>
      <c r="K33" s="140"/>
      <c r="L33" s="18"/>
    </row>
    <row r="34" spans="1:12" ht="20" customHeight="1">
      <c r="A34" s="6" t="s">
        <v>70</v>
      </c>
      <c r="B34" s="7"/>
      <c r="C34" s="56"/>
      <c r="D34" s="77"/>
      <c r="E34" s="167"/>
      <c r="F34" s="167"/>
      <c r="G34" s="167"/>
      <c r="H34" s="167"/>
      <c r="I34" s="167"/>
      <c r="J34" s="167"/>
      <c r="K34" s="167"/>
    </row>
    <row r="35" spans="1:12" ht="20" customHeight="1">
      <c r="A35" s="8" t="s">
        <v>132</v>
      </c>
      <c r="B35" s="79"/>
      <c r="C35" s="79"/>
      <c r="D35" s="80"/>
      <c r="E35" s="168"/>
      <c r="F35" s="168"/>
      <c r="G35" s="168"/>
      <c r="H35" s="167"/>
      <c r="I35" s="167"/>
      <c r="J35" s="167"/>
      <c r="K35" s="167"/>
    </row>
    <row r="36" spans="1:12" ht="20" customHeight="1">
      <c r="E36" s="138"/>
      <c r="F36" s="138"/>
      <c r="G36" s="138"/>
      <c r="H36" s="138"/>
      <c r="I36" s="138"/>
      <c r="J36" s="138"/>
      <c r="K36" s="138"/>
    </row>
    <row r="37" spans="1:12" ht="20" customHeight="1">
      <c r="E37" s="314" t="s">
        <v>54</v>
      </c>
      <c r="F37" s="314"/>
      <c r="G37" s="314"/>
      <c r="H37" s="118"/>
      <c r="I37" s="314" t="s">
        <v>55</v>
      </c>
      <c r="J37" s="314"/>
      <c r="K37" s="314"/>
    </row>
    <row r="38" spans="1:12" ht="20" customHeight="1">
      <c r="E38" s="314" t="s">
        <v>56</v>
      </c>
      <c r="F38" s="314"/>
      <c r="G38" s="314"/>
      <c r="H38" s="119"/>
      <c r="I38" s="314" t="s">
        <v>56</v>
      </c>
      <c r="J38" s="314"/>
      <c r="K38" s="314"/>
    </row>
    <row r="39" spans="1:12" ht="20" customHeight="1">
      <c r="E39" s="309" t="s">
        <v>238</v>
      </c>
      <c r="F39" s="309"/>
      <c r="G39" s="309"/>
      <c r="H39" s="58"/>
      <c r="I39" s="309" t="s">
        <v>238</v>
      </c>
      <c r="J39" s="309"/>
      <c r="K39" s="309"/>
    </row>
    <row r="40" spans="1:12" ht="20" customHeight="1">
      <c r="E40" s="310" t="s">
        <v>237</v>
      </c>
      <c r="F40" s="311"/>
      <c r="G40" s="311"/>
      <c r="H40" s="58"/>
      <c r="I40" s="310" t="s">
        <v>237</v>
      </c>
      <c r="J40" s="311"/>
      <c r="K40" s="311"/>
    </row>
    <row r="41" spans="1:12" ht="20" customHeight="1">
      <c r="D41" s="82" t="s">
        <v>1</v>
      </c>
      <c r="E41" s="169">
        <v>2024</v>
      </c>
      <c r="F41" s="169"/>
      <c r="G41" s="169">
        <v>2023</v>
      </c>
      <c r="H41" s="169"/>
      <c r="I41" s="169">
        <v>2024</v>
      </c>
      <c r="J41" s="169"/>
      <c r="K41" s="169">
        <v>2023</v>
      </c>
    </row>
    <row r="42" spans="1:12" ht="20" customHeight="1">
      <c r="E42" s="313" t="s">
        <v>221</v>
      </c>
      <c r="F42" s="313"/>
      <c r="G42" s="313"/>
      <c r="H42" s="313"/>
      <c r="I42" s="313"/>
      <c r="J42" s="313"/>
      <c r="K42" s="313"/>
    </row>
    <row r="43" spans="1:12" ht="20" customHeight="1">
      <c r="A43" s="13" t="s">
        <v>124</v>
      </c>
      <c r="B43" s="13"/>
      <c r="C43" s="12"/>
      <c r="E43" s="170"/>
      <c r="F43" s="171"/>
      <c r="G43" s="170"/>
      <c r="H43" s="171"/>
      <c r="I43" s="170"/>
      <c r="J43" s="171"/>
      <c r="K43" s="170"/>
    </row>
    <row r="44" spans="1:12" ht="20" customHeight="1">
      <c r="A44" s="42" t="s">
        <v>60</v>
      </c>
      <c r="B44" s="13"/>
      <c r="D44" s="15"/>
      <c r="E44" s="172"/>
      <c r="F44" s="172"/>
      <c r="G44" s="172"/>
      <c r="H44" s="173"/>
      <c r="I44" s="172"/>
      <c r="J44" s="172"/>
      <c r="K44" s="172"/>
    </row>
    <row r="45" spans="1:12" ht="20" customHeight="1">
      <c r="A45" s="23" t="s">
        <v>143</v>
      </c>
      <c r="B45" s="13"/>
      <c r="D45" s="15"/>
      <c r="E45" s="121">
        <v>-661681</v>
      </c>
      <c r="F45" s="122"/>
      <c r="G45" s="121">
        <v>484345</v>
      </c>
      <c r="H45" s="122"/>
      <c r="I45" s="121">
        <v>0</v>
      </c>
      <c r="J45" s="122"/>
      <c r="K45" s="121">
        <v>0</v>
      </c>
    </row>
    <row r="46" spans="1:12" ht="20" customHeight="1">
      <c r="A46" s="22" t="s">
        <v>253</v>
      </c>
      <c r="B46" s="14"/>
      <c r="D46" s="15"/>
      <c r="E46" s="121">
        <v>-1791437</v>
      </c>
      <c r="F46" s="126"/>
      <c r="G46" s="121">
        <v>3494349</v>
      </c>
      <c r="H46" s="126"/>
      <c r="I46" s="121">
        <v>0</v>
      </c>
      <c r="J46" s="126"/>
      <c r="K46" s="121">
        <v>0</v>
      </c>
    </row>
    <row r="47" spans="1:12" ht="20" customHeight="1">
      <c r="A47" t="s">
        <v>216</v>
      </c>
      <c r="B47" s="13"/>
      <c r="D47" s="15"/>
      <c r="E47" s="174"/>
      <c r="F47" s="175"/>
      <c r="G47" s="174"/>
      <c r="H47" s="175"/>
      <c r="I47" s="138"/>
      <c r="J47" s="175"/>
      <c r="K47" s="138"/>
    </row>
    <row r="48" spans="1:12" ht="20" customHeight="1">
      <c r="A48"/>
      <c r="B48" t="s">
        <v>197</v>
      </c>
      <c r="D48" s="15"/>
      <c r="E48" s="175">
        <v>7910</v>
      </c>
      <c r="F48" s="175"/>
      <c r="G48" s="175">
        <v>-4645</v>
      </c>
      <c r="H48" s="175"/>
      <c r="I48" s="175">
        <v>0</v>
      </c>
      <c r="J48" s="175"/>
      <c r="K48" s="175">
        <v>35</v>
      </c>
    </row>
    <row r="49" spans="1:11" ht="20" customHeight="1">
      <c r="A49" s="11" t="s">
        <v>83</v>
      </c>
      <c r="B49" s="14"/>
      <c r="D49" s="11"/>
      <c r="E49" s="138"/>
      <c r="F49" s="175"/>
      <c r="G49" s="138"/>
      <c r="H49" s="175"/>
      <c r="I49" s="138"/>
      <c r="J49" s="175"/>
      <c r="K49" s="138"/>
    </row>
    <row r="50" spans="1:11" ht="20" customHeight="1">
      <c r="B50" s="22" t="s">
        <v>125</v>
      </c>
      <c r="D50" s="97">
        <v>5</v>
      </c>
      <c r="E50" s="154">
        <v>-244721</v>
      </c>
      <c r="F50" s="122"/>
      <c r="G50" s="154">
        <v>226305</v>
      </c>
      <c r="H50" s="122"/>
      <c r="I50" s="154">
        <v>0</v>
      </c>
      <c r="J50" s="122"/>
      <c r="K50" s="154">
        <v>0</v>
      </c>
    </row>
    <row r="51" spans="1:11" ht="20" customHeight="1">
      <c r="A51" s="1" t="s">
        <v>50</v>
      </c>
      <c r="B51" s="14"/>
      <c r="D51" s="15"/>
      <c r="E51" s="138"/>
      <c r="F51" s="138"/>
      <c r="G51" s="138"/>
      <c r="H51" s="138"/>
      <c r="I51" s="138"/>
      <c r="J51" s="138"/>
      <c r="K51" s="138"/>
    </row>
    <row r="52" spans="1:11" ht="20" customHeight="1">
      <c r="A52" s="1"/>
      <c r="B52" s="12" t="s">
        <v>49</v>
      </c>
      <c r="D52" s="15"/>
      <c r="E52" s="293">
        <f>SUM(E44:E50)</f>
        <v>-2689929</v>
      </c>
      <c r="F52" s="136"/>
      <c r="G52" s="187">
        <f>SUM(G44:G50)</f>
        <v>4200354</v>
      </c>
      <c r="H52" s="137"/>
      <c r="I52" s="187">
        <f>SUM(I44:I50)</f>
        <v>0</v>
      </c>
      <c r="J52" s="134"/>
      <c r="K52" s="187">
        <f>SUM(K44:K50)</f>
        <v>35</v>
      </c>
    </row>
    <row r="53" spans="1:11" ht="20" customHeight="1">
      <c r="B53" s="13"/>
      <c r="D53" s="15"/>
      <c r="E53" s="138"/>
      <c r="F53" s="139"/>
      <c r="G53" s="138"/>
      <c r="H53" s="123"/>
      <c r="I53" s="139"/>
      <c r="J53" s="139"/>
      <c r="K53" s="139"/>
    </row>
    <row r="54" spans="1:11" ht="20" customHeight="1">
      <c r="A54" s="21" t="s">
        <v>158</v>
      </c>
      <c r="B54" s="13"/>
      <c r="D54" s="15"/>
      <c r="E54" s="138"/>
      <c r="F54" s="139"/>
      <c r="G54" s="138"/>
      <c r="H54" s="123"/>
      <c r="I54" s="139"/>
      <c r="J54" s="139"/>
      <c r="K54" s="139"/>
    </row>
    <row r="55" spans="1:11" ht="20" customHeight="1">
      <c r="A55" t="s">
        <v>236</v>
      </c>
      <c r="B55" s="13"/>
      <c r="D55" s="24"/>
      <c r="E55" s="174"/>
      <c r="F55" s="175"/>
      <c r="G55" s="174"/>
      <c r="H55" s="175"/>
      <c r="I55" s="174"/>
      <c r="J55" s="175"/>
      <c r="K55" s="174"/>
    </row>
    <row r="56" spans="1:11" ht="20" customHeight="1">
      <c r="A56"/>
      <c r="B56" t="s">
        <v>197</v>
      </c>
      <c r="D56" s="24"/>
      <c r="E56" s="174">
        <v>55486</v>
      </c>
      <c r="F56" s="175"/>
      <c r="G56" s="174">
        <v>-503446</v>
      </c>
      <c r="H56" s="175"/>
      <c r="I56" s="174">
        <v>299940</v>
      </c>
      <c r="J56" s="175"/>
      <c r="K56" s="174">
        <v>-221081</v>
      </c>
    </row>
    <row r="57" spans="1:11" ht="20" customHeight="1">
      <c r="A57" t="s">
        <v>196</v>
      </c>
      <c r="B57"/>
      <c r="D57" s="24"/>
      <c r="F57" s="138"/>
      <c r="H57" s="138"/>
      <c r="I57" s="138"/>
      <c r="J57" s="138"/>
      <c r="K57" s="138"/>
    </row>
    <row r="58" spans="1:11" ht="20" customHeight="1">
      <c r="A58"/>
      <c r="B58" t="s">
        <v>125</v>
      </c>
      <c r="D58" s="24">
        <v>5</v>
      </c>
      <c r="E58" s="176">
        <v>7454</v>
      </c>
      <c r="F58" s="175"/>
      <c r="G58" s="176">
        <v>-2334</v>
      </c>
      <c r="H58" s="175"/>
      <c r="I58" s="176">
        <v>0</v>
      </c>
      <c r="J58" s="175"/>
      <c r="K58" s="176">
        <v>0</v>
      </c>
    </row>
    <row r="59" spans="1:11" ht="20" customHeight="1">
      <c r="A59" s="25" t="s">
        <v>159</v>
      </c>
      <c r="B59"/>
      <c r="D59" s="24"/>
      <c r="E59" s="175"/>
      <c r="F59" s="175"/>
      <c r="G59" s="175"/>
      <c r="H59" s="175"/>
      <c r="I59" s="175"/>
      <c r="J59" s="175"/>
      <c r="K59" s="175"/>
    </row>
    <row r="60" spans="1:11" ht="20" customHeight="1">
      <c r="B60" s="1" t="s">
        <v>49</v>
      </c>
      <c r="D60" s="15"/>
      <c r="E60" s="141">
        <f>SUM(E55:E58)</f>
        <v>62940</v>
      </c>
      <c r="F60" s="152"/>
      <c r="G60" s="210">
        <f>SUM(G55:G58)</f>
        <v>-505780</v>
      </c>
      <c r="H60" s="152"/>
      <c r="I60" s="141">
        <f>SUM(I55:I58)</f>
        <v>299940</v>
      </c>
      <c r="J60" s="152"/>
      <c r="K60" s="210">
        <f>SUM(K55:K58)</f>
        <v>-221081</v>
      </c>
    </row>
    <row r="61" spans="1:11" ht="20" customHeight="1">
      <c r="A61" s="20" t="s">
        <v>84</v>
      </c>
      <c r="B61" s="26"/>
      <c r="D61" s="15"/>
      <c r="E61" s="219"/>
      <c r="F61" s="138"/>
      <c r="G61" s="219"/>
      <c r="H61" s="138"/>
      <c r="I61" s="138"/>
      <c r="J61" s="138"/>
      <c r="K61" s="138"/>
    </row>
    <row r="62" spans="1:11" ht="20" customHeight="1">
      <c r="B62" s="20" t="s">
        <v>153</v>
      </c>
      <c r="D62" s="15"/>
      <c r="E62" s="141">
        <f>E60+E52</f>
        <v>-2626989</v>
      </c>
      <c r="F62" s="144"/>
      <c r="G62" s="141">
        <f>G60+G52</f>
        <v>3694574</v>
      </c>
      <c r="H62" s="137"/>
      <c r="I62" s="141">
        <f>I60+I52</f>
        <v>299940</v>
      </c>
      <c r="J62" s="144"/>
      <c r="K62" s="141">
        <f>K60+K52</f>
        <v>-221046</v>
      </c>
    </row>
    <row r="63" spans="1:11" ht="20" customHeight="1" thickBot="1">
      <c r="A63" s="20" t="s">
        <v>85</v>
      </c>
      <c r="B63" s="13"/>
      <c r="C63" s="14"/>
      <c r="D63" s="93"/>
      <c r="E63" s="145">
        <f>E32+E62</f>
        <v>16071209</v>
      </c>
      <c r="F63" s="144"/>
      <c r="G63" s="145">
        <f>G32+G62</f>
        <v>17051201</v>
      </c>
      <c r="H63" s="144"/>
      <c r="I63" s="145">
        <f>I32+I62</f>
        <v>9636825</v>
      </c>
      <c r="J63" s="144"/>
      <c r="K63" s="145">
        <f>K32+K62</f>
        <v>11488927</v>
      </c>
    </row>
    <row r="64" spans="1:11" ht="20" customHeight="1" thickTop="1">
      <c r="A64" s="20"/>
      <c r="B64" s="13"/>
      <c r="D64" s="15"/>
      <c r="E64" s="140"/>
      <c r="F64" s="140"/>
      <c r="G64" s="140"/>
      <c r="H64" s="140"/>
      <c r="I64" s="146"/>
      <c r="J64" s="140"/>
      <c r="K64" s="146"/>
    </row>
    <row r="65" spans="1:11" ht="20" customHeight="1">
      <c r="A65" s="13" t="s">
        <v>192</v>
      </c>
      <c r="E65" s="147"/>
      <c r="F65" s="147"/>
      <c r="G65" s="147"/>
      <c r="H65" s="147"/>
      <c r="I65" s="147"/>
      <c r="J65" s="147"/>
      <c r="K65" s="147"/>
    </row>
    <row r="66" spans="1:11" ht="20" customHeight="1">
      <c r="B66" s="11" t="s">
        <v>204</v>
      </c>
      <c r="E66" s="127">
        <v>14269535</v>
      </c>
      <c r="F66" s="127"/>
      <c r="G66" s="127">
        <v>10095217</v>
      </c>
      <c r="H66" s="127"/>
      <c r="I66" s="127">
        <v>9336885</v>
      </c>
      <c r="J66" s="127"/>
      <c r="K66" s="127">
        <v>11709973</v>
      </c>
    </row>
    <row r="67" spans="1:11" ht="20" customHeight="1">
      <c r="B67" s="11" t="s">
        <v>39</v>
      </c>
      <c r="E67" s="131">
        <v>4428663</v>
      </c>
      <c r="F67" s="127"/>
      <c r="G67" s="131">
        <v>3261410</v>
      </c>
      <c r="H67" s="127"/>
      <c r="I67" s="133">
        <v>0</v>
      </c>
      <c r="J67" s="127"/>
      <c r="K67" s="133">
        <v>0</v>
      </c>
    </row>
    <row r="68" spans="1:11" ht="20" customHeight="1" thickBot="1">
      <c r="A68" s="13" t="s">
        <v>191</v>
      </c>
      <c r="E68" s="221">
        <f>SUM(E66:E67)</f>
        <v>18698198</v>
      </c>
      <c r="F68" s="150"/>
      <c r="G68" s="221">
        <f>SUM(G66:G67)</f>
        <v>13356627</v>
      </c>
      <c r="H68" s="150"/>
      <c r="I68" s="149">
        <f>SUM(I66:I67)</f>
        <v>9336885</v>
      </c>
      <c r="J68" s="150"/>
      <c r="K68" s="149">
        <f>SUM(K66:K67)</f>
        <v>11709973</v>
      </c>
    </row>
    <row r="69" spans="1:11" ht="20" customHeight="1" thickTop="1">
      <c r="E69" s="127"/>
      <c r="F69" s="127"/>
      <c r="G69" s="127"/>
      <c r="H69" s="127"/>
      <c r="I69" s="127"/>
      <c r="J69" s="127"/>
      <c r="K69" s="127"/>
    </row>
    <row r="70" spans="1:11" ht="20" customHeight="1">
      <c r="A70" s="13" t="s">
        <v>86</v>
      </c>
      <c r="B70" s="94"/>
      <c r="C70" s="94"/>
      <c r="E70" s="127"/>
      <c r="F70" s="127"/>
      <c r="G70" s="127"/>
      <c r="H70" s="127"/>
      <c r="I70" s="127"/>
      <c r="J70" s="127"/>
      <c r="K70" s="127"/>
    </row>
    <row r="71" spans="1:11" ht="20" customHeight="1">
      <c r="A71" s="22"/>
      <c r="B71" s="11" t="s">
        <v>204</v>
      </c>
      <c r="E71" s="122">
        <v>12170983</v>
      </c>
      <c r="F71" s="126"/>
      <c r="G71" s="122">
        <v>12733094</v>
      </c>
      <c r="H71" s="126"/>
      <c r="I71" s="122">
        <v>9636825</v>
      </c>
      <c r="J71" s="122"/>
      <c r="K71" s="122">
        <v>11488927</v>
      </c>
    </row>
    <row r="72" spans="1:11" ht="20" customHeight="1">
      <c r="A72" s="22"/>
      <c r="B72" s="11" t="s">
        <v>39</v>
      </c>
      <c r="E72" s="148">
        <v>3900226</v>
      </c>
      <c r="F72" s="126"/>
      <c r="G72" s="148">
        <v>4318107</v>
      </c>
      <c r="H72" s="126"/>
      <c r="I72" s="148">
        <v>0</v>
      </c>
      <c r="J72" s="122"/>
      <c r="K72" s="148">
        <v>0</v>
      </c>
    </row>
    <row r="73" spans="1:11" ht="20" customHeight="1" thickBot="1">
      <c r="A73" s="13" t="s">
        <v>85</v>
      </c>
      <c r="E73" s="221">
        <f>SUM(E71:E72)</f>
        <v>16071209</v>
      </c>
      <c r="F73" s="150"/>
      <c r="G73" s="221">
        <f>SUM(G71:G72)</f>
        <v>17051201</v>
      </c>
      <c r="H73" s="150"/>
      <c r="I73" s="149">
        <f>SUM(I71:I72)</f>
        <v>9636825</v>
      </c>
      <c r="J73" s="150"/>
      <c r="K73" s="149">
        <f>SUM(K71:K72)</f>
        <v>11488927</v>
      </c>
    </row>
    <row r="74" spans="1:11" ht="20" customHeight="1" thickTop="1">
      <c r="E74" s="138"/>
      <c r="F74" s="138"/>
      <c r="G74" s="138"/>
      <c r="H74" s="138"/>
      <c r="I74" s="138"/>
      <c r="J74" s="138"/>
      <c r="K74" s="138"/>
    </row>
    <row r="75" spans="1:11" ht="20" customHeight="1" thickBot="1">
      <c r="A75" s="13" t="s">
        <v>235</v>
      </c>
      <c r="B75" s="94"/>
      <c r="C75" s="94"/>
      <c r="D75" s="82">
        <v>10</v>
      </c>
      <c r="E75" s="151">
        <v>1.22</v>
      </c>
      <c r="F75" s="152"/>
      <c r="G75" s="151">
        <v>0.86</v>
      </c>
      <c r="H75" s="153"/>
      <c r="I75" s="151">
        <v>0.8</v>
      </c>
      <c r="J75" s="142"/>
      <c r="K75" s="151">
        <v>1</v>
      </c>
    </row>
    <row r="76" spans="1:11" ht="20" customHeight="1" thickTop="1"/>
  </sheetData>
  <mergeCells count="18">
    <mergeCell ref="E40:G40"/>
    <mergeCell ref="I40:K40"/>
    <mergeCell ref="E42:K42"/>
    <mergeCell ref="E37:G37"/>
    <mergeCell ref="I37:K37"/>
    <mergeCell ref="E38:G38"/>
    <mergeCell ref="I38:K38"/>
    <mergeCell ref="E39:G39"/>
    <mergeCell ref="I39:K39"/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E48 I48 H53:K54 H55:H56 J55:J56 F58:F59">
    <cfRule type="expression" priority="68" stopIfTrue="1">
      <formula>"if(E11&gt;0,#,##0;(#,##0),"-")"</formula>
    </cfRule>
  </conditionalFormatting>
  <conditionalFormatting sqref="E60">
    <cfRule type="expression" priority="25" stopIfTrue="1">
      <formula>"if(E11&gt;0,#,##0;(#,##0),"-")"</formula>
    </cfRule>
  </conditionalFormatting>
  <conditionalFormatting sqref="E43:K46 K48 E50:K50">
    <cfRule type="expression" priority="5" stopIfTrue="1">
      <formula>"if(E11&gt;0,#,##0;(#,##0),"-")"</formula>
    </cfRule>
  </conditionalFormatting>
  <conditionalFormatting sqref="E62:K64">
    <cfRule type="expression" priority="26" stopIfTrue="1">
      <formula>"if(E11&gt;0,#,##0;(#,##0),"-")"</formula>
    </cfRule>
  </conditionalFormatting>
  <conditionalFormatting sqref="E9:L33">
    <cfRule type="expression" priority="7" stopIfTrue="1">
      <formula>"if(E11&gt;0,#,##0;(#,##0),"-")"</formula>
    </cfRule>
  </conditionalFormatting>
  <conditionalFormatting sqref="F46:F50 H46:H50 J46:J50">
    <cfRule type="expression" priority="41" stopIfTrue="1">
      <formula>"if(E11&gt;0,#,##0;(#,##0),"-")"</formula>
    </cfRule>
  </conditionalFormatting>
  <conditionalFormatting sqref="F52:F56">
    <cfRule type="expression" priority="67" stopIfTrue="1">
      <formula>"if(E11&gt;0,#,##0;(#,##0),"-")"</formula>
    </cfRule>
  </conditionalFormatting>
  <conditionalFormatting sqref="G48">
    <cfRule type="expression" priority="6" stopIfTrue="1">
      <formula>"if(E11&gt;0,#,##0;(#,##0),"-")"</formula>
    </cfRule>
  </conditionalFormatting>
  <conditionalFormatting sqref="G52:K52">
    <cfRule type="expression" priority="28" stopIfTrue="1">
      <formula>"if(E11&gt;0,#,##0;(#,##0),"-")"</formula>
    </cfRule>
  </conditionalFormatting>
  <conditionalFormatting sqref="H58:K59">
    <cfRule type="expression" priority="4" stopIfTrue="1">
      <formula>"if(E11&gt;0,#,##0;(#,##0),"-")"</formula>
    </cfRule>
  </conditionalFormatting>
  <conditionalFormatting sqref="I60">
    <cfRule type="expression" priority="24" stopIfTrue="1">
      <formula>"if(E11&gt;0,#,##0;(#,##0),"-")"</formula>
    </cfRule>
  </conditionalFormatting>
  <conditionalFormatting sqref="E52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77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8"/>
  <sheetViews>
    <sheetView showGridLines="0" view="pageBreakPreview" zoomScale="80" zoomScaleNormal="62" zoomScaleSheetLayoutView="80" zoomScalePageLayoutView="70" workbookViewId="0">
      <selection activeCell="AE15" sqref="AE15"/>
    </sheetView>
  </sheetViews>
  <sheetFormatPr defaultColWidth="26.54296875" defaultRowHeight="13"/>
  <cols>
    <col min="1" max="1" width="50.81640625" style="41" customWidth="1"/>
    <col min="2" max="2" width="6" style="41" customWidth="1"/>
    <col min="3" max="3" width="1.1796875" style="41" customWidth="1"/>
    <col min="4" max="4" width="13.6328125" style="41" customWidth="1"/>
    <col min="5" max="5" width="1.1796875" style="41" customWidth="1"/>
    <col min="6" max="6" width="13.6328125" style="41" customWidth="1"/>
    <col min="7" max="7" width="1.1796875" style="41" customWidth="1"/>
    <col min="8" max="8" width="13.6328125" style="41" customWidth="1"/>
    <col min="9" max="9" width="1.1796875" style="41" customWidth="1"/>
    <col min="10" max="10" width="13.6328125" style="41" customWidth="1"/>
    <col min="11" max="11" width="1.1796875" style="41" customWidth="1"/>
    <col min="12" max="12" width="13.6328125" style="41" customWidth="1"/>
    <col min="13" max="13" width="1.1796875" style="41" customWidth="1"/>
    <col min="14" max="14" width="13.6328125" style="41" customWidth="1"/>
    <col min="15" max="15" width="1.1796875" style="41" customWidth="1"/>
    <col min="16" max="16" width="13.6328125" style="41" customWidth="1"/>
    <col min="17" max="17" width="1.1796875" style="41" customWidth="1"/>
    <col min="18" max="18" width="13.6328125" style="41" customWidth="1"/>
    <col min="19" max="19" width="1.1796875" style="41" customWidth="1"/>
    <col min="20" max="20" width="13.6328125" style="41" customWidth="1"/>
    <col min="21" max="21" width="1.1796875" style="41" customWidth="1"/>
    <col min="22" max="22" width="13.6328125" style="41" customWidth="1"/>
    <col min="23" max="23" width="1.1796875" style="41" customWidth="1"/>
    <col min="24" max="24" width="13.6328125" style="41" customWidth="1"/>
    <col min="25" max="25" width="1.1796875" style="41" customWidth="1"/>
    <col min="26" max="26" width="13.6328125" style="41" customWidth="1"/>
    <col min="27" max="27" width="1.1796875" style="41" customWidth="1"/>
    <col min="28" max="28" width="13.6328125" style="41" customWidth="1"/>
    <col min="29" max="29" width="1.1796875" style="41" customWidth="1"/>
    <col min="30" max="30" width="13.6328125" style="41" customWidth="1"/>
    <col min="31" max="16384" width="26.54296875" style="41"/>
  </cols>
  <sheetData>
    <row r="1" spans="1:30" s="40" customFormat="1" ht="20" customHeight="1">
      <c r="A1" s="35" t="s">
        <v>70</v>
      </c>
      <c r="B1" s="61"/>
      <c r="C1" s="61"/>
      <c r="AB1" s="62"/>
      <c r="AD1" s="62"/>
    </row>
    <row r="2" spans="1:30" s="40" customFormat="1" ht="20" customHeight="1">
      <c r="A2" s="36" t="s">
        <v>61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2"/>
      <c r="AC2" s="63"/>
      <c r="AD2" s="62"/>
    </row>
    <row r="3" spans="1:30" s="40" customFormat="1" ht="20" customHeight="1">
      <c r="A3" s="36"/>
      <c r="B3" s="61"/>
      <c r="C3" s="61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0" s="28" customFormat="1" ht="20" customHeight="1">
      <c r="D4" s="317" t="s">
        <v>27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</row>
    <row r="5" spans="1:30" s="30" customFormat="1" ht="20" customHeight="1">
      <c r="L5" s="65" t="s">
        <v>38</v>
      </c>
      <c r="M5" s="65"/>
      <c r="N5" s="65"/>
      <c r="P5" s="315" t="s">
        <v>48</v>
      </c>
      <c r="Q5" s="315"/>
      <c r="R5" s="315"/>
      <c r="S5" s="315"/>
      <c r="T5" s="315"/>
      <c r="U5" s="315"/>
      <c r="V5" s="315"/>
      <c r="W5" s="315"/>
      <c r="X5" s="315"/>
    </row>
    <row r="6" spans="1:30" s="30" customFormat="1" ht="20" customHeight="1">
      <c r="J6" s="30" t="s">
        <v>259</v>
      </c>
      <c r="L6" s="302"/>
      <c r="M6" s="302"/>
      <c r="N6" s="302"/>
      <c r="P6" s="303"/>
      <c r="Q6" s="303"/>
      <c r="R6" s="303"/>
      <c r="S6" s="303"/>
      <c r="T6" s="303"/>
      <c r="U6" s="303"/>
      <c r="V6" s="303"/>
      <c r="W6" s="303"/>
      <c r="X6" s="303"/>
    </row>
    <row r="7" spans="1:30" s="30" customFormat="1" ht="20" customHeight="1">
      <c r="H7" s="298" t="s">
        <v>64</v>
      </c>
      <c r="I7" s="298"/>
      <c r="J7" s="298" t="s">
        <v>260</v>
      </c>
      <c r="L7" s="33"/>
      <c r="M7" s="33"/>
      <c r="N7" s="33"/>
      <c r="V7" s="30" t="s">
        <v>51</v>
      </c>
    </row>
    <row r="8" spans="1:30" s="30" customFormat="1" ht="20" customHeight="1">
      <c r="H8" s="298" t="s">
        <v>140</v>
      </c>
      <c r="I8" s="298"/>
      <c r="J8" s="299" t="s">
        <v>138</v>
      </c>
      <c r="L8" s="33"/>
      <c r="M8" s="33"/>
      <c r="N8" s="33"/>
      <c r="P8" s="31"/>
      <c r="R8" s="31"/>
      <c r="V8" s="30" t="s">
        <v>88</v>
      </c>
      <c r="Z8" s="30" t="s">
        <v>90</v>
      </c>
    </row>
    <row r="9" spans="1:30" s="30" customFormat="1" ht="20" customHeight="1">
      <c r="D9" s="30" t="s">
        <v>142</v>
      </c>
      <c r="H9" s="298" t="s">
        <v>139</v>
      </c>
      <c r="I9" s="298"/>
      <c r="J9" s="298" t="s">
        <v>146</v>
      </c>
      <c r="L9" s="33"/>
      <c r="M9" s="33"/>
      <c r="N9" s="33"/>
      <c r="P9" s="31"/>
      <c r="R9" s="31"/>
      <c r="V9" s="31" t="s">
        <v>154</v>
      </c>
      <c r="X9" s="31" t="s">
        <v>63</v>
      </c>
      <c r="Z9" s="34" t="s">
        <v>91</v>
      </c>
    </row>
    <row r="10" spans="1:30" s="30" customFormat="1" ht="20" customHeight="1">
      <c r="D10" s="31" t="s">
        <v>141</v>
      </c>
      <c r="H10" s="298" t="s">
        <v>126</v>
      </c>
      <c r="I10" s="300"/>
      <c r="J10" s="298" t="s">
        <v>40</v>
      </c>
      <c r="P10" s="31" t="s">
        <v>62</v>
      </c>
      <c r="R10" s="31" t="s">
        <v>173</v>
      </c>
      <c r="T10" s="31" t="s">
        <v>174</v>
      </c>
      <c r="V10" s="31" t="s">
        <v>160</v>
      </c>
      <c r="X10" s="30" t="s">
        <v>89</v>
      </c>
      <c r="Z10" s="34" t="s">
        <v>92</v>
      </c>
      <c r="AB10" s="30" t="s">
        <v>94</v>
      </c>
    </row>
    <row r="11" spans="1:30" s="30" customFormat="1" ht="20" customHeight="1">
      <c r="B11" s="66" t="s">
        <v>1</v>
      </c>
      <c r="C11" s="66"/>
      <c r="D11" s="30" t="s">
        <v>28</v>
      </c>
      <c r="F11" s="30" t="s">
        <v>29</v>
      </c>
      <c r="H11" s="298" t="s">
        <v>122</v>
      </c>
      <c r="I11" s="300"/>
      <c r="J11" s="298" t="s">
        <v>87</v>
      </c>
      <c r="L11" s="30" t="s">
        <v>22</v>
      </c>
      <c r="N11" s="30" t="s">
        <v>20</v>
      </c>
      <c r="P11" s="31" t="s">
        <v>172</v>
      </c>
      <c r="R11" s="31" t="s">
        <v>172</v>
      </c>
      <c r="T11" s="31" t="s">
        <v>172</v>
      </c>
      <c r="V11" s="30" t="s">
        <v>127</v>
      </c>
      <c r="X11" s="31" t="s">
        <v>131</v>
      </c>
      <c r="Z11" s="34" t="s">
        <v>93</v>
      </c>
      <c r="AB11" s="30" t="s">
        <v>40</v>
      </c>
      <c r="AD11" s="30" t="s">
        <v>16</v>
      </c>
    </row>
    <row r="12" spans="1:30" s="30" customFormat="1" ht="20" customHeight="1">
      <c r="A12" s="27"/>
      <c r="D12" s="316" t="s">
        <v>221</v>
      </c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</row>
    <row r="13" spans="1:30" ht="20" customHeight="1">
      <c r="A13" s="27" t="s">
        <v>242</v>
      </c>
      <c r="B13" s="28"/>
      <c r="C13" s="28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</row>
    <row r="14" spans="1:30" ht="20" customHeight="1">
      <c r="A14" s="28" t="s">
        <v>202</v>
      </c>
      <c r="B14" s="28"/>
      <c r="C14" s="28"/>
      <c r="D14" s="105">
        <v>11733150</v>
      </c>
      <c r="E14" s="105">
        <v>0</v>
      </c>
      <c r="F14" s="105">
        <v>51822145</v>
      </c>
      <c r="G14" s="102">
        <v>0</v>
      </c>
      <c r="H14" s="105">
        <v>-316239</v>
      </c>
      <c r="I14" s="102">
        <v>0</v>
      </c>
      <c r="J14" s="105">
        <v>1489753</v>
      </c>
      <c r="K14" s="102">
        <v>0</v>
      </c>
      <c r="L14" s="105">
        <v>1173315</v>
      </c>
      <c r="M14" s="102">
        <v>0</v>
      </c>
      <c r="N14" s="105">
        <v>41886711</v>
      </c>
      <c r="O14" s="102">
        <v>0</v>
      </c>
      <c r="P14" s="105">
        <v>366855</v>
      </c>
      <c r="Q14" s="102">
        <v>0</v>
      </c>
      <c r="R14" s="105">
        <v>2643231</v>
      </c>
      <c r="S14" s="102">
        <v>0</v>
      </c>
      <c r="T14" s="105">
        <v>-310202</v>
      </c>
      <c r="U14" s="102">
        <v>0</v>
      </c>
      <c r="V14" s="105">
        <v>298246</v>
      </c>
      <c r="W14" s="102"/>
      <c r="X14" s="105">
        <f>SUM(P14:V14)</f>
        <v>2998130</v>
      </c>
      <c r="Y14" s="102"/>
      <c r="Z14" s="105">
        <f>SUM(X14,D14:N14)</f>
        <v>110786965</v>
      </c>
      <c r="AA14" s="102"/>
      <c r="AB14" s="105">
        <v>25014572</v>
      </c>
      <c r="AC14" s="102"/>
      <c r="AD14" s="105">
        <f>SUM(Z14,AB14)</f>
        <v>135801537</v>
      </c>
    </row>
    <row r="15" spans="1:30" ht="20" customHeight="1">
      <c r="A15" s="29"/>
      <c r="B15" s="28"/>
      <c r="C15" s="28"/>
      <c r="D15" s="51"/>
      <c r="E15" s="51"/>
      <c r="F15" s="52"/>
      <c r="G15" s="51"/>
      <c r="H15" s="51"/>
      <c r="I15" s="51"/>
      <c r="J15" s="51"/>
      <c r="K15" s="51"/>
      <c r="L15" s="52"/>
      <c r="M15" s="51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</row>
    <row r="16" spans="1:30" ht="20" customHeight="1">
      <c r="A16" s="29" t="s">
        <v>95</v>
      </c>
      <c r="B16" s="28"/>
      <c r="C16" s="28"/>
      <c r="D16" s="51"/>
      <c r="E16" s="51"/>
      <c r="F16" s="52"/>
      <c r="G16" s="51"/>
      <c r="H16" s="51"/>
      <c r="I16" s="51"/>
      <c r="J16" s="51"/>
      <c r="K16" s="51"/>
      <c r="L16" s="52"/>
      <c r="M16" s="51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1:30" ht="20" customHeight="1">
      <c r="A17" s="45" t="s">
        <v>230</v>
      </c>
      <c r="B17" s="28"/>
      <c r="C17" s="28"/>
      <c r="D17" s="4"/>
      <c r="E17" s="4"/>
      <c r="F17" s="46"/>
      <c r="G17" s="4"/>
      <c r="H17" s="4"/>
      <c r="I17" s="4"/>
      <c r="J17" s="4"/>
      <c r="K17" s="4"/>
      <c r="L17" s="46"/>
      <c r="M17" s="4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</row>
    <row r="18" spans="1:30" ht="20" customHeight="1">
      <c r="A18" t="s">
        <v>225</v>
      </c>
      <c r="B18" s="68">
        <v>9</v>
      </c>
      <c r="C18" s="28"/>
      <c r="D18" s="48">
        <v>0</v>
      </c>
      <c r="E18" s="46"/>
      <c r="F18" s="48">
        <v>0</v>
      </c>
      <c r="G18" s="46"/>
      <c r="H18" s="48">
        <v>0</v>
      </c>
      <c r="I18" s="46"/>
      <c r="J18" s="48">
        <v>0</v>
      </c>
      <c r="K18" s="46"/>
      <c r="L18" s="48">
        <v>0</v>
      </c>
      <c r="M18" s="46"/>
      <c r="N18" s="208">
        <v>-7039692</v>
      </c>
      <c r="O18" s="114"/>
      <c r="P18" s="112">
        <v>0</v>
      </c>
      <c r="Q18" s="114"/>
      <c r="R18" s="112">
        <v>0</v>
      </c>
      <c r="S18" s="114"/>
      <c r="T18" s="112">
        <v>0</v>
      </c>
      <c r="U18" s="114"/>
      <c r="V18" s="112">
        <v>0</v>
      </c>
      <c r="W18" s="114"/>
      <c r="X18" s="112">
        <f>SUM(P18:V18)</f>
        <v>0</v>
      </c>
      <c r="Y18" s="114"/>
      <c r="Z18" s="114">
        <f>SUM(D18:N18,X18)</f>
        <v>-7039692</v>
      </c>
      <c r="AA18" s="222"/>
      <c r="AB18" s="114">
        <v>-2394757</v>
      </c>
      <c r="AC18" s="223"/>
      <c r="AD18" s="114">
        <f>SUM(Z18,AB18)</f>
        <v>-9434449</v>
      </c>
    </row>
    <row r="19" spans="1:30" ht="20" customHeight="1">
      <c r="A19" s="45" t="s">
        <v>231</v>
      </c>
      <c r="B19" s="47"/>
      <c r="C19" s="47"/>
      <c r="D19" s="50">
        <f>SUM(D18:D18)</f>
        <v>0</v>
      </c>
      <c r="E19" s="51"/>
      <c r="F19" s="50">
        <f>SUM(F18:F18)</f>
        <v>0</v>
      </c>
      <c r="G19" s="51"/>
      <c r="H19" s="50">
        <f>SUM(H18)</f>
        <v>0</v>
      </c>
      <c r="I19" s="51"/>
      <c r="J19" s="50">
        <f>SUM(J18)</f>
        <v>0</v>
      </c>
      <c r="K19" s="51"/>
      <c r="L19" s="50">
        <f>SUM(L18)</f>
        <v>0</v>
      </c>
      <c r="M19" s="51"/>
      <c r="N19" s="74">
        <f>SUM(N18)</f>
        <v>-7039692</v>
      </c>
      <c r="O19" s="52"/>
      <c r="P19" s="50">
        <f>SUM(P18)</f>
        <v>0</v>
      </c>
      <c r="Q19" s="52"/>
      <c r="R19" s="50">
        <f>SUM(R18)</f>
        <v>0</v>
      </c>
      <c r="S19" s="52"/>
      <c r="T19" s="50">
        <f>SUM(T18)</f>
        <v>0</v>
      </c>
      <c r="U19" s="52"/>
      <c r="V19" s="50">
        <f>SUM(V18)</f>
        <v>0</v>
      </c>
      <c r="W19" s="52"/>
      <c r="X19" s="50">
        <f>SUM(X18)</f>
        <v>0</v>
      </c>
      <c r="Y19" s="52"/>
      <c r="Z19" s="74">
        <f>SUM(Z18:Z18)</f>
        <v>-7039692</v>
      </c>
      <c r="AA19" s="52"/>
      <c r="AB19" s="74">
        <f>SUM(AB18)</f>
        <v>-2394757</v>
      </c>
      <c r="AC19" s="52"/>
      <c r="AD19" s="74">
        <f>SUM(AD18:AD18)</f>
        <v>-9434449</v>
      </c>
    </row>
    <row r="20" spans="1:30" ht="20" customHeight="1">
      <c r="A20" s="55"/>
      <c r="B20" s="47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72"/>
    </row>
    <row r="21" spans="1:30" ht="20" customHeight="1">
      <c r="A21" s="96" t="s">
        <v>65</v>
      </c>
      <c r="B21" s="47"/>
      <c r="C21" s="47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72"/>
    </row>
    <row r="22" spans="1:30" ht="20" customHeight="1">
      <c r="A22" s="38" t="s">
        <v>227</v>
      </c>
      <c r="B22" s="47"/>
      <c r="C22" s="47"/>
    </row>
    <row r="23" spans="1:30" ht="20" customHeight="1">
      <c r="A23" s="38" t="s">
        <v>228</v>
      </c>
      <c r="B23" s="47"/>
      <c r="C23" s="47"/>
      <c r="D23" s="46">
        <v>0</v>
      </c>
      <c r="E23" s="46"/>
      <c r="F23" s="46">
        <v>0</v>
      </c>
      <c r="G23" s="46"/>
      <c r="H23" s="46">
        <v>0</v>
      </c>
      <c r="I23" s="46"/>
      <c r="J23" s="46">
        <v>0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0</v>
      </c>
      <c r="U23" s="46"/>
      <c r="V23" s="46">
        <v>0</v>
      </c>
      <c r="W23" s="46"/>
      <c r="X23" s="109">
        <f t="shared" ref="X23" si="0">SUM(P23:V23)</f>
        <v>0</v>
      </c>
      <c r="Y23" s="46"/>
      <c r="Z23" s="109">
        <f>SUM(D23:P23,X23)</f>
        <v>0</v>
      </c>
      <c r="AA23" s="46"/>
      <c r="AB23" s="113">
        <v>-435</v>
      </c>
      <c r="AC23" s="113"/>
      <c r="AD23" s="113">
        <f>Z23+AB23</f>
        <v>-435</v>
      </c>
    </row>
    <row r="24" spans="1:30" ht="20" customHeight="1">
      <c r="A24" s="38" t="s">
        <v>226</v>
      </c>
      <c r="B24" s="47"/>
      <c r="C24" s="47"/>
      <c r="D24" s="48">
        <v>0</v>
      </c>
      <c r="E24" s="4"/>
      <c r="F24" s="48">
        <v>0</v>
      </c>
      <c r="G24" s="4"/>
      <c r="H24" s="48">
        <v>0</v>
      </c>
      <c r="I24" s="4"/>
      <c r="J24" s="48">
        <v>0</v>
      </c>
      <c r="K24" s="4"/>
      <c r="L24" s="48">
        <v>0</v>
      </c>
      <c r="M24" s="4"/>
      <c r="N24" s="48">
        <v>0</v>
      </c>
      <c r="O24" s="46"/>
      <c r="P24" s="48">
        <v>0</v>
      </c>
      <c r="Q24" s="46"/>
      <c r="R24" s="48">
        <v>0</v>
      </c>
      <c r="S24" s="46"/>
      <c r="T24" s="48">
        <v>0</v>
      </c>
      <c r="U24" s="46"/>
      <c r="V24" s="48">
        <v>0</v>
      </c>
      <c r="W24" s="46"/>
      <c r="X24" s="112">
        <f>SUM(P24:V24)</f>
        <v>0</v>
      </c>
      <c r="Y24" s="46"/>
      <c r="Z24" s="48">
        <f>SUM(D24:N24,X24)</f>
        <v>0</v>
      </c>
      <c r="AA24" s="46"/>
      <c r="AB24" s="101">
        <v>838060</v>
      </c>
      <c r="AC24" s="224"/>
      <c r="AD24" s="101">
        <f>Z24+AB24</f>
        <v>838060</v>
      </c>
    </row>
    <row r="25" spans="1:30" ht="20" customHeight="1">
      <c r="A25" s="37" t="s">
        <v>165</v>
      </c>
      <c r="B25" s="28"/>
      <c r="C25" s="28"/>
      <c r="D25" s="50">
        <f>SUM(D23:D24)</f>
        <v>0</v>
      </c>
      <c r="E25" s="51"/>
      <c r="F25" s="50">
        <f>SUM(F23:F24)</f>
        <v>0</v>
      </c>
      <c r="G25" s="52"/>
      <c r="H25" s="50">
        <f>SUM(H23:H24)</f>
        <v>0</v>
      </c>
      <c r="I25" s="52"/>
      <c r="J25" s="50">
        <f>SUM(J23:J24)</f>
        <v>0</v>
      </c>
      <c r="K25" s="52"/>
      <c r="L25" s="50">
        <f>SUM(L23:L24)</f>
        <v>0</v>
      </c>
      <c r="M25" s="52"/>
      <c r="N25" s="50">
        <f>SUM(N23:N24)</f>
        <v>0</v>
      </c>
      <c r="O25" s="52"/>
      <c r="P25" s="50">
        <f>SUM(P23:P24)</f>
        <v>0</v>
      </c>
      <c r="Q25" s="52"/>
      <c r="R25" s="50">
        <f>SUM(R23:R24)</f>
        <v>0</v>
      </c>
      <c r="S25" s="52"/>
      <c r="T25" s="50">
        <f>SUM(T23:T24)</f>
        <v>0</v>
      </c>
      <c r="U25" s="52"/>
      <c r="V25" s="50">
        <f>SUM(V23:V24)</f>
        <v>0</v>
      </c>
      <c r="W25" s="52"/>
      <c r="X25" s="50">
        <f>SUM(X23:X24)</f>
        <v>0</v>
      </c>
      <c r="Y25" s="52"/>
      <c r="Z25" s="50">
        <f>SUM(Z23:Z24)</f>
        <v>0</v>
      </c>
      <c r="AA25" s="52"/>
      <c r="AB25" s="50">
        <f>SUM(AB23:AB24)</f>
        <v>837625</v>
      </c>
      <c r="AC25" s="52"/>
      <c r="AD25" s="50">
        <f>SUM(AD23:AD24)</f>
        <v>837625</v>
      </c>
    </row>
    <row r="26" spans="1:30" ht="20" customHeight="1">
      <c r="A26" s="37"/>
      <c r="B26" s="28"/>
      <c r="C26" s="28"/>
      <c r="D26" s="52"/>
      <c r="E26" s="51"/>
      <c r="F26" s="52"/>
      <c r="G26" s="51"/>
      <c r="H26" s="52"/>
      <c r="I26" s="51"/>
      <c r="J26" s="52"/>
      <c r="K26" s="51"/>
      <c r="L26" s="52"/>
      <c r="M26" s="51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75"/>
      <c r="AA26" s="52"/>
      <c r="AB26" s="75"/>
      <c r="AC26" s="52"/>
      <c r="AD26" s="73"/>
    </row>
    <row r="27" spans="1:30" ht="20" customHeight="1">
      <c r="A27" s="29" t="s">
        <v>66</v>
      </c>
      <c r="B27" s="28"/>
      <c r="C27" s="28"/>
      <c r="D27" s="50">
        <f>D19+D25</f>
        <v>0</v>
      </c>
      <c r="E27" s="51"/>
      <c r="F27" s="50">
        <f>F19+F25</f>
        <v>0</v>
      </c>
      <c r="G27" s="51"/>
      <c r="H27" s="50">
        <f>H19+H25</f>
        <v>0</v>
      </c>
      <c r="I27" s="51"/>
      <c r="J27" s="50">
        <f>J19+J25</f>
        <v>0</v>
      </c>
      <c r="K27" s="51"/>
      <c r="L27" s="50">
        <f>L19+L25</f>
        <v>0</v>
      </c>
      <c r="M27" s="51"/>
      <c r="N27" s="76">
        <f>N19+N25</f>
        <v>-7039692</v>
      </c>
      <c r="O27" s="52"/>
      <c r="P27" s="50">
        <f>P19+P25</f>
        <v>0</v>
      </c>
      <c r="Q27" s="52"/>
      <c r="R27" s="50">
        <f>R19+R25</f>
        <v>0</v>
      </c>
      <c r="S27" s="52"/>
      <c r="T27" s="50">
        <f>T19+T25</f>
        <v>0</v>
      </c>
      <c r="U27" s="52"/>
      <c r="V27" s="50">
        <f>V19+V25</f>
        <v>0</v>
      </c>
      <c r="W27" s="52"/>
      <c r="X27" s="50">
        <f>X19+X25</f>
        <v>0</v>
      </c>
      <c r="Y27" s="52"/>
      <c r="Z27" s="76">
        <f>Z19+Z25</f>
        <v>-7039692</v>
      </c>
      <c r="AA27" s="52"/>
      <c r="AB27" s="76">
        <f>AB19+AB25</f>
        <v>-1557132</v>
      </c>
      <c r="AC27" s="52"/>
      <c r="AD27" s="76">
        <f>AD25+AD19</f>
        <v>-8596824</v>
      </c>
    </row>
    <row r="28" spans="1:30" ht="20" customHeight="1">
      <c r="A28" s="29"/>
      <c r="B28" s="28"/>
      <c r="C28" s="28"/>
      <c r="D28" s="51"/>
      <c r="E28" s="51"/>
      <c r="F28" s="52"/>
      <c r="G28" s="51"/>
      <c r="H28" s="51"/>
      <c r="I28" s="51"/>
      <c r="J28" s="51"/>
      <c r="K28" s="51"/>
      <c r="L28" s="52"/>
      <c r="M28" s="51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73"/>
    </row>
    <row r="29" spans="1:30" ht="20" customHeight="1">
      <c r="A29" s="20" t="s">
        <v>118</v>
      </c>
      <c r="B29" s="40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6"/>
      <c r="P29" s="4"/>
      <c r="Q29" s="46"/>
      <c r="R29" s="4"/>
      <c r="S29" s="46"/>
      <c r="T29" s="4"/>
      <c r="U29" s="46"/>
      <c r="V29" s="4"/>
      <c r="W29" s="46"/>
      <c r="X29" s="4"/>
      <c r="Y29" s="46"/>
      <c r="Z29" s="4"/>
      <c r="AA29" s="46"/>
      <c r="AB29" s="51"/>
      <c r="AC29" s="46"/>
      <c r="AD29" s="71"/>
    </row>
    <row r="30" spans="1:30" ht="20" customHeight="1">
      <c r="A30" s="39" t="s">
        <v>151</v>
      </c>
      <c r="B30" s="49"/>
      <c r="C30" s="49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4"/>
      <c r="L30" s="4">
        <v>0</v>
      </c>
      <c r="M30" s="4"/>
      <c r="N30" s="114">
        <v>10095217</v>
      </c>
      <c r="O30" s="114"/>
      <c r="P30" s="114">
        <v>0</v>
      </c>
      <c r="Q30" s="114"/>
      <c r="R30" s="114">
        <v>0</v>
      </c>
      <c r="S30" s="114"/>
      <c r="T30" s="114">
        <v>0</v>
      </c>
      <c r="U30" s="114"/>
      <c r="V30" s="114">
        <v>0</v>
      </c>
      <c r="W30" s="113"/>
      <c r="X30" s="109">
        <f t="shared" ref="X30" si="1">SUM(P30:V30)</f>
        <v>0</v>
      </c>
      <c r="Y30" s="113"/>
      <c r="Z30" s="109">
        <f>SUM(D30:P30)</f>
        <v>10095217</v>
      </c>
      <c r="AA30" s="113"/>
      <c r="AB30" s="114">
        <v>3261410</v>
      </c>
      <c r="AC30" s="113"/>
      <c r="AD30" s="100">
        <f>Z30+AB30</f>
        <v>13356627</v>
      </c>
    </row>
    <row r="31" spans="1:30" ht="20" customHeight="1">
      <c r="A31" s="39" t="s">
        <v>119</v>
      </c>
      <c r="B31" s="40"/>
      <c r="C31" s="40"/>
      <c r="D31" s="48">
        <v>0</v>
      </c>
      <c r="E31" s="4"/>
      <c r="F31" s="48">
        <v>0</v>
      </c>
      <c r="G31" s="4"/>
      <c r="H31" s="48">
        <v>0</v>
      </c>
      <c r="I31" s="4"/>
      <c r="J31" s="48">
        <v>0</v>
      </c>
      <c r="K31" s="4"/>
      <c r="L31" s="48">
        <v>0</v>
      </c>
      <c r="M31" s="4"/>
      <c r="N31" s="101">
        <v>20300</v>
      </c>
      <c r="O31" s="114"/>
      <c r="P31" s="100">
        <v>484345</v>
      </c>
      <c r="Q31" s="114">
        <v>0</v>
      </c>
      <c r="R31" s="100">
        <v>2434879</v>
      </c>
      <c r="S31" s="114">
        <v>0</v>
      </c>
      <c r="T31" s="112">
        <v>-525618</v>
      </c>
      <c r="U31" s="114">
        <v>0</v>
      </c>
      <c r="V31" s="109">
        <v>223971</v>
      </c>
      <c r="W31" s="113"/>
      <c r="X31" s="112">
        <f>SUM(P31:V31)</f>
        <v>2617577</v>
      </c>
      <c r="Y31" s="113"/>
      <c r="Z31" s="109">
        <f>SUM(D31:N31)+X31</f>
        <v>2637877</v>
      </c>
      <c r="AA31" s="113"/>
      <c r="AB31" s="100">
        <v>1056697</v>
      </c>
      <c r="AC31" s="113"/>
      <c r="AD31" s="100">
        <f>Z31+AB31</f>
        <v>3694574</v>
      </c>
    </row>
    <row r="32" spans="1:30" ht="20" customHeight="1">
      <c r="A32" s="20" t="s">
        <v>85</v>
      </c>
      <c r="B32" s="28"/>
      <c r="C32" s="28"/>
      <c r="D32" s="53">
        <f>SUM(D30:D31)</f>
        <v>0</v>
      </c>
      <c r="E32" s="51"/>
      <c r="F32" s="53">
        <f>SUM(F30:F31)</f>
        <v>0</v>
      </c>
      <c r="G32" s="51"/>
      <c r="H32" s="53">
        <f>SUM(H30:H31)</f>
        <v>0</v>
      </c>
      <c r="I32" s="51"/>
      <c r="J32" s="74">
        <f>SUM(J30:J31)</f>
        <v>0</v>
      </c>
      <c r="K32" s="75"/>
      <c r="L32" s="74">
        <f>SUM(L30:L31)</f>
        <v>0</v>
      </c>
      <c r="M32" s="75"/>
      <c r="N32" s="74">
        <f>SUM(N30:N31)</f>
        <v>10115517</v>
      </c>
      <c r="O32" s="75"/>
      <c r="P32" s="74">
        <f>SUM(P30:P31)</f>
        <v>484345</v>
      </c>
      <c r="Q32" s="75"/>
      <c r="R32" s="74">
        <f>SUM(R30:R31)</f>
        <v>2434879</v>
      </c>
      <c r="S32" s="75"/>
      <c r="T32" s="74">
        <f>SUM(T30:T31)</f>
        <v>-525618</v>
      </c>
      <c r="U32" s="75"/>
      <c r="V32" s="74">
        <f>SUM(V30:V31)</f>
        <v>223971</v>
      </c>
      <c r="W32" s="75"/>
      <c r="X32" s="74">
        <f>SUM(X30:X31)</f>
        <v>2617577</v>
      </c>
      <c r="Y32" s="75"/>
      <c r="Z32" s="74">
        <f>SUM(Z30:Z31)</f>
        <v>12733094</v>
      </c>
      <c r="AA32" s="75"/>
      <c r="AB32" s="74">
        <f>SUM(AB30:AB31)</f>
        <v>4318107</v>
      </c>
      <c r="AC32" s="75"/>
      <c r="AD32" s="74">
        <f>SUM(AD30:AD31)</f>
        <v>17051201</v>
      </c>
    </row>
    <row r="33" spans="1:30" ht="20" customHeight="1">
      <c r="A33" s="20"/>
      <c r="B33" s="28"/>
      <c r="C33" s="28"/>
      <c r="D33" s="52"/>
      <c r="E33" s="51"/>
      <c r="F33" s="52"/>
      <c r="G33" s="51"/>
      <c r="H33" s="52"/>
      <c r="I33" s="51"/>
      <c r="J33" s="52"/>
      <c r="K33" s="51"/>
      <c r="L33" s="52"/>
      <c r="M33" s="51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46"/>
      <c r="AB33" s="52"/>
      <c r="AC33" s="46"/>
      <c r="AD33" s="52"/>
    </row>
    <row r="34" spans="1:30" ht="20" customHeight="1" thickBot="1">
      <c r="A34" s="28" t="s">
        <v>239</v>
      </c>
      <c r="B34" s="40"/>
      <c r="C34" s="40"/>
      <c r="D34" s="177">
        <f>SUM(D14,D32,D27)</f>
        <v>11733150</v>
      </c>
      <c r="E34" s="155"/>
      <c r="F34" s="177">
        <f>SUM(F14,F32,F27)</f>
        <v>51822145</v>
      </c>
      <c r="G34" s="155"/>
      <c r="H34" s="267">
        <f>SUM(H14,H32,H27)</f>
        <v>-316239</v>
      </c>
      <c r="I34" s="155"/>
      <c r="J34" s="177">
        <f>SUM(J14,J32,J27)</f>
        <v>1489753</v>
      </c>
      <c r="K34" s="155"/>
      <c r="L34" s="177">
        <f>SUM(L14,L32,L27)</f>
        <v>1173315</v>
      </c>
      <c r="M34" s="155"/>
      <c r="N34" s="177">
        <f>SUM(N14,N32,N27)</f>
        <v>44962536</v>
      </c>
      <c r="O34" s="120"/>
      <c r="P34" s="177">
        <f>SUM(P14,P32,P27)</f>
        <v>851200</v>
      </c>
      <c r="Q34" s="120"/>
      <c r="R34" s="177">
        <f>SUM(R14,R32,R27)</f>
        <v>5078110</v>
      </c>
      <c r="S34" s="120"/>
      <c r="T34" s="267">
        <f>SUM(T14,T32,T27)</f>
        <v>-835820</v>
      </c>
      <c r="U34" s="120"/>
      <c r="V34" s="177">
        <f>SUM(V14,V32,V27)</f>
        <v>522217</v>
      </c>
      <c r="W34" s="120"/>
      <c r="X34" s="177">
        <f>SUM(X14,X32,X27)</f>
        <v>5615707</v>
      </c>
      <c r="Y34" s="120"/>
      <c r="Z34" s="177">
        <f>SUM(Z14,Z32,Z27)</f>
        <v>116480367</v>
      </c>
      <c r="AA34" s="120"/>
      <c r="AB34" s="177">
        <f>SUM(AB14,AB32,AB27)</f>
        <v>27775547</v>
      </c>
      <c r="AC34" s="120"/>
      <c r="AD34" s="177">
        <f>SUM(AD14,AD32,AD27)</f>
        <v>144255914</v>
      </c>
    </row>
    <row r="35" spans="1:30" ht="20" customHeight="1" thickTop="1"/>
    <row r="36" spans="1:30" ht="20" customHeight="1"/>
    <row r="38" spans="1:30">
      <c r="D38" s="99"/>
      <c r="E38" s="99"/>
      <c r="F38" s="99"/>
      <c r="G38" s="99"/>
      <c r="H38" s="99"/>
      <c r="J38" s="99"/>
      <c r="L38" s="99"/>
      <c r="N38" s="99"/>
      <c r="X38" s="99"/>
      <c r="AD38" s="99"/>
    </row>
  </sheetData>
  <mergeCells count="3">
    <mergeCell ref="P5:X5"/>
    <mergeCell ref="D12:AD12"/>
    <mergeCell ref="D4:AD4"/>
  </mergeCells>
  <conditionalFormatting sqref="E31 I31 K31">
    <cfRule type="expression" priority="27" stopIfTrue="1">
      <formula>"if(E11&gt;0,#,##0;(#,##0),"-")"</formula>
    </cfRule>
  </conditionalFormatting>
  <conditionalFormatting sqref="G31">
    <cfRule type="expression" priority="26" stopIfTrue="1">
      <formula>"if(E11&gt;0,#,##0;(#,##0),"-")"</formula>
    </cfRule>
  </conditionalFormatting>
  <conditionalFormatting sqref="J23:J24">
    <cfRule type="expression" priority="11" stopIfTrue="1">
      <formula>"if(E11&gt;0,#,##0;(#,##0),"-")"</formula>
    </cfRule>
  </conditionalFormatting>
  <conditionalFormatting sqref="M13 AC13 J20:J21">
    <cfRule type="expression" priority="28" stopIfTrue="1">
      <formula>"if(E11&gt;0,#,##0;(#,##0),"-")"</formula>
    </cfRule>
  </conditionalFormatting>
  <conditionalFormatting sqref="O13:Y13">
    <cfRule type="expression" priority="13" stopIfTrue="1">
      <formula>"if(E11&gt;0,#,##0;(#,##0),"-")"</formula>
    </cfRule>
  </conditionalFormatting>
  <conditionalFormatting sqref="AA13">
    <cfRule type="expression" priority="15" stopIfTrue="1">
      <formula>"if(E11&gt;0,#,##0;(#,##0),"-")"</formula>
    </cfRule>
  </conditionalFormatting>
  <conditionalFormatting sqref="AB24">
    <cfRule type="expression" priority="1" stopIfTrue="1">
      <formula>"if(E11&gt;0,#,##0;(#,##0),"-")"</formula>
    </cfRule>
  </conditionalFormatting>
  <pageMargins left="0.7" right="0.48" top="0.48" bottom="0.4" header="0.3" footer="0.4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  <ignoredErrors>
    <ignoredError sqref="X14 Z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4B7C-719A-4214-988A-CBF6A053F791}">
  <sheetPr>
    <pageSetUpPr fitToPage="1"/>
  </sheetPr>
  <dimension ref="A1:AD36"/>
  <sheetViews>
    <sheetView showGridLines="0" view="pageBreakPreview" zoomScale="80" zoomScaleNormal="60" zoomScaleSheetLayoutView="80" workbookViewId="0">
      <selection activeCell="AE9" sqref="AE9"/>
    </sheetView>
  </sheetViews>
  <sheetFormatPr defaultColWidth="26.54296875" defaultRowHeight="13"/>
  <cols>
    <col min="1" max="1" width="50.81640625" style="41" customWidth="1"/>
    <col min="2" max="2" width="6" style="41" customWidth="1"/>
    <col min="3" max="3" width="1.1796875" style="41" customWidth="1"/>
    <col min="4" max="4" width="13.6328125" style="41" customWidth="1"/>
    <col min="5" max="5" width="1.1796875" style="41" customWidth="1"/>
    <col min="6" max="6" width="13.6328125" style="41" customWidth="1"/>
    <col min="7" max="7" width="1.1796875" style="41" customWidth="1"/>
    <col min="8" max="8" width="13.6328125" style="41" customWidth="1"/>
    <col min="9" max="9" width="1.1796875" style="41" customWidth="1"/>
    <col min="10" max="10" width="13.6328125" style="41" customWidth="1"/>
    <col min="11" max="11" width="1.1796875" style="41" customWidth="1"/>
    <col min="12" max="12" width="13.6328125" style="41" customWidth="1"/>
    <col min="13" max="13" width="1.1796875" style="41" customWidth="1"/>
    <col min="14" max="14" width="13.6328125" style="41" customWidth="1"/>
    <col min="15" max="15" width="1.1796875" style="41" customWidth="1"/>
    <col min="16" max="16" width="13.6328125" style="41" customWidth="1"/>
    <col min="17" max="17" width="1.1796875" style="41" customWidth="1"/>
    <col min="18" max="18" width="13.6328125" style="41" customWidth="1"/>
    <col min="19" max="19" width="1.1796875" style="41" customWidth="1"/>
    <col min="20" max="20" width="13.6328125" style="41" customWidth="1"/>
    <col min="21" max="21" width="1.1796875" style="41" customWidth="1"/>
    <col min="22" max="22" width="13.6328125" style="41" customWidth="1"/>
    <col min="23" max="23" width="1.1796875" style="41" customWidth="1"/>
    <col min="24" max="24" width="13.6328125" style="41" customWidth="1"/>
    <col min="25" max="25" width="1.1796875" style="41" customWidth="1"/>
    <col min="26" max="26" width="13.6328125" style="41" customWidth="1"/>
    <col min="27" max="27" width="1.1796875" style="41" customWidth="1"/>
    <col min="28" max="28" width="13.6328125" style="41" customWidth="1"/>
    <col min="29" max="29" width="1.1796875" style="41" customWidth="1"/>
    <col min="30" max="30" width="13.6328125" style="41" customWidth="1"/>
    <col min="31" max="16384" width="26.54296875" style="41"/>
  </cols>
  <sheetData>
    <row r="1" spans="1:30" s="40" customFormat="1" ht="20" customHeight="1">
      <c r="A1" s="35" t="s">
        <v>70</v>
      </c>
      <c r="B1" s="61"/>
      <c r="C1" s="61"/>
      <c r="AB1" s="62"/>
      <c r="AD1" s="62"/>
    </row>
    <row r="2" spans="1:30" s="40" customFormat="1" ht="20" customHeight="1">
      <c r="A2" s="36" t="s">
        <v>61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2"/>
      <c r="AC2" s="63"/>
      <c r="AD2" s="62"/>
    </row>
    <row r="3" spans="1:30" s="40" customFormat="1" ht="20" customHeight="1">
      <c r="A3" s="36"/>
      <c r="B3" s="61"/>
      <c r="C3" s="61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0" s="28" customFormat="1" ht="20" customHeight="1">
      <c r="D4" s="317" t="s">
        <v>27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</row>
    <row r="5" spans="1:30" s="30" customFormat="1" ht="20" customHeight="1">
      <c r="L5" s="65" t="s">
        <v>38</v>
      </c>
      <c r="M5" s="65"/>
      <c r="N5" s="65"/>
      <c r="P5" s="315" t="s">
        <v>48</v>
      </c>
      <c r="Q5" s="315"/>
      <c r="R5" s="315"/>
      <c r="S5" s="315"/>
      <c r="T5" s="315"/>
      <c r="U5" s="315"/>
      <c r="V5" s="315"/>
      <c r="W5" s="315"/>
      <c r="X5" s="315"/>
    </row>
    <row r="6" spans="1:30" s="30" customFormat="1" ht="20" customHeight="1">
      <c r="J6" s="31" t="s">
        <v>259</v>
      </c>
      <c r="L6" s="33"/>
      <c r="M6" s="33"/>
      <c r="N6" s="33"/>
    </row>
    <row r="7" spans="1:30" s="30" customFormat="1" ht="20" customHeight="1">
      <c r="H7" s="30" t="s">
        <v>64</v>
      </c>
      <c r="J7" s="31" t="s">
        <v>260</v>
      </c>
      <c r="L7" s="33"/>
      <c r="M7" s="33"/>
      <c r="N7" s="33"/>
      <c r="V7" s="30" t="s">
        <v>51</v>
      </c>
    </row>
    <row r="8" spans="1:30" s="30" customFormat="1" ht="20" customHeight="1">
      <c r="H8" s="30" t="s">
        <v>140</v>
      </c>
      <c r="J8" s="31" t="s">
        <v>138</v>
      </c>
      <c r="L8" s="33"/>
      <c r="M8" s="33"/>
      <c r="N8" s="33"/>
      <c r="P8" s="31"/>
      <c r="R8" s="31"/>
      <c r="V8" s="30" t="s">
        <v>88</v>
      </c>
      <c r="Z8" s="30" t="s">
        <v>90</v>
      </c>
    </row>
    <row r="9" spans="1:30" s="30" customFormat="1" ht="20" customHeight="1">
      <c r="D9" s="30" t="s">
        <v>142</v>
      </c>
      <c r="H9" s="30" t="s">
        <v>139</v>
      </c>
      <c r="J9" s="30" t="s">
        <v>146</v>
      </c>
      <c r="L9" s="33"/>
      <c r="M9" s="33"/>
      <c r="N9" s="33"/>
      <c r="P9" s="31"/>
      <c r="R9" s="31"/>
      <c r="V9" s="31" t="s">
        <v>154</v>
      </c>
      <c r="X9" s="31" t="s">
        <v>63</v>
      </c>
      <c r="Z9" s="34" t="s">
        <v>91</v>
      </c>
    </row>
    <row r="10" spans="1:30" s="30" customFormat="1" ht="20" customHeight="1">
      <c r="D10" s="31" t="s">
        <v>141</v>
      </c>
      <c r="H10" s="30" t="s">
        <v>126</v>
      </c>
      <c r="I10" s="32"/>
      <c r="J10" s="30" t="s">
        <v>40</v>
      </c>
      <c r="P10" s="31" t="s">
        <v>62</v>
      </c>
      <c r="R10" s="31" t="s">
        <v>173</v>
      </c>
      <c r="T10" s="31" t="s">
        <v>174</v>
      </c>
      <c r="V10" s="31" t="s">
        <v>160</v>
      </c>
      <c r="X10" s="30" t="s">
        <v>89</v>
      </c>
      <c r="Z10" s="34" t="s">
        <v>92</v>
      </c>
      <c r="AB10" s="30" t="s">
        <v>94</v>
      </c>
    </row>
    <row r="11" spans="1:30" s="30" customFormat="1" ht="20" customHeight="1">
      <c r="B11" s="66" t="s">
        <v>1</v>
      </c>
      <c r="C11" s="66"/>
      <c r="D11" s="30" t="s">
        <v>28</v>
      </c>
      <c r="F11" s="30" t="s">
        <v>29</v>
      </c>
      <c r="H11" s="30" t="s">
        <v>122</v>
      </c>
      <c r="I11" s="32"/>
      <c r="J11" s="30" t="s">
        <v>87</v>
      </c>
      <c r="L11" s="30" t="s">
        <v>22</v>
      </c>
      <c r="N11" s="30" t="s">
        <v>20</v>
      </c>
      <c r="P11" s="31" t="s">
        <v>172</v>
      </c>
      <c r="R11" s="31" t="s">
        <v>172</v>
      </c>
      <c r="T11" s="31" t="s">
        <v>172</v>
      </c>
      <c r="V11" s="30" t="s">
        <v>127</v>
      </c>
      <c r="X11" s="31" t="s">
        <v>131</v>
      </c>
      <c r="Z11" s="34" t="s">
        <v>93</v>
      </c>
      <c r="AB11" s="30" t="s">
        <v>40</v>
      </c>
      <c r="AD11" s="30" t="s">
        <v>16</v>
      </c>
    </row>
    <row r="12" spans="1:30" s="30" customFormat="1" ht="20" customHeight="1">
      <c r="A12" s="27"/>
      <c r="D12" s="316" t="s">
        <v>221</v>
      </c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</row>
    <row r="13" spans="1:30" ht="20" customHeight="1">
      <c r="A13" s="27" t="s">
        <v>240</v>
      </c>
      <c r="B13" s="28"/>
      <c r="C13" s="28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</row>
    <row r="14" spans="1:30" ht="20" customHeight="1">
      <c r="A14" s="28" t="s">
        <v>220</v>
      </c>
      <c r="B14" s="28"/>
      <c r="C14" s="28"/>
      <c r="D14" s="105">
        <v>11733150</v>
      </c>
      <c r="E14" s="105">
        <v>0</v>
      </c>
      <c r="F14" s="105">
        <v>51822145</v>
      </c>
      <c r="G14" s="102">
        <v>0</v>
      </c>
      <c r="H14" s="105">
        <v>-316239</v>
      </c>
      <c r="I14" s="102">
        <v>0</v>
      </c>
      <c r="J14" s="105">
        <v>1489753</v>
      </c>
      <c r="K14" s="102">
        <v>0</v>
      </c>
      <c r="L14" s="105">
        <v>1173315</v>
      </c>
      <c r="M14" s="102">
        <v>0</v>
      </c>
      <c r="N14" s="105">
        <v>49717393</v>
      </c>
      <c r="O14" s="102">
        <v>0</v>
      </c>
      <c r="P14" s="105">
        <v>64203</v>
      </c>
      <c r="Q14" s="102">
        <v>0</v>
      </c>
      <c r="R14" s="105">
        <v>2444178</v>
      </c>
      <c r="S14" s="102">
        <v>0</v>
      </c>
      <c r="T14" s="105">
        <v>-1123075</v>
      </c>
      <c r="U14" s="102">
        <v>0</v>
      </c>
      <c r="V14" s="105">
        <v>-419840</v>
      </c>
      <c r="W14" s="102"/>
      <c r="X14" s="105">
        <f>SUM(P14:V14)</f>
        <v>965466</v>
      </c>
      <c r="Y14" s="102"/>
      <c r="Z14" s="105">
        <f>SUM(D14:N14,X14)</f>
        <v>116584983</v>
      </c>
      <c r="AA14" s="102"/>
      <c r="AB14" s="105">
        <v>27519476</v>
      </c>
      <c r="AC14" s="102"/>
      <c r="AD14" s="105">
        <f>SUM(Z14,AB14)</f>
        <v>144104459</v>
      </c>
    </row>
    <row r="15" spans="1:30" ht="20" customHeight="1">
      <c r="A15" s="29"/>
      <c r="B15" s="28"/>
      <c r="C15" s="28"/>
      <c r="D15" s="51"/>
      <c r="E15" s="51"/>
      <c r="F15" s="52"/>
      <c r="G15" s="51"/>
      <c r="H15" s="51"/>
      <c r="I15" s="51"/>
      <c r="J15" s="51"/>
      <c r="K15" s="51"/>
      <c r="L15" s="52"/>
      <c r="M15" s="51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</row>
    <row r="16" spans="1:30" ht="20" customHeight="1">
      <c r="A16" s="29" t="s">
        <v>95</v>
      </c>
      <c r="B16" s="28"/>
      <c r="C16" s="28"/>
      <c r="D16" s="51"/>
      <c r="E16" s="51"/>
      <c r="F16" s="52"/>
      <c r="G16" s="51"/>
      <c r="H16" s="51"/>
      <c r="I16" s="51"/>
      <c r="J16" s="51"/>
      <c r="K16" s="51"/>
      <c r="L16" s="52"/>
      <c r="M16" s="51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1:30" ht="20" customHeight="1">
      <c r="A17" s="45" t="s">
        <v>230</v>
      </c>
      <c r="B17" s="28"/>
      <c r="C17" s="28"/>
      <c r="D17" s="4"/>
      <c r="E17" s="4"/>
      <c r="F17" s="46"/>
      <c r="G17" s="4"/>
      <c r="H17" s="4"/>
      <c r="I17" s="4"/>
      <c r="J17" s="4"/>
      <c r="K17" s="4"/>
      <c r="L17" s="46"/>
      <c r="M17" s="4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</row>
    <row r="18" spans="1:30" ht="20" customHeight="1">
      <c r="A18" t="s">
        <v>225</v>
      </c>
      <c r="B18" s="68">
        <v>9</v>
      </c>
      <c r="C18" s="28"/>
      <c r="D18" s="48">
        <v>0</v>
      </c>
      <c r="E18" s="46"/>
      <c r="F18" s="48">
        <v>0</v>
      </c>
      <c r="G18" s="46"/>
      <c r="H18" s="48">
        <v>0</v>
      </c>
      <c r="I18" s="46"/>
      <c r="J18" s="48">
        <v>0</v>
      </c>
      <c r="K18" s="46"/>
      <c r="L18" s="48">
        <v>0</v>
      </c>
      <c r="M18" s="46"/>
      <c r="N18" s="208">
        <v>-10324947</v>
      </c>
      <c r="O18" s="114"/>
      <c r="P18" s="112">
        <v>0</v>
      </c>
      <c r="Q18" s="114"/>
      <c r="R18" s="112">
        <v>0</v>
      </c>
      <c r="S18" s="114"/>
      <c r="T18" s="112">
        <v>0</v>
      </c>
      <c r="U18" s="114"/>
      <c r="V18" s="112">
        <v>0</v>
      </c>
      <c r="W18" s="114"/>
      <c r="X18" s="112">
        <f>SUM(P18:V18)</f>
        <v>0</v>
      </c>
      <c r="Y18" s="114"/>
      <c r="Z18" s="114">
        <f>SUM(D18:N18,X18)</f>
        <v>-10324947</v>
      </c>
      <c r="AA18" s="222"/>
      <c r="AB18" s="114">
        <v>-2197457</v>
      </c>
      <c r="AC18" s="223"/>
      <c r="AD18" s="114">
        <f>SUM(Z18,AB18)</f>
        <v>-12522404</v>
      </c>
    </row>
    <row r="19" spans="1:30" ht="20" customHeight="1">
      <c r="A19" s="45" t="s">
        <v>231</v>
      </c>
      <c r="B19" s="47"/>
      <c r="C19" s="47"/>
      <c r="D19" s="50">
        <f>SUM(D18:D18)</f>
        <v>0</v>
      </c>
      <c r="E19" s="51"/>
      <c r="F19" s="50">
        <f>SUM(F18:F18)</f>
        <v>0</v>
      </c>
      <c r="G19" s="51"/>
      <c r="H19" s="50">
        <f>SUM(H18)</f>
        <v>0</v>
      </c>
      <c r="I19" s="51"/>
      <c r="J19" s="50">
        <f>SUM(J18)</f>
        <v>0</v>
      </c>
      <c r="K19" s="51"/>
      <c r="L19" s="50">
        <f>SUM(L18)</f>
        <v>0</v>
      </c>
      <c r="M19" s="51"/>
      <c r="N19" s="74">
        <f>SUM(N18)</f>
        <v>-10324947</v>
      </c>
      <c r="O19" s="52"/>
      <c r="P19" s="50">
        <f>SUM(P18)</f>
        <v>0</v>
      </c>
      <c r="Q19" s="52"/>
      <c r="R19" s="50">
        <f>SUM(R18)</f>
        <v>0</v>
      </c>
      <c r="S19" s="52"/>
      <c r="T19" s="50">
        <f>SUM(T18)</f>
        <v>0</v>
      </c>
      <c r="U19" s="52"/>
      <c r="V19" s="50">
        <f>SUM(V18)</f>
        <v>0</v>
      </c>
      <c r="W19" s="52"/>
      <c r="X19" s="50">
        <f>SUM(X18)</f>
        <v>0</v>
      </c>
      <c r="Y19" s="52"/>
      <c r="Z19" s="74">
        <f>SUM(Z18:Z18)</f>
        <v>-10324947</v>
      </c>
      <c r="AA19" s="52"/>
      <c r="AB19" s="74">
        <f>SUM(AB18)</f>
        <v>-2197457</v>
      </c>
      <c r="AC19" s="52"/>
      <c r="AD19" s="74">
        <f>SUM(AD18:AD18)</f>
        <v>-12522404</v>
      </c>
    </row>
    <row r="20" spans="1:30" ht="20" customHeight="1">
      <c r="A20" s="55"/>
      <c r="B20" s="47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72"/>
    </row>
    <row r="21" spans="1:30" ht="20" customHeight="1">
      <c r="A21" s="96" t="s">
        <v>65</v>
      </c>
      <c r="B21" s="47"/>
      <c r="C21" s="47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72"/>
    </row>
    <row r="22" spans="1:30" ht="20" customHeight="1">
      <c r="A22" s="38" t="s">
        <v>226</v>
      </c>
      <c r="B22" s="47"/>
      <c r="C22" s="47"/>
      <c r="D22" s="48">
        <v>0</v>
      </c>
      <c r="E22" s="4"/>
      <c r="F22" s="48">
        <v>0</v>
      </c>
      <c r="G22" s="4"/>
      <c r="H22" s="48">
        <v>0</v>
      </c>
      <c r="I22" s="4"/>
      <c r="J22" s="48">
        <v>0</v>
      </c>
      <c r="K22" s="4"/>
      <c r="L22" s="48">
        <v>0</v>
      </c>
      <c r="M22" s="4"/>
      <c r="N22" s="48">
        <v>0</v>
      </c>
      <c r="O22" s="46"/>
      <c r="P22" s="48">
        <v>0</v>
      </c>
      <c r="Q22" s="46"/>
      <c r="R22" s="48">
        <v>0</v>
      </c>
      <c r="S22" s="46"/>
      <c r="T22" s="48">
        <v>0</v>
      </c>
      <c r="U22" s="46"/>
      <c r="V22" s="48">
        <v>0</v>
      </c>
      <c r="W22" s="46"/>
      <c r="X22" s="48">
        <f>SUM(P22:V22)</f>
        <v>0</v>
      </c>
      <c r="Y22" s="46"/>
      <c r="Z22" s="48">
        <f>SUM(D22:N22,X22)</f>
        <v>0</v>
      </c>
      <c r="AA22" s="46"/>
      <c r="AB22" s="101">
        <v>762480</v>
      </c>
      <c r="AC22" s="224"/>
      <c r="AD22" s="101">
        <f>Z22+AB22</f>
        <v>762480</v>
      </c>
    </row>
    <row r="23" spans="1:30" ht="20" customHeight="1">
      <c r="A23" s="37" t="s">
        <v>165</v>
      </c>
      <c r="B23" s="28"/>
      <c r="C23" s="28"/>
      <c r="D23" s="50">
        <f>SUM(D22:D22)</f>
        <v>0</v>
      </c>
      <c r="E23" s="51"/>
      <c r="F23" s="50">
        <f>SUM(F22:F22)</f>
        <v>0</v>
      </c>
      <c r="G23" s="52"/>
      <c r="H23" s="50">
        <f>SUM(H22:H22)</f>
        <v>0</v>
      </c>
      <c r="I23" s="52"/>
      <c r="J23" s="50">
        <f>SUM(J22:J22)</f>
        <v>0</v>
      </c>
      <c r="K23" s="52"/>
      <c r="L23" s="50">
        <f>SUM(L22:L22)</f>
        <v>0</v>
      </c>
      <c r="M23" s="52"/>
      <c r="N23" s="50">
        <f>SUM(N22:N22)</f>
        <v>0</v>
      </c>
      <c r="O23" s="52"/>
      <c r="P23" s="50">
        <f>SUM(P22:P22)</f>
        <v>0</v>
      </c>
      <c r="Q23" s="52"/>
      <c r="R23" s="50">
        <f>SUM(R22:R22)</f>
        <v>0</v>
      </c>
      <c r="S23" s="52"/>
      <c r="T23" s="50">
        <f>SUM(T22:T22)</f>
        <v>0</v>
      </c>
      <c r="U23" s="52"/>
      <c r="V23" s="50">
        <f>SUM(V22:V22)</f>
        <v>0</v>
      </c>
      <c r="W23" s="52"/>
      <c r="X23" s="50">
        <f>SUM(X22:X22)</f>
        <v>0</v>
      </c>
      <c r="Y23" s="52"/>
      <c r="Z23" s="50">
        <f>SUM(Z22:Z22)</f>
        <v>0</v>
      </c>
      <c r="AA23" s="52"/>
      <c r="AB23" s="50">
        <f>SUM(AB22:AB22)</f>
        <v>762480</v>
      </c>
      <c r="AC23" s="52"/>
      <c r="AD23" s="50">
        <f>SUM(AD22:AD22)</f>
        <v>762480</v>
      </c>
    </row>
    <row r="24" spans="1:30" ht="20" customHeight="1">
      <c r="A24" s="37"/>
      <c r="B24" s="28"/>
      <c r="C24" s="28"/>
      <c r="D24" s="52"/>
      <c r="E24" s="51"/>
      <c r="F24" s="52"/>
      <c r="G24" s="51"/>
      <c r="H24" s="52"/>
      <c r="I24" s="51"/>
      <c r="J24" s="52"/>
      <c r="K24" s="51"/>
      <c r="L24" s="52"/>
      <c r="M24" s="51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75"/>
      <c r="AA24" s="52"/>
      <c r="AB24" s="75"/>
      <c r="AC24" s="52"/>
      <c r="AD24" s="73"/>
    </row>
    <row r="25" spans="1:30" ht="20" customHeight="1">
      <c r="A25" s="29" t="s">
        <v>66</v>
      </c>
      <c r="B25" s="28"/>
      <c r="C25" s="28"/>
      <c r="D25" s="50">
        <f>D19+D23</f>
        <v>0</v>
      </c>
      <c r="E25" s="51"/>
      <c r="F25" s="50">
        <f>F19+F23</f>
        <v>0</v>
      </c>
      <c r="G25" s="51"/>
      <c r="H25" s="50">
        <f>H19+H23</f>
        <v>0</v>
      </c>
      <c r="I25" s="51"/>
      <c r="J25" s="50">
        <f>J19+J23</f>
        <v>0</v>
      </c>
      <c r="K25" s="51"/>
      <c r="L25" s="50">
        <f>L19+L23</f>
        <v>0</v>
      </c>
      <c r="M25" s="51"/>
      <c r="N25" s="76">
        <f>N19+N23</f>
        <v>-10324947</v>
      </c>
      <c r="O25" s="52"/>
      <c r="P25" s="50">
        <f>P19+P23</f>
        <v>0</v>
      </c>
      <c r="Q25" s="52"/>
      <c r="R25" s="50">
        <f>R19+R23</f>
        <v>0</v>
      </c>
      <c r="S25" s="52"/>
      <c r="T25" s="50">
        <f>T19+T23</f>
        <v>0</v>
      </c>
      <c r="U25" s="52"/>
      <c r="V25" s="50">
        <f>V19+V23</f>
        <v>0</v>
      </c>
      <c r="W25" s="52"/>
      <c r="X25" s="50">
        <f>X19+X23</f>
        <v>0</v>
      </c>
      <c r="Y25" s="52"/>
      <c r="Z25" s="76">
        <f>Z19+Z23</f>
        <v>-10324947</v>
      </c>
      <c r="AA25" s="52"/>
      <c r="AB25" s="76">
        <f>AB19+AB23</f>
        <v>-1434977</v>
      </c>
      <c r="AC25" s="52"/>
      <c r="AD25" s="76">
        <f>AD23+AD19</f>
        <v>-11759924</v>
      </c>
    </row>
    <row r="26" spans="1:30" ht="20" customHeight="1">
      <c r="A26" s="29"/>
      <c r="B26" s="28"/>
      <c r="C26" s="28"/>
      <c r="D26" s="51"/>
      <c r="E26" s="51"/>
      <c r="F26" s="52"/>
      <c r="G26" s="51"/>
      <c r="H26" s="51"/>
      <c r="I26" s="51"/>
      <c r="J26" s="51"/>
      <c r="K26" s="51"/>
      <c r="L26" s="52"/>
      <c r="M26" s="51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73"/>
    </row>
    <row r="27" spans="1:30" ht="20" customHeight="1">
      <c r="A27" s="20" t="s">
        <v>118</v>
      </c>
      <c r="B27" s="40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6"/>
      <c r="P27" s="4"/>
      <c r="Q27" s="46"/>
      <c r="R27" s="4"/>
      <c r="S27" s="46"/>
      <c r="T27" s="4"/>
      <c r="U27" s="46"/>
      <c r="V27" s="4"/>
      <c r="W27" s="46"/>
      <c r="X27" s="4"/>
      <c r="Y27" s="46"/>
      <c r="Z27" s="4"/>
      <c r="AA27" s="46"/>
      <c r="AB27" s="51"/>
      <c r="AC27" s="46"/>
      <c r="AD27" s="71"/>
    </row>
    <row r="28" spans="1:30" ht="20" customHeight="1">
      <c r="A28" s="39" t="s">
        <v>151</v>
      </c>
      <c r="B28" s="49"/>
      <c r="C28" s="49"/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114">
        <v>14269535</v>
      </c>
      <c r="O28" s="114"/>
      <c r="P28" s="114">
        <v>0</v>
      </c>
      <c r="Q28" s="114"/>
      <c r="R28" s="114">
        <v>0</v>
      </c>
      <c r="S28" s="114"/>
      <c r="T28" s="114">
        <v>0</v>
      </c>
      <c r="U28" s="114"/>
      <c r="V28" s="114">
        <v>0</v>
      </c>
      <c r="W28" s="113"/>
      <c r="X28" s="109">
        <f t="shared" ref="X28" si="0">SUM(P28:V28)</f>
        <v>0</v>
      </c>
      <c r="Y28" s="113"/>
      <c r="Z28" s="109">
        <f>SUM(D28:P28)+X28</f>
        <v>14269535</v>
      </c>
      <c r="AA28" s="113"/>
      <c r="AB28" s="114">
        <v>4428663</v>
      </c>
      <c r="AC28" s="113"/>
      <c r="AD28" s="100">
        <f>Z28+AB28</f>
        <v>18698198</v>
      </c>
    </row>
    <row r="29" spans="1:30" ht="20" customHeight="1">
      <c r="A29" s="39" t="s">
        <v>119</v>
      </c>
      <c r="B29" s="40"/>
      <c r="C29" s="40"/>
      <c r="D29" s="48">
        <v>0</v>
      </c>
      <c r="E29" s="4"/>
      <c r="F29" s="48">
        <v>0</v>
      </c>
      <c r="G29" s="4"/>
      <c r="H29" s="48">
        <v>0</v>
      </c>
      <c r="I29" s="4"/>
      <c r="J29" s="48">
        <v>0</v>
      </c>
      <c r="K29" s="4"/>
      <c r="L29" s="48">
        <v>0</v>
      </c>
      <c r="M29" s="4"/>
      <c r="N29" s="101">
        <v>-57114</v>
      </c>
      <c r="O29" s="114"/>
      <c r="P29" s="100">
        <v>-661681</v>
      </c>
      <c r="Q29" s="114"/>
      <c r="R29" s="100">
        <v>-1258344</v>
      </c>
      <c r="S29" s="114"/>
      <c r="T29" s="112">
        <v>115854</v>
      </c>
      <c r="U29" s="114"/>
      <c r="V29" s="109">
        <v>-237267</v>
      </c>
      <c r="W29" s="113"/>
      <c r="X29" s="109">
        <v>-2041438</v>
      </c>
      <c r="Y29" s="113"/>
      <c r="Z29" s="109">
        <f>SUM(D29:N29)+X29</f>
        <v>-2098552</v>
      </c>
      <c r="AA29" s="113"/>
      <c r="AB29" s="100">
        <v>-528437</v>
      </c>
      <c r="AC29" s="113"/>
      <c r="AD29" s="100">
        <f>Z29+AB29</f>
        <v>-2626989</v>
      </c>
    </row>
    <row r="30" spans="1:30" ht="20" customHeight="1">
      <c r="A30" s="20" t="s">
        <v>85</v>
      </c>
      <c r="B30" s="28"/>
      <c r="C30" s="28"/>
      <c r="D30" s="53">
        <f>SUM(D28:D29)</f>
        <v>0</v>
      </c>
      <c r="E30" s="51"/>
      <c r="F30" s="53">
        <f>SUM(F28:F29)</f>
        <v>0</v>
      </c>
      <c r="G30" s="51"/>
      <c r="H30" s="53">
        <f>SUM(H28:H29)</f>
        <v>0</v>
      </c>
      <c r="I30" s="51"/>
      <c r="J30" s="74">
        <f>SUM(J28:J29)</f>
        <v>0</v>
      </c>
      <c r="K30" s="75"/>
      <c r="L30" s="74">
        <f>SUM(L28:L29)</f>
        <v>0</v>
      </c>
      <c r="M30" s="75"/>
      <c r="N30" s="74">
        <f>SUM(N28:N29)</f>
        <v>14212421</v>
      </c>
      <c r="O30" s="75"/>
      <c r="P30" s="74">
        <f>SUM(P28:P29)</f>
        <v>-661681</v>
      </c>
      <c r="Q30" s="75"/>
      <c r="R30" s="74">
        <f>SUM(R28:R29)</f>
        <v>-1258344</v>
      </c>
      <c r="S30" s="75"/>
      <c r="T30" s="74">
        <f>SUM(T28:T29)</f>
        <v>115854</v>
      </c>
      <c r="U30" s="75"/>
      <c r="V30" s="74">
        <f>SUM(V28:V29)</f>
        <v>-237267</v>
      </c>
      <c r="W30" s="75"/>
      <c r="X30" s="74">
        <f>SUM(X28:X29)</f>
        <v>-2041438</v>
      </c>
      <c r="Y30" s="75"/>
      <c r="Z30" s="74">
        <f>SUM(Z28:Z29)</f>
        <v>12170983</v>
      </c>
      <c r="AA30" s="75"/>
      <c r="AB30" s="74">
        <f>SUM(AB28:AB29)</f>
        <v>3900226</v>
      </c>
      <c r="AC30" s="75"/>
      <c r="AD30" s="74">
        <f>SUM(AD28:AD29)</f>
        <v>16071209</v>
      </c>
    </row>
    <row r="31" spans="1:30" ht="20" customHeight="1">
      <c r="A31" s="20"/>
      <c r="B31" s="28"/>
      <c r="C31" s="28"/>
      <c r="D31" s="52"/>
      <c r="E31" s="51"/>
      <c r="F31" s="52"/>
      <c r="G31" s="51"/>
      <c r="H31" s="52"/>
      <c r="I31" s="51"/>
      <c r="J31" s="52"/>
      <c r="K31" s="51"/>
      <c r="L31" s="52"/>
      <c r="M31" s="51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46"/>
      <c r="AB31" s="52"/>
      <c r="AC31" s="46"/>
      <c r="AD31" s="52"/>
    </row>
    <row r="32" spans="1:30" ht="20" customHeight="1" thickBot="1">
      <c r="A32" s="28" t="s">
        <v>241</v>
      </c>
      <c r="B32" s="40"/>
      <c r="C32" s="40"/>
      <c r="D32" s="177">
        <f>SUM(D14,D30,D25)</f>
        <v>11733150</v>
      </c>
      <c r="E32" s="155"/>
      <c r="F32" s="177">
        <f>SUM(F14,F30,F25)</f>
        <v>51822145</v>
      </c>
      <c r="G32" s="155"/>
      <c r="H32" s="178">
        <f>SUM(H14,H23,H30)</f>
        <v>-316239</v>
      </c>
      <c r="I32" s="155"/>
      <c r="J32" s="177">
        <f>SUM(J14,J25,J30)</f>
        <v>1489753</v>
      </c>
      <c r="K32" s="155"/>
      <c r="L32" s="177">
        <f>SUM(L14,L25,L30)</f>
        <v>1173315</v>
      </c>
      <c r="M32" s="155"/>
      <c r="N32" s="177">
        <f>SUM(N14,N25,N30)</f>
        <v>53604867</v>
      </c>
      <c r="O32" s="120"/>
      <c r="P32" s="178">
        <f>SUM(P14,P25,P30)</f>
        <v>-597478</v>
      </c>
      <c r="Q32" s="120"/>
      <c r="R32" s="178">
        <f>SUM(R14,R25,R30)</f>
        <v>1185834</v>
      </c>
      <c r="S32" s="120"/>
      <c r="T32" s="178">
        <f>SUM(T14,T25,T30)</f>
        <v>-1007221</v>
      </c>
      <c r="U32" s="120"/>
      <c r="V32" s="178">
        <f>SUM(V14,V25,V30)</f>
        <v>-657107</v>
      </c>
      <c r="W32" s="120"/>
      <c r="X32" s="178">
        <f>SUM(X14,X25,X30)</f>
        <v>-1075972</v>
      </c>
      <c r="Y32" s="120"/>
      <c r="Z32" s="177">
        <f>SUM(Z14,Z30,Z25)</f>
        <v>118431019</v>
      </c>
      <c r="AA32" s="120"/>
      <c r="AB32" s="177">
        <f>SUM(AB14,AB30,AB25)</f>
        <v>29984725</v>
      </c>
      <c r="AC32" s="120"/>
      <c r="AD32" s="177">
        <f>SUM(AD14,AD19,AD23,AD30)</f>
        <v>148415744</v>
      </c>
    </row>
    <row r="33" spans="4:30" ht="13.5" thickTop="1"/>
    <row r="36" spans="4:30">
      <c r="D36" s="99"/>
      <c r="E36" s="99"/>
      <c r="F36" s="99"/>
      <c r="G36" s="99"/>
      <c r="H36" s="99"/>
      <c r="J36" s="99"/>
      <c r="L36" s="99"/>
      <c r="N36" s="99"/>
      <c r="X36" s="99"/>
      <c r="AD36" s="99"/>
    </row>
  </sheetData>
  <mergeCells count="3">
    <mergeCell ref="D4:AD4"/>
    <mergeCell ref="P5:X5"/>
    <mergeCell ref="D12:AD12"/>
  </mergeCells>
  <conditionalFormatting sqref="E29 I29 K29">
    <cfRule type="expression" priority="7" stopIfTrue="1">
      <formula>"if(E11&gt;0,#,##0;(#,##0),"-")"</formula>
    </cfRule>
  </conditionalFormatting>
  <conditionalFormatting sqref="G29">
    <cfRule type="expression" priority="6" stopIfTrue="1">
      <formula>"if(E11&gt;0,#,##0;(#,##0),"-")"</formula>
    </cfRule>
  </conditionalFormatting>
  <conditionalFormatting sqref="J20:J22">
    <cfRule type="expression" priority="2" stopIfTrue="1">
      <formula>"if(E11&gt;0,#,##0;(#,##0),"-")"</formula>
    </cfRule>
  </conditionalFormatting>
  <conditionalFormatting sqref="M13 AC13">
    <cfRule type="expression" priority="8" stopIfTrue="1">
      <formula>"if(E11&gt;0,#,##0;(#,##0),"-")"</formula>
    </cfRule>
  </conditionalFormatting>
  <conditionalFormatting sqref="O13:Y13">
    <cfRule type="expression" priority="3" stopIfTrue="1">
      <formula>"if(E11&gt;0,#,##0;(#,##0),"-")"</formula>
    </cfRule>
  </conditionalFormatting>
  <conditionalFormatting sqref="AA13">
    <cfRule type="expression" priority="4" stopIfTrue="1">
      <formula>"if(E11&gt;0,#,##0;(#,##0),"-")"</formula>
    </cfRule>
  </conditionalFormatting>
  <conditionalFormatting sqref="AB22">
    <cfRule type="expression" priority="1" stopIfTrue="1">
      <formula>"if(E11&gt;0,#,##0;(#,##0),"-")"</formula>
    </cfRule>
  </conditionalFormatting>
  <pageMargins left="0.7" right="0.48" top="0.48" bottom="0.4" header="0.4" footer="0.4"/>
  <pageSetup paperSize="9" scale="51" firstPageNumber="10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X14 Z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showGridLines="0" view="pageBreakPreview" zoomScale="80" zoomScaleNormal="80" zoomScaleSheetLayoutView="80" zoomScalePageLayoutView="70" workbookViewId="0">
      <selection activeCell="B33" sqref="B33"/>
    </sheetView>
  </sheetViews>
  <sheetFormatPr defaultColWidth="26.54296875" defaultRowHeight="20.25" customHeight="1"/>
  <cols>
    <col min="1" max="1" width="50.81640625" style="41" customWidth="1"/>
    <col min="2" max="2" width="6" style="41" customWidth="1"/>
    <col min="3" max="3" width="1.1796875" style="41" customWidth="1"/>
    <col min="4" max="4" width="14.6328125" style="41" customWidth="1"/>
    <col min="5" max="5" width="1.1796875" style="41" customWidth="1"/>
    <col min="6" max="6" width="14.6328125" style="41" customWidth="1"/>
    <col min="7" max="7" width="1.1796875" style="41" customWidth="1"/>
    <col min="8" max="8" width="14.6328125" style="41" customWidth="1"/>
    <col min="9" max="9" width="1.1796875" style="41" customWidth="1"/>
    <col min="10" max="10" width="14.6328125" style="41" customWidth="1"/>
    <col min="11" max="11" width="1.1796875" style="41" customWidth="1"/>
    <col min="12" max="12" width="14.6328125" style="41" customWidth="1"/>
    <col min="13" max="13" width="1.1796875" style="41" customWidth="1"/>
    <col min="14" max="14" width="14.6328125" style="41" customWidth="1"/>
    <col min="15" max="16384" width="26.54296875" style="41"/>
  </cols>
  <sheetData>
    <row r="1" spans="1:14" ht="20" customHeight="1">
      <c r="A1" s="35" t="s">
        <v>70</v>
      </c>
      <c r="B1" s="61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62"/>
    </row>
    <row r="2" spans="1:14" ht="20" customHeight="1">
      <c r="A2" s="36" t="s">
        <v>61</v>
      </c>
      <c r="B2" s="6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2"/>
    </row>
    <row r="3" spans="1:14" ht="20" customHeight="1">
      <c r="A3" s="36"/>
      <c r="B3" s="6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20" customHeight="1">
      <c r="A4" s="28"/>
      <c r="B4" s="28"/>
      <c r="C4" s="64"/>
      <c r="D4" s="64" t="s">
        <v>30</v>
      </c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20" customHeight="1">
      <c r="A5" s="28"/>
      <c r="B5" s="28"/>
      <c r="C5" s="64"/>
      <c r="D5" s="64"/>
      <c r="E5" s="64"/>
      <c r="F5" s="64"/>
      <c r="G5" s="64"/>
      <c r="H5" s="64"/>
      <c r="I5" s="64"/>
      <c r="J5" s="64"/>
      <c r="K5" s="64"/>
      <c r="L5" s="31" t="s">
        <v>229</v>
      </c>
      <c r="M5" s="64"/>
      <c r="N5" s="64"/>
    </row>
    <row r="6" spans="1:14" ht="20" customHeight="1">
      <c r="A6" s="30"/>
      <c r="B6" s="30"/>
      <c r="C6" s="30"/>
      <c r="D6" s="30"/>
      <c r="E6" s="30"/>
      <c r="F6" s="30"/>
      <c r="G6" s="30"/>
      <c r="H6" s="65" t="s">
        <v>38</v>
      </c>
      <c r="I6" s="65"/>
      <c r="J6" s="65"/>
      <c r="K6" s="40"/>
      <c r="L6" s="225" t="s">
        <v>131</v>
      </c>
      <c r="M6" s="31"/>
      <c r="N6" s="30"/>
    </row>
    <row r="7" spans="1:14" ht="20" customHeight="1">
      <c r="A7" s="30"/>
      <c r="B7" s="30"/>
      <c r="C7" s="30"/>
      <c r="D7" s="31" t="s">
        <v>117</v>
      </c>
      <c r="E7" s="30"/>
      <c r="F7" s="30"/>
      <c r="G7" s="30"/>
      <c r="H7" s="30"/>
      <c r="I7" s="30"/>
      <c r="J7" s="30"/>
      <c r="K7" s="30"/>
      <c r="L7" s="31" t="s">
        <v>174</v>
      </c>
      <c r="M7" s="31"/>
      <c r="N7" s="30"/>
    </row>
    <row r="8" spans="1:14" ht="20" customHeight="1">
      <c r="A8" s="30"/>
      <c r="B8" s="66" t="s">
        <v>1</v>
      </c>
      <c r="C8" s="30"/>
      <c r="D8" s="30" t="s">
        <v>28</v>
      </c>
      <c r="E8" s="30"/>
      <c r="F8" s="30" t="s">
        <v>29</v>
      </c>
      <c r="G8" s="30"/>
      <c r="H8" s="30" t="s">
        <v>22</v>
      </c>
      <c r="I8" s="30"/>
      <c r="J8" s="30" t="s">
        <v>20</v>
      </c>
      <c r="K8" s="30"/>
      <c r="L8" s="31" t="s">
        <v>172</v>
      </c>
      <c r="M8" s="31"/>
      <c r="N8" s="30" t="s">
        <v>16</v>
      </c>
    </row>
    <row r="9" spans="1:14" ht="20" customHeight="1">
      <c r="A9" s="27"/>
      <c r="B9" s="30"/>
      <c r="C9" s="30"/>
      <c r="D9" s="316" t="s">
        <v>221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</row>
    <row r="10" spans="1:14" ht="20" customHeight="1">
      <c r="A10" s="27" t="s">
        <v>242</v>
      </c>
      <c r="B10" s="28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0" customHeight="1">
      <c r="A11" s="28" t="s">
        <v>202</v>
      </c>
      <c r="B11" s="28"/>
      <c r="C11" s="69"/>
      <c r="D11" s="104">
        <v>11733150</v>
      </c>
      <c r="E11" s="108"/>
      <c r="F11" s="104">
        <v>51822145</v>
      </c>
      <c r="G11" s="108"/>
      <c r="H11" s="104">
        <v>1173315</v>
      </c>
      <c r="I11" s="108"/>
      <c r="J11" s="104">
        <v>33170913</v>
      </c>
      <c r="K11" s="103"/>
      <c r="L11" s="107">
        <v>128</v>
      </c>
      <c r="M11" s="107"/>
      <c r="N11" s="107">
        <f>SUM(D11,F11,H11,J11,L11)</f>
        <v>97899651</v>
      </c>
    </row>
    <row r="12" spans="1:14" ht="20" customHeight="1">
      <c r="A12" s="29"/>
      <c r="B12" s="28"/>
      <c r="C12" s="69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20" customHeight="1">
      <c r="A13" s="29" t="s">
        <v>95</v>
      </c>
      <c r="B13" s="28"/>
      <c r="C13" s="6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4" ht="20" customHeight="1">
      <c r="A14" s="45" t="s">
        <v>230</v>
      </c>
      <c r="B14" s="28"/>
      <c r="C14" s="69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14" ht="20" customHeight="1">
      <c r="A15" s="38" t="s">
        <v>225</v>
      </c>
      <c r="B15" s="68">
        <v>9</v>
      </c>
      <c r="C15" s="69"/>
      <c r="D15" s="46">
        <v>0</v>
      </c>
      <c r="E15" s="46"/>
      <c r="F15" s="46">
        <v>0</v>
      </c>
      <c r="G15" s="46"/>
      <c r="H15" s="46">
        <v>0</v>
      </c>
      <c r="I15" s="46"/>
      <c r="J15" s="115">
        <v>-7039692</v>
      </c>
      <c r="K15" s="115"/>
      <c r="L15" s="116">
        <v>0</v>
      </c>
      <c r="M15" s="110"/>
      <c r="N15" s="110">
        <f>SUM(D15,F15,H15,J15,L15)</f>
        <v>-7039692</v>
      </c>
    </row>
    <row r="16" spans="1:14" ht="20" customHeight="1">
      <c r="A16" s="45" t="s">
        <v>231</v>
      </c>
      <c r="B16" s="28"/>
      <c r="C16" s="69"/>
      <c r="D16" s="53">
        <v>0</v>
      </c>
      <c r="E16" s="52"/>
      <c r="F16" s="53">
        <v>0</v>
      </c>
      <c r="G16" s="52"/>
      <c r="H16" s="53">
        <v>0</v>
      </c>
      <c r="I16" s="52"/>
      <c r="J16" s="9">
        <f>J15</f>
        <v>-7039692</v>
      </c>
      <c r="K16" s="52"/>
      <c r="L16" s="53">
        <v>0</v>
      </c>
      <c r="M16" s="52"/>
      <c r="N16" s="9">
        <f>N15</f>
        <v>-7039692</v>
      </c>
    </row>
    <row r="17" spans="1:14" ht="20" customHeight="1">
      <c r="A17" s="29"/>
      <c r="B17" s="28"/>
      <c r="C17" s="69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0" customHeight="1">
      <c r="A18" s="20" t="s">
        <v>118</v>
      </c>
      <c r="B18" s="40"/>
      <c r="C18" s="70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52"/>
    </row>
    <row r="19" spans="1:14" ht="20" customHeight="1">
      <c r="A19" s="266" t="s">
        <v>96</v>
      </c>
      <c r="B19" s="49"/>
      <c r="C19" s="10"/>
      <c r="D19" s="46">
        <v>0</v>
      </c>
      <c r="E19" s="46"/>
      <c r="F19" s="46">
        <v>0</v>
      </c>
      <c r="G19" s="46"/>
      <c r="H19" s="46">
        <v>0</v>
      </c>
      <c r="I19" s="46"/>
      <c r="J19" s="114">
        <v>11709973</v>
      </c>
      <c r="K19" s="114"/>
      <c r="L19" s="106">
        <v>0</v>
      </c>
      <c r="M19" s="106"/>
      <c r="N19" s="110">
        <f>SUM(D19,F19,H19,J19,L19)</f>
        <v>11709973</v>
      </c>
    </row>
    <row r="20" spans="1:14" ht="20" customHeight="1">
      <c r="A20" s="39" t="s">
        <v>119</v>
      </c>
      <c r="B20" s="40"/>
      <c r="C20" s="10"/>
      <c r="D20" s="46">
        <v>0</v>
      </c>
      <c r="E20" s="46"/>
      <c r="F20" s="46">
        <v>0</v>
      </c>
      <c r="G20" s="46"/>
      <c r="H20" s="46">
        <v>0</v>
      </c>
      <c r="I20" s="46"/>
      <c r="J20" s="112">
        <v>0</v>
      </c>
      <c r="K20" s="114"/>
      <c r="L20" s="111">
        <v>-221046</v>
      </c>
      <c r="M20" s="106"/>
      <c r="N20" s="116">
        <f>SUM(D20,F20,H20,J20,L20)</f>
        <v>-221046</v>
      </c>
    </row>
    <row r="21" spans="1:14" ht="20" customHeight="1">
      <c r="A21" s="20" t="s">
        <v>85</v>
      </c>
      <c r="B21" s="28"/>
      <c r="C21" s="71"/>
      <c r="D21" s="53">
        <v>0</v>
      </c>
      <c r="E21" s="52"/>
      <c r="F21" s="53">
        <v>0</v>
      </c>
      <c r="G21" s="52"/>
      <c r="H21" s="53">
        <v>0</v>
      </c>
      <c r="I21" s="52"/>
      <c r="J21" s="53">
        <f>J19</f>
        <v>11709973</v>
      </c>
      <c r="K21" s="52"/>
      <c r="L21" s="9">
        <f>L20</f>
        <v>-221046</v>
      </c>
      <c r="M21" s="5"/>
      <c r="N21" s="53">
        <f>N19+N20</f>
        <v>11488927</v>
      </c>
    </row>
    <row r="22" spans="1:14" ht="20" customHeight="1">
      <c r="A22" s="20"/>
      <c r="B22" s="28"/>
      <c r="C22" s="71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20" customHeight="1" thickBot="1">
      <c r="A23" s="28" t="s">
        <v>239</v>
      </c>
      <c r="B23" s="40"/>
      <c r="C23" s="69"/>
      <c r="D23" s="179">
        <f>D11+D16+D21</f>
        <v>11733150</v>
      </c>
      <c r="E23" s="180"/>
      <c r="F23" s="179">
        <f>F11+F16+F21</f>
        <v>51822145</v>
      </c>
      <c r="G23" s="180"/>
      <c r="H23" s="179">
        <f>H11+H16+H21</f>
        <v>1173315</v>
      </c>
      <c r="I23" s="180"/>
      <c r="J23" s="179">
        <f>J11+J16+J21</f>
        <v>37841194</v>
      </c>
      <c r="K23" s="180"/>
      <c r="L23" s="179">
        <f>L11+L16+L21</f>
        <v>-220918</v>
      </c>
      <c r="M23" s="180"/>
      <c r="N23" s="179">
        <f>N11+N16+N21</f>
        <v>102348886</v>
      </c>
    </row>
    <row r="24" spans="1:14" ht="20" customHeight="1" thickTop="1"/>
  </sheetData>
  <mergeCells count="1">
    <mergeCell ref="D9:N9"/>
  </mergeCells>
  <conditionalFormatting sqref="C20">
    <cfRule type="expression" priority="4" stopIfTrue="1">
      <formula>"if(E11&gt;0,#,##0;(#,##0),"-")"</formula>
    </cfRule>
  </conditionalFormatting>
  <conditionalFormatting sqref="E15 G15">
    <cfRule type="expression" priority="3" stopIfTrue="1">
      <formula>"if(E11&gt;0,#,##0;(#,##0),"-")"</formula>
    </cfRule>
  </conditionalFormatting>
  <conditionalFormatting sqref="E20 G20">
    <cfRule type="expression" priority="6" stopIfTrue="1">
      <formula>"if(E11&gt;0,#,##0;(#,##0),"-")"</formula>
    </cfRule>
  </conditionalFormatting>
  <conditionalFormatting sqref="I10 K10:M10">
    <cfRule type="expression" priority="7" stopIfTrue="1">
      <formula>"if(E11&gt;0,#,##0;(#,##0),"-")"</formula>
    </cfRule>
  </conditionalFormatting>
  <conditionalFormatting sqref="L15:M15">
    <cfRule type="expression" priority="2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pageMargins left="0.7" right="0.48" top="0.48" bottom="0.5" header="0.5" footer="0.4"/>
  <pageSetup paperSize="9" scale="90" firstPageNumber="11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3D78-C4B8-4B89-8CA9-3892AD906A51}">
  <sheetPr>
    <pageSetUpPr fitToPage="1"/>
  </sheetPr>
  <dimension ref="A1:N27"/>
  <sheetViews>
    <sheetView showGridLines="0" view="pageBreakPreview" zoomScale="80" zoomScaleNormal="78" zoomScaleSheetLayoutView="80" workbookViewId="0">
      <selection activeCell="B33" sqref="B33"/>
    </sheetView>
  </sheetViews>
  <sheetFormatPr defaultColWidth="26.54296875" defaultRowHeight="13"/>
  <cols>
    <col min="1" max="1" width="50.81640625" style="41" customWidth="1"/>
    <col min="2" max="2" width="6" style="41" customWidth="1"/>
    <col min="3" max="3" width="1.1796875" style="41" customWidth="1"/>
    <col min="4" max="4" width="14.6328125" style="41" customWidth="1"/>
    <col min="5" max="5" width="1.1796875" style="41" customWidth="1"/>
    <col min="6" max="6" width="14.6328125" style="41" customWidth="1"/>
    <col min="7" max="7" width="1.1796875" style="41" customWidth="1"/>
    <col min="8" max="8" width="14.6328125" style="41" customWidth="1"/>
    <col min="9" max="9" width="1.1796875" style="41" customWidth="1"/>
    <col min="10" max="10" width="14.6328125" style="41" customWidth="1"/>
    <col min="11" max="11" width="1.1796875" style="41" customWidth="1"/>
    <col min="12" max="12" width="14.6328125" style="41" customWidth="1"/>
    <col min="13" max="13" width="1.1796875" style="41" customWidth="1"/>
    <col min="14" max="14" width="14.6328125" style="41" customWidth="1"/>
    <col min="15" max="16384" width="26.54296875" style="41"/>
  </cols>
  <sheetData>
    <row r="1" spans="1:14" ht="20" customHeight="1">
      <c r="A1" s="35" t="s">
        <v>70</v>
      </c>
      <c r="B1" s="61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62"/>
    </row>
    <row r="2" spans="1:14" ht="20" customHeight="1">
      <c r="A2" s="36" t="s">
        <v>61</v>
      </c>
      <c r="B2" s="6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2"/>
    </row>
    <row r="3" spans="1:14" ht="20" customHeight="1">
      <c r="A3" s="36"/>
      <c r="B3" s="6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20" customHeight="1">
      <c r="A4" s="28"/>
      <c r="B4" s="28"/>
      <c r="C4" s="64"/>
      <c r="D4" s="64" t="s">
        <v>30</v>
      </c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20" customHeight="1">
      <c r="A5" s="28"/>
      <c r="B5" s="28"/>
      <c r="C5" s="64"/>
      <c r="D5" s="64"/>
      <c r="E5" s="64"/>
      <c r="F5" s="64"/>
      <c r="G5" s="64"/>
      <c r="H5" s="64"/>
      <c r="I5" s="64"/>
      <c r="J5" s="64"/>
      <c r="K5" s="64"/>
      <c r="L5" s="31" t="s">
        <v>229</v>
      </c>
      <c r="M5" s="64"/>
      <c r="N5" s="64"/>
    </row>
    <row r="6" spans="1:14" ht="20" customHeight="1">
      <c r="A6" s="30"/>
      <c r="B6" s="30"/>
      <c r="C6" s="30"/>
      <c r="D6" s="30"/>
      <c r="E6" s="30"/>
      <c r="F6" s="30"/>
      <c r="G6" s="30"/>
      <c r="H6" s="65" t="s">
        <v>38</v>
      </c>
      <c r="I6" s="65"/>
      <c r="J6" s="65"/>
      <c r="K6" s="40"/>
      <c r="L6" s="225" t="s">
        <v>131</v>
      </c>
      <c r="M6" s="31"/>
      <c r="N6" s="30"/>
    </row>
    <row r="7" spans="1:14" ht="20" customHeight="1">
      <c r="A7" s="30"/>
      <c r="B7" s="30"/>
      <c r="C7" s="30"/>
      <c r="D7" s="31" t="s">
        <v>117</v>
      </c>
      <c r="E7" s="30"/>
      <c r="F7" s="30"/>
      <c r="G7" s="30"/>
      <c r="H7" s="30"/>
      <c r="I7" s="30"/>
      <c r="J7" s="30"/>
      <c r="K7" s="30"/>
      <c r="L7" s="31" t="s">
        <v>174</v>
      </c>
      <c r="M7" s="31"/>
      <c r="N7" s="30"/>
    </row>
    <row r="8" spans="1:14" ht="20" customHeight="1">
      <c r="A8" s="30"/>
      <c r="B8" s="66" t="s">
        <v>1</v>
      </c>
      <c r="C8" s="30"/>
      <c r="D8" s="30" t="s">
        <v>28</v>
      </c>
      <c r="E8" s="30"/>
      <c r="F8" s="30" t="s">
        <v>29</v>
      </c>
      <c r="G8" s="30"/>
      <c r="H8" s="30" t="s">
        <v>22</v>
      </c>
      <c r="I8" s="30"/>
      <c r="J8" s="30" t="s">
        <v>20</v>
      </c>
      <c r="K8" s="30"/>
      <c r="L8" s="31" t="s">
        <v>172</v>
      </c>
      <c r="M8" s="31"/>
      <c r="N8" s="30" t="s">
        <v>16</v>
      </c>
    </row>
    <row r="9" spans="1:14" ht="20" customHeight="1">
      <c r="A9" s="27"/>
      <c r="B9" s="30"/>
      <c r="C9" s="30"/>
      <c r="D9" s="316" t="s">
        <v>221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</row>
    <row r="10" spans="1:14" ht="20" customHeight="1">
      <c r="A10" s="27" t="s">
        <v>240</v>
      </c>
      <c r="B10" s="28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4" ht="20" customHeight="1">
      <c r="A11" s="28" t="s">
        <v>220</v>
      </c>
      <c r="B11" s="28"/>
      <c r="C11" s="69"/>
      <c r="D11" s="104">
        <v>11733150</v>
      </c>
      <c r="E11" s="108"/>
      <c r="F11" s="104">
        <v>51822145</v>
      </c>
      <c r="G11" s="108"/>
      <c r="H11" s="104">
        <v>1173315</v>
      </c>
      <c r="I11" s="108"/>
      <c r="J11" s="104">
        <v>39358750</v>
      </c>
      <c r="K11" s="103"/>
      <c r="L11" s="107">
        <v>-357054</v>
      </c>
      <c r="M11" s="107"/>
      <c r="N11" s="107">
        <f>SUM(D11,F11,H11,J11,L11)</f>
        <v>103730306</v>
      </c>
    </row>
    <row r="12" spans="1:14" ht="20" customHeight="1">
      <c r="A12" s="29"/>
      <c r="B12" s="28"/>
      <c r="C12" s="69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20" customHeight="1">
      <c r="A13" s="29" t="s">
        <v>95</v>
      </c>
      <c r="B13" s="28"/>
      <c r="C13" s="6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4" ht="20" customHeight="1">
      <c r="A14" s="45" t="s">
        <v>230</v>
      </c>
      <c r="B14" s="28"/>
      <c r="C14" s="69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14" ht="20" customHeight="1">
      <c r="A15" s="38" t="s">
        <v>225</v>
      </c>
      <c r="B15" s="68">
        <v>9</v>
      </c>
      <c r="C15" s="69"/>
      <c r="D15" s="46">
        <v>0</v>
      </c>
      <c r="E15" s="46"/>
      <c r="F15" s="46">
        <v>0</v>
      </c>
      <c r="G15" s="46"/>
      <c r="H15" s="46">
        <v>0</v>
      </c>
      <c r="I15" s="46"/>
      <c r="J15" s="115">
        <v>-10324947</v>
      </c>
      <c r="K15" s="115"/>
      <c r="L15" s="116">
        <v>0</v>
      </c>
      <c r="M15" s="110"/>
      <c r="N15" s="110">
        <f>SUM(D15,F15,H15,J15,L15)</f>
        <v>-10324947</v>
      </c>
    </row>
    <row r="16" spans="1:14" ht="20" customHeight="1">
      <c r="A16" s="45" t="s">
        <v>231</v>
      </c>
      <c r="B16" s="28"/>
      <c r="C16" s="69"/>
      <c r="D16" s="53">
        <v>0</v>
      </c>
      <c r="E16" s="52"/>
      <c r="F16" s="53">
        <v>0</v>
      </c>
      <c r="G16" s="52"/>
      <c r="H16" s="53">
        <v>0</v>
      </c>
      <c r="I16" s="52"/>
      <c r="J16" s="9">
        <f>J15</f>
        <v>-10324947</v>
      </c>
      <c r="K16" s="52"/>
      <c r="L16" s="53">
        <v>0</v>
      </c>
      <c r="M16" s="52"/>
      <c r="N16" s="9">
        <f>N15</f>
        <v>-10324947</v>
      </c>
    </row>
    <row r="17" spans="1:14" ht="20" customHeight="1">
      <c r="A17" s="29"/>
      <c r="B17" s="28"/>
      <c r="C17" s="69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0" customHeight="1">
      <c r="A18" s="20" t="s">
        <v>118</v>
      </c>
      <c r="B18" s="40"/>
      <c r="C18" s="70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52"/>
    </row>
    <row r="19" spans="1:14" ht="20" customHeight="1">
      <c r="A19" s="40" t="s">
        <v>96</v>
      </c>
      <c r="B19" s="49"/>
      <c r="C19" s="10"/>
      <c r="D19" s="46">
        <v>0</v>
      </c>
      <c r="E19" s="46"/>
      <c r="F19" s="46">
        <v>0</v>
      </c>
      <c r="G19" s="46"/>
      <c r="H19" s="46">
        <v>0</v>
      </c>
      <c r="I19" s="46"/>
      <c r="J19" s="114">
        <v>9336885</v>
      </c>
      <c r="K19" s="114"/>
      <c r="L19" s="106">
        <v>0</v>
      </c>
      <c r="M19" s="106"/>
      <c r="N19" s="110">
        <f>SUM(D19,F19,H19,J19,L19)</f>
        <v>9336885</v>
      </c>
    </row>
    <row r="20" spans="1:14" ht="20" customHeight="1">
      <c r="A20" s="39" t="s">
        <v>119</v>
      </c>
      <c r="B20" s="40"/>
      <c r="C20" s="10"/>
      <c r="D20" s="46">
        <v>0</v>
      </c>
      <c r="E20" s="46"/>
      <c r="F20" s="46">
        <v>0</v>
      </c>
      <c r="G20" s="46"/>
      <c r="H20" s="46">
        <v>0</v>
      </c>
      <c r="I20" s="46"/>
      <c r="J20" s="112">
        <v>-57114</v>
      </c>
      <c r="K20" s="114"/>
      <c r="L20" s="111">
        <v>357054</v>
      </c>
      <c r="M20" s="106"/>
      <c r="N20" s="116">
        <f>SUM(D20,F20,H20,J20,L20)</f>
        <v>299940</v>
      </c>
    </row>
    <row r="21" spans="1:14" ht="20" customHeight="1">
      <c r="A21" s="20" t="s">
        <v>85</v>
      </c>
      <c r="B21" s="28"/>
      <c r="C21" s="71"/>
      <c r="D21" s="53">
        <v>0</v>
      </c>
      <c r="E21" s="52"/>
      <c r="F21" s="53">
        <v>0</v>
      </c>
      <c r="G21" s="52"/>
      <c r="H21" s="53">
        <v>0</v>
      </c>
      <c r="I21" s="52"/>
      <c r="J21" s="53">
        <f>SUM(J19:J20)</f>
        <v>9279771</v>
      </c>
      <c r="K21" s="52"/>
      <c r="L21" s="9">
        <f>L20</f>
        <v>357054</v>
      </c>
      <c r="M21" s="5"/>
      <c r="N21" s="53">
        <f>N19+N20</f>
        <v>9636825</v>
      </c>
    </row>
    <row r="22" spans="1:14" ht="20" customHeight="1">
      <c r="A22" s="20"/>
      <c r="B22" s="28"/>
      <c r="C22" s="71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20" customHeight="1" thickBot="1">
      <c r="A23" s="28" t="s">
        <v>241</v>
      </c>
      <c r="B23" s="40"/>
      <c r="C23" s="69"/>
      <c r="D23" s="179">
        <f>D11+D16+D21</f>
        <v>11733150</v>
      </c>
      <c r="E23" s="180"/>
      <c r="F23" s="179">
        <f>F11+F16+F21</f>
        <v>51822145</v>
      </c>
      <c r="G23" s="180"/>
      <c r="H23" s="179">
        <f>H11+H16+H21</f>
        <v>1173315</v>
      </c>
      <c r="I23" s="180"/>
      <c r="J23" s="179">
        <f>J11+J16+J21</f>
        <v>38313574</v>
      </c>
      <c r="K23" s="180"/>
      <c r="L23" s="179">
        <f>L11+L16+L21</f>
        <v>0</v>
      </c>
      <c r="M23" s="180"/>
      <c r="N23" s="179">
        <f>N11+N16+N21</f>
        <v>103042184</v>
      </c>
    </row>
    <row r="24" spans="1:14" ht="20.25" customHeight="1" thickTop="1"/>
    <row r="25" spans="1:14" ht="20.25" customHeight="1"/>
    <row r="26" spans="1:14" ht="20.25" customHeight="1"/>
    <row r="27" spans="1:14" ht="20.25" customHeight="1"/>
  </sheetData>
  <mergeCells count="1">
    <mergeCell ref="D9:N9"/>
  </mergeCells>
  <conditionalFormatting sqref="C20">
    <cfRule type="expression" priority="3" stopIfTrue="1">
      <formula>"if(E11&gt;0,#,##0;(#,##0),"-")"</formula>
    </cfRule>
  </conditionalFormatting>
  <conditionalFormatting sqref="E15 G15">
    <cfRule type="expression" priority="2" stopIfTrue="1">
      <formula>"if(E11&gt;0,#,##0;(#,##0),"-")"</formula>
    </cfRule>
  </conditionalFormatting>
  <conditionalFormatting sqref="E20 G20">
    <cfRule type="expression" priority="5" stopIfTrue="1">
      <formula>"if(E11&gt;0,#,##0;(#,##0),"-")"</formula>
    </cfRule>
  </conditionalFormatting>
  <conditionalFormatting sqref="I10 K10:M10">
    <cfRule type="expression" priority="6" stopIfTrue="1">
      <formula>"if(E11&gt;0,#,##0;(#,##0),"-")"</formula>
    </cfRule>
  </conditionalFormatting>
  <conditionalFormatting sqref="L15:M15">
    <cfRule type="expression" priority="1" stopIfTrue="1">
      <formula>"if(E11&gt;0,#,##0;(#,##0),"-")"</formula>
    </cfRule>
  </conditionalFormatting>
  <conditionalFormatting sqref="L20:M20">
    <cfRule type="expression" priority="4" stopIfTrue="1">
      <formula>"if(E11&gt;0,#,##0;(#,##0),"-")"</formula>
    </cfRule>
  </conditionalFormatting>
  <pageMargins left="0.7" right="0.48" top="0.48" bottom="0.4" header="0.5" footer="0.4"/>
  <pageSetup paperSize="9" scale="90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S114"/>
  <sheetViews>
    <sheetView showGridLines="0" view="pageBreakPreview" zoomScale="80" zoomScaleNormal="80" zoomScaleSheetLayoutView="80" workbookViewId="0">
      <selection activeCell="M15" sqref="M15"/>
    </sheetView>
  </sheetViews>
  <sheetFormatPr defaultColWidth="26.54296875" defaultRowHeight="20.149999999999999" customHeight="1"/>
  <cols>
    <col min="1" max="1" width="2.6328125" style="2" customWidth="1"/>
    <col min="2" max="2" width="56.81640625" style="2" customWidth="1"/>
    <col min="3" max="3" width="13.6328125" style="2" customWidth="1"/>
    <col min="4" max="4" width="1.1796875" style="2" customWidth="1"/>
    <col min="5" max="5" width="13.6328125" style="2" customWidth="1"/>
    <col min="6" max="6" width="1.1796875" style="2" customWidth="1"/>
    <col min="7" max="7" width="13.6328125" style="2" customWidth="1"/>
    <col min="8" max="8" width="1.1796875" style="2" customWidth="1"/>
    <col min="9" max="9" width="13.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7" customFormat="1" ht="20" customHeight="1">
      <c r="A1" s="6" t="s">
        <v>70</v>
      </c>
      <c r="B1" s="6"/>
      <c r="C1" s="56"/>
      <c r="D1" s="56"/>
      <c r="E1" s="56"/>
      <c r="F1" s="56"/>
      <c r="G1" s="56"/>
      <c r="H1" s="56"/>
      <c r="I1" s="56"/>
    </row>
    <row r="2" spans="1:9" ht="20" customHeight="1">
      <c r="A2" s="57" t="s">
        <v>67</v>
      </c>
      <c r="B2" s="57"/>
      <c r="C2" s="218"/>
      <c r="D2"/>
      <c r="E2" s="218"/>
      <c r="F2" s="22"/>
      <c r="G2" s="22"/>
      <c r="H2" s="22"/>
      <c r="I2" s="22"/>
    </row>
    <row r="3" spans="1:9" s="7" customFormat="1" ht="20" customHeight="1">
      <c r="A3" s="320"/>
      <c r="B3" s="320"/>
      <c r="C3" s="320"/>
      <c r="D3" s="320"/>
      <c r="E3" s="320"/>
      <c r="F3" s="56"/>
      <c r="G3" s="56"/>
      <c r="H3" s="56"/>
      <c r="I3" s="56"/>
    </row>
    <row r="4" spans="1:9" s="229" customFormat="1" ht="20" customHeight="1">
      <c r="A4" s="11"/>
      <c r="B4" s="11"/>
      <c r="C4" s="305" t="s">
        <v>54</v>
      </c>
      <c r="D4" s="305"/>
      <c r="E4" s="305"/>
      <c r="F4" s="95"/>
      <c r="G4" s="305" t="s">
        <v>55</v>
      </c>
      <c r="H4" s="305"/>
      <c r="I4" s="305"/>
    </row>
    <row r="5" spans="1:9" s="229" customFormat="1" ht="20" customHeight="1">
      <c r="A5" s="11"/>
      <c r="B5" s="11"/>
      <c r="C5" s="305" t="s">
        <v>56</v>
      </c>
      <c r="D5" s="305"/>
      <c r="E5" s="305"/>
      <c r="F5" s="3"/>
      <c r="G5" s="305" t="s">
        <v>56</v>
      </c>
      <c r="H5" s="305"/>
      <c r="I5" s="305"/>
    </row>
    <row r="6" spans="1:9" s="229" customFormat="1" ht="20" customHeight="1">
      <c r="A6" s="11"/>
      <c r="B6" s="11"/>
      <c r="C6" s="319" t="s">
        <v>243</v>
      </c>
      <c r="D6" s="319"/>
      <c r="E6" s="319"/>
      <c r="F6" s="58"/>
      <c r="G6" s="319" t="s">
        <v>243</v>
      </c>
      <c r="H6" s="319"/>
      <c r="I6" s="319"/>
    </row>
    <row r="7" spans="1:9" s="229" customFormat="1" ht="20" customHeight="1">
      <c r="A7" s="11"/>
      <c r="B7" s="11"/>
      <c r="C7" s="318" t="s">
        <v>237</v>
      </c>
      <c r="D7" s="319"/>
      <c r="E7" s="319"/>
      <c r="F7" s="269"/>
      <c r="G7" s="318" t="s">
        <v>237</v>
      </c>
      <c r="H7" s="319"/>
      <c r="I7" s="319"/>
    </row>
    <row r="8" spans="1:9" s="229" customFormat="1" ht="20" customHeight="1">
      <c r="A8" s="11"/>
      <c r="B8" s="11"/>
      <c r="C8" s="84">
        <v>2024</v>
      </c>
      <c r="D8" s="84"/>
      <c r="E8" s="84">
        <v>2023</v>
      </c>
      <c r="F8" s="58"/>
      <c r="G8" s="84">
        <v>2024</v>
      </c>
      <c r="H8" s="84"/>
      <c r="I8" s="84">
        <v>2023</v>
      </c>
    </row>
    <row r="9" spans="1:9" s="229" customFormat="1" ht="20" customHeight="1">
      <c r="A9" s="11"/>
      <c r="B9" s="11"/>
      <c r="C9" s="308" t="s">
        <v>221</v>
      </c>
      <c r="D9" s="308"/>
      <c r="E9" s="308"/>
      <c r="F9" s="308"/>
      <c r="G9" s="308"/>
      <c r="H9" s="308"/>
      <c r="I9" s="308"/>
    </row>
    <row r="10" spans="1:9" s="229" customFormat="1" ht="20.149999999999999" customHeight="1">
      <c r="A10" s="186" t="s">
        <v>31</v>
      </c>
      <c r="B10" s="186"/>
      <c r="C10" s="270"/>
      <c r="E10" s="270"/>
      <c r="G10" s="270"/>
      <c r="I10" s="270"/>
    </row>
    <row r="11" spans="1:9" s="229" customFormat="1" ht="20.149999999999999" customHeight="1">
      <c r="A11" s="229" t="s">
        <v>191</v>
      </c>
      <c r="C11" s="201">
        <v>18698198</v>
      </c>
      <c r="D11" s="271"/>
      <c r="E11" s="201">
        <v>13356627</v>
      </c>
      <c r="F11" s="271"/>
      <c r="G11" s="201">
        <v>9336885</v>
      </c>
      <c r="H11" s="271"/>
      <c r="I11" s="201">
        <v>11709973</v>
      </c>
    </row>
    <row r="12" spans="1:9" s="229" customFormat="1" ht="20.149999999999999" customHeight="1">
      <c r="A12" s="43" t="s">
        <v>155</v>
      </c>
      <c r="B12" s="43"/>
      <c r="C12" s="271"/>
      <c r="D12" s="271"/>
      <c r="E12" s="271"/>
      <c r="F12" s="271"/>
      <c r="G12" s="201"/>
      <c r="H12" s="271"/>
      <c r="I12" s="201"/>
    </row>
    <row r="13" spans="1:9" s="229" customFormat="1" ht="20.149999999999999" customHeight="1">
      <c r="A13" s="11" t="s">
        <v>219</v>
      </c>
      <c r="B13" s="11"/>
      <c r="C13" s="272">
        <v>497951</v>
      </c>
      <c r="D13" s="272"/>
      <c r="E13" s="272">
        <v>618904</v>
      </c>
      <c r="F13" s="272"/>
      <c r="G13" s="201">
        <v>72979</v>
      </c>
      <c r="H13" s="272"/>
      <c r="I13" s="201">
        <v>-119250</v>
      </c>
    </row>
    <row r="14" spans="1:9" s="229" customFormat="1" ht="20.149999999999999" customHeight="1">
      <c r="A14" s="229" t="s">
        <v>24</v>
      </c>
      <c r="C14" s="273">
        <v>8114638</v>
      </c>
      <c r="D14" s="273"/>
      <c r="E14" s="273">
        <v>7121599</v>
      </c>
      <c r="F14" s="273"/>
      <c r="G14" s="201">
        <v>4216328</v>
      </c>
      <c r="H14" s="273"/>
      <c r="I14" s="201">
        <v>3358859</v>
      </c>
    </row>
    <row r="15" spans="1:9" s="229" customFormat="1" ht="20.149999999999999" customHeight="1">
      <c r="A15" s="229" t="s">
        <v>97</v>
      </c>
      <c r="C15" s="201">
        <v>3413450</v>
      </c>
      <c r="D15" s="271"/>
      <c r="E15" s="201">
        <v>3057964</v>
      </c>
      <c r="F15" s="271"/>
      <c r="G15" s="201">
        <v>148156</v>
      </c>
      <c r="H15" s="271"/>
      <c r="I15" s="201">
        <v>126972</v>
      </c>
    </row>
    <row r="16" spans="1:9" s="229" customFormat="1" ht="20.149999999999999" customHeight="1">
      <c r="A16" s="274" t="s">
        <v>205</v>
      </c>
      <c r="B16" s="274"/>
      <c r="C16" s="201">
        <v>919</v>
      </c>
      <c r="D16" s="271"/>
      <c r="E16" s="201">
        <v>-35403</v>
      </c>
      <c r="F16" s="271"/>
      <c r="G16" s="201">
        <v>919</v>
      </c>
      <c r="H16" s="271"/>
      <c r="I16" s="201">
        <v>386</v>
      </c>
    </row>
    <row r="17" spans="1:19" s="229" customFormat="1" ht="20.149999999999999" customHeight="1">
      <c r="A17" s="294" t="s">
        <v>249</v>
      </c>
      <c r="B17" s="274"/>
      <c r="C17" s="201">
        <v>0</v>
      </c>
      <c r="D17" s="271"/>
      <c r="E17" s="201">
        <v>0</v>
      </c>
      <c r="F17" s="271"/>
      <c r="G17" s="201">
        <v>0</v>
      </c>
      <c r="H17" s="271"/>
      <c r="I17" s="201">
        <v>31710</v>
      </c>
    </row>
    <row r="18" spans="1:19" s="229" customFormat="1" ht="20.149999999999999" customHeight="1">
      <c r="A18" s="294" t="s">
        <v>254</v>
      </c>
      <c r="B18" s="274"/>
      <c r="C18" s="201">
        <v>-138154</v>
      </c>
      <c r="D18" s="271"/>
      <c r="E18" s="201">
        <v>-147628</v>
      </c>
      <c r="F18" s="271"/>
      <c r="G18" s="201">
        <v>-138154</v>
      </c>
      <c r="H18" s="271"/>
      <c r="I18" s="201">
        <v>-147628</v>
      </c>
    </row>
    <row r="19" spans="1:19" s="229" customFormat="1" ht="20.149999999999999" customHeight="1">
      <c r="A19" s="274" t="s">
        <v>77</v>
      </c>
      <c r="B19" s="274"/>
      <c r="C19" s="271">
        <v>57955</v>
      </c>
      <c r="D19" s="271"/>
      <c r="E19" s="271">
        <v>58136</v>
      </c>
      <c r="F19" s="271"/>
      <c r="G19" s="201">
        <v>34542</v>
      </c>
      <c r="H19" s="271"/>
      <c r="I19" s="201">
        <v>33293</v>
      </c>
    </row>
    <row r="20" spans="1:19" s="229" customFormat="1" ht="20.149999999999999" customHeight="1">
      <c r="A20" s="229" t="s">
        <v>232</v>
      </c>
      <c r="C20" s="201">
        <v>-366395</v>
      </c>
      <c r="D20" s="271"/>
      <c r="E20" s="201">
        <v>999397</v>
      </c>
      <c r="F20" s="271"/>
      <c r="G20" s="201">
        <v>1190001</v>
      </c>
      <c r="H20" s="271"/>
      <c r="I20" s="201">
        <v>-544200</v>
      </c>
    </row>
    <row r="21" spans="1:19" s="229" customFormat="1" ht="20.149999999999999" customHeight="1">
      <c r="A21" s="229" t="s">
        <v>218</v>
      </c>
      <c r="C21" s="201">
        <v>0</v>
      </c>
      <c r="D21" s="271"/>
      <c r="E21" s="201">
        <v>0</v>
      </c>
      <c r="F21" s="271"/>
      <c r="G21" s="201">
        <v>0</v>
      </c>
      <c r="H21" s="271"/>
      <c r="I21" s="229">
        <v>-24067</v>
      </c>
    </row>
    <row r="22" spans="1:19" s="229" customFormat="1" ht="20.149999999999999" customHeight="1">
      <c r="A22" s="11" t="s">
        <v>189</v>
      </c>
      <c r="B22" s="11"/>
      <c r="C22" s="201">
        <v>-9582319</v>
      </c>
      <c r="D22" s="271"/>
      <c r="E22" s="201">
        <v>-6350446</v>
      </c>
      <c r="F22" s="271"/>
      <c r="G22" s="201">
        <v>0</v>
      </c>
      <c r="H22" s="271"/>
      <c r="I22" s="201">
        <v>0</v>
      </c>
      <c r="K22" s="12"/>
      <c r="L22" s="14"/>
    </row>
    <row r="23" spans="1:19" s="229" customFormat="1" ht="20.149999999999999" customHeight="1">
      <c r="A23" s="229" t="s">
        <v>147</v>
      </c>
      <c r="C23" s="271">
        <v>-160862</v>
      </c>
      <c r="D23" s="271"/>
      <c r="E23" s="271">
        <v>-274830</v>
      </c>
      <c r="F23" s="271"/>
      <c r="G23" s="100">
        <v>-13336568</v>
      </c>
      <c r="H23" s="271"/>
      <c r="I23" s="100">
        <v>-13361670</v>
      </c>
      <c r="K23" s="12"/>
      <c r="L23" s="14"/>
    </row>
    <row r="24" spans="1:19" s="229" customFormat="1" ht="20.149999999999999" customHeight="1">
      <c r="A24" s="11" t="s">
        <v>82</v>
      </c>
      <c r="B24" s="11"/>
      <c r="C24" s="271">
        <v>-2132932</v>
      </c>
      <c r="D24" s="271"/>
      <c r="E24" s="271">
        <v>-1346934</v>
      </c>
      <c r="F24" s="271"/>
      <c r="G24" s="208">
        <v>-2030495</v>
      </c>
      <c r="H24" s="271"/>
      <c r="I24" s="208">
        <v>-1334817</v>
      </c>
      <c r="J24" s="11"/>
      <c r="K24" s="14"/>
      <c r="L24" s="14"/>
    </row>
    <row r="25" spans="1:19" s="229" customFormat="1" ht="20.149999999999999" customHeight="1">
      <c r="C25" s="275">
        <f>SUM(C11:C24)</f>
        <v>18402449</v>
      </c>
      <c r="D25" s="273"/>
      <c r="E25" s="275">
        <f>SUM(E11:E24)</f>
        <v>17057386</v>
      </c>
      <c r="F25" s="273"/>
      <c r="G25" s="273">
        <f>SUM(G11:G24)</f>
        <v>-505407</v>
      </c>
      <c r="H25" s="273"/>
      <c r="I25" s="273">
        <f>SUM(I11:I24)</f>
        <v>-270439</v>
      </c>
    </row>
    <row r="26" spans="1:19" s="229" customFormat="1" ht="20.149999999999999" customHeight="1">
      <c r="A26" s="211" t="s">
        <v>32</v>
      </c>
      <c r="B26" s="211"/>
      <c r="C26" s="273"/>
      <c r="D26" s="273"/>
      <c r="E26" s="273"/>
      <c r="F26" s="273"/>
      <c r="G26" s="273"/>
      <c r="H26" s="273"/>
      <c r="I26" s="27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s="229" customFormat="1" ht="20.149999999999999" customHeight="1">
      <c r="A27" s="229" t="s">
        <v>203</v>
      </c>
      <c r="C27" s="273">
        <v>-24498</v>
      </c>
      <c r="D27" s="273"/>
      <c r="E27" s="273">
        <v>-868188</v>
      </c>
      <c r="F27" s="273"/>
      <c r="G27" s="201">
        <v>-392210</v>
      </c>
      <c r="H27" s="273"/>
      <c r="I27" s="201">
        <v>403811</v>
      </c>
    </row>
    <row r="28" spans="1:19" s="229" customFormat="1" ht="20.149999999999999" customHeight="1">
      <c r="A28" s="229" t="s">
        <v>181</v>
      </c>
      <c r="C28" s="273">
        <v>1365307</v>
      </c>
      <c r="D28" s="273"/>
      <c r="E28" s="273">
        <v>878923</v>
      </c>
      <c r="F28" s="273"/>
      <c r="G28" s="201">
        <v>0</v>
      </c>
      <c r="H28" s="273"/>
      <c r="I28" s="201">
        <v>0</v>
      </c>
    </row>
    <row r="29" spans="1:19" s="229" customFormat="1" ht="20.149999999999999" customHeight="1">
      <c r="A29" s="229" t="s">
        <v>42</v>
      </c>
      <c r="C29" s="201">
        <v>-1851132</v>
      </c>
      <c r="D29" s="273"/>
      <c r="E29" s="201">
        <v>-264007</v>
      </c>
      <c r="F29" s="273"/>
      <c r="G29" s="201">
        <v>-286959</v>
      </c>
      <c r="H29" s="273"/>
      <c r="I29" s="201">
        <v>-24099</v>
      </c>
    </row>
    <row r="30" spans="1:19" s="3" customFormat="1" ht="20.149999999999999" customHeight="1">
      <c r="A30" s="229" t="s">
        <v>206</v>
      </c>
      <c r="B30" s="229"/>
      <c r="C30" s="273">
        <v>-163589</v>
      </c>
      <c r="D30" s="273"/>
      <c r="E30" s="273">
        <v>-1378429</v>
      </c>
      <c r="F30" s="273"/>
      <c r="G30" s="201">
        <v>0</v>
      </c>
      <c r="H30" s="273"/>
      <c r="I30" s="201">
        <v>0</v>
      </c>
      <c r="J30" s="229"/>
      <c r="K30" s="229"/>
      <c r="L30" s="229"/>
      <c r="M30" s="229"/>
      <c r="N30" s="229"/>
      <c r="O30" s="229"/>
      <c r="P30" s="229"/>
      <c r="Q30" s="229"/>
      <c r="R30" s="229"/>
      <c r="S30" s="229"/>
    </row>
    <row r="31" spans="1:19" s="3" customFormat="1" ht="20.149999999999999" customHeight="1">
      <c r="A31" s="276" t="s">
        <v>193</v>
      </c>
      <c r="B31" s="276"/>
      <c r="C31" s="273">
        <v>-751162</v>
      </c>
      <c r="D31" s="273"/>
      <c r="E31" s="273">
        <v>-73149</v>
      </c>
      <c r="F31" s="273"/>
      <c r="G31" s="201">
        <v>0</v>
      </c>
      <c r="H31" s="273"/>
      <c r="I31" s="201">
        <v>0</v>
      </c>
      <c r="J31" s="229"/>
      <c r="K31" s="229"/>
      <c r="L31" s="229"/>
      <c r="M31" s="229"/>
      <c r="N31" s="229"/>
      <c r="O31" s="229"/>
      <c r="P31" s="229"/>
      <c r="Q31" s="229"/>
      <c r="R31" s="229"/>
      <c r="S31" s="229"/>
    </row>
    <row r="32" spans="1:19" s="229" customFormat="1" ht="20.149999999999999" customHeight="1">
      <c r="A32" s="229" t="s">
        <v>194</v>
      </c>
      <c r="C32" s="273">
        <v>0</v>
      </c>
      <c r="D32" s="273"/>
      <c r="E32" s="273">
        <v>0</v>
      </c>
      <c r="F32" s="273"/>
      <c r="G32" s="201">
        <v>390605</v>
      </c>
      <c r="H32" s="273"/>
      <c r="I32" s="201">
        <v>-33439</v>
      </c>
    </row>
    <row r="33" spans="1:9" s="229" customFormat="1" ht="20.149999999999999" customHeight="1">
      <c r="A33" s="229" t="s">
        <v>129</v>
      </c>
      <c r="C33" s="201">
        <v>-809898</v>
      </c>
      <c r="D33" s="273"/>
      <c r="E33" s="201">
        <v>-574514</v>
      </c>
      <c r="F33" s="273"/>
      <c r="G33" s="201">
        <v>-450470</v>
      </c>
      <c r="H33" s="273"/>
      <c r="I33" s="201">
        <v>-211860</v>
      </c>
    </row>
    <row r="34" spans="1:9" s="229" customFormat="1" ht="20.149999999999999" customHeight="1">
      <c r="A34" s="229" t="s">
        <v>166</v>
      </c>
      <c r="C34" s="271">
        <v>-2999619</v>
      </c>
      <c r="D34" s="271"/>
      <c r="E34" s="271">
        <v>-3321692</v>
      </c>
      <c r="F34" s="272"/>
      <c r="G34" s="201">
        <v>0</v>
      </c>
      <c r="H34" s="271"/>
      <c r="I34" s="201">
        <v>0</v>
      </c>
    </row>
    <row r="35" spans="1:9" s="229" customFormat="1" ht="20.149999999999999" customHeight="1">
      <c r="A35" s="229" t="s">
        <v>4</v>
      </c>
      <c r="C35" s="273">
        <v>94193</v>
      </c>
      <c r="D35" s="273"/>
      <c r="E35" s="273">
        <v>28598</v>
      </c>
      <c r="F35" s="273"/>
      <c r="G35" s="201">
        <v>82627</v>
      </c>
      <c r="H35" s="273"/>
      <c r="I35" s="201">
        <v>-5577</v>
      </c>
    </row>
    <row r="36" spans="1:9" s="229" customFormat="1" ht="20.149999999999999" customHeight="1">
      <c r="A36" s="229" t="s">
        <v>207</v>
      </c>
      <c r="C36" s="273">
        <v>-2391534</v>
      </c>
      <c r="D36" s="273"/>
      <c r="E36" s="273">
        <v>3099343</v>
      </c>
      <c r="F36" s="273"/>
      <c r="G36" s="201">
        <v>0</v>
      </c>
      <c r="H36" s="273"/>
      <c r="I36" s="201">
        <v>0</v>
      </c>
    </row>
    <row r="37" spans="1:9" s="229" customFormat="1" ht="20.149999999999999" customHeight="1">
      <c r="A37" s="229" t="s">
        <v>43</v>
      </c>
      <c r="C37" s="273">
        <v>-273078</v>
      </c>
      <c r="D37" s="273"/>
      <c r="E37" s="273">
        <v>-259764</v>
      </c>
      <c r="F37" s="272"/>
      <c r="G37" s="202">
        <v>-200256</v>
      </c>
      <c r="H37" s="272"/>
      <c r="I37" s="202">
        <v>-173431</v>
      </c>
    </row>
    <row r="38" spans="1:9" s="229" customFormat="1" ht="20.149999999999999" customHeight="1">
      <c r="A38" s="229" t="s">
        <v>77</v>
      </c>
      <c r="C38" s="273">
        <v>-7919</v>
      </c>
      <c r="D38" s="273"/>
      <c r="E38" s="273">
        <v>-36305</v>
      </c>
      <c r="F38" s="273"/>
      <c r="G38" s="202">
        <v>0</v>
      </c>
      <c r="H38" s="273"/>
      <c r="I38" s="202">
        <v>0</v>
      </c>
    </row>
    <row r="39" spans="1:9" s="229" customFormat="1" ht="20.149999999999999" customHeight="1">
      <c r="A39" s="229" t="s">
        <v>156</v>
      </c>
      <c r="C39" s="277">
        <f>SUM(C25:C38)</f>
        <v>10589520</v>
      </c>
      <c r="D39" s="273"/>
      <c r="E39" s="277">
        <f>SUM(E25:E38)</f>
        <v>14288202</v>
      </c>
      <c r="F39" s="273"/>
      <c r="G39" s="277">
        <f>SUM(G25:G38)</f>
        <v>-1362070</v>
      </c>
      <c r="H39" s="273"/>
      <c r="I39" s="277">
        <f>SUM(I25:I38)</f>
        <v>-315034</v>
      </c>
    </row>
    <row r="40" spans="1:9" s="296" customFormat="1" ht="20.149999999999999" customHeight="1">
      <c r="A40" s="295" t="s">
        <v>255</v>
      </c>
      <c r="C40" s="272">
        <v>7449</v>
      </c>
      <c r="D40" s="272"/>
      <c r="E40" s="272">
        <v>-2897</v>
      </c>
      <c r="F40" s="272"/>
      <c r="G40" s="202">
        <v>-4458</v>
      </c>
      <c r="H40" s="272"/>
      <c r="I40" s="202">
        <v>-44831</v>
      </c>
    </row>
    <row r="41" spans="1:9" s="229" customFormat="1" ht="20.149999999999999" customHeight="1">
      <c r="A41" s="3" t="s">
        <v>68</v>
      </c>
      <c r="B41" s="3"/>
      <c r="C41" s="212">
        <f>C39+C40</f>
        <v>10596969</v>
      </c>
      <c r="D41" s="213"/>
      <c r="E41" s="212">
        <f>E39+E40</f>
        <v>14285305</v>
      </c>
      <c r="F41" s="213"/>
      <c r="G41" s="212">
        <f>G39+G40</f>
        <v>-1366528</v>
      </c>
      <c r="H41" s="213"/>
      <c r="I41" s="212">
        <f>I39+I40</f>
        <v>-359865</v>
      </c>
    </row>
    <row r="42" spans="1:9" s="229" customFormat="1" ht="20.149999999999999" customHeight="1">
      <c r="A42" s="3"/>
      <c r="B42" s="3"/>
      <c r="C42" s="60"/>
      <c r="D42" s="59"/>
      <c r="E42" s="60"/>
      <c r="F42" s="59"/>
      <c r="G42" s="60"/>
      <c r="H42" s="59"/>
      <c r="I42" s="60"/>
    </row>
    <row r="43" spans="1:9" s="288" customFormat="1" ht="20" customHeight="1">
      <c r="A43" s="6" t="s">
        <v>70</v>
      </c>
      <c r="B43" s="6"/>
      <c r="C43" s="287"/>
      <c r="D43" s="287"/>
      <c r="E43" s="287"/>
      <c r="F43" s="287"/>
      <c r="G43" s="287"/>
      <c r="H43" s="287"/>
      <c r="I43" s="287"/>
    </row>
    <row r="44" spans="1:9" s="7" customFormat="1" ht="20" customHeight="1">
      <c r="A44" s="57" t="s">
        <v>67</v>
      </c>
      <c r="B44" s="57"/>
      <c r="C44" s="289"/>
      <c r="D44" s="290"/>
      <c r="E44" s="289"/>
      <c r="F44" s="56"/>
      <c r="G44" s="56"/>
      <c r="H44" s="56"/>
      <c r="I44" s="56"/>
    </row>
    <row r="45" spans="1:9" s="229" customFormat="1" ht="20" customHeight="1">
      <c r="A45" s="1"/>
      <c r="B45" s="1"/>
      <c r="C45" s="1"/>
      <c r="D45" s="1"/>
      <c r="E45" s="1"/>
      <c r="F45" s="11"/>
      <c r="G45" s="11"/>
      <c r="H45" s="11"/>
      <c r="I45" s="11"/>
    </row>
    <row r="46" spans="1:9" s="229" customFormat="1" ht="20" customHeight="1">
      <c r="A46" s="11"/>
      <c r="B46" s="11"/>
      <c r="C46" s="312" t="s">
        <v>54</v>
      </c>
      <c r="D46" s="312"/>
      <c r="E46" s="312"/>
      <c r="F46" s="58"/>
      <c r="G46" s="312" t="s">
        <v>55</v>
      </c>
      <c r="H46" s="312"/>
      <c r="I46" s="312"/>
    </row>
    <row r="47" spans="1:9" s="229" customFormat="1" ht="20" customHeight="1">
      <c r="A47" s="11"/>
      <c r="B47" s="11"/>
      <c r="C47" s="312" t="s">
        <v>56</v>
      </c>
      <c r="D47" s="312"/>
      <c r="E47" s="312"/>
      <c r="F47" s="58"/>
      <c r="G47" s="312" t="s">
        <v>56</v>
      </c>
      <c r="H47" s="312"/>
      <c r="I47" s="312"/>
    </row>
    <row r="48" spans="1:9" s="229" customFormat="1" ht="20" customHeight="1">
      <c r="A48" s="11"/>
      <c r="B48" s="11"/>
      <c r="C48" s="319" t="s">
        <v>243</v>
      </c>
      <c r="D48" s="319"/>
      <c r="E48" s="319"/>
      <c r="F48" s="58"/>
      <c r="G48" s="319" t="s">
        <v>243</v>
      </c>
      <c r="H48" s="319"/>
      <c r="I48" s="319"/>
    </row>
    <row r="49" spans="1:9" s="229" customFormat="1" ht="20" customHeight="1">
      <c r="A49" s="11"/>
      <c r="B49" s="11"/>
      <c r="C49" s="318" t="s">
        <v>237</v>
      </c>
      <c r="D49" s="319"/>
      <c r="E49" s="319"/>
      <c r="F49" s="269"/>
      <c r="G49" s="318" t="s">
        <v>237</v>
      </c>
      <c r="H49" s="319"/>
      <c r="I49" s="319"/>
    </row>
    <row r="50" spans="1:9" s="229" customFormat="1" ht="20" customHeight="1">
      <c r="A50" s="11"/>
      <c r="B50" s="11"/>
      <c r="C50" s="84">
        <v>2024</v>
      </c>
      <c r="D50" s="84"/>
      <c r="E50" s="84">
        <v>2023</v>
      </c>
      <c r="F50" s="58"/>
      <c r="G50" s="84">
        <v>2024</v>
      </c>
      <c r="H50" s="84"/>
      <c r="I50" s="84">
        <v>2023</v>
      </c>
    </row>
    <row r="51" spans="1:9" s="229" customFormat="1" ht="20" customHeight="1">
      <c r="A51" s="11"/>
      <c r="B51" s="11"/>
      <c r="C51" s="308" t="s">
        <v>221</v>
      </c>
      <c r="D51" s="308"/>
      <c r="E51" s="308"/>
      <c r="F51" s="308"/>
      <c r="G51" s="308"/>
      <c r="H51" s="308"/>
      <c r="I51" s="308"/>
    </row>
    <row r="52" spans="1:9" s="229" customFormat="1" ht="20" customHeight="1">
      <c r="A52" s="214" t="s">
        <v>33</v>
      </c>
      <c r="B52" s="214"/>
      <c r="C52" s="278"/>
      <c r="D52" s="279"/>
      <c r="E52" s="278"/>
      <c r="F52" s="279"/>
      <c r="G52" s="278"/>
      <c r="H52" s="279"/>
      <c r="I52" s="278"/>
    </row>
    <row r="53" spans="1:9" s="229" customFormat="1" ht="20" customHeight="1">
      <c r="A53" s="229" t="s">
        <v>72</v>
      </c>
      <c r="C53" s="201">
        <v>-763555</v>
      </c>
      <c r="D53" s="273"/>
      <c r="E53" s="201">
        <v>-1547240</v>
      </c>
      <c r="F53" s="273"/>
      <c r="G53" s="201">
        <v>0</v>
      </c>
      <c r="H53" s="273"/>
      <c r="I53" s="201">
        <v>0</v>
      </c>
    </row>
    <row r="54" spans="1:9" s="229" customFormat="1" ht="20" customHeight="1">
      <c r="A54" s="229" t="s">
        <v>208</v>
      </c>
      <c r="C54" s="201">
        <v>0</v>
      </c>
      <c r="D54" s="273"/>
      <c r="E54" s="201">
        <v>-435</v>
      </c>
      <c r="F54" s="273"/>
      <c r="G54" s="201">
        <v>-3805622</v>
      </c>
      <c r="H54" s="273"/>
      <c r="I54" s="201">
        <v>-6907401</v>
      </c>
    </row>
    <row r="55" spans="1:9" s="229" customFormat="1" ht="20" customHeight="1">
      <c r="A55" s="297" t="s">
        <v>256</v>
      </c>
      <c r="C55" s="201">
        <v>0</v>
      </c>
      <c r="D55" s="273"/>
      <c r="E55" s="201">
        <v>0</v>
      </c>
      <c r="F55" s="273"/>
      <c r="G55" s="201">
        <v>348750</v>
      </c>
      <c r="H55" s="273"/>
      <c r="I55" s="201">
        <v>0</v>
      </c>
    </row>
    <row r="56" spans="1:9" s="229" customFormat="1" ht="20" customHeight="1">
      <c r="A56" s="229" t="s">
        <v>177</v>
      </c>
      <c r="C56" s="201">
        <v>-837086</v>
      </c>
      <c r="D56" s="273"/>
      <c r="E56" s="201">
        <v>-3204553</v>
      </c>
      <c r="F56" s="273"/>
      <c r="G56" s="201">
        <v>0</v>
      </c>
      <c r="H56" s="273"/>
      <c r="I56" s="201">
        <v>-1850074</v>
      </c>
    </row>
    <row r="57" spans="1:9" s="229" customFormat="1" ht="20" customHeight="1">
      <c r="A57" s="274" t="s">
        <v>98</v>
      </c>
      <c r="B57" s="274"/>
      <c r="C57" s="201">
        <v>-1931634</v>
      </c>
      <c r="D57" s="273"/>
      <c r="E57" s="201">
        <v>-15296738</v>
      </c>
      <c r="F57" s="273"/>
      <c r="G57" s="201">
        <v>-1031373</v>
      </c>
      <c r="H57" s="273"/>
      <c r="I57" s="201">
        <v>-680287</v>
      </c>
    </row>
    <row r="58" spans="1:9" s="229" customFormat="1" ht="20" customHeight="1">
      <c r="A58" s="229" t="s">
        <v>200</v>
      </c>
      <c r="C58" s="201">
        <v>0</v>
      </c>
      <c r="D58" s="273"/>
      <c r="E58" s="201">
        <v>0</v>
      </c>
      <c r="F58" s="273"/>
      <c r="G58" s="201">
        <v>-18500</v>
      </c>
      <c r="H58" s="273"/>
      <c r="I58" s="201">
        <v>-61087</v>
      </c>
    </row>
    <row r="59" spans="1:9" s="296" customFormat="1" ht="20" customHeight="1">
      <c r="A59" s="295" t="s">
        <v>247</v>
      </c>
      <c r="C59" s="201">
        <v>0</v>
      </c>
      <c r="D59" s="273"/>
      <c r="E59" s="201">
        <v>0</v>
      </c>
      <c r="F59" s="273"/>
      <c r="G59" s="201">
        <v>51154</v>
      </c>
      <c r="H59" s="273"/>
      <c r="I59" s="201">
        <v>0</v>
      </c>
    </row>
    <row r="60" spans="1:9" s="296" customFormat="1" ht="20" customHeight="1">
      <c r="A60" s="295" t="s">
        <v>246</v>
      </c>
      <c r="C60" s="201">
        <v>-148972</v>
      </c>
      <c r="D60" s="273"/>
      <c r="E60" s="201">
        <v>0</v>
      </c>
      <c r="F60" s="273"/>
      <c r="G60" s="201">
        <v>-148972</v>
      </c>
      <c r="H60" s="273"/>
      <c r="I60" s="201">
        <v>0</v>
      </c>
    </row>
    <row r="61" spans="1:9" s="229" customFormat="1" ht="20" customHeight="1">
      <c r="A61" s="229" t="s">
        <v>175</v>
      </c>
      <c r="C61" s="201">
        <v>-3470001</v>
      </c>
      <c r="D61" s="273"/>
      <c r="E61" s="201">
        <v>-4268054</v>
      </c>
      <c r="F61" s="273"/>
      <c r="G61" s="201">
        <v>-16844193</v>
      </c>
      <c r="H61" s="273"/>
      <c r="I61" s="201">
        <v>-16141094</v>
      </c>
    </row>
    <row r="62" spans="1:9" s="229" customFormat="1" ht="20" customHeight="1">
      <c r="A62" s="229" t="s">
        <v>178</v>
      </c>
      <c r="C62" s="201">
        <v>364000</v>
      </c>
      <c r="D62" s="273"/>
      <c r="E62" s="201">
        <v>482453</v>
      </c>
      <c r="F62" s="273"/>
      <c r="G62" s="201">
        <v>3851890</v>
      </c>
      <c r="H62" s="273"/>
      <c r="I62" s="201">
        <v>2623304</v>
      </c>
    </row>
    <row r="63" spans="1:9" s="229" customFormat="1" ht="20" customHeight="1">
      <c r="A63" s="229" t="s">
        <v>161</v>
      </c>
      <c r="C63" s="201">
        <v>-5695035</v>
      </c>
      <c r="D63" s="273"/>
      <c r="E63" s="201">
        <v>-7922236</v>
      </c>
      <c r="F63" s="273"/>
      <c r="G63" s="201">
        <v>-5234952</v>
      </c>
      <c r="H63" s="273"/>
      <c r="I63" s="201">
        <v>-7808869</v>
      </c>
    </row>
    <row r="64" spans="1:9" s="229" customFormat="1" ht="20" customHeight="1">
      <c r="A64" s="297" t="s">
        <v>257</v>
      </c>
      <c r="C64" s="201">
        <v>7644634</v>
      </c>
      <c r="D64" s="273"/>
      <c r="E64" s="201">
        <v>6146005</v>
      </c>
      <c r="F64" s="273"/>
      <c r="G64" s="201">
        <v>7355528</v>
      </c>
      <c r="H64" s="273"/>
      <c r="I64" s="201">
        <v>4107061</v>
      </c>
    </row>
    <row r="65" spans="1:13" s="229" customFormat="1" ht="20" customHeight="1">
      <c r="A65" s="274" t="s">
        <v>199</v>
      </c>
      <c r="C65" s="201">
        <v>-1499</v>
      </c>
      <c r="D65" s="273"/>
      <c r="E65" s="201">
        <v>-3330</v>
      </c>
      <c r="F65" s="273"/>
      <c r="G65" s="100">
        <v>-1499</v>
      </c>
      <c r="H65" s="273"/>
      <c r="I65" s="201">
        <v>-3330</v>
      </c>
    </row>
    <row r="66" spans="1:13" s="229" customFormat="1" ht="20" customHeight="1">
      <c r="A66" s="274" t="s">
        <v>99</v>
      </c>
      <c r="B66" s="274"/>
      <c r="C66" s="100">
        <v>-11263763</v>
      </c>
      <c r="D66" s="273"/>
      <c r="E66" s="100">
        <v>-8215815</v>
      </c>
      <c r="F66" s="273"/>
      <c r="G66" s="229">
        <v>-74210</v>
      </c>
      <c r="H66" s="273"/>
      <c r="I66" s="201">
        <v>-82977</v>
      </c>
    </row>
    <row r="67" spans="1:13" s="229" customFormat="1" ht="20" customHeight="1">
      <c r="A67" s="274" t="s">
        <v>133</v>
      </c>
      <c r="B67" s="274"/>
      <c r="C67" s="100"/>
      <c r="D67" s="273"/>
      <c r="E67" s="100"/>
      <c r="I67" s="201"/>
    </row>
    <row r="68" spans="1:13" s="229" customFormat="1" ht="20" customHeight="1">
      <c r="A68" s="274"/>
      <c r="B68" s="274" t="s">
        <v>183</v>
      </c>
      <c r="C68" s="100">
        <v>-664102</v>
      </c>
      <c r="D68" s="273"/>
      <c r="E68" s="100">
        <v>-665154</v>
      </c>
      <c r="F68" s="273"/>
      <c r="G68" s="201">
        <v>0</v>
      </c>
      <c r="H68" s="273"/>
      <c r="I68" s="201">
        <v>0</v>
      </c>
    </row>
    <row r="69" spans="1:13" s="229" customFormat="1" ht="20" customHeight="1">
      <c r="A69" s="274" t="s">
        <v>145</v>
      </c>
      <c r="B69" s="274"/>
      <c r="C69" s="100"/>
      <c r="D69" s="273"/>
      <c r="E69" s="100"/>
      <c r="I69" s="201"/>
    </row>
    <row r="70" spans="1:13" s="229" customFormat="1" ht="20" customHeight="1">
      <c r="A70" s="274"/>
      <c r="B70" s="274" t="s">
        <v>184</v>
      </c>
      <c r="C70" s="100">
        <v>-1616624</v>
      </c>
      <c r="D70" s="273"/>
      <c r="E70" s="100">
        <v>-989594</v>
      </c>
      <c r="F70" s="273"/>
      <c r="G70" s="201">
        <v>0</v>
      </c>
      <c r="H70" s="273"/>
      <c r="I70" s="201">
        <v>0</v>
      </c>
    </row>
    <row r="71" spans="1:13" s="229" customFormat="1" ht="20" customHeight="1">
      <c r="A71" s="274" t="s">
        <v>52</v>
      </c>
      <c r="B71" s="274"/>
      <c r="C71" s="201">
        <v>-35615</v>
      </c>
      <c r="D71" s="273"/>
      <c r="E71" s="201">
        <v>-114433</v>
      </c>
      <c r="F71" s="273"/>
      <c r="G71" s="229">
        <v>-28049</v>
      </c>
      <c r="H71" s="273"/>
      <c r="I71" s="201">
        <v>-22083</v>
      </c>
    </row>
    <row r="72" spans="1:13" s="229" customFormat="1" ht="20" customHeight="1">
      <c r="A72" s="229" t="s">
        <v>148</v>
      </c>
      <c r="C72" s="201">
        <v>8857864</v>
      </c>
      <c r="D72" s="273"/>
      <c r="E72" s="201">
        <v>8809400</v>
      </c>
      <c r="F72" s="273"/>
      <c r="G72" s="201">
        <v>13336568</v>
      </c>
      <c r="H72" s="273"/>
      <c r="I72" s="201">
        <v>13361670</v>
      </c>
      <c r="K72" s="201"/>
    </row>
    <row r="73" spans="1:13" s="229" customFormat="1" ht="20" customHeight="1">
      <c r="A73" s="274" t="s">
        <v>100</v>
      </c>
      <c r="B73" s="274"/>
      <c r="C73" s="280">
        <v>1377751</v>
      </c>
      <c r="D73" s="273"/>
      <c r="E73" s="280">
        <v>1025447</v>
      </c>
      <c r="F73" s="273"/>
      <c r="G73" s="201">
        <v>523225</v>
      </c>
      <c r="H73" s="273"/>
      <c r="I73" s="201">
        <v>591680</v>
      </c>
    </row>
    <row r="74" spans="1:13" s="229" customFormat="1" ht="20" customHeight="1">
      <c r="A74" s="3" t="s">
        <v>134</v>
      </c>
      <c r="B74" s="3"/>
      <c r="C74" s="212">
        <f>SUM(C53:C73)</f>
        <v>-8183637</v>
      </c>
      <c r="D74" s="213"/>
      <c r="E74" s="212">
        <f>SUM(E53:E73)</f>
        <v>-25764277</v>
      </c>
      <c r="F74" s="213"/>
      <c r="G74" s="212">
        <f>SUM(G53:G73)</f>
        <v>-1720255</v>
      </c>
      <c r="H74" s="213"/>
      <c r="I74" s="212">
        <f>SUM(I53:I73)</f>
        <v>-12873487</v>
      </c>
    </row>
    <row r="75" spans="1:13" s="229" customFormat="1" ht="20" customHeight="1">
      <c r="C75" s="272"/>
      <c r="D75" s="273"/>
      <c r="E75" s="272"/>
      <c r="F75" s="273"/>
      <c r="G75" s="272"/>
      <c r="H75" s="273"/>
      <c r="I75" s="272"/>
    </row>
    <row r="76" spans="1:13" s="288" customFormat="1" ht="20" customHeight="1">
      <c r="A76" s="6" t="s">
        <v>70</v>
      </c>
      <c r="B76" s="6"/>
      <c r="C76" s="287"/>
      <c r="D76" s="287"/>
      <c r="E76" s="287"/>
      <c r="F76" s="287"/>
      <c r="G76" s="287"/>
      <c r="H76" s="287"/>
      <c r="I76" s="287"/>
    </row>
    <row r="77" spans="1:13" s="7" customFormat="1" ht="20" customHeight="1">
      <c r="A77" s="57" t="s">
        <v>67</v>
      </c>
      <c r="B77" s="57"/>
      <c r="C77" s="289"/>
      <c r="D77" s="290"/>
      <c r="E77" s="289"/>
      <c r="F77" s="56"/>
      <c r="G77" s="56"/>
      <c r="H77" s="56"/>
      <c r="I77" s="56"/>
      <c r="J77" s="291"/>
      <c r="K77" s="291"/>
      <c r="L77" s="291"/>
      <c r="M77" s="291"/>
    </row>
    <row r="78" spans="1:13" s="229" customFormat="1" ht="20" customHeight="1">
      <c r="A78" s="1"/>
      <c r="B78" s="1"/>
      <c r="C78" s="1"/>
      <c r="D78" s="1"/>
      <c r="E78" s="1"/>
      <c r="F78" s="11"/>
      <c r="G78" s="11"/>
      <c r="H78" s="11"/>
      <c r="I78" s="11"/>
    </row>
    <row r="79" spans="1:13" s="229" customFormat="1" ht="20" customHeight="1">
      <c r="A79" s="11"/>
      <c r="B79" s="11"/>
      <c r="C79" s="312" t="s">
        <v>54</v>
      </c>
      <c r="D79" s="312"/>
      <c r="E79" s="312"/>
      <c r="F79" s="58"/>
      <c r="G79" s="312" t="s">
        <v>55</v>
      </c>
      <c r="H79" s="312"/>
      <c r="I79" s="312"/>
    </row>
    <row r="80" spans="1:13" s="229" customFormat="1" ht="20" customHeight="1">
      <c r="A80" s="11"/>
      <c r="B80" s="11"/>
      <c r="C80" s="312" t="s">
        <v>56</v>
      </c>
      <c r="D80" s="312"/>
      <c r="E80" s="312"/>
      <c r="F80" s="58"/>
      <c r="G80" s="312" t="s">
        <v>56</v>
      </c>
      <c r="H80" s="312"/>
      <c r="I80" s="312"/>
    </row>
    <row r="81" spans="1:9" s="229" customFormat="1" ht="20" customHeight="1">
      <c r="A81" s="11"/>
      <c r="B81" s="11"/>
      <c r="C81" s="319" t="s">
        <v>243</v>
      </c>
      <c r="D81" s="319"/>
      <c r="E81" s="319"/>
      <c r="F81" s="58"/>
      <c r="G81" s="319" t="s">
        <v>243</v>
      </c>
      <c r="H81" s="319"/>
      <c r="I81" s="319"/>
    </row>
    <row r="82" spans="1:9" s="229" customFormat="1" ht="20" customHeight="1">
      <c r="A82" s="11"/>
      <c r="B82" s="11"/>
      <c r="C82" s="318" t="s">
        <v>237</v>
      </c>
      <c r="D82" s="319"/>
      <c r="E82" s="319"/>
      <c r="F82" s="269"/>
      <c r="G82" s="318" t="s">
        <v>237</v>
      </c>
      <c r="H82" s="319"/>
      <c r="I82" s="319"/>
    </row>
    <row r="83" spans="1:9" s="229" customFormat="1" ht="20" customHeight="1">
      <c r="A83" s="11"/>
      <c r="B83" s="11"/>
      <c r="C83" s="84">
        <v>2024</v>
      </c>
      <c r="D83" s="84"/>
      <c r="E83" s="84">
        <v>2023</v>
      </c>
      <c r="F83" s="58"/>
      <c r="G83" s="84">
        <v>2024</v>
      </c>
      <c r="H83" s="84"/>
      <c r="I83" s="84">
        <v>2023</v>
      </c>
    </row>
    <row r="84" spans="1:9" s="229" customFormat="1" ht="20" customHeight="1">
      <c r="A84" s="11"/>
      <c r="B84" s="11"/>
      <c r="C84" s="308" t="s">
        <v>221</v>
      </c>
      <c r="D84" s="308"/>
      <c r="E84" s="308"/>
      <c r="F84" s="308"/>
      <c r="G84" s="308"/>
      <c r="H84" s="308"/>
      <c r="I84" s="308"/>
    </row>
    <row r="85" spans="1:9" s="229" customFormat="1" ht="20" customHeight="1">
      <c r="A85" s="214" t="s">
        <v>34</v>
      </c>
      <c r="B85" s="214"/>
      <c r="C85" s="273"/>
      <c r="D85" s="273"/>
      <c r="E85" s="273"/>
      <c r="F85" s="273"/>
      <c r="G85" s="273"/>
      <c r="H85" s="273"/>
      <c r="I85" s="273"/>
    </row>
    <row r="86" spans="1:9" s="229" customFormat="1" ht="20" customHeight="1">
      <c r="A86" s="229" t="s">
        <v>101</v>
      </c>
      <c r="C86" s="273">
        <v>15170874</v>
      </c>
      <c r="D86" s="273"/>
      <c r="E86" s="273">
        <v>29250000</v>
      </c>
      <c r="F86" s="281"/>
      <c r="G86" s="282">
        <v>12000000</v>
      </c>
      <c r="H86" s="281"/>
      <c r="I86" s="282">
        <v>25000000</v>
      </c>
    </row>
    <row r="87" spans="1:9" s="229" customFormat="1" ht="20" customHeight="1">
      <c r="A87" s="229" t="s">
        <v>102</v>
      </c>
      <c r="C87" s="273">
        <v>-14800000</v>
      </c>
      <c r="D87" s="273"/>
      <c r="E87" s="273">
        <v>-27169000</v>
      </c>
      <c r="F87" s="281"/>
      <c r="G87" s="282">
        <v>-11500000</v>
      </c>
      <c r="H87" s="281"/>
      <c r="I87" s="282">
        <v>-24500000</v>
      </c>
    </row>
    <row r="88" spans="1:9" s="229" customFormat="1" ht="20" customHeight="1">
      <c r="A88" s="283" t="s">
        <v>103</v>
      </c>
      <c r="B88" s="284"/>
      <c r="C88" s="273">
        <v>3560305</v>
      </c>
      <c r="D88" s="273"/>
      <c r="E88" s="273">
        <v>11458643</v>
      </c>
      <c r="F88" s="281"/>
      <c r="G88" s="282">
        <v>0</v>
      </c>
      <c r="H88" s="281"/>
      <c r="I88" s="282">
        <v>0</v>
      </c>
    </row>
    <row r="89" spans="1:9" s="229" customFormat="1" ht="20" customHeight="1">
      <c r="A89" s="283" t="s">
        <v>104</v>
      </c>
      <c r="B89" s="284"/>
      <c r="C89" s="201">
        <v>-8504395</v>
      </c>
      <c r="D89" s="273"/>
      <c r="E89" s="201">
        <v>-3515461</v>
      </c>
      <c r="F89" s="281"/>
      <c r="G89" s="282">
        <v>-5000000</v>
      </c>
      <c r="H89" s="281"/>
      <c r="I89" s="282">
        <v>0</v>
      </c>
    </row>
    <row r="90" spans="1:9" s="229" customFormat="1" ht="20" customHeight="1">
      <c r="A90" s="229" t="s">
        <v>209</v>
      </c>
      <c r="C90" s="273">
        <v>0</v>
      </c>
      <c r="D90" s="273"/>
      <c r="E90" s="273">
        <v>457100</v>
      </c>
      <c r="F90" s="281"/>
      <c r="G90" s="282">
        <v>0</v>
      </c>
      <c r="H90" s="281"/>
      <c r="I90" s="282">
        <v>457100</v>
      </c>
    </row>
    <row r="91" spans="1:9" s="229" customFormat="1" ht="20" customHeight="1">
      <c r="A91" s="229" t="s">
        <v>210</v>
      </c>
      <c r="C91" s="273">
        <v>-389200</v>
      </c>
      <c r="D91" s="273"/>
      <c r="E91" s="273">
        <v>-43050</v>
      </c>
      <c r="F91" s="281"/>
      <c r="G91" s="282">
        <v>-389200</v>
      </c>
      <c r="H91" s="281"/>
      <c r="I91" s="282">
        <v>-43050</v>
      </c>
    </row>
    <row r="92" spans="1:9" s="229" customFormat="1" ht="20" customHeight="1">
      <c r="A92" s="274" t="s">
        <v>136</v>
      </c>
      <c r="B92" s="274"/>
      <c r="C92" s="273">
        <v>-247664</v>
      </c>
      <c r="D92" s="273"/>
      <c r="E92" s="273">
        <v>-316692</v>
      </c>
      <c r="F92" s="281"/>
      <c r="G92" s="282">
        <v>-94931</v>
      </c>
      <c r="H92" s="281"/>
      <c r="I92" s="282">
        <v>-91566</v>
      </c>
    </row>
    <row r="93" spans="1:9" s="229" customFormat="1" ht="20" customHeight="1">
      <c r="A93" s="285" t="s">
        <v>211</v>
      </c>
      <c r="B93" s="285"/>
      <c r="C93" s="273">
        <v>45000000</v>
      </c>
      <c r="D93" s="273"/>
      <c r="E93" s="273">
        <v>35000000</v>
      </c>
      <c r="F93" s="281"/>
      <c r="G93" s="282">
        <v>45000000</v>
      </c>
      <c r="H93" s="281"/>
      <c r="I93" s="282">
        <v>35000000</v>
      </c>
    </row>
    <row r="94" spans="1:9" s="229" customFormat="1" ht="20" customHeight="1">
      <c r="A94" s="274" t="s">
        <v>144</v>
      </c>
      <c r="B94" s="274"/>
      <c r="C94" s="273">
        <v>-14500000</v>
      </c>
      <c r="D94" s="273"/>
      <c r="E94" s="273">
        <v>-4500000</v>
      </c>
      <c r="F94" s="281"/>
      <c r="G94" s="282">
        <v>-14500000</v>
      </c>
      <c r="H94" s="281"/>
      <c r="I94" s="282">
        <v>-4500000</v>
      </c>
    </row>
    <row r="95" spans="1:9" s="229" customFormat="1" ht="20" customHeight="1">
      <c r="A95" s="285" t="s">
        <v>212</v>
      </c>
      <c r="B95" s="285"/>
      <c r="C95" s="273">
        <v>-30500</v>
      </c>
      <c r="D95" s="273"/>
      <c r="E95" s="273">
        <v>-26500</v>
      </c>
      <c r="F95" s="281"/>
      <c r="G95" s="282">
        <v>-30500</v>
      </c>
      <c r="H95" s="281"/>
      <c r="I95" s="282">
        <v>-26500</v>
      </c>
    </row>
    <row r="96" spans="1:9" s="229" customFormat="1" ht="20" customHeight="1">
      <c r="A96" s="274" t="s">
        <v>213</v>
      </c>
      <c r="B96" s="274"/>
      <c r="C96" s="109">
        <v>762480</v>
      </c>
      <c r="D96" s="273"/>
      <c r="E96" s="109">
        <v>838060</v>
      </c>
      <c r="F96" s="281"/>
      <c r="G96" s="282">
        <v>0</v>
      </c>
      <c r="H96" s="281"/>
      <c r="I96" s="282">
        <v>0</v>
      </c>
    </row>
    <row r="97" spans="1:9" s="229" customFormat="1" ht="20" customHeight="1">
      <c r="A97" s="274" t="s">
        <v>149</v>
      </c>
      <c r="B97" s="274"/>
      <c r="C97" s="109">
        <v>-10324947</v>
      </c>
      <c r="D97" s="273"/>
      <c r="E97" s="109">
        <v>-7039692</v>
      </c>
      <c r="F97" s="281"/>
      <c r="G97" s="282">
        <v>-10324947</v>
      </c>
      <c r="H97" s="281"/>
      <c r="I97" s="282">
        <v>-7039692</v>
      </c>
    </row>
    <row r="98" spans="1:9" s="229" customFormat="1" ht="20" customHeight="1">
      <c r="A98" s="274" t="s">
        <v>162</v>
      </c>
      <c r="B98" s="274"/>
      <c r="C98" s="109">
        <v>-2189303</v>
      </c>
      <c r="D98" s="273"/>
      <c r="E98" s="109">
        <v>-2394757</v>
      </c>
      <c r="F98" s="281"/>
      <c r="G98" s="282">
        <v>0</v>
      </c>
      <c r="H98" s="281"/>
      <c r="I98" s="282">
        <v>0</v>
      </c>
    </row>
    <row r="99" spans="1:9" s="229" customFormat="1" ht="20" customHeight="1">
      <c r="A99" s="274" t="s">
        <v>176</v>
      </c>
      <c r="B99" s="274"/>
      <c r="C99" s="109">
        <v>-8498021</v>
      </c>
      <c r="D99" s="273"/>
      <c r="E99" s="109">
        <v>-7424151</v>
      </c>
      <c r="F99" s="281"/>
      <c r="G99" s="282">
        <v>-4905334</v>
      </c>
      <c r="H99" s="281"/>
      <c r="I99" s="282">
        <v>-4103455</v>
      </c>
    </row>
    <row r="100" spans="1:9" s="229" customFormat="1" ht="20" customHeight="1">
      <c r="A100" s="215" t="s">
        <v>258</v>
      </c>
      <c r="B100" s="215"/>
      <c r="C100" s="212">
        <f>SUM(C86:C99)</f>
        <v>5009629</v>
      </c>
      <c r="D100" s="273"/>
      <c r="E100" s="212">
        <f>SUM(E86:E99)</f>
        <v>24574500</v>
      </c>
      <c r="F100" s="281"/>
      <c r="G100" s="188">
        <f>SUM(G86:G99)</f>
        <v>10255088</v>
      </c>
      <c r="H100" s="281"/>
      <c r="I100" s="188">
        <f>SUM(I86:I99)</f>
        <v>20152837</v>
      </c>
    </row>
    <row r="101" spans="1:9" s="229" customFormat="1" ht="20" customHeight="1">
      <c r="A101" s="274"/>
      <c r="B101" s="274"/>
      <c r="C101" s="273"/>
      <c r="D101" s="273"/>
      <c r="E101" s="273"/>
      <c r="F101" s="281"/>
      <c r="G101" s="281"/>
      <c r="H101" s="281"/>
      <c r="I101" s="281"/>
    </row>
    <row r="102" spans="1:9" s="229" customFormat="1" ht="20" customHeight="1">
      <c r="A102" s="294" t="s">
        <v>251</v>
      </c>
      <c r="B102" s="274"/>
      <c r="F102" s="276"/>
      <c r="G102" s="276"/>
      <c r="H102" s="276"/>
      <c r="I102" s="276"/>
    </row>
    <row r="103" spans="1:9" s="229" customFormat="1" ht="20" customHeight="1">
      <c r="A103" s="274"/>
      <c r="B103" s="274" t="s">
        <v>185</v>
      </c>
      <c r="C103" s="281">
        <v>7422961</v>
      </c>
      <c r="D103" s="273"/>
      <c r="E103" s="281">
        <f>SUM(E41,E74,E100)</f>
        <v>13095528</v>
      </c>
      <c r="F103" s="281"/>
      <c r="G103" s="281">
        <f>SUM(G41,G74,G100)</f>
        <v>7168305</v>
      </c>
      <c r="H103" s="281"/>
      <c r="I103" s="281">
        <f>SUM(I41,I74,I100)</f>
        <v>6919485</v>
      </c>
    </row>
    <row r="104" spans="1:9" s="229" customFormat="1" ht="20" customHeight="1">
      <c r="A104" s="274" t="s">
        <v>105</v>
      </c>
      <c r="B104" s="274"/>
      <c r="C104" s="280">
        <v>-130327</v>
      </c>
      <c r="D104" s="273"/>
      <c r="E104" s="280">
        <v>13876</v>
      </c>
      <c r="F104" s="281"/>
      <c r="G104" s="286">
        <v>-2579</v>
      </c>
      <c r="H104" s="281"/>
      <c r="I104" s="286">
        <v>1523</v>
      </c>
    </row>
    <row r="105" spans="1:9" s="229" customFormat="1" ht="20" customHeight="1">
      <c r="A105" s="215" t="s">
        <v>250</v>
      </c>
      <c r="B105" s="215"/>
      <c r="C105" s="216">
        <f>SUM(C103:C104)</f>
        <v>7292634</v>
      </c>
      <c r="D105" s="213"/>
      <c r="E105" s="216">
        <f>SUM(E103:E104)</f>
        <v>13109404</v>
      </c>
      <c r="F105" s="216"/>
      <c r="G105" s="216">
        <f>SUM(G103:G104)</f>
        <v>7165726</v>
      </c>
      <c r="H105" s="216"/>
      <c r="I105" s="216">
        <f>SUM(I103:I104)</f>
        <v>6921008</v>
      </c>
    </row>
    <row r="106" spans="1:9" s="229" customFormat="1" ht="20" customHeight="1">
      <c r="A106" s="274" t="s">
        <v>106</v>
      </c>
      <c r="B106" s="274"/>
      <c r="C106" s="273">
        <v>36055165</v>
      </c>
      <c r="D106" s="273"/>
      <c r="E106" s="273">
        <v>39193654</v>
      </c>
      <c r="F106" s="281"/>
      <c r="G106" s="281">
        <v>12292918</v>
      </c>
      <c r="H106" s="281"/>
      <c r="I106" s="281">
        <v>15602897</v>
      </c>
    </row>
    <row r="107" spans="1:9" s="229" customFormat="1" ht="20" customHeight="1" thickBot="1">
      <c r="A107" s="215" t="s">
        <v>252</v>
      </c>
      <c r="B107" s="215"/>
      <c r="C107" s="217">
        <f>SUM(C105:C106)</f>
        <v>43347799</v>
      </c>
      <c r="D107" s="273"/>
      <c r="E107" s="217">
        <f>SUM(E105:E106)</f>
        <v>52303058</v>
      </c>
      <c r="F107" s="281" t="s">
        <v>59</v>
      </c>
      <c r="G107" s="217">
        <f>SUM(G105:G106)</f>
        <v>19458644</v>
      </c>
      <c r="H107" s="281"/>
      <c r="I107" s="217">
        <f>SUM(I105:I106)</f>
        <v>22523905</v>
      </c>
    </row>
    <row r="108" spans="1:9" s="229" customFormat="1" ht="20" customHeight="1" thickTop="1">
      <c r="A108" s="274"/>
      <c r="B108" s="274"/>
      <c r="C108" s="273"/>
      <c r="D108" s="273"/>
      <c r="E108" s="273"/>
      <c r="F108" s="273"/>
      <c r="G108" s="273"/>
      <c r="H108" s="273"/>
      <c r="I108" s="273"/>
    </row>
    <row r="109" spans="1:9" s="229" customFormat="1" ht="20" customHeight="1">
      <c r="A109" s="186" t="s">
        <v>107</v>
      </c>
      <c r="B109" s="186"/>
    </row>
    <row r="110" spans="1:9" s="229" customFormat="1" ht="20" customHeight="1">
      <c r="A110" s="229" t="s">
        <v>108</v>
      </c>
      <c r="C110" s="279"/>
      <c r="D110" s="279"/>
      <c r="E110" s="279"/>
      <c r="F110" s="279"/>
      <c r="G110" s="279"/>
      <c r="H110" s="279"/>
      <c r="I110" s="279"/>
    </row>
    <row r="111" spans="1:9" s="229" customFormat="1" ht="20" customHeight="1">
      <c r="B111" s="229" t="s">
        <v>186</v>
      </c>
      <c r="C111" s="273">
        <v>2936014.5659600003</v>
      </c>
      <c r="D111" s="273"/>
      <c r="E111" s="273">
        <v>1234485</v>
      </c>
      <c r="F111" s="281"/>
      <c r="G111" s="281">
        <v>0</v>
      </c>
      <c r="H111" s="281"/>
      <c r="I111" s="281">
        <v>0</v>
      </c>
    </row>
    <row r="112" spans="1:9" s="229" customFormat="1" ht="20" customHeight="1">
      <c r="A112" s="229" t="s">
        <v>188</v>
      </c>
      <c r="C112" s="273">
        <v>10818204.116180001</v>
      </c>
      <c r="D112" s="273"/>
      <c r="E112" s="273">
        <v>8869375</v>
      </c>
      <c r="F112" s="281"/>
      <c r="G112" s="281">
        <v>3461</v>
      </c>
      <c r="H112" s="281"/>
      <c r="I112" s="281">
        <v>14457</v>
      </c>
    </row>
    <row r="113" spans="1:9" s="229" customFormat="1" ht="20" customHeight="1">
      <c r="A113" s="229" t="s">
        <v>170</v>
      </c>
      <c r="D113" s="273"/>
      <c r="F113" s="281"/>
      <c r="H113" s="281"/>
    </row>
    <row r="114" spans="1:9" s="229" customFormat="1" ht="20" customHeight="1">
      <c r="B114" s="229" t="s">
        <v>187</v>
      </c>
      <c r="C114" s="273">
        <v>70420.452999999994</v>
      </c>
      <c r="D114" s="273"/>
      <c r="E114" s="273">
        <v>104273</v>
      </c>
      <c r="F114" s="281"/>
      <c r="G114" s="281">
        <v>0</v>
      </c>
      <c r="H114" s="281"/>
      <c r="I114" s="281">
        <v>0</v>
      </c>
    </row>
  </sheetData>
  <mergeCells count="28">
    <mergeCell ref="C47:E47"/>
    <mergeCell ref="C48:E48"/>
    <mergeCell ref="G48:I48"/>
    <mergeCell ref="G47:I47"/>
    <mergeCell ref="G4:I4"/>
    <mergeCell ref="C5:E5"/>
    <mergeCell ref="G5:I5"/>
    <mergeCell ref="A3:E3"/>
    <mergeCell ref="C7:E7"/>
    <mergeCell ref="G7:I7"/>
    <mergeCell ref="C46:E46"/>
    <mergeCell ref="G46:I46"/>
    <mergeCell ref="C4:E4"/>
    <mergeCell ref="C9:I9"/>
    <mergeCell ref="C6:E6"/>
    <mergeCell ref="G6:I6"/>
    <mergeCell ref="C49:E49"/>
    <mergeCell ref="G49:I49"/>
    <mergeCell ref="C51:I51"/>
    <mergeCell ref="C84:I84"/>
    <mergeCell ref="C79:E79"/>
    <mergeCell ref="G79:I79"/>
    <mergeCell ref="C80:E80"/>
    <mergeCell ref="G80:I80"/>
    <mergeCell ref="C81:E81"/>
    <mergeCell ref="G81:I81"/>
    <mergeCell ref="C82:E82"/>
    <mergeCell ref="G82:I82"/>
  </mergeCells>
  <phoneticPr fontId="4" type="noConversion"/>
  <pageMargins left="0.8" right="0.48" top="0.48" bottom="0.4" header="0.4" footer="0.4"/>
  <pageSetup paperSize="9" scale="77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805F9-1E92-4A3B-9E2B-4FC3358A9A79}">
  <ds:schemaRefs>
    <ds:schemaRef ds:uri="http://schemas.microsoft.com/office/infopath/2007/PartnerControls"/>
    <ds:schemaRef ds:uri="http://www.w3.org/XML/1998/namespace"/>
    <ds:schemaRef ds:uri="http://purl.org/dc/elements/1.1/"/>
    <ds:schemaRef ds:uri="9e726cc6-28e6-415e-818e-b097165fafb5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f25f87e-f69f-4830-aaef-a1fb259280bf"/>
  </ds:schemaRefs>
</ds:datastoreItem>
</file>

<file path=customXml/itemProps2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5-6</vt:lpstr>
      <vt:lpstr>PL 7-8</vt:lpstr>
      <vt:lpstr>SH-9</vt:lpstr>
      <vt:lpstr>SH-10</vt:lpstr>
      <vt:lpstr>SH-11</vt:lpstr>
      <vt:lpstr>SH-12</vt:lpstr>
      <vt:lpstr>CF 13-15</vt:lpstr>
      <vt:lpstr>'BS 2-4'!Print_Area</vt:lpstr>
      <vt:lpstr>'CF 13-15'!Print_Area</vt:lpstr>
      <vt:lpstr>'PL 5-6'!Print_Area</vt:lpstr>
      <vt:lpstr>'PL 7-8'!Print_Area</vt:lpstr>
      <vt:lpstr>'SH-11'!Print_Area</vt:lpstr>
      <vt:lpstr>'SH-12'!Print_Area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Sudarat, Rojanapatanasombat</cp:lastModifiedBy>
  <cp:lastPrinted>2024-11-05T08:39:21Z</cp:lastPrinted>
  <dcterms:created xsi:type="dcterms:W3CDTF">2009-04-21T12:10:13Z</dcterms:created>
  <dcterms:modified xsi:type="dcterms:W3CDTF">2024-11-13T16:29:43Z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