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575" documentId="13_ncr:1_{DE70B941-D50A-4023-B1B4-344D0CD2DA9B}" xr6:coauthVersionLast="47" xr6:coauthVersionMax="47" xr10:uidLastSave="{12880B9D-7F7A-4ED0-80EE-5B4749CCDA9B}"/>
  <bookViews>
    <workbookView xWindow="-108" yWindow="-108" windowWidth="23256" windowHeight="12456" xr2:uid="{00000000-000D-0000-FFFF-FFFF00000000}"/>
  </bookViews>
  <sheets>
    <sheet name="SPF" sheetId="1" r:id="rId1"/>
    <sheet name="SCI (3)" sheetId="11" r:id="rId2"/>
    <sheet name="SCI (9M)" sheetId="12" r:id="rId3"/>
    <sheet name="SE(Conso)" sheetId="9" r:id="rId4"/>
    <sheet name="SE" sheetId="6" r:id="rId5"/>
    <sheet name="SCF" sheetId="8" r:id="rId6"/>
  </sheets>
  <definedNames>
    <definedName name="ASSET" localSheetId="1">#REF!</definedName>
    <definedName name="ASSET" localSheetId="2">#REF!</definedName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SCF!$A$1:$O$81</definedName>
    <definedName name="_xlnm.Print_Area" localSheetId="1">'SCI (3)'!$A$1:$O$49</definedName>
    <definedName name="_xlnm.Print_Area" localSheetId="2">'SCI (9M)'!$A$1:$O$46</definedName>
    <definedName name="_xlnm.Print_Area" localSheetId="4">SE!$A$1:$Q$25</definedName>
    <definedName name="_xlnm.Print_Area" localSheetId="3">'SE(Conso)'!$A$1:$W$29</definedName>
    <definedName name="_xlnm.Print_Area" localSheetId="0">SPF!$A$1:$P$87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9" l="1"/>
  <c r="R15" i="9"/>
  <c r="N69" i="8" l="1"/>
  <c r="L69" i="8"/>
  <c r="J69" i="8"/>
  <c r="H69" i="8"/>
  <c r="N25" i="8" l="1"/>
  <c r="N19" i="12"/>
  <c r="J19" i="12"/>
  <c r="N14" i="12"/>
  <c r="J14" i="12"/>
  <c r="N10" i="12"/>
  <c r="J10" i="12"/>
  <c r="M30" i="1" l="1"/>
  <c r="I59" i="1"/>
  <c r="H62" i="8"/>
  <c r="V21" i="9" l="1"/>
  <c r="V22" i="9"/>
  <c r="V23" i="9"/>
  <c r="V20" i="9"/>
  <c r="R24" i="9"/>
  <c r="R13" i="9"/>
  <c r="V13" i="9" s="1"/>
  <c r="R17" i="9"/>
  <c r="V17" i="9" s="1"/>
  <c r="R12" i="9"/>
  <c r="V12" i="9" l="1"/>
  <c r="T18" i="9"/>
  <c r="H37" i="12" l="1"/>
  <c r="I64" i="1" l="1"/>
  <c r="I30" i="1"/>
  <c r="I15" i="1"/>
  <c r="I80" i="1"/>
  <c r="L18" i="9"/>
  <c r="J18" i="9"/>
  <c r="H18" i="9"/>
  <c r="F18" i="9"/>
  <c r="I31" i="1" l="1"/>
  <c r="I65" i="1"/>
  <c r="T24" i="9"/>
  <c r="N21" i="12" l="1"/>
  <c r="L10" i="12"/>
  <c r="L14" i="12" s="1"/>
  <c r="L19" i="12" s="1"/>
  <c r="L21" i="12" s="1"/>
  <c r="J21" i="12"/>
  <c r="H10" i="12"/>
  <c r="H14" i="12" s="1"/>
  <c r="N29" i="12"/>
  <c r="L29" i="12"/>
  <c r="J29" i="12"/>
  <c r="H29" i="12"/>
  <c r="N25" i="12"/>
  <c r="L25" i="12"/>
  <c r="J25" i="12"/>
  <c r="H25" i="12"/>
  <c r="N10" i="11"/>
  <c r="N14" i="11" s="1"/>
  <c r="N19" i="11" s="1"/>
  <c r="N21" i="11" s="1"/>
  <c r="L10" i="11"/>
  <c r="L14" i="11" s="1"/>
  <c r="L19" i="11" s="1"/>
  <c r="L21" i="11" s="1"/>
  <c r="J10" i="11"/>
  <c r="J14" i="11" s="1"/>
  <c r="J19" i="11" s="1"/>
  <c r="J21" i="11" s="1"/>
  <c r="H10" i="11"/>
  <c r="H14" i="11" s="1"/>
  <c r="N29" i="11"/>
  <c r="L29" i="11"/>
  <c r="J29" i="11"/>
  <c r="H29" i="11"/>
  <c r="N25" i="11"/>
  <c r="L25" i="11"/>
  <c r="J25" i="11"/>
  <c r="H25" i="11"/>
  <c r="H19" i="11" l="1"/>
  <c r="H21" i="11" s="1"/>
  <c r="P18" i="9"/>
  <c r="V15" i="9"/>
  <c r="H19" i="12"/>
  <c r="L25" i="8"/>
  <c r="J40" i="12"/>
  <c r="J30" i="12"/>
  <c r="J36" i="12" s="1"/>
  <c r="J38" i="12" s="1"/>
  <c r="J32" i="12"/>
  <c r="J34" i="12" s="1"/>
  <c r="N40" i="12"/>
  <c r="N30" i="12"/>
  <c r="N36" i="12" s="1"/>
  <c r="N32" i="12"/>
  <c r="L40" i="12"/>
  <c r="L30" i="12"/>
  <c r="L36" i="12" s="1"/>
  <c r="L32" i="12"/>
  <c r="N40" i="11"/>
  <c r="N30" i="11"/>
  <c r="N36" i="11" s="1"/>
  <c r="N32" i="11"/>
  <c r="L32" i="11"/>
  <c r="L40" i="11"/>
  <c r="L30" i="11"/>
  <c r="L36" i="11" s="1"/>
  <c r="J32" i="11"/>
  <c r="J34" i="11" s="1"/>
  <c r="J40" i="11"/>
  <c r="J30" i="11"/>
  <c r="J36" i="11" s="1"/>
  <c r="J38" i="11" s="1"/>
  <c r="H40" i="11" l="1"/>
  <c r="H30" i="11"/>
  <c r="H38" i="11" s="1"/>
  <c r="H36" i="11" s="1"/>
  <c r="H34" i="11"/>
  <c r="H32" i="11" s="1"/>
  <c r="H21" i="12"/>
  <c r="H40" i="12" s="1"/>
  <c r="P14" i="6"/>
  <c r="L15" i="6"/>
  <c r="J15" i="6"/>
  <c r="H15" i="6"/>
  <c r="F15" i="6"/>
  <c r="P11" i="6"/>
  <c r="N20" i="6"/>
  <c r="R18" i="9" l="1"/>
  <c r="H30" i="12"/>
  <c r="H38" i="12" s="1"/>
  <c r="H36" i="12" s="1"/>
  <c r="H34" i="12"/>
  <c r="H32" i="12" s="1"/>
  <c r="O30" i="1"/>
  <c r="K30" i="1"/>
  <c r="V14" i="9" l="1"/>
  <c r="V18" i="9" s="1"/>
  <c r="N18" i="9"/>
  <c r="J62" i="8"/>
  <c r="L62" i="8"/>
  <c r="M64" i="1" l="1"/>
  <c r="M59" i="1"/>
  <c r="M15" i="1"/>
  <c r="K59" i="1" l="1"/>
  <c r="O59" i="1"/>
  <c r="N62" i="8" l="1"/>
  <c r="H25" i="8" l="1"/>
  <c r="H32" i="8" s="1"/>
  <c r="H36" i="8" s="1"/>
  <c r="N15" i="6"/>
  <c r="L24" i="9" l="1"/>
  <c r="J24" i="9"/>
  <c r="H24" i="9"/>
  <c r="P18" i="6" l="1"/>
  <c r="P12" i="6"/>
  <c r="F24" i="9"/>
  <c r="O79" i="1" l="1"/>
  <c r="O81" i="1" s="1"/>
  <c r="K79" i="1"/>
  <c r="K81" i="1" s="1"/>
  <c r="O64" i="1"/>
  <c r="K64" i="1"/>
  <c r="N32" i="8" l="1"/>
  <c r="N36" i="8" s="1"/>
  <c r="J25" i="8"/>
  <c r="H20" i="6"/>
  <c r="J20" i="6"/>
  <c r="L20" i="6"/>
  <c r="O17" i="6"/>
  <c r="P24" i="9"/>
  <c r="N71" i="8" l="1"/>
  <c r="N73" i="8" s="1"/>
  <c r="J32" i="8"/>
  <c r="I79" i="1"/>
  <c r="P17" i="6"/>
  <c r="F20" i="6"/>
  <c r="I81" i="1" l="1"/>
  <c r="J36" i="8"/>
  <c r="I82" i="1" l="1"/>
  <c r="J71" i="8"/>
  <c r="J73" i="8" s="1"/>
  <c r="H71" i="8"/>
  <c r="H73" i="8" s="1"/>
  <c r="L32" i="8" l="1"/>
  <c r="L36" i="8" s="1"/>
  <c r="N24" i="9"/>
  <c r="V24" i="9"/>
  <c r="P13" i="6"/>
  <c r="P15" i="6" s="1"/>
  <c r="P19" i="6"/>
  <c r="P20" i="6" s="1"/>
  <c r="L71" i="8" l="1"/>
  <c r="L73" i="8" s="1"/>
  <c r="M79" i="1"/>
  <c r="M81" i="1" s="1"/>
  <c r="K65" i="1"/>
  <c r="K82" i="1" s="1"/>
  <c r="O65" i="1"/>
  <c r="O82" i="1" s="1"/>
  <c r="O15" i="1" l="1"/>
  <c r="O31" i="1" s="1"/>
  <c r="K15" i="1"/>
  <c r="K31" i="1" s="1"/>
  <c r="M65" i="1" l="1"/>
  <c r="M82" i="1" s="1"/>
  <c r="M31" i="1"/>
</calcChain>
</file>

<file path=xl/sharedStrings.xml><?xml version="1.0" encoding="utf-8"?>
<sst xmlns="http://schemas.openxmlformats.org/spreadsheetml/2006/main" count="357" uniqueCount="215">
  <si>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</si>
  <si>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</si>
  <si>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</si>
  <si>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</si>
  <si>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</si>
  <si>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</si>
  <si>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</si>
  <si>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</si>
  <si>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</si>
  <si>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</si>
  <si>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</si>
  <si>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</si>
  <si>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</si>
  <si>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</si>
  <si>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</si>
  <si>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</si>
  <si>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</si>
  <si>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</si>
  <si>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</si>
  <si>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</si>
  <si>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</si>
  <si>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</si>
  <si>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</si>
  <si>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</si>
  <si>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</si>
  <si>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</si>
  <si>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</si>
  <si>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</si>
  <si>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</si>
  <si>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</si>
  <si>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</si>
  <si>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</si>
  <si>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</si>
  <si>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</si>
  <si>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</si>
  <si>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</si>
  <si>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</si>
  <si>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</si>
  <si>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</si>
  <si>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</si>
  <si>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</si>
  <si>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</si>
  <si>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</si>
  <si>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</si>
  <si>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</si>
  <si>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</si>
  <si>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</si>
  <si>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กระแสเงินสดจากกิจกรรมลงทุน 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</si>
  <si>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</si>
  <si>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</si>
  <si>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</si>
  <si>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</si>
  <si>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</si>
  <si>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</si>
  <si>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</si>
  <si>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</si>
  <si>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</si>
  <si>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</si>
  <si>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สินทรัพย์ไม่หมุนเวียนอื่น(เพิ่มขึ้น)ลดลง</t>
  </si>
  <si>
    <t>เงินสดได้มาจากกิจกรรมดำเนินงาน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</si>
  <si>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</si>
  <si>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</si>
  <si>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</si>
  <si>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</si>
  <si>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</si>
  <si>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</si>
  <si>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จากการจ่าย</t>
  </si>
  <si>
    <t>ยังไม่ได้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</si>
  <si>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</si>
  <si>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</si>
  <si>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</si>
  <si>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</si>
  <si>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</si>
  <si>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</si>
  <si>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</si>
  <si>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</si>
  <si>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หุ้นเป็นเกณฑ์</t>
  </si>
  <si>
    <t>กำไร(ขาดทุน)เบ็ดเสร็จอื่นสำหรับงวด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</si>
  <si>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</si>
  <si>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</si>
  <si>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</si>
  <si>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</si>
  <si>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</si>
  <si>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</si>
  <si>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</si>
  <si>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</si>
  <si>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</si>
  <si>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กำไร(ขาดทุน)เบ็ดเสร็จอื่นสำหรับงวด - สุทธิจากภาษี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</si>
  <si>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</si>
  <si>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</si>
  <si>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</si>
  <si>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</si>
  <si>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</si>
  <si>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</si>
  <si>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</si>
  <si>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</si>
  <si>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</si>
  <si>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</si>
  <si>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สินทรัพย์สิทธิการใช้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</si>
  <si>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</si>
  <si>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</si>
  <si>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</si>
  <si>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</si>
  <si>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</si>
  <si>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</si>
  <si>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</si>
  <si>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</si>
  <si>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</si>
  <si>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</si>
  <si>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เงินลงทุนในบริษัทร่วม</t>
  </si>
  <si>
    <t xml:space="preserve">เงินลงทุนในบริษัทย่อย </t>
  </si>
  <si>
    <t>เงินสดจ่ายซื้อสินทรัพย์สิทธิการใช้</t>
  </si>
  <si>
    <t xml:space="preserve">หนี้สินตามสัญญาเช่า </t>
  </si>
  <si>
    <t>รายได้ทางการเงิน</t>
  </si>
  <si>
    <t xml:space="preserve">ต้นทุนทางการเงิน </t>
  </si>
  <si>
    <t>สินทรัพย์ทางการเงินหมุนเวียนอื่น</t>
  </si>
  <si>
    <t>เงินให้กู้ยืมระยะสั้นแก่บริษัทร่วม</t>
  </si>
  <si>
    <t>ที่ไม่ใช่เงินสดที่เป็นหลักประกัน</t>
  </si>
  <si>
    <t>เงินให้กู้ยืมระยะยาว</t>
  </si>
  <si>
    <t>ประมาณการรับคืนสินค้า(กลับรายการ)</t>
  </si>
  <si>
    <t>ขาดทุนจากมูลค่าสินค้าลดลง(กลับรายการ)</t>
  </si>
  <si>
    <t>เงินสดรับคืนจากเงินให้กู้ยืมระยะยาว</t>
  </si>
  <si>
    <t>เงินสดจ่ายเงินให้กู้ยืมระยะยาว</t>
  </si>
  <si>
    <t>เงินสดจ่ายเงินให้กู้ยืมระยะสั้นแก่บริษัทร่วม</t>
  </si>
  <si>
    <t>สำรองตามกฎหมาย</t>
  </si>
  <si>
    <t>ทุนที่ออกและ</t>
  </si>
  <si>
    <t>ส่วนเกินมูลค่า</t>
  </si>
  <si>
    <t>ส่วนของหนี้สินตามสัญญาเช่าที่ถึง</t>
  </si>
  <si>
    <t>กำหนดชำระภายในหนึ่งปี</t>
  </si>
  <si>
    <t>เจ้าหนี้การค้าและเจ้าหนี้หมุนเวียนอื่นเพิ่มขึ้น</t>
  </si>
  <si>
    <t>ค่าใช้จ่ายภาษีเงินได้</t>
  </si>
  <si>
    <t>สินทรัพย์ทางการเงินไม่หมุนเวียน</t>
  </si>
  <si>
    <t>กำไรสำหรับงวด</t>
  </si>
  <si>
    <t>ลูกหนี้การค้าและลูกหนี้หมุนเวียนอื่น(เพิ่มขึ้น)ลดลง</t>
  </si>
  <si>
    <t>เงินสดสุทธิได้มาจาก(ใช้ไปใน)กิจกรรมดำเนินงาน</t>
  </si>
  <si>
    <t>เงินสดสุทธิได้มาจากกิจกรรมลงทุน</t>
  </si>
  <si>
    <t>หมายเหตุประกอบข้อมูลทางการเงินระหว่างกาลเป็นส่วนหนึ่งของงบการเงินนี้</t>
  </si>
  <si>
    <t>สินทรัพย์ไม่มีตัวตน</t>
  </si>
  <si>
    <t>เงินกู้ยืมระยะสั้นจากสถาบันการเงิน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</si>
  <si>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</si>
  <si>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</si>
  <si>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</si>
  <si>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กำไรเบ็ดเสร็จรวมสำหรับงวด</t>
  </si>
  <si>
    <t>กำไรต่อหุ้นขั้นพื้นฐาน</t>
  </si>
  <si>
    <t>เงินสดรับเงินกู้ยืมระยะสั้นจากสถาบันการเงิน</t>
  </si>
  <si>
    <t>จ่ายดอกเบี้ย</t>
  </si>
  <si>
    <t>จ่ายภาษีเงินได้</t>
  </si>
  <si>
    <t>หนี้สูญ</t>
  </si>
  <si>
    <t>ผลขาดทุนด้านเครดิตที่คาดว่าจะเกิดขึ้น(กลับรายการ)</t>
  </si>
  <si>
    <t>เงินสดรับคืนเงินให้กู้ยืมระยะสั้นแก่บริษัทร่วม</t>
  </si>
  <si>
    <t>เงินสดจ่ายเงินกู้ยืมระยะสั้นจากสถาบันการเงิน</t>
  </si>
  <si>
    <t>เงินสดรับจากการขายที่ดิน อาคาร และอุปกรณ์</t>
  </si>
  <si>
    <t>ยอดคงเหลือ ณ วันที่ 1 มกราคม 2566</t>
  </si>
  <si>
    <t>31 ธันวาคม 2566</t>
  </si>
  <si>
    <t>งบฐานะการเงิน</t>
  </si>
  <si>
    <t>งบฐานะการเงิน(ต่อ)</t>
  </si>
  <si>
    <t>เงินลงทุนในการร่วมค้า</t>
  </si>
  <si>
    <t>ขาดทุนเบ็ดเสร็จอื่นสำหรับงวด</t>
  </si>
  <si>
    <t>ยอดคงเหลือ ณ วันที่ 1 มกราคม 2567</t>
  </si>
  <si>
    <t>ส่วนแบ่งขาดทุนของการร่วมค้าที่ใช้วิธีส่วนได้เสีย</t>
  </si>
  <si>
    <t>13.2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</si>
  <si>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</si>
  <si>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</si>
  <si>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ขาดทุนจากการวัดมูลค่าใหม่ของผลประโยชน์พนักงานที่กำหนดไว้</t>
  </si>
  <si>
    <t>ภาษีเงินได้เกี่ยวกับองค์ประกอบของกำไรขาดทุนเบ็ดเสร็จอื่น</t>
  </si>
  <si>
    <t>ขาดทุนเบ็ดเสร็จอื่นสำหรับงวด - สุทธิจากภาษี</t>
  </si>
  <si>
    <t>กำไรต่อหุ้นพื้นฐาน</t>
  </si>
  <si>
    <t>หมายเหตุประกอบงบการเงินรวมระหว่างกาลเป็นส่วนหนึ่งของงบการเงินนี้</t>
  </si>
  <si>
    <t>ส่วนแบ่งกำไร(ขาดทุน)ของบริษัทร่วมที่ใช้วิธีส่วนได้เสีย</t>
  </si>
  <si>
    <t>ส่วนแบ่งกำไร(ขาดทุน)ของการร่วมค้าที่ใช้วิธีส่วนได้เสีย</t>
  </si>
  <si>
    <t>ส่วนที่เป็นส่วนได้เสียที่ไม่มีอำนาจควบคุม</t>
  </si>
  <si>
    <t xml:space="preserve">      จากการซื้อเงินลงทุนหุ้นสามัญในบริษัทย่อย</t>
  </si>
  <si>
    <t>รวมส่วนของบริษัทใหญ่</t>
  </si>
  <si>
    <t>ส่วนได้เสียที่ไม่มีอำนาจควบคุม</t>
  </si>
  <si>
    <t>การแบ่งปันกำไร(ขาดทุน)</t>
  </si>
  <si>
    <t>การแบ่งปันกำไร(ขาดทุน)เบ็ดเสร็จรวม</t>
  </si>
  <si>
    <t>ส่วนได้เสียที่ไม่มี</t>
  </si>
  <si>
    <t>อำนาจควบคุม</t>
  </si>
  <si>
    <t>รวมส่วนของ</t>
  </si>
  <si>
    <t>บริษัทใหญ่</t>
  </si>
  <si>
    <t>ส่วนแบ่ง(กำไร)ขาดทุนของบริษัทร่วมที่ใช้วิธีส่วนได้เสีย</t>
  </si>
  <si>
    <t>ขาดทุนจากมูลค่าสินทรัพย์ไม่หมุนเวียนอื่น(กลับรายการ)</t>
  </si>
  <si>
    <t xml:space="preserve">เงินสดรับจากการเพิ่มทุน </t>
  </si>
  <si>
    <t>ขาดทุนจากการด้อยค่าเงินลงทุนในการร่วมค้า</t>
  </si>
  <si>
    <t>เงินสดจ่ายซื้อเงินลงทุนในบริษัทย่อย</t>
  </si>
  <si>
    <t>เงินสดจ่ายชำระหนี้สินตามสัญญาเช่า</t>
  </si>
  <si>
    <t>เงินปันผลจ่าย</t>
  </si>
  <si>
    <t>เงินสดรับคืนจากเงินลงทุนในการร่วมค้า</t>
  </si>
  <si>
    <t>เงินสดจ่ายซื้อเงินลงทุนในการร่วมค้า</t>
  </si>
  <si>
    <t>ขาดทุนจากการตัดจ่าย/ขายที่ดิน อาคาร และอุปกรณ์</t>
  </si>
  <si>
    <t>(กำไร)ขาดทุนจากการจำหน่ายสินทรัพย์ไม่หมุนเวียนอื่น</t>
  </si>
  <si>
    <t>เงินสดจ่ายสินทรัพย์ทางการเงินหมุนเวียนอื่น</t>
  </si>
  <si>
    <t>สินค้าคงเหลือ(เพิ่มขึ้น)ลดลง</t>
  </si>
  <si>
    <t>รายได้รับล่วงหน้าลดลง</t>
  </si>
  <si>
    <t>ผลต่างจากการแปลงค่างบการเงินลดลง</t>
  </si>
  <si>
    <t>ณ วันที่ 30 กันยายน 2567</t>
  </si>
  <si>
    <t>30 กันยายน 2567</t>
  </si>
  <si>
    <t>สำหรับงวดสามเดือน สิ้นสุดวันที่ 30 กันยายน 2567</t>
  </si>
  <si>
    <t>30 กันยายน 2566</t>
  </si>
  <si>
    <t>สำหรับงวดเก้าเดือน สิ้นสุดวันที่ 30 กันยายน 2567</t>
  </si>
  <si>
    <t>เงินสดจ่ายลงทุนในเงินฝากประจำเพื่อเป็นหลักประกัน</t>
  </si>
  <si>
    <t>จ่ายผลประโยชน์พนักงาน</t>
  </si>
  <si>
    <t>11.2</t>
  </si>
  <si>
    <t>10.2</t>
  </si>
  <si>
    <t>18.1</t>
  </si>
  <si>
    <t>ยอดคงเหลือ ณ วันที่ 30 กันยายน 2567</t>
  </si>
  <si>
    <t>ยอดคงเหลือ ณ วันที่ 30 กันยายน 2566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</si>
  <si>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</si>
  <si>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</si>
  <si>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</si>
  <si>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</si>
  <si>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การเปิดเผยข้อมูลเกี่ยวกับกระแสเงินสดเพิ่มเติม ดูหมายเหตุประกอบงบการเงินข้อ 21</t>
  </si>
  <si>
    <t>ขาดทุนต่อหุ้นพื้นฐาน</t>
  </si>
  <si>
    <t>ขาดทุนต่อหุ้นขั้นพื้นฐาน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</si>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</sst>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0000"/>
    <numFmt numFmtId="198" formatCode="000000"/>
    <numFmt numFmtId="199" formatCode="0_)"/>
    <numFmt numFmtId="200" formatCode="General_)"/>
    <numFmt numFmtId="201" formatCode="###0_);[Red]\(###0\)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#,##0.00&quot; $&quot;;\-#,##0.00&quot; $&quot;"/>
    <numFmt numFmtId="207" formatCode="mmm\.yy"/>
    <numFmt numFmtId="208" formatCode="0.000_)"/>
    <numFmt numFmtId="209" formatCode="d/mm/yy\ "/>
    <numFmt numFmtId="210" formatCode="#,##0\ &quot;DM&quot;;[Red]\-#,##0\ &quot;DM&quot;"/>
    <numFmt numFmtId="211" formatCode="#,##0.00\ &quot;DM&quot;;[Red]\-#,##0.00\ &quot;DM&quot;"/>
    <numFmt numFmtId="212" formatCode="#,##0.00;\(#,##0.00\)"/>
    <numFmt numFmtId="213" formatCode="#,##0;[Red]\(#,##0\)"/>
    <numFmt numFmtId="214" formatCode="_ * #,##0_ ;_ * \-#,##0_ ;_ * &quot;-&quot;??_ ;_ @_ "/>
    <numFmt numFmtId="215" formatCode="#,##0.00;[Black]\(#,##0.00\)"/>
    <numFmt numFmtId="216" formatCode="&quot;$&quot;#,##0_);[Red]\(&quot;$&quot;#,##0\)"/>
    <numFmt numFmtId="217" formatCode="_(* #,##0.00_);_(* \(#,##0.00\);_(* &quot;-&quot;??_);_(@_)"/>
    <numFmt numFmtId="218" formatCode="[$-409]dddd\,\ mmmm\ dd\,\ yyyy"/>
    <numFmt numFmtId="219" formatCode="#,##0.00_ ;\-#,##0.00\ "/>
    <numFmt numFmtId="220" formatCode="_(* #,##0.0000000_);_(* \(#,##0.0000000\);_(* &quot;-&quot;??_);_(@_)"/>
    <numFmt numFmtId="221" formatCode="#,##0.00;[Red]\(#,##0.00\)"/>
    <numFmt numFmtId="222" formatCode="[$-101041E]d\ mmm\ yy;@"/>
    <numFmt numFmtId="223" formatCode="#,##0.00;\(#,##0.00\);\-"/>
    <numFmt numFmtId="224" formatCode="_-* #,##0.00_-;\-* #,##0.00_-;_-* \-??_-;_-@_-"/>
    <numFmt numFmtId="225" formatCode="#,##0.0000;\(#,##0.00000000\)"/>
    <numFmt numFmtId="226" formatCode="&quot;$&quot;#,##0_);\(&quot;$&quot;#,##0\)"/>
    <numFmt numFmtId="227" formatCode="#,##0;\(#,##0\)"/>
    <numFmt numFmtId="228" formatCode="#,##0.00\ &quot;F&quot;;\-#,##0.00\ &quot;F&quot;"/>
    <numFmt numFmtId="229" formatCode="_(&quot;$&quot;* #,##0.00_);_(&quot;$&quot;* \(#,##0.00\);_(&quot;$&quot;* &quot;-&quot;??_);_(@_)"/>
    <numFmt numFmtId="230" formatCode="\$#,##0.00;\(\$#,##0.00\)"/>
    <numFmt numFmtId="231" formatCode="dd\-mmm\-yy_)"/>
    <numFmt numFmtId="232" formatCode="[$-1070000]d/m/yy;@"/>
    <numFmt numFmtId="233" formatCode="0.00_)"/>
    <numFmt numFmtId="234" formatCode="mm/dd/yy"/>
    <numFmt numFmtId="235" formatCode="\$#,##0;\(\$#,##0\)"/>
    <numFmt numFmtId="236" formatCode="0.0%"/>
    <numFmt numFmtId="237" formatCode="#,##0\ &quot;F&quot;;[Red]\-#,##0\ &quot;F&quot;"/>
    <numFmt numFmtId="238" formatCode="_-[$€-2]* #,##0.00_-;\-[$€-2]* #,##0.00_-;_-[$€-2]* &quot;-&quot;??_-"/>
    <numFmt numFmtId="239" formatCode="0_);[Red]\(0\)"/>
    <numFmt numFmtId="240" formatCode="#,##0\ \ ;\(#,##0\)\ ;\—\ \ \ \ "/>
    <numFmt numFmtId="241" formatCode="_(&quot;$&quot;* #,##0.0_);_(&quot;$&quot;* \(#,##0.0\);_(&quot;$&quot;* &quot;-&quot;??_);_(@_)"/>
    <numFmt numFmtId="242" formatCode="&quot;?&quot;#,##0;[Red]\-&quot;?&quot;#,##0"/>
    <numFmt numFmtId="243" formatCode="0.0&quot;  &quot;"/>
    <numFmt numFmtId="244" formatCode="&quot;$&quot;#,##0.00_);[Red]\(&quot;$&quot;#,##0.0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_-* #,##0.0_-;\-* #,##0.0_-;_-* &quot;-&quot;??_-;_-@_-"/>
    <numFmt numFmtId="266" formatCode="#,##0.00_);[Black]\(#,##0.00\)"/>
    <numFmt numFmtId="267" formatCode="#,##0.0000000000000"/>
    <numFmt numFmtId="268" formatCode="#,##0.00000000"/>
    <numFmt numFmtId="269" formatCode="&quot;$&quot;#,##0.00_);\(&quot;$&quot;#,##0.00\)"/>
    <numFmt numFmtId="270" formatCode="_(&quot;$&quot;* #,##0_);_(&quot;$&quot;* \(#,##0\);_(&quot;$&quot;* &quot;-&quot;_);_(@_)"/>
    <numFmt numFmtId="271" formatCode="\t&quot;฿&quot;#,##0.00_);[Red]\(\t&quot;฿&quot;#,##0.00\)"/>
    <numFmt numFmtId="272" formatCode="&quot;£&quot;#,##0;[Red]\-&quot;£&quot;#,##0"/>
    <numFmt numFmtId="273" formatCode="\t&quot;$&quot;#,##0_);\(\t&quot;$&quot;#,##0\)"/>
    <numFmt numFmtId="274" formatCode="_-* #,##0_-;\-* #,##0_-;_-* &quot;-&quot;??_-;_-@_-"/>
    <numFmt numFmtId="275" formatCode="#,###.00"/>
    <numFmt numFmtId="276" formatCode="\t&quot;£&quot;#,##0_);[Red]\(\t&quot;£&quot;#,##0\)"/>
  </numFmts>
  <fonts count="29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6"/>
      <color rgb="FFC00000"/>
      <name val="Angsana New"/>
      <family val="1"/>
    </font>
    <font>
      <sz val="16"/>
      <color rgb="FF7030A0"/>
      <name val="Angsana New"/>
      <family val="1"/>
    </font>
    <font>
      <sz val="16"/>
      <color rgb="FF0070C0"/>
      <name val="Angsana New"/>
      <family val="1"/>
    </font>
    <font>
      <sz val="16"/>
      <color rgb="FF00B0F0"/>
      <name val="Angsana New"/>
      <family val="1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8"/>
      <name val="Sans EE"/>
      <family val="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20"/>
      <name val="Angsana New"/>
      <family val="1"/>
    </font>
    <font>
      <sz val="15"/>
      <color indexed="8"/>
      <name val="Angsana New"/>
      <family val="1"/>
    </font>
    <font>
      <sz val="10"/>
      <color indexed="8"/>
      <name val="Calibri"/>
      <family val="2"/>
    </font>
    <font>
      <sz val="10"/>
      <name val="ApFont"/>
      <charset val="222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8"/>
      <name val="Tahoma"/>
      <family val="2"/>
      <scheme val="minor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742">
    <xf numFmtId="0" fontId="0" fillId="0" borderId="0"/>
    <xf numFmtId="43" fontId="10" fillId="0" borderId="0" applyFont="0" applyFill="0" applyBorder="0" applyAlignment="0" applyProtection="0"/>
    <xf numFmtId="39" fontId="13" fillId="0" borderId="0"/>
    <xf numFmtId="39" fontId="15" fillId="0" borderId="0"/>
    <xf numFmtId="43" fontId="16" fillId="0" borderId="0" applyFont="0" applyFill="0" applyBorder="0" applyAlignment="0" applyProtection="0"/>
    <xf numFmtId="0" fontId="9" fillId="0" borderId="0"/>
    <xf numFmtId="0" fontId="16" fillId="0" borderId="0"/>
    <xf numFmtId="0" fontId="17" fillId="0" borderId="0"/>
    <xf numFmtId="0" fontId="19" fillId="0" borderId="0"/>
    <xf numFmtId="0" fontId="16" fillId="0" borderId="0"/>
    <xf numFmtId="0" fontId="19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2" fontId="37" fillId="0" borderId="0" applyNumberFormat="0"/>
    <xf numFmtId="0" fontId="38" fillId="0" borderId="0"/>
    <xf numFmtId="189" fontId="38" fillId="0" borderId="0" applyFont="0" applyFill="0" applyBorder="0" applyAlignment="0" applyProtection="0"/>
    <xf numFmtId="0" fontId="39" fillId="0" borderId="0"/>
    <xf numFmtId="190" fontId="3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38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/>
    <xf numFmtId="194" fontId="38" fillId="0" borderId="0" applyFont="0" applyFill="0" applyBorder="0" applyAlignment="0" applyProtection="0"/>
    <xf numFmtId="195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0" fontId="43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7" fontId="44" fillId="0" borderId="0">
      <alignment horizontal="left"/>
    </xf>
    <xf numFmtId="198" fontId="45" fillId="0" borderId="0">
      <alignment horizontal="left"/>
    </xf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0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0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0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0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0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6" fillId="30" borderId="0" applyNumberFormat="0" applyBorder="0" applyAlignment="0" applyProtection="0"/>
    <xf numFmtId="0" fontId="8" fillId="10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199" fontId="53" fillId="0" borderId="0"/>
    <xf numFmtId="199" fontId="53" fillId="0" borderId="0"/>
    <xf numFmtId="199" fontId="53" fillId="0" borderId="0"/>
    <xf numFmtId="199" fontId="53" fillId="0" borderId="0"/>
    <xf numFmtId="199" fontId="53" fillId="0" borderId="0"/>
    <xf numFmtId="199" fontId="53" fillId="0" borderId="0"/>
    <xf numFmtId="199" fontId="53" fillId="0" borderId="0"/>
    <xf numFmtId="199" fontId="53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0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0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0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0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0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0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6" fillId="31" borderId="0" applyNumberFormat="0" applyBorder="0" applyAlignment="0" applyProtection="0"/>
    <xf numFmtId="0" fontId="8" fillId="11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58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58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58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58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58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58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61" fillId="4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9" fontId="62" fillId="0" borderId="0"/>
    <xf numFmtId="9" fontId="62" fillId="0" borderId="0"/>
    <xf numFmtId="9" fontId="37" fillId="0" borderId="0"/>
    <xf numFmtId="9" fontId="37" fillId="0" borderId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8" fillId="4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58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58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0" fillId="54" borderId="0" applyNumberFormat="0" applyBorder="0" applyAlignment="0" applyProtection="0"/>
    <xf numFmtId="0" fontId="50" fillId="55" borderId="0" applyNumberFormat="0" applyBorder="0" applyAlignment="0" applyProtection="0"/>
    <xf numFmtId="0" fontId="58" fillId="55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58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8" fillId="58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58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0" fillId="59" borderId="0" applyNumberFormat="0" applyBorder="0" applyAlignment="0" applyProtection="0"/>
    <xf numFmtId="0" fontId="50" fillId="48" borderId="0" applyNumberFormat="0" applyBorder="0" applyAlignment="0" applyProtection="0"/>
    <xf numFmtId="0" fontId="58" fillId="60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58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8" fillId="63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58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67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5" fillId="0" borderId="0" applyFont="0" applyFill="0" applyBorder="0" applyAlignment="0" applyProtection="0">
      <alignment horizontal="right"/>
    </xf>
    <xf numFmtId="0" fontId="70" fillId="0" borderId="0" applyFont="0"/>
    <xf numFmtId="200" fontId="71" fillId="65" borderId="14"/>
    <xf numFmtId="200" fontId="71" fillId="65" borderId="14"/>
    <xf numFmtId="200" fontId="71" fillId="65" borderId="14"/>
    <xf numFmtId="200" fontId="71" fillId="65" borderId="14"/>
    <xf numFmtId="200" fontId="71" fillId="65" borderId="14"/>
    <xf numFmtId="200" fontId="71" fillId="65" borderId="14"/>
    <xf numFmtId="201" fontId="38" fillId="0" borderId="0" applyFill="0" applyBorder="0" applyAlignment="0"/>
    <xf numFmtId="0" fontId="38" fillId="0" borderId="0" applyFill="0" applyBorder="0" applyAlignment="0"/>
    <xf numFmtId="202" fontId="72" fillId="0" borderId="0" applyFill="0" applyBorder="0" applyAlignment="0"/>
    <xf numFmtId="203" fontId="72" fillId="0" borderId="0" applyFill="0" applyBorder="0" applyAlignment="0"/>
    <xf numFmtId="204" fontId="72" fillId="0" borderId="0" applyFill="0" applyBorder="0" applyAlignment="0"/>
    <xf numFmtId="205" fontId="72" fillId="0" borderId="0" applyFill="0" applyBorder="0" applyAlignment="0"/>
    <xf numFmtId="206" fontId="72" fillId="0" borderId="0" applyFill="0" applyBorder="0" applyAlignment="0"/>
    <xf numFmtId="207" fontId="72" fillId="0" borderId="0" applyFill="0" applyBorder="0" applyAlignment="0"/>
    <xf numFmtId="202" fontId="72" fillId="0" borderId="0" applyFill="0" applyBorder="0" applyAlignment="0"/>
    <xf numFmtId="0" fontId="73" fillId="6" borderId="8" applyNumberFormat="0" applyAlignment="0" applyProtection="0"/>
    <xf numFmtId="0" fontId="73" fillId="6" borderId="8" applyNumberFormat="0" applyAlignment="0" applyProtection="0"/>
    <xf numFmtId="0" fontId="74" fillId="6" borderId="8" applyNumberFormat="0" applyAlignment="0" applyProtection="0"/>
    <xf numFmtId="0" fontId="74" fillId="6" borderId="8" applyNumberFormat="0" applyAlignment="0" applyProtection="0"/>
    <xf numFmtId="0" fontId="75" fillId="6" borderId="8" applyNumberFormat="0" applyAlignment="0" applyProtection="0"/>
    <xf numFmtId="0" fontId="73" fillId="6" borderId="8" applyNumberFormat="0" applyAlignment="0" applyProtection="0"/>
    <xf numFmtId="0" fontId="76" fillId="6" borderId="8" applyNumberFormat="0" applyAlignment="0" applyProtection="0"/>
    <xf numFmtId="0" fontId="74" fillId="6" borderId="8" applyNumberFormat="0" applyAlignment="0" applyProtection="0"/>
    <xf numFmtId="0" fontId="76" fillId="6" borderId="8" applyNumberFormat="0" applyAlignment="0" applyProtection="0"/>
    <xf numFmtId="0" fontId="74" fillId="6" borderId="8" applyNumberFormat="0" applyAlignment="0" applyProtection="0"/>
    <xf numFmtId="0" fontId="29" fillId="6" borderId="8" applyNumberFormat="0" applyAlignment="0" applyProtection="0"/>
    <xf numFmtId="0" fontId="77" fillId="66" borderId="15" applyNumberFormat="0" applyAlignment="0" applyProtection="0"/>
    <xf numFmtId="0" fontId="77" fillId="66" borderId="15" applyNumberFormat="0" applyAlignment="0" applyProtection="0"/>
    <xf numFmtId="0" fontId="77" fillId="66" borderId="15" applyNumberFormat="0" applyAlignment="0" applyProtection="0"/>
    <xf numFmtId="0" fontId="74" fillId="6" borderId="8" applyNumberFormat="0" applyAlignment="0" applyProtection="0"/>
    <xf numFmtId="0" fontId="74" fillId="6" borderId="8" applyNumberFormat="0" applyAlignment="0" applyProtection="0"/>
    <xf numFmtId="0" fontId="78" fillId="66" borderId="15" applyNumberFormat="0" applyAlignment="0" applyProtection="0"/>
    <xf numFmtId="0" fontId="78" fillId="66" borderId="15" applyNumberFormat="0" applyAlignment="0" applyProtection="0"/>
    <xf numFmtId="0" fontId="78" fillId="66" borderId="15" applyNumberFormat="0" applyAlignment="0" applyProtection="0"/>
    <xf numFmtId="0" fontId="79" fillId="6" borderId="8" applyNumberFormat="0" applyAlignment="0" applyProtection="0"/>
    <xf numFmtId="0" fontId="78" fillId="66" borderId="15" applyNumberFormat="0" applyAlignment="0" applyProtection="0"/>
    <xf numFmtId="0" fontId="78" fillId="66" borderId="15" applyNumberFormat="0" applyAlignment="0" applyProtection="0"/>
    <xf numFmtId="0" fontId="78" fillId="66" borderId="15" applyNumberFormat="0" applyAlignment="0" applyProtection="0"/>
    <xf numFmtId="0" fontId="79" fillId="6" borderId="8" applyNumberFormat="0" applyAlignment="0" applyProtection="0"/>
    <xf numFmtId="0" fontId="79" fillId="6" borderId="8" applyNumberFormat="0" applyAlignment="0" applyProtection="0"/>
    <xf numFmtId="0" fontId="79" fillId="6" borderId="8" applyNumberFormat="0" applyAlignment="0" applyProtection="0"/>
    <xf numFmtId="0" fontId="73" fillId="6" borderId="8" applyNumberFormat="0" applyAlignment="0" applyProtection="0"/>
    <xf numFmtId="0" fontId="73" fillId="6" borderId="8" applyNumberFormat="0" applyAlignment="0" applyProtection="0"/>
    <xf numFmtId="0" fontId="73" fillId="6" borderId="8" applyNumberFormat="0" applyAlignment="0" applyProtection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2" fillId="7" borderId="11" applyNumberFormat="0" applyAlignment="0" applyProtection="0"/>
    <xf numFmtId="0" fontId="82" fillId="7" borderId="11" applyNumberFormat="0" applyAlignment="0" applyProtection="0"/>
    <xf numFmtId="0" fontId="83" fillId="7" borderId="11" applyNumberFormat="0" applyAlignment="0" applyProtection="0"/>
    <xf numFmtId="0" fontId="83" fillId="7" borderId="11" applyNumberFormat="0" applyAlignment="0" applyProtection="0"/>
    <xf numFmtId="0" fontId="84" fillId="7" borderId="11" applyNumberFormat="0" applyAlignment="0" applyProtection="0"/>
    <xf numFmtId="0" fontId="82" fillId="7" borderId="11" applyNumberFormat="0" applyAlignment="0" applyProtection="0"/>
    <xf numFmtId="0" fontId="85" fillId="7" borderId="11" applyNumberFormat="0" applyAlignment="0" applyProtection="0"/>
    <xf numFmtId="0" fontId="83" fillId="7" borderId="11" applyNumberFormat="0" applyAlignment="0" applyProtection="0"/>
    <xf numFmtId="0" fontId="85" fillId="7" borderId="11" applyNumberFormat="0" applyAlignment="0" applyProtection="0"/>
    <xf numFmtId="0" fontId="83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86" fillId="67" borderId="16" applyNumberFormat="0" applyAlignment="0" applyProtection="0"/>
    <xf numFmtId="0" fontId="83" fillId="7" borderId="11" applyNumberFormat="0" applyAlignment="0" applyProtection="0"/>
    <xf numFmtId="0" fontId="83" fillId="7" borderId="11" applyNumberFormat="0" applyAlignment="0" applyProtection="0"/>
    <xf numFmtId="0" fontId="87" fillId="67" borderId="16" applyNumberFormat="0" applyAlignment="0" applyProtection="0"/>
    <xf numFmtId="0" fontId="88" fillId="7" borderId="11" applyNumberFormat="0" applyAlignment="0" applyProtection="0"/>
    <xf numFmtId="0" fontId="87" fillId="67" borderId="16" applyNumberFormat="0" applyAlignment="0" applyProtection="0"/>
    <xf numFmtId="0" fontId="88" fillId="7" borderId="11" applyNumberFormat="0" applyAlignment="0" applyProtection="0"/>
    <xf numFmtId="0" fontId="88" fillId="7" borderId="11" applyNumberFormat="0" applyAlignment="0" applyProtection="0"/>
    <xf numFmtId="0" fontId="88" fillId="7" borderId="11" applyNumberFormat="0" applyAlignment="0" applyProtection="0"/>
    <xf numFmtId="0" fontId="82" fillId="7" borderId="11" applyNumberFormat="0" applyAlignment="0" applyProtection="0"/>
    <xf numFmtId="0" fontId="82" fillId="7" borderId="11" applyNumberFormat="0" applyAlignment="0" applyProtection="0"/>
    <xf numFmtId="0" fontId="82" fillId="7" borderId="11" applyNumberFormat="0" applyAlignment="0" applyProtection="0"/>
    <xf numFmtId="0" fontId="89" fillId="0" borderId="17">
      <alignment horizontal="center"/>
    </xf>
    <xf numFmtId="208" fontId="90" fillId="0" borderId="0"/>
    <xf numFmtId="208" fontId="90" fillId="0" borderId="0"/>
    <xf numFmtId="208" fontId="90" fillId="0" borderId="0"/>
    <xf numFmtId="208" fontId="90" fillId="0" borderId="0"/>
    <xf numFmtId="208" fontId="90" fillId="0" borderId="0"/>
    <xf numFmtId="208" fontId="90" fillId="0" borderId="0"/>
    <xf numFmtId="208" fontId="90" fillId="0" borderId="0"/>
    <xf numFmtId="208" fontId="90" fillId="0" borderId="0"/>
    <xf numFmtId="41" fontId="37" fillId="0" borderId="0" applyNumberFormat="0" applyBorder="0"/>
    <xf numFmtId="38" fontId="91" fillId="0" borderId="0" applyFont="0" applyFill="0" applyBorder="0" applyAlignment="0" applyProtection="0"/>
    <xf numFmtId="206" fontId="72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2" fontId="8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0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214" fontId="38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215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218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>
      <alignment horizontal="left" vertical="center"/>
    </xf>
    <xf numFmtId="43" fontId="96" fillId="0" borderId="0" applyFont="0" applyFill="0" applyBorder="0" applyAlignment="0" applyProtection="0">
      <alignment horizontal="left" vertical="center"/>
    </xf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91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222" fontId="52" fillId="0" borderId="0" applyFont="0" applyFill="0" applyBorder="0" applyAlignment="0" applyProtection="0"/>
    <xf numFmtId="222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52" fillId="0" borderId="0" applyFont="0" applyFill="0" applyBorder="0" applyAlignment="0" applyProtection="0"/>
    <xf numFmtId="222" fontId="52" fillId="0" borderId="0" applyFont="0" applyFill="0" applyBorder="0" applyAlignment="0" applyProtection="0"/>
    <xf numFmtId="216" fontId="50" fillId="0" borderId="0" applyFont="0" applyFill="0" applyBorder="0" applyAlignment="0" applyProtection="0"/>
    <xf numFmtId="201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216" fontId="50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4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12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00" fillId="0" borderId="0" applyFont="0" applyFill="0" applyBorder="0" applyAlignment="0" applyProtection="0"/>
    <xf numFmtId="20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8" fontId="10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6" fontId="62" fillId="0" borderId="0" applyFill="0" applyBorder="0" applyAlignment="0" applyProtection="0"/>
    <xf numFmtId="227" fontId="104" fillId="0" borderId="0"/>
    <xf numFmtId="228" fontId="62" fillId="0" borderId="0"/>
    <xf numFmtId="227" fontId="104" fillId="0" borderId="0"/>
    <xf numFmtId="228" fontId="62" fillId="0" borderId="0"/>
    <xf numFmtId="228" fontId="62" fillId="0" borderId="0"/>
    <xf numFmtId="228" fontId="62" fillId="0" borderId="0"/>
    <xf numFmtId="228" fontId="62" fillId="0" borderId="0"/>
    <xf numFmtId="227" fontId="104" fillId="0" borderId="0"/>
    <xf numFmtId="0" fontId="105" fillId="0" borderId="0" applyNumberFormat="0" applyAlignment="0">
      <alignment horizontal="left"/>
    </xf>
    <xf numFmtId="0" fontId="106" fillId="0" borderId="0"/>
    <xf numFmtId="0" fontId="106" fillId="0" borderId="0"/>
    <xf numFmtId="202" fontId="72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38" fillId="0" borderId="0" applyFont="0" applyFill="0" applyBorder="0" applyAlignment="0" applyProtection="0"/>
    <xf numFmtId="44" fontId="92" fillId="0" borderId="0" applyFont="0" applyFill="0" applyBorder="0" applyAlignment="0" applyProtection="0"/>
    <xf numFmtId="215" fontId="38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30" fontId="104" fillId="0" borderId="0"/>
    <xf numFmtId="231" fontId="62" fillId="0" borderId="0"/>
    <xf numFmtId="230" fontId="104" fillId="0" borderId="0"/>
    <xf numFmtId="231" fontId="62" fillId="0" borderId="0"/>
    <xf numFmtId="232" fontId="16" fillId="0" borderId="0"/>
    <xf numFmtId="232" fontId="16" fillId="0" borderId="0"/>
    <xf numFmtId="231" fontId="62" fillId="0" borderId="0"/>
    <xf numFmtId="231" fontId="62" fillId="0" borderId="0"/>
    <xf numFmtId="231" fontId="62" fillId="0" borderId="0"/>
    <xf numFmtId="233" fontId="62" fillId="0" borderId="0"/>
    <xf numFmtId="230" fontId="104" fillId="0" borderId="0"/>
    <xf numFmtId="0" fontId="38" fillId="0" borderId="0"/>
    <xf numFmtId="0" fontId="107" fillId="68" borderId="0" applyNumberFormat="0" applyFont="0" applyFill="0" applyBorder="0" applyProtection="0">
      <alignment horizontal="left"/>
    </xf>
    <xf numFmtId="234" fontId="38" fillId="0" borderId="0" applyFont="0" applyFill="0" applyBorder="0" applyAlignment="0" applyProtection="0"/>
    <xf numFmtId="14" fontId="103" fillId="0" borderId="0" applyFill="0" applyBorder="0" applyAlignment="0"/>
    <xf numFmtId="38" fontId="108" fillId="0" borderId="18">
      <alignment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235" fontId="104" fillId="0" borderId="0"/>
    <xf numFmtId="236" fontId="62" fillId="0" borderId="0"/>
    <xf numFmtId="235" fontId="104" fillId="0" borderId="0"/>
    <xf numFmtId="236" fontId="62" fillId="0" borderId="0"/>
    <xf numFmtId="236" fontId="62" fillId="0" borderId="0"/>
    <xf numFmtId="236" fontId="62" fillId="0" borderId="0"/>
    <xf numFmtId="237" fontId="62" fillId="0" borderId="0"/>
    <xf numFmtId="235" fontId="104" fillId="0" borderId="0"/>
    <xf numFmtId="0" fontId="109" fillId="0" borderId="0" applyNumberFormat="0" applyFill="0" applyBorder="0" applyAlignment="0" applyProtection="0"/>
    <xf numFmtId="0" fontId="110" fillId="69" borderId="0" applyNumberFormat="0" applyBorder="0" applyAlignment="0" applyProtection="0"/>
    <xf numFmtId="0" fontId="110" fillId="70" borderId="0" applyNumberFormat="0" applyBorder="0" applyAlignment="0" applyProtection="0"/>
    <xf numFmtId="0" fontId="110" fillId="71" borderId="0" applyNumberFormat="0" applyBorder="0" applyAlignment="0" applyProtection="0"/>
    <xf numFmtId="206" fontId="72" fillId="0" borderId="0" applyFill="0" applyBorder="0" applyAlignment="0"/>
    <xf numFmtId="202" fontId="72" fillId="0" borderId="0" applyFill="0" applyBorder="0" applyAlignment="0"/>
    <xf numFmtId="206" fontId="72" fillId="0" borderId="0" applyFill="0" applyBorder="0" applyAlignment="0"/>
    <xf numFmtId="207" fontId="72" fillId="0" borderId="0" applyFill="0" applyBorder="0" applyAlignment="0"/>
    <xf numFmtId="202" fontId="72" fillId="0" borderId="0" applyFill="0" applyBorder="0" applyAlignment="0"/>
    <xf numFmtId="0" fontId="111" fillId="0" borderId="0" applyNumberFormat="0" applyAlignment="0">
      <alignment horizontal="left"/>
    </xf>
    <xf numFmtId="238" fontId="93" fillId="0" borderId="0" applyFont="0" applyFill="0" applyBorder="0" applyAlignment="0" applyProtection="0"/>
    <xf numFmtId="238" fontId="112" fillId="0" borderId="0" applyFont="0" applyFill="0" applyBorder="0" applyAlignment="0" applyProtection="0"/>
    <xf numFmtId="0" fontId="113" fillId="0" borderId="0">
      <alignment vertical="top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39" fontId="38" fillId="0" borderId="0" applyFont="0" applyFill="0" applyBorder="0" applyAlignment="0" applyProtection="0"/>
    <xf numFmtId="240" fontId="121" fillId="0" borderId="0">
      <alignment horizontal="right"/>
    </xf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126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38" fontId="129" fillId="68" borderId="0" applyNumberFormat="0" applyBorder="0" applyAlignment="0" applyProtection="0"/>
    <xf numFmtId="241" fontId="130" fillId="0" borderId="0" applyNumberFormat="0" applyFill="0" applyBorder="0" applyProtection="0">
      <alignment horizontal="right"/>
    </xf>
    <xf numFmtId="0" fontId="131" fillId="65" borderId="19"/>
    <xf numFmtId="0" fontId="131" fillId="65" borderId="19"/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3" fillId="0" borderId="20" applyNumberFormat="0" applyAlignment="0" applyProtection="0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4" fillId="0" borderId="0" applyNumberFormat="0" applyFill="0" applyBorder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135" fillId="0" borderId="5" applyNumberFormat="0" applyFill="0" applyAlignment="0" applyProtection="0"/>
    <xf numFmtId="0" fontId="137" fillId="0" borderId="5" applyNumberFormat="0" applyFill="0" applyAlignment="0" applyProtection="0"/>
    <xf numFmtId="0" fontId="136" fillId="0" borderId="5" applyNumberFormat="0" applyFill="0" applyAlignment="0" applyProtection="0"/>
    <xf numFmtId="0" fontId="137" fillId="0" borderId="5" applyNumberFormat="0" applyFill="0" applyAlignment="0" applyProtection="0"/>
    <xf numFmtId="0" fontId="136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38" fillId="0" borderId="21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139" fillId="0" borderId="21" applyNumberFormat="0" applyFill="0" applyAlignment="0" applyProtection="0"/>
    <xf numFmtId="0" fontId="135" fillId="0" borderId="5" applyNumberFormat="0" applyFill="0" applyAlignment="0" applyProtection="0"/>
    <xf numFmtId="0" fontId="139" fillId="0" borderId="21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6" applyNumberFormat="0" applyFill="0" applyAlignment="0" applyProtection="0"/>
    <xf numFmtId="0" fontId="142" fillId="0" borderId="6" applyNumberFormat="0" applyFill="0" applyAlignment="0" applyProtection="0"/>
    <xf numFmtId="0" fontId="141" fillId="0" borderId="6" applyNumberFormat="0" applyFill="0" applyAlignment="0" applyProtection="0"/>
    <xf numFmtId="0" fontId="142" fillId="0" borderId="6" applyNumberFormat="0" applyFill="0" applyAlignment="0" applyProtection="0"/>
    <xf numFmtId="0" fontId="141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143" fillId="0" borderId="22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4" fillId="0" borderId="22" applyNumberFormat="0" applyFill="0" applyAlignment="0" applyProtection="0"/>
    <xf numFmtId="0" fontId="140" fillId="0" borderId="6" applyNumberFormat="0" applyFill="0" applyAlignment="0" applyProtection="0"/>
    <xf numFmtId="0" fontId="144" fillId="0" borderId="22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5" fillId="0" borderId="7" applyNumberFormat="0" applyFill="0" applyAlignment="0" applyProtection="0"/>
    <xf numFmtId="0" fontId="147" fillId="0" borderId="7" applyNumberFormat="0" applyFill="0" applyAlignment="0" applyProtection="0"/>
    <xf numFmtId="0" fontId="146" fillId="0" borderId="7" applyNumberFormat="0" applyFill="0" applyAlignment="0" applyProtection="0"/>
    <xf numFmtId="0" fontId="147" fillId="0" borderId="7" applyNumberFormat="0" applyFill="0" applyAlignment="0" applyProtection="0"/>
    <xf numFmtId="0" fontId="146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148" fillId="0" borderId="23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9" fillId="0" borderId="23" applyNumberFormat="0" applyFill="0" applyAlignment="0" applyProtection="0"/>
    <xf numFmtId="0" fontId="145" fillId="0" borderId="7" applyNumberFormat="0" applyFill="0" applyAlignment="0" applyProtection="0"/>
    <xf numFmtId="0" fontId="149" fillId="0" borderId="23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7" fillId="72" borderId="24">
      <alignment vertical="center" wrapText="1"/>
    </xf>
    <xf numFmtId="0" fontId="150" fillId="0" borderId="0">
      <alignment horizontal="center" textRotation="9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73" borderId="0">
      <alignment horizontal="left" wrapText="1"/>
    </xf>
    <xf numFmtId="242" fontId="38" fillId="0" borderId="0" applyBorder="0" applyAlignment="0"/>
    <xf numFmtId="10" fontId="129" fillId="73" borderId="25" applyNumberFormat="0" applyBorder="0" applyAlignment="0" applyProtection="0"/>
    <xf numFmtId="10" fontId="129" fillId="73" borderId="25" applyNumberFormat="0" applyBorder="0" applyAlignment="0" applyProtection="0"/>
    <xf numFmtId="10" fontId="129" fillId="73" borderId="25" applyNumberFormat="0" applyBorder="0" applyAlignment="0" applyProtection="0"/>
    <xf numFmtId="10" fontId="129" fillId="73" borderId="25" applyNumberFormat="0" applyBorder="0" applyAlignment="0" applyProtection="0"/>
    <xf numFmtId="0" fontId="155" fillId="5" borderId="8" applyNumberFormat="0" applyAlignment="0" applyProtection="0"/>
    <xf numFmtId="0" fontId="155" fillId="5" borderId="8" applyNumberFormat="0" applyAlignment="0" applyProtection="0"/>
    <xf numFmtId="0" fontId="156" fillId="5" borderId="8" applyNumberFormat="0" applyAlignment="0" applyProtection="0"/>
    <xf numFmtId="0" fontId="156" fillId="5" borderId="8" applyNumberFormat="0" applyAlignment="0" applyProtection="0"/>
    <xf numFmtId="0" fontId="157" fillId="5" borderId="8" applyNumberFormat="0" applyAlignment="0" applyProtection="0"/>
    <xf numFmtId="0" fontId="155" fillId="5" borderId="8" applyNumberFormat="0" applyAlignment="0" applyProtection="0"/>
    <xf numFmtId="0" fontId="158" fillId="5" borderId="8" applyNumberFormat="0" applyAlignment="0" applyProtection="0"/>
    <xf numFmtId="0" fontId="156" fillId="5" borderId="8" applyNumberFormat="0" applyAlignment="0" applyProtection="0"/>
    <xf numFmtId="0" fontId="158" fillId="5" borderId="8" applyNumberFormat="0" applyAlignment="0" applyProtection="0"/>
    <xf numFmtId="0" fontId="156" fillId="5" borderId="8" applyNumberFormat="0" applyAlignment="0" applyProtection="0"/>
    <xf numFmtId="0" fontId="27" fillId="5" borderId="8" applyNumberFormat="0" applyAlignment="0" applyProtection="0"/>
    <xf numFmtId="0" fontId="159" fillId="38" borderId="15" applyNumberFormat="0" applyAlignment="0" applyProtection="0"/>
    <xf numFmtId="0" fontId="159" fillId="38" borderId="15" applyNumberFormat="0" applyAlignment="0" applyProtection="0"/>
    <xf numFmtId="0" fontId="159" fillId="38" borderId="15" applyNumberFormat="0" applyAlignment="0" applyProtection="0"/>
    <xf numFmtId="0" fontId="156" fillId="5" borderId="8" applyNumberFormat="0" applyAlignment="0" applyProtection="0"/>
    <xf numFmtId="0" fontId="156" fillId="5" borderId="8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1" fillId="5" borderId="8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1" fillId="5" borderId="8" applyNumberFormat="0" applyAlignment="0" applyProtection="0"/>
    <xf numFmtId="0" fontId="161" fillId="5" borderId="8" applyNumberFormat="0" applyAlignment="0" applyProtection="0"/>
    <xf numFmtId="0" fontId="161" fillId="5" borderId="8" applyNumberFormat="0" applyAlignment="0" applyProtection="0"/>
    <xf numFmtId="0" fontId="155" fillId="5" borderId="8" applyNumberFormat="0" applyAlignment="0" applyProtection="0"/>
    <xf numFmtId="0" fontId="155" fillId="5" borderId="8" applyNumberFormat="0" applyAlignment="0" applyProtection="0"/>
    <xf numFmtId="0" fontId="155" fillId="5" borderId="8" applyNumberFormat="0" applyAlignment="0" applyProtection="0"/>
    <xf numFmtId="243" fontId="38" fillId="0" borderId="0"/>
    <xf numFmtId="236" fontId="162" fillId="0" borderId="0"/>
    <xf numFmtId="38" fontId="163" fillId="0" borderId="0"/>
    <xf numFmtId="38" fontId="164" fillId="0" borderId="0"/>
    <xf numFmtId="38" fontId="165" fillId="0" borderId="0"/>
    <xf numFmtId="38" fontId="166" fillId="0" borderId="0"/>
    <xf numFmtId="0" fontId="121" fillId="0" borderId="0"/>
    <xf numFmtId="0" fontId="121" fillId="0" borderId="0"/>
    <xf numFmtId="0" fontId="104" fillId="0" borderId="0" applyNumberFormat="0" applyFont="0" applyFill="0" applyBorder="0" applyProtection="0">
      <alignment horizontal="left" vertical="center"/>
    </xf>
    <xf numFmtId="200" fontId="167" fillId="0" borderId="14"/>
    <xf numFmtId="200" fontId="167" fillId="0" borderId="14"/>
    <xf numFmtId="200" fontId="167" fillId="0" borderId="14"/>
    <xf numFmtId="200" fontId="167" fillId="0" borderId="14"/>
    <xf numFmtId="200" fontId="167" fillId="0" borderId="14"/>
    <xf numFmtId="200" fontId="167" fillId="0" borderId="14"/>
    <xf numFmtId="206" fontId="72" fillId="0" borderId="0" applyFill="0" applyBorder="0" applyAlignment="0"/>
    <xf numFmtId="202" fontId="72" fillId="0" borderId="0" applyFill="0" applyBorder="0" applyAlignment="0"/>
    <xf numFmtId="206" fontId="72" fillId="0" borderId="0" applyFill="0" applyBorder="0" applyAlignment="0"/>
    <xf numFmtId="207" fontId="72" fillId="0" borderId="0" applyFill="0" applyBorder="0" applyAlignment="0"/>
    <xf numFmtId="202" fontId="72" fillId="0" borderId="0" applyFill="0" applyBorder="0" applyAlignment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70" fillId="0" borderId="10" applyNumberFormat="0" applyFill="0" applyAlignment="0" applyProtection="0"/>
    <xf numFmtId="0" fontId="168" fillId="0" borderId="10" applyNumberFormat="0" applyFill="0" applyAlignment="0" applyProtection="0"/>
    <xf numFmtId="0" fontId="171" fillId="0" borderId="10" applyNumberFormat="0" applyFill="0" applyAlignment="0" applyProtection="0"/>
    <xf numFmtId="0" fontId="169" fillId="0" borderId="10" applyNumberFormat="0" applyFill="0" applyAlignment="0" applyProtection="0"/>
    <xf numFmtId="0" fontId="171" fillId="0" borderId="10" applyNumberFormat="0" applyFill="0" applyAlignment="0" applyProtection="0"/>
    <xf numFmtId="0" fontId="169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172" fillId="0" borderId="26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73" fillId="0" borderId="26" applyNumberFormat="0" applyFill="0" applyAlignment="0" applyProtection="0"/>
    <xf numFmtId="0" fontId="174" fillId="0" borderId="10" applyNumberFormat="0" applyFill="0" applyAlignment="0" applyProtection="0"/>
    <xf numFmtId="0" fontId="173" fillId="0" borderId="26" applyNumberFormat="0" applyFill="0" applyAlignment="0" applyProtection="0"/>
    <xf numFmtId="0" fontId="174" fillId="0" borderId="10" applyNumberFormat="0" applyFill="0" applyAlignment="0" applyProtection="0"/>
    <xf numFmtId="0" fontId="174" fillId="0" borderId="10" applyNumberFormat="0" applyFill="0" applyAlignment="0" applyProtection="0"/>
    <xf numFmtId="0" fontId="174" fillId="0" borderId="10" applyNumberFormat="0" applyFill="0" applyAlignment="0" applyProtection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75" fillId="0" borderId="27"/>
    <xf numFmtId="0" fontId="176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0" fontId="176" fillId="0" borderId="27"/>
    <xf numFmtId="0" fontId="176" fillId="0" borderId="27"/>
    <xf numFmtId="0" fontId="176" fillId="0" borderId="27"/>
    <xf numFmtId="0" fontId="176" fillId="0" borderId="27"/>
    <xf numFmtId="216" fontId="108" fillId="0" borderId="0" applyFont="0" applyFill="0" applyBorder="0" applyAlignment="0" applyProtection="0"/>
    <xf numFmtId="244" fontId="108" fillId="0" borderId="0" applyFont="0" applyFill="0" applyBorder="0" applyAlignment="0" applyProtection="0"/>
    <xf numFmtId="245" fontId="177" fillId="0" borderId="0" applyFont="0" applyFill="0" applyBorder="0" applyAlignment="0" applyProtection="0"/>
    <xf numFmtId="246" fontId="177" fillId="0" borderId="0" applyFont="0" applyFill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82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37" fontId="185" fillId="0" borderId="0"/>
    <xf numFmtId="233" fontId="186" fillId="0" borderId="0"/>
    <xf numFmtId="247" fontId="62" fillId="0" borderId="0"/>
    <xf numFmtId="0" fontId="106" fillId="0" borderId="0"/>
    <xf numFmtId="0" fontId="8" fillId="0" borderId="0"/>
    <xf numFmtId="0" fontId="93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8" fillId="0" borderId="0"/>
    <xf numFmtId="0" fontId="38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36" fillId="0" borderId="0"/>
    <xf numFmtId="0" fontId="36" fillId="0" borderId="0"/>
    <xf numFmtId="0" fontId="38" fillId="0" borderId="0"/>
    <xf numFmtId="0" fontId="14" fillId="0" borderId="0"/>
    <xf numFmtId="0" fontId="38" fillId="0" borderId="0"/>
    <xf numFmtId="0" fontId="49" fillId="0" borderId="0"/>
    <xf numFmtId="0" fontId="10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10" fillId="0" borderId="0"/>
    <xf numFmtId="0" fontId="187" fillId="0" borderId="0"/>
    <xf numFmtId="0" fontId="49" fillId="0" borderId="0"/>
    <xf numFmtId="0" fontId="10" fillId="0" borderId="0"/>
    <xf numFmtId="0" fontId="16" fillId="0" borderId="0"/>
    <xf numFmtId="0" fontId="16" fillId="0" borderId="0"/>
    <xf numFmtId="0" fontId="95" fillId="0" borderId="0"/>
    <xf numFmtId="0" fontId="188" fillId="0" borderId="0"/>
    <xf numFmtId="0" fontId="10" fillId="0" borderId="0"/>
    <xf numFmtId="0" fontId="38" fillId="0" borderId="0"/>
    <xf numFmtId="0" fontId="187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48" fillId="0" borderId="0"/>
    <xf numFmtId="0" fontId="50" fillId="0" borderId="0"/>
    <xf numFmtId="0" fontId="38" fillId="0" borderId="0"/>
    <xf numFmtId="0" fontId="97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36" fillId="0" borderId="0"/>
    <xf numFmtId="0" fontId="37" fillId="0" borderId="0"/>
    <xf numFmtId="0" fontId="38" fillId="0" borderId="0"/>
    <xf numFmtId="0" fontId="49" fillId="0" borderId="0"/>
    <xf numFmtId="0" fontId="188" fillId="0" borderId="0"/>
    <xf numFmtId="0" fontId="48" fillId="0" borderId="0"/>
    <xf numFmtId="0" fontId="48" fillId="0" borderId="0"/>
    <xf numFmtId="0" fontId="188" fillId="0" borderId="0"/>
    <xf numFmtId="0" fontId="97" fillId="0" borderId="0"/>
    <xf numFmtId="0" fontId="101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97" fillId="0" borderId="0"/>
    <xf numFmtId="0" fontId="94" fillId="0" borderId="0" applyNumberFormat="0" applyFill="0" applyBorder="0" applyProtection="0">
      <alignment vertical="top" wrapText="1"/>
    </xf>
    <xf numFmtId="0" fontId="189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94" fillId="0" borderId="0" applyNumberFormat="0" applyFill="0" applyBorder="0" applyProtection="0">
      <alignment vertical="top" wrapText="1"/>
    </xf>
    <xf numFmtId="0" fontId="14" fillId="0" borderId="0"/>
    <xf numFmtId="0" fontId="16" fillId="0" borderId="0"/>
    <xf numFmtId="0" fontId="16" fillId="0" borderId="0"/>
    <xf numFmtId="0" fontId="47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0" fillId="0" borderId="0"/>
    <xf numFmtId="0" fontId="8" fillId="0" borderId="0"/>
    <xf numFmtId="0" fontId="38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4" fontId="190" fillId="0" borderId="0" applyFill="0" applyBorder="0" applyProtection="0">
      <alignment horizontal="left" vertical="center"/>
    </xf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49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49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0" fontId="8" fillId="0" borderId="0"/>
    <xf numFmtId="0" fontId="4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0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38" fillId="0" borderId="0"/>
    <xf numFmtId="0" fontId="48" fillId="0" borderId="0"/>
    <xf numFmtId="0" fontId="8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4" fontId="36" fillId="0" borderId="0" applyFill="0" applyBorder="0" applyProtection="0">
      <alignment horizontal="left" vertical="center"/>
    </xf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6" fillId="0" borderId="0"/>
    <xf numFmtId="0" fontId="16" fillId="0" borderId="0"/>
    <xf numFmtId="4" fontId="96" fillId="0" borderId="0" applyFill="0" applyBorder="0" applyProtection="0">
      <alignment horizontal="left" vertical="center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93" fillId="0" borderId="0"/>
    <xf numFmtId="0" fontId="38" fillId="0" borderId="0"/>
    <xf numFmtId="0" fontId="8" fillId="0" borderId="0"/>
    <xf numFmtId="0" fontId="3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101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3" fillId="0" borderId="0"/>
    <xf numFmtId="0" fontId="16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8" fillId="0" borderId="0"/>
    <xf numFmtId="0" fontId="191" fillId="0" borderId="0"/>
    <xf numFmtId="0" fontId="62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91" fillId="0" borderId="0"/>
    <xf numFmtId="0" fontId="38" fillId="0" borderId="0"/>
    <xf numFmtId="0" fontId="191" fillId="0" borderId="0"/>
    <xf numFmtId="0" fontId="92" fillId="0" borderId="0"/>
    <xf numFmtId="0" fontId="10" fillId="0" borderId="0"/>
    <xf numFmtId="0" fontId="92" fillId="0" borderId="0"/>
    <xf numFmtId="0" fontId="194" fillId="0" borderId="0"/>
    <xf numFmtId="0" fontId="16" fillId="0" borderId="0"/>
    <xf numFmtId="0" fontId="49" fillId="0" borderId="0"/>
    <xf numFmtId="0" fontId="193" fillId="0" borderId="0"/>
    <xf numFmtId="0" fontId="16" fillId="0" borderId="0"/>
    <xf numFmtId="0" fontId="1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94" fillId="0" borderId="0" applyNumberFormat="0" applyFill="0" applyBorder="0" applyProtection="0">
      <alignment vertical="top" wrapText="1"/>
    </xf>
    <xf numFmtId="0" fontId="48" fillId="0" borderId="0"/>
    <xf numFmtId="0" fontId="8" fillId="0" borderId="0"/>
    <xf numFmtId="0" fontId="191" fillId="0" borderId="0"/>
    <xf numFmtId="0" fontId="10" fillId="0" borderId="0"/>
    <xf numFmtId="0" fontId="10" fillId="0" borderId="0"/>
    <xf numFmtId="0" fontId="191" fillId="0" borderId="0"/>
    <xf numFmtId="0" fontId="10" fillId="0" borderId="0"/>
    <xf numFmtId="0" fontId="38" fillId="0" borderId="0"/>
    <xf numFmtId="0" fontId="191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1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91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62" fillId="0" borderId="0"/>
    <xf numFmtId="0" fontId="48" fillId="0" borderId="0"/>
    <xf numFmtId="0" fontId="49" fillId="0" borderId="0"/>
    <xf numFmtId="0" fontId="38" fillId="0" borderId="0"/>
    <xf numFmtId="0" fontId="10" fillId="0" borderId="0"/>
    <xf numFmtId="0" fontId="49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" fillId="0" borderId="0"/>
    <xf numFmtId="0" fontId="48" fillId="0" borderId="0"/>
    <xf numFmtId="0" fontId="8" fillId="0" borderId="0"/>
    <xf numFmtId="0" fontId="8" fillId="0" borderId="0"/>
    <xf numFmtId="0" fontId="51" fillId="0" borderId="0"/>
    <xf numFmtId="4" fontId="96" fillId="0" borderId="0" applyFill="0" applyBorder="0" applyProtection="0">
      <alignment horizontal="left" vertical="center"/>
    </xf>
    <xf numFmtId="4" fontId="190" fillId="0" borderId="0" applyFill="0" applyBorder="0" applyProtection="0">
      <alignment horizontal="left" vertical="center"/>
    </xf>
    <xf numFmtId="0" fontId="16" fillId="0" borderId="0"/>
    <xf numFmtId="4" fontId="190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4" fontId="102" fillId="0" borderId="0" applyFill="0" applyBorder="0" applyProtection="0">
      <alignment horizontal="left" vertical="center"/>
    </xf>
    <xf numFmtId="0" fontId="47" fillId="0" borderId="0"/>
    <xf numFmtId="0" fontId="10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95" fillId="0" borderId="0"/>
    <xf numFmtId="0" fontId="38" fillId="0" borderId="0"/>
    <xf numFmtId="0" fontId="38" fillId="0" borderId="0"/>
    <xf numFmtId="232" fontId="16" fillId="0" borderId="0"/>
    <xf numFmtId="232" fontId="16" fillId="0" borderId="0"/>
    <xf numFmtId="0" fontId="38" fillId="0" borderId="0"/>
    <xf numFmtId="0" fontId="14" fillId="0" borderId="0"/>
    <xf numFmtId="0" fontId="38" fillId="0" borderId="0"/>
    <xf numFmtId="0" fontId="47" fillId="0" borderId="0"/>
    <xf numFmtId="0" fontId="8" fillId="0" borderId="0"/>
    <xf numFmtId="0" fontId="10" fillId="0" borderId="0"/>
    <xf numFmtId="0" fontId="48" fillId="0" borderId="0"/>
    <xf numFmtId="0" fontId="14" fillId="0" borderId="0"/>
    <xf numFmtId="0" fontId="10" fillId="0" borderId="0"/>
    <xf numFmtId="0" fontId="16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38" fillId="0" borderId="0"/>
    <xf numFmtId="248" fontId="38" fillId="0" borderId="0"/>
    <xf numFmtId="0" fontId="70" fillId="0" borderId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196" fillId="8" borderId="12" applyNumberFormat="0" applyFont="0" applyAlignment="0" applyProtection="0"/>
    <xf numFmtId="0" fontId="196" fillId="8" borderId="12" applyNumberFormat="0" applyFont="0" applyAlignment="0" applyProtection="0"/>
    <xf numFmtId="0" fontId="196" fillId="8" borderId="12" applyNumberFormat="0" applyFont="0" applyAlignment="0" applyProtection="0"/>
    <xf numFmtId="0" fontId="196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8" fillId="8" borderId="12" applyNumberFormat="0" applyFont="0" applyAlignment="0" applyProtection="0"/>
    <xf numFmtId="0" fontId="46" fillId="8" borderId="12" applyNumberFormat="0" applyFont="0" applyAlignment="0" applyProtection="0"/>
    <xf numFmtId="0" fontId="49" fillId="8" borderId="12" applyNumberFormat="0" applyFont="0" applyAlignment="0" applyProtection="0"/>
    <xf numFmtId="0" fontId="47" fillId="8" borderId="12" applyNumberFormat="0" applyFont="0" applyAlignment="0" applyProtection="0"/>
    <xf numFmtId="0" fontId="49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197" fillId="6" borderId="9" applyNumberFormat="0" applyAlignment="0" applyProtection="0"/>
    <xf numFmtId="0" fontId="197" fillId="6" borderId="9" applyNumberFormat="0" applyAlignment="0" applyProtection="0"/>
    <xf numFmtId="0" fontId="198" fillId="6" borderId="9" applyNumberFormat="0" applyAlignment="0" applyProtection="0"/>
    <xf numFmtId="0" fontId="198" fillId="6" borderId="9" applyNumberFormat="0" applyAlignment="0" applyProtection="0"/>
    <xf numFmtId="0" fontId="199" fillId="6" borderId="9" applyNumberFormat="0" applyAlignment="0" applyProtection="0"/>
    <xf numFmtId="0" fontId="197" fillId="6" borderId="9" applyNumberFormat="0" applyAlignment="0" applyProtection="0"/>
    <xf numFmtId="0" fontId="200" fillId="6" borderId="9" applyNumberFormat="0" applyAlignment="0" applyProtection="0"/>
    <xf numFmtId="0" fontId="198" fillId="6" borderId="9" applyNumberFormat="0" applyAlignment="0" applyProtection="0"/>
    <xf numFmtId="0" fontId="200" fillId="6" borderId="9" applyNumberFormat="0" applyAlignment="0" applyProtection="0"/>
    <xf numFmtId="0" fontId="198" fillId="6" borderId="9" applyNumberFormat="0" applyAlignment="0" applyProtection="0"/>
    <xf numFmtId="0" fontId="28" fillId="6" borderId="9" applyNumberFormat="0" applyAlignment="0" applyProtection="0"/>
    <xf numFmtId="0" fontId="201" fillId="66" borderId="29" applyNumberFormat="0" applyAlignment="0" applyProtection="0"/>
    <xf numFmtId="0" fontId="201" fillId="66" borderId="29" applyNumberFormat="0" applyAlignment="0" applyProtection="0"/>
    <xf numFmtId="0" fontId="201" fillId="66" borderId="29" applyNumberFormat="0" applyAlignment="0" applyProtection="0"/>
    <xf numFmtId="0" fontId="198" fillId="6" borderId="9" applyNumberFormat="0" applyAlignment="0" applyProtection="0"/>
    <xf numFmtId="0" fontId="198" fillId="6" borderId="9" applyNumberFormat="0" applyAlignment="0" applyProtection="0"/>
    <xf numFmtId="0" fontId="202" fillId="66" borderId="29" applyNumberFormat="0" applyAlignment="0" applyProtection="0"/>
    <xf numFmtId="0" fontId="202" fillId="66" borderId="29" applyNumberFormat="0" applyAlignment="0" applyProtection="0"/>
    <xf numFmtId="0" fontId="202" fillId="66" borderId="29" applyNumberFormat="0" applyAlignment="0" applyProtection="0"/>
    <xf numFmtId="0" fontId="203" fillId="6" borderId="9" applyNumberFormat="0" applyAlignment="0" applyProtection="0"/>
    <xf numFmtId="0" fontId="202" fillId="66" borderId="29" applyNumberFormat="0" applyAlignment="0" applyProtection="0"/>
    <xf numFmtId="0" fontId="202" fillId="66" borderId="29" applyNumberFormat="0" applyAlignment="0" applyProtection="0"/>
    <xf numFmtId="0" fontId="202" fillId="66" borderId="29" applyNumberFormat="0" applyAlignment="0" applyProtection="0"/>
    <xf numFmtId="0" fontId="203" fillId="6" borderId="9" applyNumberFormat="0" applyAlignment="0" applyProtection="0"/>
    <xf numFmtId="0" fontId="203" fillId="6" borderId="9" applyNumberFormat="0" applyAlignment="0" applyProtection="0"/>
    <xf numFmtId="0" fontId="203" fillId="6" borderId="9" applyNumberFormat="0" applyAlignment="0" applyProtection="0"/>
    <xf numFmtId="0" fontId="197" fillId="6" borderId="9" applyNumberFormat="0" applyAlignment="0" applyProtection="0"/>
    <xf numFmtId="0" fontId="197" fillId="6" borderId="9" applyNumberFormat="0" applyAlignment="0" applyProtection="0"/>
    <xf numFmtId="0" fontId="197" fillId="6" borderId="9" applyNumberFormat="0" applyAlignment="0" applyProtection="0"/>
    <xf numFmtId="40" fontId="204" fillId="76" borderId="0">
      <alignment horizontal="right"/>
    </xf>
    <xf numFmtId="0" fontId="205" fillId="76" borderId="30"/>
    <xf numFmtId="0" fontId="206" fillId="0" borderId="0">
      <alignment horizontal="center"/>
    </xf>
    <xf numFmtId="0" fontId="207" fillId="0" borderId="0">
      <alignment horizontal="center"/>
    </xf>
    <xf numFmtId="249" fontId="38" fillId="0" borderId="0" applyFont="0" applyFill="0" applyBorder="0" applyAlignment="0" applyProtection="0"/>
    <xf numFmtId="205" fontId="72" fillId="0" borderId="0" applyFont="0" applyFill="0" applyBorder="0" applyAlignment="0" applyProtection="0"/>
    <xf numFmtId="250" fontId="20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8" fillId="0" borderId="31" applyNumberFormat="0" applyBorder="0"/>
    <xf numFmtId="43" fontId="3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206" fontId="72" fillId="0" borderId="0" applyFill="0" applyBorder="0" applyAlignment="0"/>
    <xf numFmtId="202" fontId="72" fillId="0" borderId="0" applyFill="0" applyBorder="0" applyAlignment="0"/>
    <xf numFmtId="206" fontId="72" fillId="0" borderId="0" applyFill="0" applyBorder="0" applyAlignment="0"/>
    <xf numFmtId="207" fontId="72" fillId="0" borderId="0" applyFill="0" applyBorder="0" applyAlignment="0"/>
    <xf numFmtId="202" fontId="7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34" fillId="0" borderId="27">
      <alignment horizontal="center"/>
    </xf>
    <xf numFmtId="3" fontId="70" fillId="0" borderId="0" applyFont="0" applyFill="0" applyBorder="0" applyAlignment="0" applyProtection="0"/>
    <xf numFmtId="0" fontId="70" fillId="77" borderId="0" applyNumberFormat="0" applyFont="0" applyBorder="0" applyAlignment="0" applyProtection="0"/>
    <xf numFmtId="37" fontId="210" fillId="0" borderId="0"/>
    <xf numFmtId="41" fontId="38" fillId="0" borderId="0" applyFont="0" applyFill="0" applyBorder="0" applyAlignment="0" applyProtection="0"/>
    <xf numFmtId="251" fontId="72" fillId="0" borderId="0" applyFont="0" applyFill="0" applyBorder="0" applyAlignment="0" applyProtection="0"/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0" fontId="211" fillId="0" borderId="0"/>
    <xf numFmtId="0" fontId="211" fillId="0" borderId="0"/>
    <xf numFmtId="252" fontId="38" fillId="0" borderId="0" applyNumberFormat="0" applyFill="0" applyBorder="0" applyAlignment="0" applyProtection="0">
      <alignment horizontal="left"/>
    </xf>
    <xf numFmtId="253" fontId="38" fillId="0" borderId="0" applyNumberFormat="0" applyFill="0" applyBorder="0" applyAlignment="0" applyProtection="0">
      <alignment horizontal="left"/>
    </xf>
    <xf numFmtId="254" fontId="38" fillId="0" borderId="0"/>
    <xf numFmtId="254" fontId="38" fillId="0" borderId="0"/>
    <xf numFmtId="38" fontId="104" fillId="0" borderId="0" applyNumberFormat="0" applyFont="0" applyFill="0" applyBorder="0" applyAlignment="0"/>
    <xf numFmtId="0" fontId="212" fillId="0" borderId="0" applyNumberFormat="0" applyFill="0" applyBorder="0" applyAlignment="0" applyProtection="0"/>
    <xf numFmtId="39" fontId="213" fillId="0" borderId="0"/>
    <xf numFmtId="0" fontId="103" fillId="0" borderId="0">
      <alignment vertical="top"/>
    </xf>
    <xf numFmtId="0" fontId="214" fillId="0" borderId="0" applyNumberFormat="0" applyBorder="0" applyAlignment="0"/>
    <xf numFmtId="0" fontId="214" fillId="0" borderId="0" applyNumberFormat="0" applyBorder="0" applyAlignment="0"/>
    <xf numFmtId="0" fontId="175" fillId="0" borderId="0"/>
    <xf numFmtId="0" fontId="176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15" fillId="73" borderId="0">
      <alignment wrapText="1"/>
    </xf>
    <xf numFmtId="40" fontId="216" fillId="0" borderId="0" applyBorder="0">
      <alignment horizontal="right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0" fontId="217" fillId="0" borderId="0"/>
    <xf numFmtId="49" fontId="38" fillId="0" borderId="0" applyFont="0" applyFill="0" applyBorder="0" applyAlignment="0" applyProtection="0"/>
    <xf numFmtId="49" fontId="103" fillId="0" borderId="0" applyFill="0" applyBorder="0" applyAlignment="0"/>
    <xf numFmtId="255" fontId="72" fillId="0" borderId="0" applyFill="0" applyBorder="0" applyAlignment="0"/>
    <xf numFmtId="256" fontId="72" fillId="0" borderId="0" applyFill="0" applyBorder="0" applyAlignment="0"/>
    <xf numFmtId="0" fontId="218" fillId="0" borderId="0" applyFill="0" applyBorder="0" applyProtection="0">
      <alignment horizontal="center" vertical="top"/>
    </xf>
    <xf numFmtId="40" fontId="21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4" fillId="0" borderId="13" applyNumberFormat="0" applyFill="0" applyAlignment="0" applyProtection="0"/>
    <xf numFmtId="0" fontId="222" fillId="0" borderId="13" applyNumberFormat="0" applyFill="0" applyAlignment="0" applyProtection="0"/>
    <xf numFmtId="0" fontId="225" fillId="0" borderId="13" applyNumberFormat="0" applyFill="0" applyAlignment="0" applyProtection="0"/>
    <xf numFmtId="0" fontId="223" fillId="0" borderId="13" applyNumberFormat="0" applyFill="0" applyAlignment="0" applyProtection="0"/>
    <xf numFmtId="0" fontId="225" fillId="0" borderId="13" applyNumberFormat="0" applyFill="0" applyAlignment="0" applyProtection="0"/>
    <xf numFmtId="0" fontId="223" fillId="0" borderId="13" applyNumberFormat="0" applyFill="0" applyAlignment="0" applyProtection="0"/>
    <xf numFmtId="0" fontId="34" fillId="0" borderId="1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227" fillId="0" borderId="13" applyNumberFormat="0" applyFill="0" applyAlignment="0" applyProtection="0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227" fillId="0" borderId="13" applyNumberFormat="0" applyFill="0" applyAlignment="0" applyProtection="0"/>
    <xf numFmtId="0" fontId="227" fillId="0" borderId="13" applyNumberFormat="0" applyFill="0" applyAlignment="0" applyProtection="0"/>
    <xf numFmtId="0" fontId="227" fillId="0" borderId="13" applyNumberFormat="0" applyFill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41" fontId="38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38" fillId="0" borderId="0" applyFont="0" applyFill="0" applyBorder="0" applyAlignment="0" applyProtection="0"/>
    <xf numFmtId="8" fontId="228" fillId="0" borderId="0" applyFont="0" applyFill="0" applyBorder="0" applyAlignment="0" applyProtection="0"/>
    <xf numFmtId="257" fontId="7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77" fillId="0" borderId="0" applyNumberFormat="0" applyFont="0" applyFill="0" applyBorder="0" applyProtection="0">
      <alignment horizontal="center" vertical="center" wrapText="1"/>
    </xf>
    <xf numFmtId="210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9" fillId="6" borderId="8" applyNumberFormat="0" applyAlignment="0" applyProtection="0"/>
    <xf numFmtId="0" fontId="29" fillId="6" borderId="8" applyNumberFormat="0" applyAlignment="0" applyProtection="0"/>
    <xf numFmtId="0" fontId="29" fillId="6" borderId="8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211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21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52" fillId="0" borderId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58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58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51" fillId="0" borderId="0" applyFont="0" applyFill="0" applyBorder="0" applyAlignment="0" applyProtection="0"/>
    <xf numFmtId="259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5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2" fontId="16" fillId="0" borderId="0" applyFont="0" applyFill="0" applyBorder="0" applyAlignment="0" applyProtection="0"/>
    <xf numFmtId="229" fontId="3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0" fillId="0" borderId="10" applyNumberFormat="0" applyFill="0" applyAlignment="0" applyProtection="0"/>
    <xf numFmtId="0" fontId="243" fillId="0" borderId="26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4" fillId="2" borderId="0" applyNumberFormat="0" applyBorder="0" applyAlignment="0" applyProtection="0"/>
    <xf numFmtId="0" fontId="244" fillId="3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/>
    <xf numFmtId="9" fontId="249" fillId="0" borderId="0" applyFont="0" applyFill="0" applyBorder="0" applyAlignment="0" applyProtection="0"/>
    <xf numFmtId="0" fontId="62" fillId="0" borderId="0"/>
    <xf numFmtId="0" fontId="37" fillId="0" borderId="0"/>
    <xf numFmtId="0" fontId="38" fillId="0" borderId="0"/>
    <xf numFmtId="0" fontId="38" fillId="0" borderId="0"/>
    <xf numFmtId="0" fontId="62" fillId="0" borderId="0"/>
    <xf numFmtId="0" fontId="189" fillId="0" borderId="0"/>
    <xf numFmtId="0" fontId="38" fillId="0" borderId="0"/>
    <xf numFmtId="0" fontId="38" fillId="0" borderId="0"/>
    <xf numFmtId="0" fontId="37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238" fillId="0" borderId="0"/>
    <xf numFmtId="0" fontId="16" fillId="0" borderId="0"/>
    <xf numFmtId="0" fontId="37" fillId="0" borderId="0"/>
    <xf numFmtId="0" fontId="62" fillId="0" borderId="0"/>
    <xf numFmtId="0" fontId="38" fillId="0" borderId="0"/>
    <xf numFmtId="0" fontId="101" fillId="0" borderId="0"/>
    <xf numFmtId="0" fontId="62" fillId="0" borderId="0"/>
    <xf numFmtId="0" fontId="3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38" fillId="0" borderId="0"/>
    <xf numFmtId="0" fontId="16" fillId="0" borderId="0"/>
    <xf numFmtId="0" fontId="9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52" fillId="0" borderId="0"/>
    <xf numFmtId="0" fontId="16" fillId="0" borderId="0"/>
    <xf numFmtId="0" fontId="16" fillId="0" borderId="0"/>
    <xf numFmtId="0" fontId="62" fillId="0" borderId="0"/>
    <xf numFmtId="0" fontId="62" fillId="0" borderId="0"/>
    <xf numFmtId="0" fontId="16" fillId="0" borderId="0"/>
    <xf numFmtId="0" fontId="16" fillId="0" borderId="0"/>
    <xf numFmtId="0" fontId="38" fillId="0" borderId="0"/>
    <xf numFmtId="0" fontId="99" fillId="0" borderId="0"/>
    <xf numFmtId="0" fontId="62" fillId="0" borderId="0"/>
    <xf numFmtId="0" fontId="103" fillId="0" borderId="0" applyNumberFormat="0" applyFill="0" applyBorder="0" applyAlignment="0" applyProtection="0"/>
    <xf numFmtId="0" fontId="38" fillId="0" borderId="0"/>
    <xf numFmtId="0" fontId="38" fillId="0" borderId="0"/>
    <xf numFmtId="0" fontId="52" fillId="0" borderId="0"/>
    <xf numFmtId="0" fontId="191" fillId="0" borderId="0"/>
    <xf numFmtId="0" fontId="38" fillId="0" borderId="0"/>
    <xf numFmtId="0" fontId="10" fillId="0" borderId="0"/>
    <xf numFmtId="0" fontId="62" fillId="0" borderId="0"/>
    <xf numFmtId="0" fontId="27" fillId="5" borderId="8" applyNumberFormat="0" applyAlignment="0" applyProtection="0"/>
    <xf numFmtId="0" fontId="27" fillId="5" borderId="8" applyNumberFormat="0" applyAlignment="0" applyProtection="0"/>
    <xf numFmtId="0" fontId="27" fillId="5" borderId="8" applyNumberFormat="0" applyAlignment="0" applyProtection="0"/>
    <xf numFmtId="0" fontId="26" fillId="4" borderId="0" applyNumberFormat="0" applyBorder="0" applyAlignment="0" applyProtection="0"/>
    <xf numFmtId="0" fontId="250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25" fillId="3" borderId="0" applyNumberFormat="0" applyBorder="0" applyAlignment="0" applyProtection="0"/>
    <xf numFmtId="0" fontId="251" fillId="3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216" fontId="38" fillId="0" borderId="0" applyFont="0" applyFill="0" applyBorder="0" applyAlignment="0" applyProtection="0"/>
    <xf numFmtId="244" fontId="38" fillId="0" borderId="0" applyFont="0" applyFill="0" applyBorder="0" applyAlignment="0" applyProtection="0"/>
    <xf numFmtId="261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3" fillId="0" borderId="0">
      <alignment vertical="top"/>
    </xf>
    <xf numFmtId="0" fontId="252" fillId="0" borderId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8" fillId="0" borderId="30"/>
    <xf numFmtId="0" fontId="38" fillId="0" borderId="30"/>
    <xf numFmtId="0" fontId="38" fillId="0" borderId="30"/>
    <xf numFmtId="0" fontId="38" fillId="0" borderId="30"/>
    <xf numFmtId="0" fontId="38" fillId="0" borderId="30"/>
    <xf numFmtId="0" fontId="62" fillId="0" borderId="3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3" fillId="0" borderId="0"/>
    <xf numFmtId="200" fontId="213" fillId="0" borderId="0"/>
    <xf numFmtId="41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38" fillId="0" borderId="0"/>
    <xf numFmtId="0" fontId="254" fillId="0" borderId="0"/>
    <xf numFmtId="41" fontId="16" fillId="0" borderId="0" applyFont="0" applyFill="0" applyBorder="0" applyAlignment="0" applyProtection="0"/>
    <xf numFmtId="0" fontId="91" fillId="0" borderId="0"/>
    <xf numFmtId="0" fontId="255" fillId="0" borderId="0" applyNumberFormat="0" applyFill="0" applyBorder="0" applyAlignment="0" applyProtection="0">
      <alignment vertical="top"/>
      <protection locked="0"/>
    </xf>
    <xf numFmtId="262" fontId="256" fillId="0" borderId="0" applyFont="0" applyFill="0" applyBorder="0" applyAlignment="0" applyProtection="0"/>
    <xf numFmtId="262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10" fillId="10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10" fillId="1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10" fillId="18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0" fillId="2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0" fillId="19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276" fillId="12" borderId="0" applyNumberFormat="0" applyBorder="0" applyAlignment="0" applyProtection="0"/>
    <xf numFmtId="0" fontId="276" fillId="16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276" fillId="2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276" fillId="2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276" fillId="28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276" fillId="32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9" fontId="62" fillId="0" borderId="0"/>
    <xf numFmtId="0" fontId="276" fillId="9" borderId="0" applyNumberFormat="0" applyBorder="0" applyAlignment="0" applyProtection="0"/>
    <xf numFmtId="0" fontId="276" fillId="13" borderId="0" applyNumberFormat="0" applyBorder="0" applyAlignment="0" applyProtection="0"/>
    <xf numFmtId="0" fontId="276" fillId="17" borderId="0" applyNumberFormat="0" applyBorder="0" applyAlignment="0" applyProtection="0"/>
    <xf numFmtId="0" fontId="276" fillId="21" borderId="0" applyNumberFormat="0" applyBorder="0" applyAlignment="0" applyProtection="0"/>
    <xf numFmtId="0" fontId="276" fillId="25" borderId="0" applyNumberFormat="0" applyBorder="0" applyAlignment="0" applyProtection="0"/>
    <xf numFmtId="0" fontId="276" fillId="29" borderId="0" applyNumberFormat="0" applyBorder="0" applyAlignment="0" applyProtection="0"/>
    <xf numFmtId="0" fontId="277" fillId="3" borderId="0" applyNumberFormat="0" applyBorder="0" applyAlignment="0" applyProtection="0"/>
    <xf numFmtId="0" fontId="278" fillId="6" borderId="8" applyNumberFormat="0" applyAlignment="0" applyProtection="0"/>
    <xf numFmtId="0" fontId="279" fillId="7" borderId="11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16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5" fontId="51" fillId="0" borderId="0" applyFont="0" applyFill="0" applyBorder="0" applyAlignment="0" applyProtection="0"/>
    <xf numFmtId="274" fontId="50" fillId="0" borderId="0" applyFont="0" applyFill="0" applyBorder="0" applyAlignment="0" applyProtection="0"/>
    <xf numFmtId="27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5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269" fontId="38" fillId="0" borderId="0" applyFont="0" applyFill="0" applyBorder="0" applyAlignment="0" applyProtection="0"/>
    <xf numFmtId="26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76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280" fillId="0" borderId="0" applyNumberFormat="0" applyFill="0" applyBorder="0" applyAlignment="0" applyProtection="0"/>
    <xf numFmtId="0" fontId="281" fillId="2" borderId="0" applyNumberFormat="0" applyBorder="0" applyAlignment="0" applyProtection="0"/>
    <xf numFmtId="0" fontId="282" fillId="0" borderId="5" applyNumberFormat="0" applyFill="0" applyAlignment="0" applyProtection="0"/>
    <xf numFmtId="0" fontId="283" fillId="0" borderId="6" applyNumberFormat="0" applyFill="0" applyAlignment="0" applyProtection="0"/>
    <xf numFmtId="0" fontId="284" fillId="0" borderId="7" applyNumberFormat="0" applyFill="0" applyAlignment="0" applyProtection="0"/>
    <xf numFmtId="0" fontId="284" fillId="0" borderId="0" applyNumberFormat="0" applyFill="0" applyBorder="0" applyAlignment="0" applyProtection="0"/>
    <xf numFmtId="0" fontId="285" fillId="5" borderId="8" applyNumberFormat="0" applyAlignment="0" applyProtection="0"/>
    <xf numFmtId="0" fontId="286" fillId="0" borderId="10" applyNumberFormat="0" applyFill="0" applyAlignment="0" applyProtection="0"/>
    <xf numFmtId="0" fontId="287" fillId="4" borderId="0" applyNumberFormat="0" applyBorder="0" applyAlignment="0" applyProtection="0"/>
    <xf numFmtId="0" fontId="186" fillId="0" borderId="0"/>
    <xf numFmtId="0" fontId="51" fillId="0" borderId="0"/>
    <xf numFmtId="0" fontId="16" fillId="0" borderId="0"/>
    <xf numFmtId="0" fontId="274" fillId="0" borderId="0"/>
    <xf numFmtId="0" fontId="112" fillId="0" borderId="0"/>
    <xf numFmtId="0" fontId="51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54" fillId="0" borderId="0"/>
    <xf numFmtId="0" fontId="191" fillId="0" borderId="0"/>
    <xf numFmtId="0" fontId="37" fillId="0" borderId="0"/>
    <xf numFmtId="0" fontId="103" fillId="0" borderId="0">
      <alignment vertical="top"/>
    </xf>
    <xf numFmtId="0" fontId="112" fillId="0" borderId="0"/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38" fillId="0" borderId="0"/>
    <xf numFmtId="0" fontId="38" fillId="0" borderId="0"/>
    <xf numFmtId="0" fontId="16" fillId="0" borderId="0"/>
    <xf numFmtId="0" fontId="103" fillId="0" borderId="0">
      <alignment vertical="top"/>
    </xf>
    <xf numFmtId="0" fontId="38" fillId="0" borderId="0"/>
    <xf numFmtId="0" fontId="36" fillId="0" borderId="0"/>
    <xf numFmtId="0" fontId="62" fillId="0" borderId="0"/>
    <xf numFmtId="0" fontId="103" fillId="0" borderId="0">
      <alignment vertical="top"/>
    </xf>
    <xf numFmtId="0" fontId="62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38" fillId="0" borderId="0"/>
    <xf numFmtId="0" fontId="103" fillId="0" borderId="0">
      <alignment vertical="top"/>
    </xf>
    <xf numFmtId="0" fontId="191" fillId="0" borderId="0"/>
    <xf numFmtId="0" fontId="16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3" fillId="0" borderId="0">
      <alignment vertical="top"/>
    </xf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52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37" fillId="0" borderId="0"/>
    <xf numFmtId="0" fontId="93" fillId="0" borderId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10" fillId="8" borderId="12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288" fillId="6" borderId="9" applyNumberFormat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>
      <alignment vertical="top"/>
    </xf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08" fillId="0" borderId="0" applyNumberFormat="0" applyFont="0" applyFill="0" applyBorder="0" applyAlignment="0" applyProtection="0">
      <alignment horizontal="left"/>
    </xf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4" fontId="103" fillId="72" borderId="29" applyNumberFormat="0" applyProtection="0">
      <alignment vertical="center"/>
    </xf>
    <xf numFmtId="4" fontId="103" fillId="72" borderId="29" applyNumberFormat="0" applyProtection="0">
      <alignment horizontal="left" vertical="center" indent="1"/>
    </xf>
    <xf numFmtId="4" fontId="103" fillId="72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4" fontId="264" fillId="79" borderId="29" applyNumberFormat="0" applyProtection="0">
      <alignment horizontal="left" vertical="center" indent="1"/>
    </xf>
    <xf numFmtId="4" fontId="103" fillId="80" borderId="40" applyNumberFormat="0" applyProtection="0">
      <alignment horizontal="left" vertical="center" indent="1"/>
    </xf>
    <xf numFmtId="4" fontId="265" fillId="80" borderId="29" applyNumberFormat="0" applyProtection="0">
      <alignment horizontal="left" vertical="center" indent="1"/>
    </xf>
    <xf numFmtId="4" fontId="103" fillId="81" borderId="29" applyNumberFormat="0" applyProtection="0">
      <alignment horizontal="left" vertical="center" indent="1"/>
    </xf>
    <xf numFmtId="0" fontId="38" fillId="81" borderId="29" applyNumberFormat="0" applyProtection="0">
      <alignment horizontal="left" vertical="center" indent="1"/>
    </xf>
    <xf numFmtId="0" fontId="38" fillId="81" borderId="29" applyNumberFormat="0" applyProtection="0">
      <alignment horizontal="left" vertical="center" indent="1"/>
    </xf>
    <xf numFmtId="0" fontId="38" fillId="82" borderId="29" applyNumberFormat="0" applyProtection="0">
      <alignment horizontal="left" vertical="center" indent="1"/>
    </xf>
    <xf numFmtId="0" fontId="38" fillId="82" borderId="29" applyNumberFormat="0" applyProtection="0">
      <alignment horizontal="left" vertical="center" indent="1"/>
    </xf>
    <xf numFmtId="0" fontId="38" fillId="68" borderId="29" applyNumberFormat="0" applyProtection="0">
      <alignment horizontal="left" vertical="center" indent="1"/>
    </xf>
    <xf numFmtId="0" fontId="38" fillId="6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4" fontId="103" fillId="73" borderId="29" applyNumberFormat="0" applyProtection="0">
      <alignment horizontal="left" vertical="center" indent="1"/>
    </xf>
    <xf numFmtId="4" fontId="103" fillId="80" borderId="29" applyNumberFormat="0" applyProtection="0">
      <alignment horizontal="right" vertical="center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266" fillId="0" borderId="0" applyNumberFormat="0" applyProtection="0"/>
    <xf numFmtId="4" fontId="267" fillId="80" borderId="29" applyNumberFormat="0" applyProtection="0">
      <alignment horizontal="right" vertical="center"/>
    </xf>
    <xf numFmtId="1" fontId="268" fillId="0" borderId="0"/>
    <xf numFmtId="0" fontId="289" fillId="0" borderId="0" applyNumberFormat="0" applyFill="0" applyBorder="0" applyAlignment="0" applyProtection="0"/>
    <xf numFmtId="0" fontId="290" fillId="0" borderId="13" applyNumberFormat="0" applyFill="0" applyAlignment="0" applyProtection="0"/>
    <xf numFmtId="0" fontId="291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38" fillId="0" borderId="0" applyFont="0" applyFill="0" applyBorder="0" applyAlignment="0" applyProtection="0"/>
    <xf numFmtId="221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221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3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89" fillId="0" borderId="0" applyNumberFormat="0" applyFont="0" applyFill="0" applyBorder="0" applyProtection="0">
      <alignment vertical="center"/>
    </xf>
    <xf numFmtId="43" fontId="5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8" fillId="0" borderId="0" applyFont="0" applyFill="0" applyBorder="0" applyAlignment="0" applyProtection="0"/>
    <xf numFmtId="274" fontId="38" fillId="0" borderId="0" applyFont="0" applyFill="0" applyBorder="0" applyAlignment="0" applyProtection="0"/>
    <xf numFmtId="274" fontId="38" fillId="0" borderId="0" applyFont="0" applyFill="0" applyBorder="0" applyAlignment="0" applyProtection="0"/>
    <xf numFmtId="4" fontId="27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275" fontId="1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9" fillId="0" borderId="0" applyNumberFormat="0" applyFont="0" applyFill="0" applyBorder="0" applyProtection="0">
      <alignment vertical="center"/>
    </xf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3" fillId="0" borderId="0" applyFont="0" applyFill="0" applyBorder="0" applyAlignment="0" applyProtection="0">
      <alignment vertical="top"/>
    </xf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62" fillId="0" borderId="0"/>
    <xf numFmtId="0" fontId="154" fillId="0" borderId="0"/>
    <xf numFmtId="0" fontId="154" fillId="0" borderId="0"/>
    <xf numFmtId="0" fontId="103" fillId="0" borderId="0">
      <alignment vertical="top"/>
    </xf>
    <xf numFmtId="0" fontId="154" fillId="0" borderId="0"/>
    <xf numFmtId="0" fontId="103" fillId="0" borderId="0">
      <alignment vertical="top"/>
    </xf>
    <xf numFmtId="0" fontId="103" fillId="0" borderId="0">
      <alignment vertical="top"/>
    </xf>
    <xf numFmtId="0" fontId="154" fillId="0" borderId="0"/>
    <xf numFmtId="0" fontId="103" fillId="0" borderId="0">
      <alignment vertical="top"/>
    </xf>
    <xf numFmtId="0" fontId="16" fillId="0" borderId="0"/>
    <xf numFmtId="0" fontId="38" fillId="0" borderId="0"/>
    <xf numFmtId="0" fontId="50" fillId="0" borderId="0"/>
    <xf numFmtId="0" fontId="38" fillId="0" borderId="0"/>
    <xf numFmtId="0" fontId="52" fillId="0" borderId="0"/>
    <xf numFmtId="0" fontId="52" fillId="0" borderId="0"/>
    <xf numFmtId="0" fontId="62" fillId="0" borderId="0"/>
    <xf numFmtId="0" fontId="16" fillId="0" borderId="0"/>
    <xf numFmtId="0" fontId="92" fillId="0" borderId="0"/>
    <xf numFmtId="0" fontId="1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92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1" fillId="0" borderId="0"/>
    <xf numFmtId="0" fontId="154" fillId="0" borderId="0"/>
    <xf numFmtId="0" fontId="62" fillId="0" borderId="0"/>
    <xf numFmtId="0" fontId="52" fillId="0" borderId="0"/>
    <xf numFmtId="0" fontId="16" fillId="0" borderId="0"/>
    <xf numFmtId="0" fontId="154" fillId="0" borderId="0"/>
    <xf numFmtId="272" fontId="272" fillId="0" borderId="41"/>
    <xf numFmtId="0" fontId="103" fillId="0" borderId="0">
      <alignment vertical="top"/>
    </xf>
    <xf numFmtId="0" fontId="189" fillId="0" borderId="0"/>
    <xf numFmtId="0" fontId="154" fillId="0" borderId="0"/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51" fillId="0" borderId="0"/>
    <xf numFmtId="0" fontId="16" fillId="0" borderId="0"/>
    <xf numFmtId="0" fontId="16" fillId="0" borderId="0"/>
    <xf numFmtId="0" fontId="3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1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67" fillId="0" borderId="43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67" fillId="0" borderId="43"/>
    <xf numFmtId="200" fontId="167" fillId="0" borderId="43"/>
    <xf numFmtId="200" fontId="167" fillId="0" borderId="43"/>
    <xf numFmtId="200" fontId="167" fillId="0" borderId="43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67" fillId="0" borderId="43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60" fillId="38" borderId="44" applyNumberFormat="0" applyAlignment="0" applyProtection="0"/>
    <xf numFmtId="0" fontId="160" fillId="38" borderId="44" applyNumberFormat="0" applyAlignment="0" applyProtection="0"/>
    <xf numFmtId="0" fontId="160" fillId="38" borderId="44" applyNumberFormat="0" applyAlignment="0" applyProtection="0"/>
    <xf numFmtId="0" fontId="160" fillId="38" borderId="44" applyNumberFormat="0" applyAlignment="0" applyProtection="0"/>
    <xf numFmtId="0" fontId="160" fillId="38" borderId="44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60" fillId="38" borderId="44" applyNumberFormat="0" applyAlignment="0" applyProtection="0"/>
    <xf numFmtId="0" fontId="160" fillId="38" borderId="44" applyNumberFormat="0" applyAlignment="0" applyProtection="0"/>
    <xf numFmtId="0" fontId="159" fillId="38" borderId="44" applyNumberFormat="0" applyAlignment="0" applyProtection="0"/>
    <xf numFmtId="0" fontId="159" fillId="38" borderId="44" applyNumberFormat="0" applyAlignment="0" applyProtection="0"/>
    <xf numFmtId="0" fontId="159" fillId="38" borderId="44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1" fontId="37" fillId="0" borderId="0" applyNumberFormat="0" applyBorder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>
      <alignment horizontal="left" vertical="center"/>
    </xf>
    <xf numFmtId="43" fontId="96" fillId="0" borderId="0" applyFont="0" applyFill="0" applyBorder="0" applyAlignment="0" applyProtection="0">
      <alignment horizontal="left" vertical="center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221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10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9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3" fillId="0" borderId="42">
      <alignment horizontal="left" vertical="center"/>
    </xf>
    <xf numFmtId="0" fontId="133" fillId="0" borderId="42">
      <alignment horizontal="left" vertical="center"/>
    </xf>
    <xf numFmtId="0" fontId="133" fillId="0" borderId="42">
      <alignment horizontal="left" vertical="center"/>
    </xf>
    <xf numFmtId="0" fontId="133" fillId="0" borderId="42">
      <alignment horizontal="left" vertical="center"/>
    </xf>
    <xf numFmtId="0" fontId="1" fillId="0" borderId="0"/>
    <xf numFmtId="0" fontId="1" fillId="0" borderId="0"/>
    <xf numFmtId="0" fontId="78" fillId="66" borderId="44" applyNumberFormat="0" applyAlignment="0" applyProtection="0"/>
    <xf numFmtId="0" fontId="78" fillId="66" borderId="44" applyNumberFormat="0" applyAlignment="0" applyProtection="0"/>
    <xf numFmtId="0" fontId="78" fillId="66" borderId="44" applyNumberFormat="0" applyAlignment="0" applyProtection="0"/>
    <xf numFmtId="0" fontId="78" fillId="66" borderId="44" applyNumberFormat="0" applyAlignment="0" applyProtection="0"/>
    <xf numFmtId="0" fontId="78" fillId="66" borderId="44" applyNumberFormat="0" applyAlignment="0" applyProtection="0"/>
    <xf numFmtId="0" fontId="78" fillId="66" borderId="44" applyNumberFormat="0" applyAlignment="0" applyProtection="0"/>
    <xf numFmtId="0" fontId="77" fillId="66" borderId="44" applyNumberFormat="0" applyAlignment="0" applyProtection="0"/>
    <xf numFmtId="0" fontId="77" fillId="66" borderId="44" applyNumberFormat="0" applyAlignment="0" applyProtection="0"/>
    <xf numFmtId="0" fontId="77" fillId="66" borderId="44" applyNumberFormat="0" applyAlignment="0" applyProtection="0"/>
    <xf numFmtId="200" fontId="71" fillId="65" borderId="43"/>
    <xf numFmtId="200" fontId="71" fillId="65" borderId="43"/>
    <xf numFmtId="200" fontId="71" fillId="65" borderId="43"/>
    <xf numFmtId="200" fontId="71" fillId="65" borderId="43"/>
    <xf numFmtId="200" fontId="71" fillId="65" borderId="43"/>
    <xf numFmtId="200" fontId="71" fillId="65" borderId="43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201" fillId="66" borderId="46" applyNumberFormat="0" applyAlignment="0" applyProtection="0"/>
    <xf numFmtId="0" fontId="201" fillId="66" borderId="46" applyNumberFormat="0" applyAlignment="0" applyProtection="0"/>
    <xf numFmtId="0" fontId="201" fillId="66" borderId="46" applyNumberFormat="0" applyAlignment="0" applyProtection="0"/>
    <xf numFmtId="0" fontId="202" fillId="66" borderId="46" applyNumberFormat="0" applyAlignment="0" applyProtection="0"/>
    <xf numFmtId="0" fontId="202" fillId="66" borderId="46" applyNumberFormat="0" applyAlignment="0" applyProtection="0"/>
    <xf numFmtId="0" fontId="202" fillId="66" borderId="46" applyNumberFormat="0" applyAlignment="0" applyProtection="0"/>
    <xf numFmtId="0" fontId="202" fillId="66" borderId="46" applyNumberFormat="0" applyAlignment="0" applyProtection="0"/>
    <xf numFmtId="0" fontId="202" fillId="66" borderId="46" applyNumberFormat="0" applyAlignment="0" applyProtection="0"/>
    <xf numFmtId="0" fontId="202" fillId="66" borderId="46" applyNumberFormat="0" applyAlignment="0" applyProtection="0"/>
    <xf numFmtId="0" fontId="110" fillId="0" borderId="47" applyNumberFormat="0" applyFill="0" applyAlignment="0" applyProtection="0"/>
    <xf numFmtId="0" fontId="110" fillId="0" borderId="47" applyNumberFormat="0" applyFill="0" applyAlignment="0" applyProtection="0"/>
    <xf numFmtId="0" fontId="110" fillId="0" borderId="47" applyNumberFormat="0" applyFill="0" applyAlignment="0" applyProtection="0"/>
    <xf numFmtId="0" fontId="226" fillId="0" borderId="47" applyNumberFormat="0" applyFill="0" applyAlignment="0" applyProtection="0"/>
    <xf numFmtId="0" fontId="226" fillId="0" borderId="47" applyNumberFormat="0" applyFill="0" applyAlignment="0" applyProtection="0"/>
    <xf numFmtId="0" fontId="226" fillId="0" borderId="47" applyNumberFormat="0" applyFill="0" applyAlignment="0" applyProtection="0"/>
    <xf numFmtId="0" fontId="226" fillId="0" borderId="47" applyNumberFormat="0" applyFill="0" applyAlignment="0" applyProtection="0"/>
    <xf numFmtId="0" fontId="226" fillId="0" borderId="47" applyNumberFormat="0" applyFill="0" applyAlignment="0" applyProtection="0"/>
    <xf numFmtId="0" fontId="226" fillId="0" borderId="47" applyNumberFormat="0" applyFill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  <xf numFmtId="0" fontId="16" fillId="75" borderId="45" applyNumberFormat="0" applyFont="0" applyAlignment="0" applyProtection="0"/>
  </cellStyleXfs>
  <cellXfs count="229">
    <xf numFmtId="0" fontId="0" fillId="0" borderId="0" xfId="0"/>
    <xf numFmtId="40" fontId="14" fillId="0" borderId="0" xfId="2" applyNumberFormat="1" applyFont="1" applyAlignment="1">
      <alignment horizontal="center" vertical="center"/>
    </xf>
    <xf numFmtId="43" fontId="14" fillId="0" borderId="0" xfId="1" applyFont="1" applyFill="1" applyAlignment="1">
      <alignment vertical="center"/>
    </xf>
    <xf numFmtId="0" fontId="14" fillId="0" borderId="0" xfId="0" applyFont="1"/>
    <xf numFmtId="0" fontId="11" fillId="0" borderId="0" xfId="0" applyFont="1"/>
    <xf numFmtId="40" fontId="14" fillId="0" borderId="0" xfId="2" applyNumberFormat="1" applyFont="1" applyAlignment="1">
      <alignment vertical="center"/>
    </xf>
    <xf numFmtId="43" fontId="14" fillId="0" borderId="0" xfId="1" applyFont="1" applyFill="1" applyAlignment="1">
      <alignment horizontal="center"/>
    </xf>
    <xf numFmtId="40" fontId="18" fillId="0" borderId="0" xfId="2" applyNumberFormat="1" applyFont="1" applyAlignment="1">
      <alignment vertical="center"/>
    </xf>
    <xf numFmtId="40" fontId="14" fillId="0" borderId="0" xfId="2" applyNumberFormat="1" applyFont="1" applyAlignment="1">
      <alignment horizontal="left" vertical="center"/>
    </xf>
    <xf numFmtId="4" fontId="14" fillId="0" borderId="0" xfId="4583" applyNumberFormat="1" applyFont="1" applyFill="1" applyBorder="1" applyAlignment="1">
      <alignment horizontal="right"/>
    </xf>
    <xf numFmtId="4" fontId="14" fillId="0" borderId="0" xfId="4583" applyNumberFormat="1" applyFont="1" applyFill="1" applyBorder="1" applyAlignment="1">
      <alignment horizontal="right" vertical="center"/>
    </xf>
    <xf numFmtId="4" fontId="14" fillId="0" borderId="37" xfId="4583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center"/>
    </xf>
    <xf numFmtId="43" fontId="14" fillId="0" borderId="0" xfId="1" applyFont="1" applyFill="1" applyBorder="1" applyAlignment="1">
      <alignment horizontal="center" wrapText="1"/>
    </xf>
    <xf numFmtId="0" fontId="14" fillId="0" borderId="0" xfId="0" quotePrefix="1" applyFont="1" applyAlignment="1">
      <alignment horizontal="center"/>
    </xf>
    <xf numFmtId="0" fontId="14" fillId="0" borderId="0" xfId="4584" applyFont="1"/>
    <xf numFmtId="4" fontId="14" fillId="0" borderId="0" xfId="4585" applyNumberFormat="1" applyFont="1" applyFill="1"/>
    <xf numFmtId="188" fontId="14" fillId="0" borderId="0" xfId="4585" applyNumberFormat="1" applyFont="1" applyFill="1" applyAlignment="1">
      <alignment vertical="center"/>
    </xf>
    <xf numFmtId="188" fontId="14" fillId="0" borderId="38" xfId="4585" applyNumberFormat="1" applyFont="1" applyFill="1" applyBorder="1"/>
    <xf numFmtId="188" fontId="14" fillId="0" borderId="0" xfId="4585" applyNumberFormat="1" applyFont="1" applyFill="1" applyBorder="1" applyAlignment="1">
      <alignment vertical="center"/>
    </xf>
    <xf numFmtId="188" fontId="14" fillId="0" borderId="0" xfId="4585" applyNumberFormat="1" applyFont="1" applyFill="1" applyBorder="1"/>
    <xf numFmtId="40" fontId="18" fillId="0" borderId="0" xfId="2" applyNumberFormat="1" applyFont="1" applyAlignment="1">
      <alignment horizontal="left" vertical="center"/>
    </xf>
    <xf numFmtId="187" fontId="18" fillId="0" borderId="0" xfId="2" applyNumberFormat="1" applyFont="1" applyAlignment="1">
      <alignment vertical="center"/>
    </xf>
    <xf numFmtId="3" fontId="14" fillId="0" borderId="0" xfId="2" applyNumberFormat="1" applyFont="1" applyAlignment="1">
      <alignment vertical="center"/>
    </xf>
    <xf numFmtId="43" fontId="14" fillId="0" borderId="38" xfId="1" applyFont="1" applyFill="1" applyBorder="1" applyAlignment="1">
      <alignment vertical="center"/>
    </xf>
    <xf numFmtId="43" fontId="14" fillId="0" borderId="0" xfId="1" applyFont="1" applyFill="1"/>
    <xf numFmtId="43" fontId="14" fillId="0" borderId="0" xfId="4587" applyFont="1" applyFill="1" applyAlignment="1">
      <alignment vertical="center"/>
    </xf>
    <xf numFmtId="188" fontId="14" fillId="0" borderId="0" xfId="4587" applyNumberFormat="1" applyFont="1" applyFill="1" applyBorder="1" applyAlignment="1">
      <alignment horizontal="right"/>
    </xf>
    <xf numFmtId="43" fontId="14" fillId="0" borderId="0" xfId="4587" applyFont="1" applyFill="1"/>
    <xf numFmtId="43" fontId="14" fillId="0" borderId="0" xfId="4587" applyFont="1" applyFill="1" applyBorder="1"/>
    <xf numFmtId="0" fontId="11" fillId="0" borderId="0" xfId="0" applyFont="1" applyAlignment="1">
      <alignment horizontal="center"/>
    </xf>
    <xf numFmtId="43" fontId="11" fillId="0" borderId="0" xfId="1" applyFont="1" applyFill="1" applyAlignment="1">
      <alignment horizontal="center"/>
    </xf>
    <xf numFmtId="43" fontId="11" fillId="0" borderId="0" xfId="1" quotePrefix="1" applyFont="1" applyFill="1" applyAlignment="1">
      <alignment horizontal="center"/>
    </xf>
    <xf numFmtId="43" fontId="11" fillId="0" borderId="0" xfId="1" applyFont="1" applyFill="1"/>
    <xf numFmtId="43" fontId="14" fillId="0" borderId="36" xfId="1" applyFont="1" applyFill="1" applyBorder="1" applyAlignment="1">
      <alignment vertical="center"/>
    </xf>
    <xf numFmtId="43" fontId="14" fillId="0" borderId="0" xfId="4589" applyFont="1" applyFill="1"/>
    <xf numFmtId="43" fontId="14" fillId="0" borderId="0" xfId="4589" applyFont="1" applyFill="1" applyAlignment="1">
      <alignment horizontal="center"/>
    </xf>
    <xf numFmtId="43" fontId="14" fillId="0" borderId="38" xfId="1" applyFont="1" applyFill="1" applyBorder="1" applyAlignment="1">
      <alignment horizontal="center"/>
    </xf>
    <xf numFmtId="4" fontId="14" fillId="0" borderId="0" xfId="4589" applyNumberFormat="1" applyFont="1" applyFill="1" applyBorder="1" applyAlignment="1">
      <alignment horizontal="right"/>
    </xf>
    <xf numFmtId="4" fontId="14" fillId="0" borderId="0" xfId="4589" applyNumberFormat="1" applyFont="1" applyFill="1" applyBorder="1" applyAlignment="1">
      <alignment horizontal="right" vertical="center"/>
    </xf>
    <xf numFmtId="43" fontId="14" fillId="0" borderId="0" xfId="1" applyFont="1" applyFill="1" applyBorder="1" applyAlignment="1">
      <alignment horizontal="right"/>
    </xf>
    <xf numFmtId="188" fontId="14" fillId="0" borderId="0" xfId="4590" applyNumberFormat="1" applyFont="1" applyFill="1" applyBorder="1"/>
    <xf numFmtId="4" fontId="14" fillId="0" borderId="37" xfId="4589" applyNumberFormat="1" applyFont="1" applyFill="1" applyBorder="1" applyAlignment="1">
      <alignment horizontal="right"/>
    </xf>
    <xf numFmtId="4" fontId="14" fillId="0" borderId="0" xfId="4585" applyNumberFormat="1" applyFont="1" applyFill="1" applyBorder="1"/>
    <xf numFmtId="43" fontId="18" fillId="0" borderId="0" xfId="1" applyFont="1" applyFill="1"/>
    <xf numFmtId="265" fontId="257" fillId="0" borderId="0" xfId="1" applyNumberFormat="1" applyFont="1" applyFill="1" applyAlignment="1">
      <alignment horizontal="center"/>
    </xf>
    <xf numFmtId="212" fontId="18" fillId="0" borderId="0" xfId="2" applyNumberFormat="1" applyFont="1" applyAlignment="1">
      <alignment vertical="center"/>
    </xf>
    <xf numFmtId="266" fontId="259" fillId="0" borderId="38" xfId="1" quotePrefix="1" applyNumberFormat="1" applyFont="1" applyFill="1" applyBorder="1" applyAlignment="1">
      <alignment horizontal="right" vertical="top" wrapText="1"/>
    </xf>
    <xf numFmtId="43" fontId="14" fillId="0" borderId="0" xfId="1" quotePrefix="1" applyFont="1" applyFill="1" applyAlignment="1">
      <alignment horizontal="center" vertical="center"/>
    </xf>
    <xf numFmtId="188" fontId="14" fillId="0" borderId="38" xfId="4585" applyNumberFormat="1" applyFont="1" applyFill="1" applyBorder="1" applyAlignment="1">
      <alignment vertical="center"/>
    </xf>
    <xf numFmtId="2" fontId="11" fillId="0" borderId="0" xfId="1" applyNumberFormat="1" applyFont="1" applyFill="1"/>
    <xf numFmtId="2" fontId="14" fillId="0" borderId="0" xfId="1" applyNumberFormat="1" applyFont="1" applyFill="1" applyAlignment="1">
      <alignment vertical="center"/>
    </xf>
    <xf numFmtId="0" fontId="11" fillId="0" borderId="38" xfId="0" quotePrefix="1" applyFont="1" applyBorder="1" applyAlignment="1">
      <alignment horizontal="center"/>
    </xf>
    <xf numFmtId="43" fontId="260" fillId="0" borderId="0" xfId="1" applyFont="1" applyFill="1" applyAlignment="1">
      <alignment horizontal="center"/>
    </xf>
    <xf numFmtId="43" fontId="260" fillId="0" borderId="0" xfId="1" applyFont="1" applyFill="1" applyAlignment="1">
      <alignment vertical="center"/>
    </xf>
    <xf numFmtId="43" fontId="261" fillId="0" borderId="0" xfId="1" applyFont="1" applyFill="1" applyAlignment="1">
      <alignment horizontal="center"/>
    </xf>
    <xf numFmtId="43" fontId="261" fillId="0" borderId="0" xfId="1" applyFont="1" applyFill="1" applyAlignment="1">
      <alignment vertical="center"/>
    </xf>
    <xf numFmtId="43" fontId="262" fillId="0" borderId="0" xfId="1" applyFont="1" applyFill="1" applyAlignment="1">
      <alignment horizontal="center"/>
    </xf>
    <xf numFmtId="43" fontId="262" fillId="0" borderId="0" xfId="1" applyFont="1" applyFill="1" applyAlignment="1">
      <alignment vertical="center"/>
    </xf>
    <xf numFmtId="188" fontId="14" fillId="0" borderId="2" xfId="4590" applyNumberFormat="1" applyFont="1" applyFill="1" applyBorder="1"/>
    <xf numFmtId="43" fontId="11" fillId="0" borderId="0" xfId="1" applyFont="1" applyFill="1" applyBorder="1" applyAlignment="1">
      <alignment horizontal="center"/>
    </xf>
    <xf numFmtId="43" fontId="14" fillId="0" borderId="0" xfId="1" applyFont="1" applyFill="1" applyBorder="1" applyAlignment="1">
      <alignment vertical="center"/>
    </xf>
    <xf numFmtId="43" fontId="257" fillId="0" borderId="0" xfId="1" applyFont="1" applyFill="1" applyAlignment="1">
      <alignment horizontal="center"/>
    </xf>
    <xf numFmtId="0" fontId="14" fillId="0" borderId="0" xfId="4588" applyFont="1" applyAlignment="1">
      <alignment horizontal="center"/>
    </xf>
    <xf numFmtId="0" fontId="14" fillId="0" borderId="0" xfId="4588" applyFont="1"/>
    <xf numFmtId="0" fontId="18" fillId="0" borderId="0" xfId="4582" applyFont="1"/>
    <xf numFmtId="0" fontId="14" fillId="0" borderId="0" xfId="4582" applyFont="1" applyAlignment="1">
      <alignment horizontal="center"/>
    </xf>
    <xf numFmtId="0" fontId="14" fillId="0" borderId="38" xfId="4588" applyFont="1" applyBorder="1" applyAlignment="1">
      <alignment horizontal="center"/>
    </xf>
    <xf numFmtId="0" fontId="14" fillId="0" borderId="0" xfId="4588" applyFont="1" applyAlignment="1">
      <alignment horizontal="center" vertical="top" wrapText="1"/>
    </xf>
    <xf numFmtId="0" fontId="14" fillId="0" borderId="0" xfId="4582" quotePrefix="1" applyFont="1" applyAlignment="1">
      <alignment horizontal="center"/>
    </xf>
    <xf numFmtId="0" fontId="14" fillId="0" borderId="0" xfId="4582" applyFont="1"/>
    <xf numFmtId="0" fontId="14" fillId="0" borderId="0" xfId="4582" applyFont="1" applyAlignment="1">
      <alignment horizontal="right"/>
    </xf>
    <xf numFmtId="0" fontId="14" fillId="0" borderId="4" xfId="4582" applyFont="1" applyBorder="1" applyAlignment="1">
      <alignment horizontal="center"/>
    </xf>
    <xf numFmtId="0" fontId="14" fillId="0" borderId="35" xfId="4582" applyFont="1" applyBorder="1" applyAlignment="1">
      <alignment horizontal="center" vertical="top" wrapText="1"/>
    </xf>
    <xf numFmtId="0" fontId="14" fillId="0" borderId="0" xfId="4582" applyFont="1" applyAlignment="1">
      <alignment horizontal="center" vertical="top" wrapText="1"/>
    </xf>
    <xf numFmtId="0" fontId="14" fillId="0" borderId="4" xfId="4582" applyFont="1" applyBorder="1" applyAlignment="1">
      <alignment horizontal="center" vertical="top"/>
    </xf>
    <xf numFmtId="0" fontId="14" fillId="0" borderId="4" xfId="4582" applyFont="1" applyBorder="1" applyAlignment="1">
      <alignment horizontal="center" vertical="top" wrapText="1"/>
    </xf>
    <xf numFmtId="0" fontId="14" fillId="0" borderId="0" xfId="4582" applyFont="1" applyAlignment="1">
      <alignment horizontal="center" wrapText="1"/>
    </xf>
    <xf numFmtId="4" fontId="14" fillId="0" borderId="0" xfId="4582" applyNumberFormat="1" applyFont="1" applyAlignment="1">
      <alignment horizontal="center"/>
    </xf>
    <xf numFmtId="39" fontId="14" fillId="0" borderId="0" xfId="3" applyFont="1" applyAlignment="1">
      <alignment vertical="center"/>
    </xf>
    <xf numFmtId="266" fontId="14" fillId="0" borderId="0" xfId="4589" applyNumberFormat="1" applyFont="1" applyFill="1" applyBorder="1" applyAlignment="1">
      <alignment horizontal="right"/>
    </xf>
    <xf numFmtId="266" fontId="259" fillId="0" borderId="2" xfId="1" quotePrefix="1" applyNumberFormat="1" applyFont="1" applyFill="1" applyBorder="1" applyAlignment="1">
      <alignment horizontal="right" vertical="top" wrapText="1"/>
    </xf>
    <xf numFmtId="266" fontId="259" fillId="0" borderId="0" xfId="1" quotePrefix="1" applyNumberFormat="1" applyFont="1" applyFill="1" applyBorder="1" applyAlignment="1">
      <alignment horizontal="right" vertical="top" wrapText="1"/>
    </xf>
    <xf numFmtId="0" fontId="18" fillId="0" borderId="0" xfId="4594" applyFont="1" applyAlignment="1">
      <alignment horizontal="center"/>
    </xf>
    <xf numFmtId="0" fontId="18" fillId="0" borderId="0" xfId="4594" applyFont="1"/>
    <xf numFmtId="0" fontId="14" fillId="0" borderId="0" xfId="4594" applyFont="1"/>
    <xf numFmtId="40" fontId="14" fillId="0" borderId="0" xfId="4594" applyNumberFormat="1" applyFont="1" applyAlignment="1">
      <alignment horizontal="center" vertical="center"/>
    </xf>
    <xf numFmtId="43" fontId="14" fillId="0" borderId="0" xfId="4595" applyFont="1" applyFill="1" applyBorder="1" applyAlignment="1">
      <alignment vertical="center"/>
    </xf>
    <xf numFmtId="43" fontId="14" fillId="0" borderId="0" xfId="4595" applyFont="1" applyFill="1" applyAlignment="1">
      <alignment horizontal="right"/>
    </xf>
    <xf numFmtId="40" fontId="14" fillId="0" borderId="0" xfId="4594" applyNumberFormat="1" applyFont="1" applyAlignment="1">
      <alignment vertical="center"/>
    </xf>
    <xf numFmtId="188" fontId="14" fillId="0" borderId="0" xfId="4595" applyNumberFormat="1" applyFont="1" applyFill="1" applyAlignment="1">
      <alignment vertical="center"/>
    </xf>
    <xf numFmtId="43" fontId="14" fillId="0" borderId="0" xfId="4594" applyNumberFormat="1" applyFont="1"/>
    <xf numFmtId="4" fontId="14" fillId="0" borderId="0" xfId="4595" applyNumberFormat="1" applyFont="1" applyFill="1" applyBorder="1"/>
    <xf numFmtId="188" fontId="14" fillId="0" borderId="0" xfId="4595" applyNumberFormat="1" applyFont="1" applyFill="1" applyBorder="1" applyAlignment="1">
      <alignment vertical="center"/>
    </xf>
    <xf numFmtId="4" fontId="14" fillId="0" borderId="36" xfId="4595" applyNumberFormat="1" applyFont="1" applyFill="1" applyBorder="1"/>
    <xf numFmtId="0" fontId="14" fillId="0" borderId="0" xfId="4594" quotePrefix="1" applyFont="1" applyAlignment="1">
      <alignment horizontal="center"/>
    </xf>
    <xf numFmtId="187" fontId="14" fillId="0" borderId="0" xfId="4595" applyNumberFormat="1" applyFont="1" applyFill="1" applyBorder="1" applyAlignment="1">
      <alignment vertical="center"/>
    </xf>
    <xf numFmtId="43" fontId="14" fillId="0" borderId="0" xfId="4595" applyFont="1" applyFill="1"/>
    <xf numFmtId="43" fontId="14" fillId="0" borderId="0" xfId="4595" applyFont="1" applyFill="1" applyAlignment="1">
      <alignment vertical="center"/>
    </xf>
    <xf numFmtId="0" fontId="14" fillId="0" borderId="0" xfId="4594" applyFont="1" applyAlignment="1">
      <alignment horizontal="center"/>
    </xf>
    <xf numFmtId="187" fontId="14" fillId="0" borderId="36" xfId="4595" applyNumberFormat="1" applyFont="1" applyFill="1" applyBorder="1" applyAlignment="1">
      <alignment vertical="center"/>
    </xf>
    <xf numFmtId="187" fontId="14" fillId="0" borderId="39" xfId="4595" applyNumberFormat="1" applyFont="1" applyFill="1" applyBorder="1"/>
    <xf numFmtId="187" fontId="14" fillId="0" borderId="0" xfId="4595" applyNumberFormat="1" applyFont="1" applyFill="1" applyAlignment="1">
      <alignment vertical="center"/>
    </xf>
    <xf numFmtId="187" fontId="18" fillId="0" borderId="0" xfId="4595" applyNumberFormat="1" applyFont="1" applyFill="1" applyBorder="1" applyAlignment="1">
      <alignment vertical="center"/>
    </xf>
    <xf numFmtId="187" fontId="14" fillId="0" borderId="39" xfId="4595" applyNumberFormat="1" applyFont="1" applyFill="1" applyBorder="1" applyAlignment="1">
      <alignment vertical="center"/>
    </xf>
    <xf numFmtId="43" fontId="18" fillId="0" borderId="0" xfId="4595" applyFont="1" applyFill="1" applyBorder="1" applyAlignment="1">
      <alignment vertical="center"/>
    </xf>
    <xf numFmtId="187" fontId="14" fillId="0" borderId="37" xfId="4595" applyNumberFormat="1" applyFont="1" applyFill="1" applyBorder="1" applyAlignment="1">
      <alignment vertical="center"/>
    </xf>
    <xf numFmtId="212" fontId="14" fillId="0" borderId="0" xfId="4595" applyNumberFormat="1" applyFont="1" applyFill="1"/>
    <xf numFmtId="263" fontId="14" fillId="0" borderId="0" xfId="4595" applyNumberFormat="1" applyFont="1" applyFill="1"/>
    <xf numFmtId="187" fontId="14" fillId="0" borderId="0" xfId="4595" applyNumberFormat="1" applyFont="1" applyFill="1"/>
    <xf numFmtId="43" fontId="14" fillId="0" borderId="0" xfId="1" applyFont="1" applyFill="1" applyBorder="1" applyAlignment="1">
      <alignment horizontal="right" vertical="center"/>
    </xf>
    <xf numFmtId="43" fontId="14" fillId="0" borderId="2" xfId="1" applyFont="1" applyFill="1" applyBorder="1"/>
    <xf numFmtId="266" fontId="18" fillId="0" borderId="0" xfId="4594" applyNumberFormat="1" applyFont="1"/>
    <xf numFmtId="266" fontId="14" fillId="0" borderId="0" xfId="4594" applyNumberFormat="1" applyFont="1"/>
    <xf numFmtId="4" fontId="14" fillId="0" borderId="0" xfId="4594" applyNumberFormat="1" applyFont="1"/>
    <xf numFmtId="43" fontId="18" fillId="0" borderId="0" xfId="1" applyFont="1" applyAlignment="1">
      <alignment vertical="center"/>
    </xf>
    <xf numFmtId="266" fontId="14" fillId="0" borderId="0" xfId="4594" applyNumberFormat="1" applyFont="1" applyAlignment="1">
      <alignment horizontal="center"/>
    </xf>
    <xf numFmtId="0" fontId="18" fillId="0" borderId="0" xfId="4588" applyFont="1"/>
    <xf numFmtId="0" fontId="14" fillId="0" borderId="0" xfId="4588" applyFont="1" applyAlignment="1">
      <alignment horizontal="right"/>
    </xf>
    <xf numFmtId="0" fontId="14" fillId="0" borderId="35" xfId="4588" applyFont="1" applyBorder="1" applyAlignment="1">
      <alignment horizontal="center" vertical="top"/>
    </xf>
    <xf numFmtId="0" fontId="14" fillId="0" borderId="35" xfId="4588" applyFont="1" applyBorder="1" applyAlignment="1">
      <alignment horizontal="center"/>
    </xf>
    <xf numFmtId="0" fontId="273" fillId="0" borderId="0" xfId="5793" applyFont="1" applyAlignment="1">
      <alignment horizontal="center" vertical="top"/>
    </xf>
    <xf numFmtId="0" fontId="14" fillId="0" borderId="0" xfId="4588" applyFont="1" applyAlignment="1">
      <alignment horizontal="center" vertical="top"/>
    </xf>
    <xf numFmtId="0" fontId="14" fillId="0" borderId="38" xfId="4588" applyFont="1" applyBorder="1" applyAlignment="1">
      <alignment horizontal="center" vertical="top" wrapText="1"/>
    </xf>
    <xf numFmtId="0" fontId="14" fillId="0" borderId="38" xfId="4588" applyFont="1" applyBorder="1"/>
    <xf numFmtId="43" fontId="14" fillId="0" borderId="0" xfId="4588" applyNumberFormat="1" applyFont="1"/>
    <xf numFmtId="43" fontId="14" fillId="0" borderId="0" xfId="1" applyFont="1" applyFill="1" applyBorder="1"/>
    <xf numFmtId="4" fontId="14" fillId="0" borderId="0" xfId="4588" applyNumberFormat="1" applyFont="1"/>
    <xf numFmtId="268" fontId="14" fillId="0" borderId="0" xfId="4588" applyNumberFormat="1" applyFont="1"/>
    <xf numFmtId="43" fontId="14" fillId="0" borderId="38" xfId="4587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0" applyFont="1"/>
    <xf numFmtId="39" fontId="14" fillId="0" borderId="0" xfId="2" applyFont="1" applyAlignment="1">
      <alignment horizontal="right" vertical="center"/>
    </xf>
    <xf numFmtId="40" fontId="14" fillId="0" borderId="0" xfId="0" applyNumberFormat="1" applyFont="1" applyAlignment="1">
      <alignment vertical="center"/>
    </xf>
    <xf numFmtId="15" fontId="11" fillId="0" borderId="36" xfId="0" quotePrefix="1" applyNumberFormat="1" applyFont="1" applyBorder="1" applyAlignment="1">
      <alignment horizontal="center"/>
    </xf>
    <xf numFmtId="40" fontId="18" fillId="0" borderId="0" xfId="0" applyNumberFormat="1" applyFont="1" applyAlignment="1">
      <alignment vertical="center"/>
    </xf>
    <xf numFmtId="187" fontId="14" fillId="0" borderId="0" xfId="0" applyNumberFormat="1" applyFont="1" applyAlignment="1">
      <alignment vertical="center"/>
    </xf>
    <xf numFmtId="188" fontId="14" fillId="0" borderId="0" xfId="3" applyNumberFormat="1" applyFont="1" applyAlignment="1">
      <alignment vertical="center"/>
    </xf>
    <xf numFmtId="264" fontId="11" fillId="0" borderId="0" xfId="0" applyNumberFormat="1" applyFont="1"/>
    <xf numFmtId="40" fontId="11" fillId="0" borderId="0" xfId="0" applyNumberFormat="1" applyFont="1" applyAlignment="1">
      <alignment horizontal="right"/>
    </xf>
    <xf numFmtId="187" fontId="14" fillId="0" borderId="1" xfId="0" applyNumberFormat="1" applyFont="1" applyBorder="1" applyAlignment="1">
      <alignment vertical="center"/>
    </xf>
    <xf numFmtId="0" fontId="11" fillId="0" borderId="0" xfId="0" quotePrefix="1" applyFont="1" applyAlignment="1">
      <alignment horizontal="center"/>
    </xf>
    <xf numFmtId="4" fontId="11" fillId="0" borderId="0" xfId="0" applyNumberFormat="1" applyFont="1"/>
    <xf numFmtId="187" fontId="14" fillId="0" borderId="2" xfId="0" applyNumberFormat="1" applyFont="1" applyBorder="1" applyAlignment="1">
      <alignment vertical="center"/>
    </xf>
    <xf numFmtId="187" fontId="11" fillId="0" borderId="0" xfId="0" applyNumberFormat="1" applyFont="1" applyAlignment="1">
      <alignment horizontal="center"/>
    </xf>
    <xf numFmtId="0" fontId="260" fillId="0" borderId="0" xfId="0" applyFont="1"/>
    <xf numFmtId="40" fontId="260" fillId="0" borderId="0" xfId="0" applyNumberFormat="1" applyFont="1" applyAlignment="1">
      <alignment vertical="center"/>
    </xf>
    <xf numFmtId="0" fontId="260" fillId="0" borderId="0" xfId="0" applyFont="1" applyAlignment="1">
      <alignment horizontal="center"/>
    </xf>
    <xf numFmtId="187" fontId="260" fillId="0" borderId="0" xfId="0" applyNumberFormat="1" applyFont="1" applyAlignment="1">
      <alignment horizontal="center"/>
    </xf>
    <xf numFmtId="0" fontId="261" fillId="0" borderId="0" xfId="0" applyFont="1"/>
    <xf numFmtId="40" fontId="261" fillId="0" borderId="0" xfId="0" applyNumberFormat="1" applyFont="1" applyAlignment="1">
      <alignment vertical="center"/>
    </xf>
    <xf numFmtId="0" fontId="261" fillId="0" borderId="0" xfId="0" applyFont="1" applyAlignment="1">
      <alignment horizontal="center"/>
    </xf>
    <xf numFmtId="0" fontId="262" fillId="0" borderId="0" xfId="0" applyFont="1"/>
    <xf numFmtId="40" fontId="262" fillId="0" borderId="0" xfId="0" applyNumberFormat="1" applyFont="1" applyAlignment="1">
      <alignment vertical="center"/>
    </xf>
    <xf numFmtId="0" fontId="262" fillId="0" borderId="0" xfId="0" applyFont="1" applyAlignment="1">
      <alignment horizontal="center"/>
    </xf>
    <xf numFmtId="4" fontId="262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40" fontId="14" fillId="0" borderId="0" xfId="0" applyNumberFormat="1" applyFont="1" applyAlignment="1">
      <alignment horizontal="right" vertical="center"/>
    </xf>
    <xf numFmtId="0" fontId="263" fillId="0" borderId="0" xfId="0" applyFont="1" applyAlignment="1">
      <alignment horizontal="center"/>
    </xf>
    <xf numFmtId="40" fontId="11" fillId="0" borderId="0" xfId="0" quotePrefix="1" applyNumberFormat="1" applyFont="1" applyAlignment="1">
      <alignment horizontal="right"/>
    </xf>
    <xf numFmtId="187" fontId="14" fillId="0" borderId="36" xfId="0" applyNumberFormat="1" applyFont="1" applyBorder="1" applyAlignment="1">
      <alignment vertical="center"/>
    </xf>
    <xf numFmtId="187" fontId="14" fillId="0" borderId="3" xfId="0" applyNumberFormat="1" applyFont="1" applyBorder="1" applyAlignment="1">
      <alignment vertical="center"/>
    </xf>
    <xf numFmtId="187" fontId="11" fillId="0" borderId="0" xfId="0" applyNumberFormat="1" applyFont="1"/>
    <xf numFmtId="187" fontId="14" fillId="0" borderId="38" xfId="0" applyNumberFormat="1" applyFont="1" applyBorder="1" applyAlignment="1">
      <alignment vertical="center"/>
    </xf>
    <xf numFmtId="2" fontId="11" fillId="0" borderId="0" xfId="0" applyNumberFormat="1" applyFont="1"/>
    <xf numFmtId="187" fontId="14" fillId="0" borderId="39" xfId="0" applyNumberFormat="1" applyFont="1" applyBorder="1" applyAlignment="1">
      <alignment vertical="center"/>
    </xf>
    <xf numFmtId="43" fontId="11" fillId="0" borderId="0" xfId="0" applyNumberFormat="1" applyFont="1"/>
    <xf numFmtId="39" fontId="14" fillId="0" borderId="0" xfId="2" applyFont="1" applyAlignment="1">
      <alignment vertical="center"/>
    </xf>
    <xf numFmtId="43" fontId="11" fillId="0" borderId="0" xfId="1" applyFont="1" applyFill="1" applyAlignment="1">
      <alignment horizontal="right"/>
    </xf>
    <xf numFmtId="0" fontId="257" fillId="0" borderId="0" xfId="0" applyFont="1" applyAlignment="1">
      <alignment horizontal="center"/>
    </xf>
    <xf numFmtId="265" fontId="257" fillId="0" borderId="0" xfId="0" applyNumberFormat="1" applyFont="1" applyAlignment="1">
      <alignment horizontal="center"/>
    </xf>
    <xf numFmtId="265" fontId="258" fillId="0" borderId="0" xfId="2" applyNumberFormat="1" applyFont="1" applyAlignment="1">
      <alignment vertical="center"/>
    </xf>
    <xf numFmtId="43" fontId="11" fillId="0" borderId="0" xfId="0" applyNumberFormat="1" applyFont="1" applyAlignment="1">
      <alignment horizontal="center"/>
    </xf>
    <xf numFmtId="0" fontId="18" fillId="0" borderId="0" xfId="4586" applyFont="1"/>
    <xf numFmtId="0" fontId="14" fillId="0" borderId="0" xfId="4586" applyFont="1" applyAlignment="1">
      <alignment horizontal="center"/>
    </xf>
    <xf numFmtId="0" fontId="14" fillId="0" borderId="0" xfId="4586" applyFont="1"/>
    <xf numFmtId="39" fontId="14" fillId="0" borderId="0" xfId="2" applyFont="1" applyAlignment="1">
      <alignment horizontal="center" vertical="center"/>
    </xf>
    <xf numFmtId="40" fontId="14" fillId="0" borderId="0" xfId="4586" applyNumberFormat="1" applyFont="1" applyAlignment="1">
      <alignment horizontal="center" vertical="center"/>
    </xf>
    <xf numFmtId="40" fontId="14" fillId="0" borderId="0" xfId="4586" applyNumberFormat="1" applyFont="1" applyAlignment="1">
      <alignment horizontal="right" vertical="center"/>
    </xf>
    <xf numFmtId="40" fontId="14" fillId="0" borderId="0" xfId="4586" applyNumberFormat="1" applyFont="1"/>
    <xf numFmtId="4" fontId="14" fillId="0" borderId="0" xfId="4586" applyNumberFormat="1" applyFont="1" applyAlignment="1">
      <alignment vertical="center"/>
    </xf>
    <xf numFmtId="188" fontId="14" fillId="0" borderId="0" xfId="4586" applyNumberFormat="1" applyFont="1" applyAlignment="1">
      <alignment vertical="center"/>
    </xf>
    <xf numFmtId="4" fontId="14" fillId="0" borderId="0" xfId="4586" applyNumberFormat="1" applyFont="1"/>
    <xf numFmtId="4" fontId="14" fillId="0" borderId="38" xfId="4586" applyNumberFormat="1" applyFont="1" applyBorder="1" applyAlignment="1">
      <alignment vertical="center"/>
    </xf>
    <xf numFmtId="188" fontId="14" fillId="0" borderId="0" xfId="4586" applyNumberFormat="1" applyFont="1"/>
    <xf numFmtId="267" fontId="14" fillId="0" borderId="0" xfId="4586" applyNumberFormat="1" applyFont="1"/>
    <xf numFmtId="188" fontId="14" fillId="0" borderId="38" xfId="4586" applyNumberFormat="1" applyFont="1" applyBorder="1" applyAlignment="1">
      <alignment vertical="center"/>
    </xf>
    <xf numFmtId="0" fontId="14" fillId="0" borderId="0" xfId="8" applyFont="1" applyAlignment="1">
      <alignment vertical="center"/>
    </xf>
    <xf numFmtId="219" fontId="14" fillId="0" borderId="0" xfId="4586" applyNumberFormat="1" applyFont="1"/>
    <xf numFmtId="4" fontId="14" fillId="0" borderId="36" xfId="4586" applyNumberFormat="1" applyFont="1" applyBorder="1" applyAlignment="1">
      <alignment vertical="center"/>
    </xf>
    <xf numFmtId="40" fontId="14" fillId="0" borderId="0" xfId="4584" applyNumberFormat="1" applyFont="1" applyAlignment="1">
      <alignment horizontal="center" vertical="center"/>
    </xf>
    <xf numFmtId="43" fontId="14" fillId="0" borderId="0" xfId="1" applyFont="1" applyFill="1" applyAlignment="1">
      <alignment horizontal="center" vertical="center"/>
    </xf>
    <xf numFmtId="188" fontId="14" fillId="0" borderId="1" xfId="4586" applyNumberFormat="1" applyFont="1" applyBorder="1" applyAlignment="1">
      <alignment vertical="center"/>
    </xf>
    <xf numFmtId="188" fontId="14" fillId="0" borderId="36" xfId="4586" applyNumberFormat="1" applyFont="1" applyBorder="1" applyAlignment="1">
      <alignment vertical="center"/>
    </xf>
    <xf numFmtId="188" fontId="14" fillId="0" borderId="35" xfId="4586" applyNumberFormat="1" applyFont="1" applyBorder="1" applyAlignment="1">
      <alignment vertical="center"/>
    </xf>
    <xf numFmtId="215" fontId="14" fillId="0" borderId="0" xfId="4586" applyNumberFormat="1" applyFont="1" applyAlignment="1">
      <alignment vertical="center"/>
    </xf>
    <xf numFmtId="4" fontId="14" fillId="0" borderId="2" xfId="4586" applyNumberFormat="1" applyFont="1" applyBorder="1" applyAlignment="1">
      <alignment vertical="center"/>
    </xf>
    <xf numFmtId="43" fontId="14" fillId="0" borderId="0" xfId="4586" applyNumberFormat="1" applyFont="1"/>
    <xf numFmtId="266" fontId="14" fillId="0" borderId="0" xfId="4585" applyNumberFormat="1" applyFont="1" applyFill="1" applyBorder="1"/>
    <xf numFmtId="266" fontId="14" fillId="0" borderId="36" xfId="4595" applyNumberFormat="1" applyFont="1" applyFill="1" applyBorder="1"/>
    <xf numFmtId="266" fontId="14" fillId="0" borderId="0" xfId="4595" applyNumberFormat="1" applyFont="1" applyFill="1" applyBorder="1"/>
    <xf numFmtId="43" fontId="14" fillId="0" borderId="0" xfId="1" applyFont="1" applyAlignment="1">
      <alignment vertical="center"/>
    </xf>
    <xf numFmtId="43" fontId="14" fillId="0" borderId="0" xfId="1" applyFont="1"/>
    <xf numFmtId="0" fontId="14" fillId="0" borderId="0" xfId="4586" applyFont="1" applyAlignment="1">
      <alignment horizontal="right"/>
    </xf>
    <xf numFmtId="4" fontId="14" fillId="0" borderId="0" xfId="4586" applyNumberFormat="1" applyFont="1" applyAlignment="1">
      <alignment horizontal="right"/>
    </xf>
    <xf numFmtId="40" fontId="14" fillId="0" borderId="0" xfId="7692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15" fontId="11" fillId="0" borderId="4" xfId="0" quotePrefix="1" applyNumberFormat="1" applyFont="1" applyBorder="1" applyAlignment="1">
      <alignment horizontal="center"/>
    </xf>
    <xf numFmtId="0" fontId="14" fillId="0" borderId="0" xfId="4594" applyFont="1" applyAlignment="1">
      <alignment horizontal="center"/>
    </xf>
    <xf numFmtId="0" fontId="18" fillId="0" borderId="0" xfId="4594" applyFont="1" applyAlignment="1">
      <alignment horizontal="center"/>
    </xf>
    <xf numFmtId="40" fontId="14" fillId="0" borderId="38" xfId="4594" applyNumberFormat="1" applyFont="1" applyBorder="1" applyAlignment="1">
      <alignment horizontal="center" vertical="center"/>
    </xf>
    <xf numFmtId="43" fontId="14" fillId="0" borderId="38" xfId="4595" applyFont="1" applyFill="1" applyBorder="1" applyAlignment="1">
      <alignment horizontal="center" vertical="center"/>
    </xf>
    <xf numFmtId="0" fontId="14" fillId="0" borderId="36" xfId="4588" applyFont="1" applyBorder="1" applyAlignment="1">
      <alignment horizontal="center"/>
    </xf>
    <xf numFmtId="0" fontId="14" fillId="0" borderId="0" xfId="4588" applyFont="1" applyAlignment="1">
      <alignment horizontal="center"/>
    </xf>
    <xf numFmtId="0" fontId="14" fillId="0" borderId="0" xfId="4588" quotePrefix="1" applyFont="1" applyAlignment="1">
      <alignment horizontal="center"/>
    </xf>
    <xf numFmtId="0" fontId="18" fillId="0" borderId="0" xfId="4588" applyFont="1" applyAlignment="1">
      <alignment horizontal="center"/>
    </xf>
    <xf numFmtId="0" fontId="18" fillId="0" borderId="0" xfId="4582" applyFont="1" applyAlignment="1">
      <alignment horizontal="center"/>
    </xf>
    <xf numFmtId="0" fontId="14" fillId="0" borderId="0" xfId="4582" applyFont="1" applyAlignment="1">
      <alignment horizontal="center"/>
    </xf>
    <xf numFmtId="0" fontId="14" fillId="0" borderId="38" xfId="4588" applyFont="1" applyBorder="1" applyAlignment="1">
      <alignment horizontal="center"/>
    </xf>
    <xf numFmtId="0" fontId="14" fillId="0" borderId="4" xfId="4588" applyFont="1" applyBorder="1" applyAlignment="1">
      <alignment horizontal="center"/>
    </xf>
    <xf numFmtId="0" fontId="14" fillId="0" borderId="0" xfId="4582" quotePrefix="1" applyFont="1" applyAlignment="1">
      <alignment horizontal="center"/>
    </xf>
    <xf numFmtId="0" fontId="14" fillId="0" borderId="4" xfId="4582" applyFont="1" applyBorder="1" applyAlignment="1">
      <alignment horizontal="center"/>
    </xf>
    <xf numFmtId="0" fontId="14" fillId="0" borderId="36" xfId="4582" applyFont="1" applyBorder="1" applyAlignment="1">
      <alignment horizontal="center"/>
    </xf>
    <xf numFmtId="0" fontId="14" fillId="0" borderId="0" xfId="4586" applyFont="1" applyAlignment="1">
      <alignment horizontal="center"/>
    </xf>
    <xf numFmtId="0" fontId="18" fillId="0" borderId="0" xfId="4586" applyFont="1" applyAlignment="1">
      <alignment horizontal="center"/>
    </xf>
    <xf numFmtId="39" fontId="14" fillId="0" borderId="38" xfId="2" applyFont="1" applyBorder="1" applyAlignment="1">
      <alignment horizontal="center" vertical="center"/>
    </xf>
  </cellXfs>
  <cellStyles count="7742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0 2" xfId="4597" xr:uid="{EDF46CCE-1401-43B3-A4A0-2F2DCAA958C7}"/>
    <cellStyle name="20% - Accent1 11" xfId="39" xr:uid="{00000000-0005-0000-0000-000019000000}"/>
    <cellStyle name="20% - Accent1 11 2" xfId="4598" xr:uid="{03D82C9D-88AF-467A-A10D-485D2EDDABD3}"/>
    <cellStyle name="20% - Accent1 12" xfId="40" xr:uid="{00000000-0005-0000-0000-00001A000000}"/>
    <cellStyle name="20% - Accent1 12 2" xfId="4599" xr:uid="{47067F75-4B8C-4B19-8182-DCCB40E52435}"/>
    <cellStyle name="20% - Accent1 13" xfId="41" xr:uid="{00000000-0005-0000-0000-00001B000000}"/>
    <cellStyle name="20% - Accent1 13 2" xfId="4600" xr:uid="{9D22B5A2-BF6E-4445-B414-1E619B0FE77D}"/>
    <cellStyle name="20% - Accent1 14" xfId="42" xr:uid="{00000000-0005-0000-0000-00001C000000}"/>
    <cellStyle name="20% - Accent1 14 2" xfId="4601" xr:uid="{D4EC093F-6E84-4B63-8470-5ED341347D9B}"/>
    <cellStyle name="20% - Accent1 15" xfId="43" xr:uid="{00000000-0005-0000-0000-00001D000000}"/>
    <cellStyle name="20% - Accent1 15 2" xfId="4602" xr:uid="{73D2696A-2A2C-4B10-8845-7313EF17FB22}"/>
    <cellStyle name="20% - Accent1 16" xfId="44" xr:uid="{00000000-0005-0000-0000-00001E000000}"/>
    <cellStyle name="20% - Accent1 16 2" xfId="4603" xr:uid="{F43F517C-25CC-4282-9B6B-4BD61CBEF28B}"/>
    <cellStyle name="20% - Accent1 17" xfId="45" xr:uid="{00000000-0005-0000-0000-00001F000000}"/>
    <cellStyle name="20% - Accent1 17 2" xfId="4604" xr:uid="{34ADC98D-B950-4F62-84C1-0DF462453714}"/>
    <cellStyle name="20% - Accent1 18" xfId="46" xr:uid="{00000000-0005-0000-0000-000020000000}"/>
    <cellStyle name="20% - Accent1 18 2" xfId="4605" xr:uid="{A11C58E6-9355-4878-9C6B-D4D50505F6C8}"/>
    <cellStyle name="20% - Accent1 19" xfId="47" xr:uid="{00000000-0005-0000-0000-000021000000}"/>
    <cellStyle name="20% - Accent1 19 2" xfId="4606" xr:uid="{FFE5601C-75E1-419C-9ABA-1AB25058FC32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2 2 2" xfId="5833" xr:uid="{BD53A31D-DB4F-4B65-8EF8-4A29147F86F8}"/>
    <cellStyle name="20% - Accent1 2 2 2 3" xfId="5832" xr:uid="{BA97ACC7-5133-4FA2-A8F6-499CA4037B97}"/>
    <cellStyle name="20% - Accent1 2 2 3" xfId="52" xr:uid="{00000000-0005-0000-0000-000026000000}"/>
    <cellStyle name="20% - Accent1 2 2 3 2" xfId="5834" xr:uid="{1C52129D-6F4D-4728-ABEA-38CEE0021E2D}"/>
    <cellStyle name="20% - Accent1 2 2 4" xfId="5831" xr:uid="{BFE56E35-C851-492D-9B3D-6AFFA0684729}"/>
    <cellStyle name="20% - Accent1 2 3" xfId="53" xr:uid="{00000000-0005-0000-0000-000027000000}"/>
    <cellStyle name="20% - Accent1 2 3 2" xfId="54" xr:uid="{00000000-0005-0000-0000-000028000000}"/>
    <cellStyle name="20% - Accent1 2 3 2 2" xfId="5836" xr:uid="{3CFB9357-27DB-4BC2-9435-471944456A91}"/>
    <cellStyle name="20% - Accent1 2 3 3" xfId="5835" xr:uid="{46152AA5-A86D-4EE9-91ED-5CAC921D1352}"/>
    <cellStyle name="20% - Accent1 2 4" xfId="55" xr:uid="{00000000-0005-0000-0000-000029000000}"/>
    <cellStyle name="20% - Accent1 2 4 2" xfId="5837" xr:uid="{C6A4AE2D-CB89-4818-863E-AD7EDB85C7CB}"/>
    <cellStyle name="20% - Accent1 2 5" xfId="56" xr:uid="{00000000-0005-0000-0000-00002A000000}"/>
    <cellStyle name="20% - Accent1 2 6" xfId="4607" xr:uid="{A4A7E25F-A9EF-4C00-8301-59DCB06F730F}"/>
    <cellStyle name="20% - Accent1 2 7" xfId="5830" xr:uid="{C44F6083-C379-4BFD-8FA5-1536E0F4E7CB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2 2 2" xfId="5840" xr:uid="{C415BD1C-0786-483A-ACB0-538D393B415E}"/>
    <cellStyle name="20% - Accent1 3 2 3" xfId="5839" xr:uid="{7F71F32A-BFC6-4AF3-90C8-E01D6DBCAB92}"/>
    <cellStyle name="20% - Accent1 3 3" xfId="63" xr:uid="{00000000-0005-0000-0000-000031000000}"/>
    <cellStyle name="20% - Accent1 3 3 2" xfId="5841" xr:uid="{674DCE98-0C0F-481C-AAD5-DFED6CFB984D}"/>
    <cellStyle name="20% - Accent1 3 4" xfId="64" xr:uid="{00000000-0005-0000-0000-000032000000}"/>
    <cellStyle name="20% - Accent1 3 5" xfId="4608" xr:uid="{749A6905-8816-4FA6-B972-8F7840DE517A}"/>
    <cellStyle name="20% - Accent1 3 6" xfId="5838" xr:uid="{423D212E-FEA7-4519-889E-389E496F524F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2 2 2" xfId="5844" xr:uid="{5121ED08-E3B5-43AA-9904-848861C62725}"/>
    <cellStyle name="20% - Accent1 4 2 3" xfId="5843" xr:uid="{D7AA9E38-534E-4EE1-BE58-D61E5B358AAD}"/>
    <cellStyle name="20% - Accent1 4 3" xfId="68" xr:uid="{00000000-0005-0000-0000-000036000000}"/>
    <cellStyle name="20% - Accent1 4 3 2" xfId="5845" xr:uid="{F3BD171D-900F-46C7-9C8B-D89819A178A1}"/>
    <cellStyle name="20% - Accent1 4 4" xfId="4609" xr:uid="{17A88ECE-B257-4D8A-BB33-850B06629F69}"/>
    <cellStyle name="20% - Accent1 4 5" xfId="5842" xr:uid="{F8F071B4-58D8-4D41-80AB-1B76613B9C3F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2 2 2" xfId="5848" xr:uid="{607A5EF2-62DC-4B3D-9B05-F572DC3BEA28}"/>
    <cellStyle name="20% - Accent1 5 2 3" xfId="5847" xr:uid="{5448442A-78F3-41F0-A83E-5A539501484B}"/>
    <cellStyle name="20% - Accent1 5 3" xfId="72" xr:uid="{00000000-0005-0000-0000-00003A000000}"/>
    <cellStyle name="20% - Accent1 5 3 2" xfId="5849" xr:uid="{81E792B2-3506-470F-A583-7C0277455B8A}"/>
    <cellStyle name="20% - Accent1 5 4" xfId="4610" xr:uid="{5106A033-1909-46C9-AB3A-3AAFE8949E00}"/>
    <cellStyle name="20% - Accent1 5 5" xfId="5846" xr:uid="{69FD7666-13DF-4680-9812-8BD648B79D36}"/>
    <cellStyle name="20% - Accent1 6" xfId="73" xr:uid="{00000000-0005-0000-0000-00003B000000}"/>
    <cellStyle name="20% - Accent1 6 2" xfId="74" xr:uid="{00000000-0005-0000-0000-00003C000000}"/>
    <cellStyle name="20% - Accent1 6 2 2" xfId="5851" xr:uid="{E26ABF75-D3E5-44D3-B22A-837E2E53D713}"/>
    <cellStyle name="20% - Accent1 6 3" xfId="4611" xr:uid="{9A6E9A72-8121-4F28-88C1-56B1E517051F}"/>
    <cellStyle name="20% - Accent1 6 4" xfId="5850" xr:uid="{492108EE-7006-4609-87E7-DCCA15EF619D}"/>
    <cellStyle name="20% - Accent1 7" xfId="75" xr:uid="{00000000-0005-0000-0000-00003D000000}"/>
    <cellStyle name="20% - Accent1 7 2" xfId="76" xr:uid="{00000000-0005-0000-0000-00003E000000}"/>
    <cellStyle name="20% - Accent1 7 2 2" xfId="5853" xr:uid="{8CA5FC68-E443-4895-AC52-84B5FABAFAB5}"/>
    <cellStyle name="20% - Accent1 7 3" xfId="4612" xr:uid="{C0F03293-C350-40F4-891B-C1642B72E6EB}"/>
    <cellStyle name="20% - Accent1 7 4" xfId="5852" xr:uid="{BB0FDCE3-56B9-40C6-88BC-B3CEFE5FD50D}"/>
    <cellStyle name="20% - Accent1 8" xfId="77" xr:uid="{00000000-0005-0000-0000-00003F000000}"/>
    <cellStyle name="20% - Accent1 8 2" xfId="78" xr:uid="{00000000-0005-0000-0000-000040000000}"/>
    <cellStyle name="20% - Accent1 8 2 2" xfId="5855" xr:uid="{0BA53DAB-3056-4840-85E5-61F6117618A3}"/>
    <cellStyle name="20% - Accent1 8 3" xfId="4613" xr:uid="{15F58657-6349-436A-976F-817D1134A626}"/>
    <cellStyle name="20% - Accent1 8 4" xfId="5854" xr:uid="{25043B84-A288-457F-9293-EE31CDB0DEE0}"/>
    <cellStyle name="20% - Accent1 9" xfId="79" xr:uid="{00000000-0005-0000-0000-000041000000}"/>
    <cellStyle name="20% - Accent1 9 2" xfId="4614" xr:uid="{7D60BAA9-CD4F-42C3-90D2-9D9E5E5014B6}"/>
    <cellStyle name="20% - Accent2 10" xfId="80" xr:uid="{00000000-0005-0000-0000-000042000000}"/>
    <cellStyle name="20% - Accent2 10 2" xfId="4615" xr:uid="{BFFB13C0-96E5-4735-B1CE-17F528EC6B82}"/>
    <cellStyle name="20% - Accent2 11" xfId="81" xr:uid="{00000000-0005-0000-0000-000043000000}"/>
    <cellStyle name="20% - Accent2 11 2" xfId="4616" xr:uid="{A5D4AFB3-81EE-4F67-8EEA-D481A24D227D}"/>
    <cellStyle name="20% - Accent2 12" xfId="82" xr:uid="{00000000-0005-0000-0000-000044000000}"/>
    <cellStyle name="20% - Accent2 12 2" xfId="4617" xr:uid="{8E29A6B1-E9A0-434A-B22E-F99F432B5C06}"/>
    <cellStyle name="20% - Accent2 13" xfId="83" xr:uid="{00000000-0005-0000-0000-000045000000}"/>
    <cellStyle name="20% - Accent2 13 2" xfId="4618" xr:uid="{C23701BF-004F-410E-A92C-BF7DEB0FD73B}"/>
    <cellStyle name="20% - Accent2 14" xfId="84" xr:uid="{00000000-0005-0000-0000-000046000000}"/>
    <cellStyle name="20% - Accent2 14 2" xfId="4619" xr:uid="{82EBF251-6762-4521-9E87-44D97DE47EED}"/>
    <cellStyle name="20% - Accent2 15" xfId="85" xr:uid="{00000000-0005-0000-0000-000047000000}"/>
    <cellStyle name="20% - Accent2 15 2" xfId="4620" xr:uid="{A0063928-8CD3-4DEF-8374-3AF5FA8B9420}"/>
    <cellStyle name="20% - Accent2 16" xfId="86" xr:uid="{00000000-0005-0000-0000-000048000000}"/>
    <cellStyle name="20% - Accent2 16 2" xfId="4621" xr:uid="{19864053-E648-42B3-85FB-DD1EA4B9E616}"/>
    <cellStyle name="20% - Accent2 17" xfId="87" xr:uid="{00000000-0005-0000-0000-000049000000}"/>
    <cellStyle name="20% - Accent2 17 2" xfId="4622" xr:uid="{557A216C-9E41-4C57-84BE-FD7D62B8B2CC}"/>
    <cellStyle name="20% - Accent2 18" xfId="88" xr:uid="{00000000-0005-0000-0000-00004A000000}"/>
    <cellStyle name="20% - Accent2 18 2" xfId="4623" xr:uid="{BB63926F-041F-40AD-96DF-0B5283CE9CEF}"/>
    <cellStyle name="20% - Accent2 19" xfId="89" xr:uid="{00000000-0005-0000-0000-00004B000000}"/>
    <cellStyle name="20% - Accent2 19 2" xfId="4624" xr:uid="{4C4A0197-58C3-478D-88AA-D87DF3D42DCA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2 2 2" xfId="5859" xr:uid="{3CCC3707-7521-4393-A357-840C9FCC049F}"/>
    <cellStyle name="20% - Accent2 2 2 2 3" xfId="5858" xr:uid="{C6AF5369-26B0-407D-8500-9526F22DE0BE}"/>
    <cellStyle name="20% - Accent2 2 2 3" xfId="94" xr:uid="{00000000-0005-0000-0000-000050000000}"/>
    <cellStyle name="20% - Accent2 2 2 3 2" xfId="5860" xr:uid="{808D6A86-5A56-456C-99FF-484712B50B4E}"/>
    <cellStyle name="20% - Accent2 2 2 4" xfId="5857" xr:uid="{81A7EDEE-B643-4515-9F8E-1B430180483B}"/>
    <cellStyle name="20% - Accent2 2 3" xfId="95" xr:uid="{00000000-0005-0000-0000-000051000000}"/>
    <cellStyle name="20% - Accent2 2 3 2" xfId="96" xr:uid="{00000000-0005-0000-0000-000052000000}"/>
    <cellStyle name="20% - Accent2 2 3 2 2" xfId="5862" xr:uid="{BAAA6FDD-9FEA-4401-931C-DD6A8A2E5158}"/>
    <cellStyle name="20% - Accent2 2 3 3" xfId="5861" xr:uid="{B0EE1014-156A-428D-82F0-B57A5494D6F4}"/>
    <cellStyle name="20% - Accent2 2 4" xfId="97" xr:uid="{00000000-0005-0000-0000-000053000000}"/>
    <cellStyle name="20% - Accent2 2 4 2" xfId="5863" xr:uid="{2394465D-CB3E-410D-BDDA-92E9BEE1522C}"/>
    <cellStyle name="20% - Accent2 2 5" xfId="98" xr:uid="{00000000-0005-0000-0000-000054000000}"/>
    <cellStyle name="20% - Accent2 2 6" xfId="4625" xr:uid="{9F562173-D844-437F-B6DD-A2BE9EACEC4B}"/>
    <cellStyle name="20% - Accent2 2 7" xfId="5856" xr:uid="{E6091503-E72F-4333-897A-E611AAD753E3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2 2 2" xfId="5866" xr:uid="{440384F1-D644-4321-BCC6-C58A9C26295F}"/>
    <cellStyle name="20% - Accent2 3 2 3" xfId="5865" xr:uid="{8B9945A5-60FE-43FB-B92D-18EF9B548D0A}"/>
    <cellStyle name="20% - Accent2 3 3" xfId="105" xr:uid="{00000000-0005-0000-0000-00005B000000}"/>
    <cellStyle name="20% - Accent2 3 3 2" xfId="5867" xr:uid="{61FE8B56-4471-4B55-80DD-C67BC985627D}"/>
    <cellStyle name="20% - Accent2 3 4" xfId="106" xr:uid="{00000000-0005-0000-0000-00005C000000}"/>
    <cellStyle name="20% - Accent2 3 5" xfId="4626" xr:uid="{7D2C2DA3-EF4B-43D2-8344-8CA36402C69C}"/>
    <cellStyle name="20% - Accent2 3 6" xfId="5864" xr:uid="{C66B3119-4831-40FA-A675-FBC9C8352A25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2 2 2" xfId="5870" xr:uid="{FE7B4062-7F21-4DE6-A9CF-CCC346205764}"/>
    <cellStyle name="20% - Accent2 4 2 3" xfId="5869" xr:uid="{0DDB9782-0B4B-4C44-9D78-516B0D9FCBD1}"/>
    <cellStyle name="20% - Accent2 4 3" xfId="110" xr:uid="{00000000-0005-0000-0000-000060000000}"/>
    <cellStyle name="20% - Accent2 4 3 2" xfId="5871" xr:uid="{0EB8F4EA-F178-49BB-A5D3-2BA55349DBF5}"/>
    <cellStyle name="20% - Accent2 4 4" xfId="4627" xr:uid="{BE5C6D0B-81EE-4541-A0F8-A818A416DD94}"/>
    <cellStyle name="20% - Accent2 4 5" xfId="5868" xr:uid="{14FEF45D-6F54-4051-8FFA-DBF9EB432E7A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2 2 2" xfId="5874" xr:uid="{21894AF4-8072-4B23-BC67-ECF27A2A132D}"/>
    <cellStyle name="20% - Accent2 5 2 3" xfId="5873" xr:uid="{89F6F9BB-96CD-4B66-B876-E9D7DDEE5E11}"/>
    <cellStyle name="20% - Accent2 5 3" xfId="114" xr:uid="{00000000-0005-0000-0000-000064000000}"/>
    <cellStyle name="20% - Accent2 5 3 2" xfId="5875" xr:uid="{5B6F88C3-FF08-43A0-8008-3030F3E4F177}"/>
    <cellStyle name="20% - Accent2 5 4" xfId="4628" xr:uid="{B9B1AF1D-B578-4FB4-ADEE-B71963714504}"/>
    <cellStyle name="20% - Accent2 5 5" xfId="5872" xr:uid="{F438562E-E577-4B2E-89DE-9BE4F2429827}"/>
    <cellStyle name="20% - Accent2 6" xfId="115" xr:uid="{00000000-0005-0000-0000-000065000000}"/>
    <cellStyle name="20% - Accent2 6 2" xfId="116" xr:uid="{00000000-0005-0000-0000-000066000000}"/>
    <cellStyle name="20% - Accent2 6 2 2" xfId="5877" xr:uid="{B7ACAC0B-0791-4F7A-B7B2-EFA6CAD3FAD8}"/>
    <cellStyle name="20% - Accent2 6 3" xfId="4629" xr:uid="{908455D3-A001-436F-813C-5FA3E01759FB}"/>
    <cellStyle name="20% - Accent2 6 4" xfId="5876" xr:uid="{3C3EB31E-1610-48E5-AECE-7833B4CD6F8E}"/>
    <cellStyle name="20% - Accent2 7" xfId="117" xr:uid="{00000000-0005-0000-0000-000067000000}"/>
    <cellStyle name="20% - Accent2 7 2" xfId="118" xr:uid="{00000000-0005-0000-0000-000068000000}"/>
    <cellStyle name="20% - Accent2 7 2 2" xfId="5879" xr:uid="{F2287407-1529-4B92-A4E3-30E9E1C9D083}"/>
    <cellStyle name="20% - Accent2 7 3" xfId="4630" xr:uid="{FF303709-685F-4BEF-8C64-E4C1FC2BD68E}"/>
    <cellStyle name="20% - Accent2 7 4" xfId="5878" xr:uid="{5EF57037-F549-4E4A-A478-FD3B6ED046B2}"/>
    <cellStyle name="20% - Accent2 8" xfId="119" xr:uid="{00000000-0005-0000-0000-000069000000}"/>
    <cellStyle name="20% - Accent2 8 2" xfId="120" xr:uid="{00000000-0005-0000-0000-00006A000000}"/>
    <cellStyle name="20% - Accent2 8 2 2" xfId="5881" xr:uid="{A4A7253D-CB22-4DA6-BA30-30D4992EC738}"/>
    <cellStyle name="20% - Accent2 8 3" xfId="4631" xr:uid="{56574B27-0794-4DF8-B1C8-B37E8D48353F}"/>
    <cellStyle name="20% - Accent2 8 4" xfId="5880" xr:uid="{1BFFE6C1-B290-4BCB-8DDE-D76DB43276CE}"/>
    <cellStyle name="20% - Accent2 9" xfId="121" xr:uid="{00000000-0005-0000-0000-00006B000000}"/>
    <cellStyle name="20% - Accent2 9 2" xfId="4632" xr:uid="{E5C59588-C225-4AED-9771-92A3F4F30117}"/>
    <cellStyle name="20% - Accent3 10" xfId="122" xr:uid="{00000000-0005-0000-0000-00006C000000}"/>
    <cellStyle name="20% - Accent3 10 2" xfId="4633" xr:uid="{F4D955D3-4CE3-4F39-9B68-A2350142D02E}"/>
    <cellStyle name="20% - Accent3 11" xfId="123" xr:uid="{00000000-0005-0000-0000-00006D000000}"/>
    <cellStyle name="20% - Accent3 11 2" xfId="4634" xr:uid="{2257E0D7-215D-4578-BC83-2F46691DB20B}"/>
    <cellStyle name="20% - Accent3 12" xfId="124" xr:uid="{00000000-0005-0000-0000-00006E000000}"/>
    <cellStyle name="20% - Accent3 12 2" xfId="4635" xr:uid="{9282A856-4609-4874-9BF7-83201A55F5D2}"/>
    <cellStyle name="20% - Accent3 13" xfId="125" xr:uid="{00000000-0005-0000-0000-00006F000000}"/>
    <cellStyle name="20% - Accent3 13 2" xfId="4636" xr:uid="{16D8528F-04FC-48B9-98AE-C53FB705A95F}"/>
    <cellStyle name="20% - Accent3 14" xfId="126" xr:uid="{00000000-0005-0000-0000-000070000000}"/>
    <cellStyle name="20% - Accent3 14 2" xfId="4637" xr:uid="{BB1EB86F-6B48-4383-8A42-33324888D49E}"/>
    <cellStyle name="20% - Accent3 15" xfId="127" xr:uid="{00000000-0005-0000-0000-000071000000}"/>
    <cellStyle name="20% - Accent3 15 2" xfId="4638" xr:uid="{074045EE-A2B0-49A6-A98B-901E54667A92}"/>
    <cellStyle name="20% - Accent3 16" xfId="128" xr:uid="{00000000-0005-0000-0000-000072000000}"/>
    <cellStyle name="20% - Accent3 16 2" xfId="4639" xr:uid="{F02E2127-D370-47E8-A897-778F536BC53A}"/>
    <cellStyle name="20% - Accent3 17" xfId="129" xr:uid="{00000000-0005-0000-0000-000073000000}"/>
    <cellStyle name="20% - Accent3 17 2" xfId="4640" xr:uid="{BC85924B-0628-4584-B283-1B63F4108C8E}"/>
    <cellStyle name="20% - Accent3 18" xfId="130" xr:uid="{00000000-0005-0000-0000-000074000000}"/>
    <cellStyle name="20% - Accent3 18 2" xfId="4641" xr:uid="{AE187F40-86E6-4DB8-B14C-CDB05121C1CC}"/>
    <cellStyle name="20% - Accent3 19" xfId="131" xr:uid="{00000000-0005-0000-0000-000075000000}"/>
    <cellStyle name="20% - Accent3 19 2" xfId="4642" xr:uid="{EB5650AC-4804-48C3-8CBA-8F82FBCBF58B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2 2 2" xfId="5885" xr:uid="{0EA4ED5E-444F-428A-8104-F2B08908B0C3}"/>
    <cellStyle name="20% - Accent3 2 2 2 3" xfId="5884" xr:uid="{9A8DB2AB-B327-47E7-B79E-D4E8EC89EB88}"/>
    <cellStyle name="20% - Accent3 2 2 3" xfId="136" xr:uid="{00000000-0005-0000-0000-00007A000000}"/>
    <cellStyle name="20% - Accent3 2 2 3 2" xfId="5886" xr:uid="{58D4CC5B-5B79-4157-B6A3-85CD5D40AB29}"/>
    <cellStyle name="20% - Accent3 2 2 4" xfId="5883" xr:uid="{415B56F0-9ADD-47BF-9518-8793ADFDF40C}"/>
    <cellStyle name="20% - Accent3 2 3" xfId="137" xr:uid="{00000000-0005-0000-0000-00007B000000}"/>
    <cellStyle name="20% - Accent3 2 3 2" xfId="138" xr:uid="{00000000-0005-0000-0000-00007C000000}"/>
    <cellStyle name="20% - Accent3 2 3 2 2" xfId="5888" xr:uid="{85F7BFE3-7E38-477F-9E21-A39F50759215}"/>
    <cellStyle name="20% - Accent3 2 3 3" xfId="5887" xr:uid="{E63D1741-712A-46C7-88E8-8E1F16D5A307}"/>
    <cellStyle name="20% - Accent3 2 4" xfId="139" xr:uid="{00000000-0005-0000-0000-00007D000000}"/>
    <cellStyle name="20% - Accent3 2 4 2" xfId="5889" xr:uid="{DDE8A9C9-A88C-4611-80F8-677650BBCBDB}"/>
    <cellStyle name="20% - Accent3 2 5" xfId="140" xr:uid="{00000000-0005-0000-0000-00007E000000}"/>
    <cellStyle name="20% - Accent3 2 6" xfId="4643" xr:uid="{BA83DCE0-56A1-47BC-8A9E-B3751E53F0FA}"/>
    <cellStyle name="20% - Accent3 2 7" xfId="5882" xr:uid="{47636CE4-859A-4DBA-B78D-DCCA36DEF81D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2 2 2" xfId="5892" xr:uid="{D49EF83E-7C7D-4E05-B169-8B46ADB9273C}"/>
    <cellStyle name="20% - Accent3 3 2 3" xfId="5891" xr:uid="{EAC4180E-8E7F-4BE4-B730-6F16007B7FB1}"/>
    <cellStyle name="20% - Accent3 3 3" xfId="147" xr:uid="{00000000-0005-0000-0000-000085000000}"/>
    <cellStyle name="20% - Accent3 3 3 2" xfId="5893" xr:uid="{91903869-4AA5-45A3-88F9-6366E66E33F3}"/>
    <cellStyle name="20% - Accent3 3 4" xfId="148" xr:uid="{00000000-0005-0000-0000-000086000000}"/>
    <cellStyle name="20% - Accent3 3 5" xfId="4644" xr:uid="{853980E1-4236-473B-BC51-D8C796EF9D35}"/>
    <cellStyle name="20% - Accent3 3 6" xfId="5890" xr:uid="{8E594A72-1009-47DA-B2CB-AB99A27728F1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2 2 2" xfId="5896" xr:uid="{D7FCC12C-B9CC-4125-948F-2283B2F812FC}"/>
    <cellStyle name="20% - Accent3 4 2 3" xfId="5895" xr:uid="{EB4C5CAA-F284-452F-ABE5-871F70883BAB}"/>
    <cellStyle name="20% - Accent3 4 3" xfId="152" xr:uid="{00000000-0005-0000-0000-00008A000000}"/>
    <cellStyle name="20% - Accent3 4 3 2" xfId="5897" xr:uid="{D1440751-7D04-4A7D-BEC6-40EC987658B1}"/>
    <cellStyle name="20% - Accent3 4 4" xfId="4645" xr:uid="{528F1D03-80E4-4841-861F-6D0551B7BAAC}"/>
    <cellStyle name="20% - Accent3 4 5" xfId="5894" xr:uid="{92CC8BDD-BA4F-46D4-B5FF-BE2F7BF253B2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2 2 2" xfId="5900" xr:uid="{10EFB7C1-F78C-4EA7-9B37-2E352D610507}"/>
    <cellStyle name="20% - Accent3 5 2 3" xfId="5899" xr:uid="{FB4A2539-BF71-410A-AE85-0A27633CAABC}"/>
    <cellStyle name="20% - Accent3 5 3" xfId="156" xr:uid="{00000000-0005-0000-0000-00008E000000}"/>
    <cellStyle name="20% - Accent3 5 3 2" xfId="5901" xr:uid="{1CA1622E-E926-4AF1-AE3E-DA24AE4D348D}"/>
    <cellStyle name="20% - Accent3 5 4" xfId="4646" xr:uid="{6FED2C5B-4321-4196-B880-8EFC0E51AF2F}"/>
    <cellStyle name="20% - Accent3 5 5" xfId="5898" xr:uid="{20B5B46B-8277-4C6A-A9BC-4FBAE66E6975}"/>
    <cellStyle name="20% - Accent3 6" xfId="157" xr:uid="{00000000-0005-0000-0000-00008F000000}"/>
    <cellStyle name="20% - Accent3 6 2" xfId="158" xr:uid="{00000000-0005-0000-0000-000090000000}"/>
    <cellStyle name="20% - Accent3 6 2 2" xfId="5903" xr:uid="{A110AC5E-BAF4-49A5-83D8-C2D9C1F1A877}"/>
    <cellStyle name="20% - Accent3 6 3" xfId="4647" xr:uid="{A8F247B3-457A-48C8-8C05-48B610661879}"/>
    <cellStyle name="20% - Accent3 6 4" xfId="5902" xr:uid="{27B5B1B4-7D47-4FAB-BFAF-116B733F336B}"/>
    <cellStyle name="20% - Accent3 7" xfId="159" xr:uid="{00000000-0005-0000-0000-000091000000}"/>
    <cellStyle name="20% - Accent3 7 2" xfId="160" xr:uid="{00000000-0005-0000-0000-000092000000}"/>
    <cellStyle name="20% - Accent3 7 2 2" xfId="5905" xr:uid="{A39CA2ED-C762-4F17-8BC5-D4B6A1656B2E}"/>
    <cellStyle name="20% - Accent3 7 3" xfId="4648" xr:uid="{DFC97B60-8616-4B36-BCED-67F6D34A4AC2}"/>
    <cellStyle name="20% - Accent3 7 4" xfId="5904" xr:uid="{6187CAF2-6293-44A9-97E7-B53FAF6FDCD7}"/>
    <cellStyle name="20% - Accent3 8" xfId="161" xr:uid="{00000000-0005-0000-0000-000093000000}"/>
    <cellStyle name="20% - Accent3 8 2" xfId="162" xr:uid="{00000000-0005-0000-0000-000094000000}"/>
    <cellStyle name="20% - Accent3 8 2 2" xfId="5907" xr:uid="{9971BC97-AE60-4283-B7AE-98A00C850443}"/>
    <cellStyle name="20% - Accent3 8 3" xfId="4649" xr:uid="{1DA574D0-49CA-4C50-9B24-3604CD9F8F26}"/>
    <cellStyle name="20% - Accent3 8 4" xfId="5906" xr:uid="{FBC83732-F80A-4EB1-8F84-4745852AB496}"/>
    <cellStyle name="20% - Accent3 9" xfId="163" xr:uid="{00000000-0005-0000-0000-000095000000}"/>
    <cellStyle name="20% - Accent3 9 2" xfId="4650" xr:uid="{3231E9F6-AF58-4DE5-AE76-B010D1229555}"/>
    <cellStyle name="20% - Accent4 10" xfId="164" xr:uid="{00000000-0005-0000-0000-000096000000}"/>
    <cellStyle name="20% - Accent4 10 2" xfId="4651" xr:uid="{35B57AF7-109C-4232-A08B-76ADBC3D8087}"/>
    <cellStyle name="20% - Accent4 11" xfId="165" xr:uid="{00000000-0005-0000-0000-000097000000}"/>
    <cellStyle name="20% - Accent4 11 2" xfId="4652" xr:uid="{B7B5C361-5855-403E-A31B-996B725CAE98}"/>
    <cellStyle name="20% - Accent4 12" xfId="166" xr:uid="{00000000-0005-0000-0000-000098000000}"/>
    <cellStyle name="20% - Accent4 12 2" xfId="4653" xr:uid="{614F156F-162D-4D2F-AE91-C6617E954C1D}"/>
    <cellStyle name="20% - Accent4 13" xfId="167" xr:uid="{00000000-0005-0000-0000-000099000000}"/>
    <cellStyle name="20% - Accent4 13 2" xfId="4654" xr:uid="{C23CFB2F-A0A8-4749-AEA4-6258DF2772BC}"/>
    <cellStyle name="20% - Accent4 14" xfId="168" xr:uid="{00000000-0005-0000-0000-00009A000000}"/>
    <cellStyle name="20% - Accent4 14 2" xfId="4655" xr:uid="{90B721A0-0432-438C-B3E8-7A2C13A9B41C}"/>
    <cellStyle name="20% - Accent4 15" xfId="169" xr:uid="{00000000-0005-0000-0000-00009B000000}"/>
    <cellStyle name="20% - Accent4 15 2" xfId="4656" xr:uid="{7444FA67-9694-4EAC-BB86-1A3647036A4F}"/>
    <cellStyle name="20% - Accent4 16" xfId="170" xr:uid="{00000000-0005-0000-0000-00009C000000}"/>
    <cellStyle name="20% - Accent4 16 2" xfId="4657" xr:uid="{834C9661-1E67-4343-9185-28E2AB780A19}"/>
    <cellStyle name="20% - Accent4 17" xfId="171" xr:uid="{00000000-0005-0000-0000-00009D000000}"/>
    <cellStyle name="20% - Accent4 17 2" xfId="4658" xr:uid="{9CAC2568-7786-4E13-BCB3-C8F791EC3764}"/>
    <cellStyle name="20% - Accent4 18" xfId="172" xr:uid="{00000000-0005-0000-0000-00009E000000}"/>
    <cellStyle name="20% - Accent4 18 2" xfId="4659" xr:uid="{3497644F-78F2-4152-A44C-EC47D1EFB58B}"/>
    <cellStyle name="20% - Accent4 19" xfId="173" xr:uid="{00000000-0005-0000-0000-00009F000000}"/>
    <cellStyle name="20% - Accent4 19 2" xfId="4660" xr:uid="{E7F93277-6F34-4A74-8DE4-56E8DC184F32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2 2 2" xfId="5911" xr:uid="{6BE698B6-57EA-439A-AAD0-24F284FDECBB}"/>
    <cellStyle name="20% - Accent4 2 2 2 3" xfId="5910" xr:uid="{443281D3-1CDC-4524-9042-C8AC2A2EB9CA}"/>
    <cellStyle name="20% - Accent4 2 2 3" xfId="178" xr:uid="{00000000-0005-0000-0000-0000A4000000}"/>
    <cellStyle name="20% - Accent4 2 2 3 2" xfId="5912" xr:uid="{FEF964A1-ABDD-4CA4-939D-273E146CBA53}"/>
    <cellStyle name="20% - Accent4 2 2 4" xfId="5909" xr:uid="{9F0EA03B-69DA-4ECD-B1DB-D9AF764B458B}"/>
    <cellStyle name="20% - Accent4 2 3" xfId="179" xr:uid="{00000000-0005-0000-0000-0000A5000000}"/>
    <cellStyle name="20% - Accent4 2 3 2" xfId="180" xr:uid="{00000000-0005-0000-0000-0000A6000000}"/>
    <cellStyle name="20% - Accent4 2 3 2 2" xfId="5914" xr:uid="{9224E53A-CDB1-4ADC-BD67-F4EF27B8CA01}"/>
    <cellStyle name="20% - Accent4 2 3 3" xfId="5913" xr:uid="{E819D0E7-79C2-40DC-9C90-6CBFAA7B2B94}"/>
    <cellStyle name="20% - Accent4 2 4" xfId="181" xr:uid="{00000000-0005-0000-0000-0000A7000000}"/>
    <cellStyle name="20% - Accent4 2 4 2" xfId="5915" xr:uid="{E0386151-AAE9-4D5F-87CC-BF894D85B3E8}"/>
    <cellStyle name="20% - Accent4 2 5" xfId="182" xr:uid="{00000000-0005-0000-0000-0000A8000000}"/>
    <cellStyle name="20% - Accent4 2 6" xfId="4661" xr:uid="{EBDE3F53-0C85-4C32-993B-21EC639C1A0C}"/>
    <cellStyle name="20% - Accent4 2 7" xfId="5908" xr:uid="{B84F813C-4E83-4E1E-9CF8-E49B8BBD6AD4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2 2 2" xfId="5918" xr:uid="{76A97B8E-2238-494B-AC64-FF21075C4926}"/>
    <cellStyle name="20% - Accent4 3 2 3" xfId="5917" xr:uid="{A38805E1-82C2-439A-A78A-140C1F833823}"/>
    <cellStyle name="20% - Accent4 3 3" xfId="189" xr:uid="{00000000-0005-0000-0000-0000AF000000}"/>
    <cellStyle name="20% - Accent4 3 3 2" xfId="5919" xr:uid="{6B970A2A-37A9-46CD-9811-B0288CDA3D22}"/>
    <cellStyle name="20% - Accent4 3 4" xfId="190" xr:uid="{00000000-0005-0000-0000-0000B0000000}"/>
    <cellStyle name="20% - Accent4 3 5" xfId="4662" xr:uid="{4C296067-AB45-423F-BD09-6CFEBEF1AE36}"/>
    <cellStyle name="20% - Accent4 3 6" xfId="5916" xr:uid="{AAF5D769-33BD-4981-B915-07C3C4F69EB3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2 2 2" xfId="5922" xr:uid="{51CEFAA4-198C-4305-BDA2-E424D12E24DF}"/>
    <cellStyle name="20% - Accent4 4 2 3" xfId="5921" xr:uid="{98005BFA-5172-486A-9254-4F58A4AAE70F}"/>
    <cellStyle name="20% - Accent4 4 3" xfId="194" xr:uid="{00000000-0005-0000-0000-0000B4000000}"/>
    <cellStyle name="20% - Accent4 4 3 2" xfId="5923" xr:uid="{8C200183-9AF6-4E47-A708-2606156F811B}"/>
    <cellStyle name="20% - Accent4 4 4" xfId="4663" xr:uid="{0FBBDE45-7311-4068-87C7-4F39EF52E188}"/>
    <cellStyle name="20% - Accent4 4 5" xfId="5920" xr:uid="{341B61BD-6FC8-445B-AA7D-C96625F88FD2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2 2 2" xfId="5926" xr:uid="{C99164E1-AEED-4C8F-A93A-4672B415E08B}"/>
    <cellStyle name="20% - Accent4 5 2 3" xfId="5925" xr:uid="{FB8F672C-E92E-43E8-9215-6684D6DA7B91}"/>
    <cellStyle name="20% - Accent4 5 3" xfId="198" xr:uid="{00000000-0005-0000-0000-0000B8000000}"/>
    <cellStyle name="20% - Accent4 5 3 2" xfId="5927" xr:uid="{59563FBF-CB68-4141-9A8A-4B6A410B68B3}"/>
    <cellStyle name="20% - Accent4 5 4" xfId="4664" xr:uid="{4AEA7A58-ED2A-4B7C-88E6-51ABA078D178}"/>
    <cellStyle name="20% - Accent4 5 5" xfId="5924" xr:uid="{5332FA61-E829-4FD6-9A65-939166035BB6}"/>
    <cellStyle name="20% - Accent4 6" xfId="199" xr:uid="{00000000-0005-0000-0000-0000B9000000}"/>
    <cellStyle name="20% - Accent4 6 2" xfId="200" xr:uid="{00000000-0005-0000-0000-0000BA000000}"/>
    <cellStyle name="20% - Accent4 6 2 2" xfId="5929" xr:uid="{1905C60D-9C60-447C-9199-6E225291423D}"/>
    <cellStyle name="20% - Accent4 6 3" xfId="4665" xr:uid="{C996E377-7161-4D59-955A-F7549B709DBD}"/>
    <cellStyle name="20% - Accent4 6 4" xfId="5928" xr:uid="{267998F6-CE84-4DC8-9A7B-5ECA1C4EA495}"/>
    <cellStyle name="20% - Accent4 7" xfId="201" xr:uid="{00000000-0005-0000-0000-0000BB000000}"/>
    <cellStyle name="20% - Accent4 7 2" xfId="202" xr:uid="{00000000-0005-0000-0000-0000BC000000}"/>
    <cellStyle name="20% - Accent4 7 2 2" xfId="5931" xr:uid="{E47675D9-72CE-44D4-89EC-1292C354AEC1}"/>
    <cellStyle name="20% - Accent4 7 3" xfId="4666" xr:uid="{C0BAABDE-F96D-4EBD-8CE7-FAD22384D217}"/>
    <cellStyle name="20% - Accent4 7 4" xfId="5930" xr:uid="{5B17368B-8FD3-4844-A8E4-FE0608383F5B}"/>
    <cellStyle name="20% - Accent4 8" xfId="203" xr:uid="{00000000-0005-0000-0000-0000BD000000}"/>
    <cellStyle name="20% - Accent4 8 2" xfId="204" xr:uid="{00000000-0005-0000-0000-0000BE000000}"/>
    <cellStyle name="20% - Accent4 8 2 2" xfId="5933" xr:uid="{AAAF1CBA-17C7-430A-BBB8-7C26417D1EA8}"/>
    <cellStyle name="20% - Accent4 8 3" xfId="4667" xr:uid="{8F58D1CE-3D4A-4DC3-8724-56D28B26382F}"/>
    <cellStyle name="20% - Accent4 8 4" xfId="5932" xr:uid="{084E39DD-E849-4E4D-AAB5-3C782C630DE1}"/>
    <cellStyle name="20% - Accent4 9" xfId="205" xr:uid="{00000000-0005-0000-0000-0000BF000000}"/>
    <cellStyle name="20% - Accent4 9 2" xfId="4668" xr:uid="{C623FE9D-584C-42B5-856B-6BDF90321E3F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2 2 2" xfId="5937" xr:uid="{52645EE8-8DD7-49EB-8EC5-8155F386D17A}"/>
    <cellStyle name="20% - Accent5 2 2 2 3" xfId="5936" xr:uid="{57CA0379-3CFC-4E95-9531-CCB794320139}"/>
    <cellStyle name="20% - Accent5 2 2 3" xfId="220" xr:uid="{00000000-0005-0000-0000-0000CE000000}"/>
    <cellStyle name="20% - Accent5 2 2 3 2" xfId="5938" xr:uid="{2966E145-474A-4156-BF93-B958ECA34219}"/>
    <cellStyle name="20% - Accent5 2 2 4" xfId="5935" xr:uid="{73307CB4-C3DE-40FA-BBE5-3E1248BFFFCF}"/>
    <cellStyle name="20% - Accent5 2 3" xfId="221" xr:uid="{00000000-0005-0000-0000-0000CF000000}"/>
    <cellStyle name="20% - Accent5 2 3 2" xfId="222" xr:uid="{00000000-0005-0000-0000-0000D0000000}"/>
    <cellStyle name="20% - Accent5 2 3 2 2" xfId="5940" xr:uid="{0C15F6B2-F6E9-4AC1-8E8C-BAFF1544F323}"/>
    <cellStyle name="20% - Accent5 2 3 3" xfId="5939" xr:uid="{785A739E-3E40-4AB8-A8BA-5675DEC233A6}"/>
    <cellStyle name="20% - Accent5 2 4" xfId="223" xr:uid="{00000000-0005-0000-0000-0000D1000000}"/>
    <cellStyle name="20% - Accent5 2 4 2" xfId="5941" xr:uid="{731C0C9D-4E60-45AF-8DFC-F2C64B7702C1}"/>
    <cellStyle name="20% - Accent5 2 5" xfId="224" xr:uid="{00000000-0005-0000-0000-0000D2000000}"/>
    <cellStyle name="20% - Accent5 2 6" xfId="4669" xr:uid="{B2DC735B-104F-4ACD-9DAE-986039354D5F}"/>
    <cellStyle name="20% - Accent5 2 7" xfId="5934" xr:uid="{1CB71F5B-E71F-4B27-851C-06CAAEA52195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2 2 2" xfId="5944" xr:uid="{457A177B-7419-4A90-8797-F5DF43AB7A2A}"/>
    <cellStyle name="20% - Accent5 3 2 3" xfId="5943" xr:uid="{012A7FDE-9410-4C3F-87F0-46BE9656DA36}"/>
    <cellStyle name="20% - Accent5 3 3" xfId="231" xr:uid="{00000000-0005-0000-0000-0000D9000000}"/>
    <cellStyle name="20% - Accent5 3 3 2" xfId="5945" xr:uid="{40BDF94F-419F-4531-8D9C-4EB507802ECA}"/>
    <cellStyle name="20% - Accent5 3 4" xfId="232" xr:uid="{00000000-0005-0000-0000-0000DA000000}"/>
    <cellStyle name="20% - Accent5 3 5" xfId="5942" xr:uid="{38584FFB-A515-406A-B526-BE89BDF3A475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2 2 2" xfId="5948" xr:uid="{9BCB0E1A-453B-4F0D-97F4-6603168642A1}"/>
    <cellStyle name="20% - Accent5 4 2 3" xfId="5947" xr:uid="{572E9C61-10B3-434C-AA5D-FFF6D17F26BC}"/>
    <cellStyle name="20% - Accent5 4 3" xfId="236" xr:uid="{00000000-0005-0000-0000-0000DE000000}"/>
    <cellStyle name="20% - Accent5 4 3 2" xfId="5949" xr:uid="{DDBAF49F-3E1F-4458-9D15-D342704DD2F7}"/>
    <cellStyle name="20% - Accent5 4 4" xfId="5946" xr:uid="{FBEE114E-BF90-4DCB-AEA7-16D7E98AE008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2 2 2" xfId="5952" xr:uid="{540BF6E9-83A7-43F0-A4EF-C8170C591E70}"/>
    <cellStyle name="20% - Accent5 5 2 3" xfId="5951" xr:uid="{E1988895-B126-414D-92B3-420015F93D97}"/>
    <cellStyle name="20% - Accent5 5 3" xfId="240" xr:uid="{00000000-0005-0000-0000-0000E2000000}"/>
    <cellStyle name="20% - Accent5 5 3 2" xfId="5953" xr:uid="{0003D2A0-7D53-4F78-9B39-98DEB14D9CBB}"/>
    <cellStyle name="20% - Accent5 5 4" xfId="5950" xr:uid="{5F85D8E8-3F1B-4B88-B224-A5E95835DBEE}"/>
    <cellStyle name="20% - Accent5 6" xfId="241" xr:uid="{00000000-0005-0000-0000-0000E3000000}"/>
    <cellStyle name="20% - Accent5 6 2" xfId="242" xr:uid="{00000000-0005-0000-0000-0000E4000000}"/>
    <cellStyle name="20% - Accent5 6 2 2" xfId="5955" xr:uid="{ABE400B5-1354-4457-A5FC-AAAA129E84B3}"/>
    <cellStyle name="20% - Accent5 6 3" xfId="5954" xr:uid="{EC1969F8-6BF2-4113-99F4-CAB9AA90E99C}"/>
    <cellStyle name="20% - Accent5 7" xfId="243" xr:uid="{00000000-0005-0000-0000-0000E5000000}"/>
    <cellStyle name="20% - Accent5 7 2" xfId="244" xr:uid="{00000000-0005-0000-0000-0000E6000000}"/>
    <cellStyle name="20% - Accent5 7 2 2" xfId="5957" xr:uid="{F3E9ECD0-58E2-4C83-9695-A9FB310DCFB2}"/>
    <cellStyle name="20% - Accent5 7 3" xfId="5956" xr:uid="{6FB2DD3A-C186-4340-9E0E-A7909045C73D}"/>
    <cellStyle name="20% - Accent5 8" xfId="245" xr:uid="{00000000-0005-0000-0000-0000E7000000}"/>
    <cellStyle name="20% - Accent5 8 2" xfId="246" xr:uid="{00000000-0005-0000-0000-0000E8000000}"/>
    <cellStyle name="20% - Accent5 8 2 2" xfId="5959" xr:uid="{F78738C2-0A15-48EC-86EF-73758110227F}"/>
    <cellStyle name="20% - Accent5 8 3" xfId="5958" xr:uid="{CB13F425-4924-485D-96D2-DC3E6D661DA9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2 2 2" xfId="5964" xr:uid="{308AADF8-8A4A-4517-959F-74FCE0AA71D9}"/>
    <cellStyle name="20% - Accent6 2 2 2 3" xfId="5963" xr:uid="{73C81F34-C950-4533-AFD7-0F02B32C802B}"/>
    <cellStyle name="20% - Accent6 2 2 3" xfId="262" xr:uid="{00000000-0005-0000-0000-0000F8000000}"/>
    <cellStyle name="20% - Accent6 2 2 3 2" xfId="5965" xr:uid="{4B0610F1-8BEE-4ABA-9723-C69C970CCD1F}"/>
    <cellStyle name="20% - Accent6 2 2 4" xfId="5962" xr:uid="{86CE625A-745B-4873-A364-2FA0812E69E8}"/>
    <cellStyle name="20% - Accent6 2 3" xfId="263" xr:uid="{00000000-0005-0000-0000-0000F9000000}"/>
    <cellStyle name="20% - Accent6 2 3 2" xfId="264" xr:uid="{00000000-0005-0000-0000-0000FA000000}"/>
    <cellStyle name="20% - Accent6 2 3 2 2" xfId="5967" xr:uid="{7BCC96AA-D47D-4C3A-8FB3-333C686D31F1}"/>
    <cellStyle name="20% - Accent6 2 3 3" xfId="5966" xr:uid="{211BFC9D-9215-46C4-8460-9747C75620A1}"/>
    <cellStyle name="20% - Accent6 2 4" xfId="265" xr:uid="{00000000-0005-0000-0000-0000FB000000}"/>
    <cellStyle name="20% - Accent6 2 4 2" xfId="5968" xr:uid="{15AFBA63-E132-4820-B26B-4D3971FEC354}"/>
    <cellStyle name="20% - Accent6 2 5" xfId="266" xr:uid="{00000000-0005-0000-0000-0000FC000000}"/>
    <cellStyle name="20% - Accent6 2 6" xfId="4670" xr:uid="{48655092-89D0-4CEF-ACCE-5A47F40ABE39}"/>
    <cellStyle name="20% - Accent6 2 7" xfId="5961" xr:uid="{FD6F3EDF-1CA3-4672-936E-F9F57EF4AAD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2 2 2" xfId="5975" xr:uid="{71989602-416D-4266-90AA-3FA680AFFA56}"/>
    <cellStyle name="20% - Accent6 3 2 3" xfId="5974" xr:uid="{70C37B20-7862-49C9-8C9F-8964E50BC855}"/>
    <cellStyle name="20% - Accent6 3 3" xfId="273" xr:uid="{00000000-0005-0000-0000-000003010000}"/>
    <cellStyle name="20% - Accent6 3 3 2" xfId="5976" xr:uid="{2B0174F8-3946-4D86-AAD0-7BE5103A08A3}"/>
    <cellStyle name="20% - Accent6 3 4" xfId="274" xr:uid="{00000000-0005-0000-0000-000004010000}"/>
    <cellStyle name="20% - Accent6 3 5" xfId="5973" xr:uid="{DBD23924-BB12-4FFA-91DE-CD70F0B313AC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2 2 2" xfId="5980" xr:uid="{1EF5CC09-F208-46DF-9696-75F655D36BB5}"/>
    <cellStyle name="20% - Accent6 4 2 3" xfId="5979" xr:uid="{1A401F08-2654-4664-9CD2-2109F68CC45B}"/>
    <cellStyle name="20% - Accent6 4 3" xfId="278" xr:uid="{00000000-0005-0000-0000-000008010000}"/>
    <cellStyle name="20% - Accent6 4 3 2" xfId="5981" xr:uid="{0FCC2CBB-FB8F-45B0-844A-D55417B94C0C}"/>
    <cellStyle name="20% - Accent6 4 4" xfId="5978" xr:uid="{09A68CC8-B9AB-4340-BDAE-87AA2BC9E46B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2 2 2" xfId="5984" xr:uid="{C2A7C277-53C6-46FE-AC4F-66322D81A72E}"/>
    <cellStyle name="20% - Accent6 5 2 3" xfId="5983" xr:uid="{96062625-C502-449E-81FD-D99FFF000A6B}"/>
    <cellStyle name="20% - Accent6 5 3" xfId="282" xr:uid="{00000000-0005-0000-0000-00000C010000}"/>
    <cellStyle name="20% - Accent6 5 3 2" xfId="5985" xr:uid="{707F5C3E-BF09-4FB6-A3BD-1852229F95EC}"/>
    <cellStyle name="20% - Accent6 5 4" xfId="5982" xr:uid="{CDC9AB8A-C6E0-4017-94CA-1FDD92B536EA}"/>
    <cellStyle name="20% - Accent6 6" xfId="283" xr:uid="{00000000-0005-0000-0000-00000D010000}"/>
    <cellStyle name="20% - Accent6 6 2" xfId="284" xr:uid="{00000000-0005-0000-0000-00000E010000}"/>
    <cellStyle name="20% - Accent6 6 2 2" xfId="5987" xr:uid="{56819A33-AB50-4709-A7F2-B2C47CD6AD2B}"/>
    <cellStyle name="20% - Accent6 6 3" xfId="5986" xr:uid="{26F6AC51-1754-42C7-89E0-DC2C32CCF42C}"/>
    <cellStyle name="20% - Accent6 7" xfId="285" xr:uid="{00000000-0005-0000-0000-00000F010000}"/>
    <cellStyle name="20% - Accent6 7 2" xfId="286" xr:uid="{00000000-0005-0000-0000-000010010000}"/>
    <cellStyle name="20% - Accent6 7 2 2" xfId="5989" xr:uid="{675FF08A-19FE-4AC7-A974-B5B2C6D20D0C}"/>
    <cellStyle name="20% - Accent6 7 3" xfId="5988" xr:uid="{4A478302-1A5D-430D-8E22-B7B3B023F4E6}"/>
    <cellStyle name="20% - Accent6 8" xfId="287" xr:uid="{00000000-0005-0000-0000-000011010000}"/>
    <cellStyle name="20% - Accent6 8 2" xfId="288" xr:uid="{00000000-0005-0000-0000-000012010000}"/>
    <cellStyle name="20% - Accent6 8 2 2" xfId="5991" xr:uid="{4C61C88D-A831-4A87-A07A-A8485788984A}"/>
    <cellStyle name="20% - Accent6 8 3" xfId="5990" xr:uid="{FB15B476-BD02-475D-9741-04B09948196E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2 2 2" xfId="5995" xr:uid="{6B625736-1FF5-4B9B-BFC3-F8856ADB9D51}"/>
    <cellStyle name="20% - ส่วนที่ถูกเน้น1 7 2 3" xfId="5994" xr:uid="{CDC63C0D-33C8-4A3E-9C8D-FD99EB120D66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3 2 2" xfId="5997" xr:uid="{E5B83D08-4BF5-4DA1-BD13-607102F13DC1}"/>
    <cellStyle name="20% - ส่วนที่ถูกเน้น1 7 3 3" xfId="5996" xr:uid="{06CE358C-6D65-48BB-913A-064DD66943A1}"/>
    <cellStyle name="20% - ส่วนที่ถูกเน้น1 7 4" xfId="306" xr:uid="{00000000-0005-0000-0000-000024010000}"/>
    <cellStyle name="20% - ส่วนที่ถูกเน้น1 7 4 2" xfId="5998" xr:uid="{A8B478A9-3ADF-45EB-B77A-C1BA71C807A9}"/>
    <cellStyle name="20% - ส่วนที่ถูกเน้น1 7 5" xfId="5993" xr:uid="{10505E20-B884-463C-9D07-5B09FC050449}"/>
    <cellStyle name="20% - ส่วนที่ถูกเน้น1 8" xfId="307" xr:uid="{00000000-0005-0000-0000-000025010000}"/>
    <cellStyle name="20% - ส่วนที่ถูกเน้น1 8 2" xfId="5999" xr:uid="{56740097-4A41-4DCE-A026-9B1CDD732F3E}"/>
    <cellStyle name="20% - ส่วนที่ถูกเน้น1 9" xfId="5992" xr:uid="{9600D9FF-8207-4843-903B-E0285EC028EA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2 2 2" xfId="6008" xr:uid="{C921E408-6FB6-48D3-9682-8B91676BE33D}"/>
    <cellStyle name="20% - ส่วนที่ถูกเน้น2 7 2 3" xfId="6007" xr:uid="{E6D18638-9EFB-479F-82E9-4D9221213AA1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3 2 2" xfId="6010" xr:uid="{090890EE-4077-4D05-A39A-54E8B6FC6F55}"/>
    <cellStyle name="20% - ส่วนที่ถูกเน้น2 7 3 3" xfId="6009" xr:uid="{CA17985B-F403-4272-88ED-BFD2D7DD05E3}"/>
    <cellStyle name="20% - ส่วนที่ถูกเน้น2 7 4" xfId="324" xr:uid="{00000000-0005-0000-0000-000036010000}"/>
    <cellStyle name="20% - ส่วนที่ถูกเน้น2 7 4 2" xfId="6011" xr:uid="{75D63264-D84A-4382-8EB0-8C1AD17863F3}"/>
    <cellStyle name="20% - ส่วนที่ถูกเน้น2 7 5" xfId="6006" xr:uid="{BCE3B38D-D61F-4A01-92D5-857A77952480}"/>
    <cellStyle name="20% - ส่วนที่ถูกเน้น2 8" xfId="325" xr:uid="{00000000-0005-0000-0000-000037010000}"/>
    <cellStyle name="20% - ส่วนที่ถูกเน้น2 8 2" xfId="6012" xr:uid="{1AAC8D2F-D656-4592-AA2E-C3E568034691}"/>
    <cellStyle name="20% - ส่วนที่ถูกเน้น2 9" xfId="6000" xr:uid="{3E4C3F9C-24A9-49CF-9662-6F73A4265D78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2 2 2" xfId="6021" xr:uid="{E4C6502B-5DFC-46EB-8359-C63B7F21B5DE}"/>
    <cellStyle name="20% - ส่วนที่ถูกเน้น3 7 2 3" xfId="6020" xr:uid="{17D23A58-72F2-40ED-954D-D5D234CCB3C6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3 2 2" xfId="6023" xr:uid="{6DAA267F-DFB9-43C6-84CA-F7088B101796}"/>
    <cellStyle name="20% - ส่วนที่ถูกเน้น3 7 3 3" xfId="6022" xr:uid="{D701B47C-E91B-446E-B1A8-43790F492337}"/>
    <cellStyle name="20% - ส่วนที่ถูกเน้น3 7 4" xfId="342" xr:uid="{00000000-0005-0000-0000-000048010000}"/>
    <cellStyle name="20% - ส่วนที่ถูกเน้น3 7 4 2" xfId="6024" xr:uid="{C9A1D71A-B517-4E59-A85A-59835A4B1BDE}"/>
    <cellStyle name="20% - ส่วนที่ถูกเน้น3 7 5" xfId="6019" xr:uid="{54C143AF-015F-4EA6-B2AF-B14BBD696348}"/>
    <cellStyle name="20% - ส่วนที่ถูกเน้น3 8" xfId="343" xr:uid="{00000000-0005-0000-0000-000049010000}"/>
    <cellStyle name="20% - ส่วนที่ถูกเน้น3 8 2" xfId="6025" xr:uid="{745D6B05-54EA-4781-A307-1EF5BB6C86EA}"/>
    <cellStyle name="20% - ส่วนที่ถูกเน้น3 9" xfId="6013" xr:uid="{729A894F-853A-4A3E-B33B-B01D9CFA911E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2 2 2" xfId="6029" xr:uid="{170CA13B-BE57-4694-8EFF-7F700798B1FE}"/>
    <cellStyle name="20% - ส่วนที่ถูกเน้น4 7 2 3" xfId="6028" xr:uid="{8A42DAFA-4DF2-481A-B480-FD89C75AE608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3 2 2" xfId="6031" xr:uid="{0FBB794B-CA95-4B9B-B29F-B817E6EFE135}"/>
    <cellStyle name="20% - ส่วนที่ถูกเน้น4 7 3 3" xfId="6030" xr:uid="{8ED61D77-FFCA-4020-BAB6-8294E0EE54E0}"/>
    <cellStyle name="20% - ส่วนที่ถูกเน้น4 7 4" xfId="360" xr:uid="{00000000-0005-0000-0000-00005A010000}"/>
    <cellStyle name="20% - ส่วนที่ถูกเน้น4 7 4 2" xfId="6032" xr:uid="{A815B0CF-1F11-4B95-A82B-2DE1EE52B5DB}"/>
    <cellStyle name="20% - ส่วนที่ถูกเน้น4 7 5" xfId="6027" xr:uid="{0D5283BA-AFF2-4846-9DB8-997A31C62F8D}"/>
    <cellStyle name="20% - ส่วนที่ถูกเน้น4 8" xfId="361" xr:uid="{00000000-0005-0000-0000-00005B010000}"/>
    <cellStyle name="20% - ส่วนที่ถูกเน้น4 8 2" xfId="6033" xr:uid="{F7E58DCD-1D21-40AA-A53E-E41384EF7099}"/>
    <cellStyle name="20% - ส่วนที่ถูกเน้น4 9" xfId="6026" xr:uid="{DA9B36E3-6049-410A-B417-F50318E1DEBE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2 2 2" xfId="6037" xr:uid="{B737A644-AAAB-4F33-AAAA-6F14FB1010E3}"/>
    <cellStyle name="20% - ส่วนที่ถูกเน้น5 7 2 3" xfId="6036" xr:uid="{6AF7C29D-6173-48AE-B411-5AEBE18579E8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3 2 2" xfId="6039" xr:uid="{6FAA6AD5-1C2E-4D4B-B005-DAE067F7DA92}"/>
    <cellStyle name="20% - ส่วนที่ถูกเน้น5 7 3 3" xfId="6038" xr:uid="{74F858E7-B211-429E-B85A-EE5439F47BD8}"/>
    <cellStyle name="20% - ส่วนที่ถูกเน้น5 7 4" xfId="378" xr:uid="{00000000-0005-0000-0000-00006C010000}"/>
    <cellStyle name="20% - ส่วนที่ถูกเน้น5 7 4 2" xfId="6040" xr:uid="{2DB0C3A9-D3AC-44C1-BFE0-2D4CB2B7985C}"/>
    <cellStyle name="20% - ส่วนที่ถูกเน้น5 7 5" xfId="6035" xr:uid="{598B58FD-91AF-4905-B08D-1B2C435BBD63}"/>
    <cellStyle name="20% - ส่วนที่ถูกเน้น5 8" xfId="379" xr:uid="{00000000-0005-0000-0000-00006D010000}"/>
    <cellStyle name="20% - ส่วนที่ถูกเน้น5 8 2" xfId="6041" xr:uid="{3CE0B07E-6926-4597-8CD8-F7D08FCF66D6}"/>
    <cellStyle name="20% - ส่วนที่ถูกเน้น5 9" xfId="6034" xr:uid="{B99543D2-A7BA-4FD4-8C6D-F9496672AFE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2 2 2" xfId="6045" xr:uid="{1F5E98FF-608B-4E48-861F-DBBED415A73E}"/>
    <cellStyle name="20% - ส่วนที่ถูกเน้น6 7 2 3" xfId="6044" xr:uid="{1D0453F8-6D88-49AC-A115-656931D7547B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3 2 2" xfId="6047" xr:uid="{61CC113C-80EE-4B5E-B960-E8BFE3AF0AA7}"/>
    <cellStyle name="20% - ส่วนที่ถูกเน้น6 7 3 3" xfId="6046" xr:uid="{BA4C1F2E-6ED8-4C74-A69C-C46E29949B5A}"/>
    <cellStyle name="20% - ส่วนที่ถูกเน้น6 7 4" xfId="396" xr:uid="{00000000-0005-0000-0000-00007E010000}"/>
    <cellStyle name="20% - ส่วนที่ถูกเน้น6 7 4 2" xfId="6048" xr:uid="{F922F9CA-AB7C-44C7-AD7C-C51559BA2CBF}"/>
    <cellStyle name="20% - ส่วนที่ถูกเน้น6 7 5" xfId="6043" xr:uid="{328DAA66-774A-4293-A48D-508A6C80B0B7}"/>
    <cellStyle name="20% - ส่วนที่ถูกเน้น6 8" xfId="397" xr:uid="{00000000-0005-0000-0000-00007F010000}"/>
    <cellStyle name="20% - ส่วนที่ถูกเน้น6 8 2" xfId="6049" xr:uid="{17A55AF0-E363-4D24-B44D-67BCEC654151}"/>
    <cellStyle name="20% - ส่วนที่ถูกเน้น6 9" xfId="6042" xr:uid="{ADB4B84F-58E2-4886-A2A9-FFF273D306F2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2 2 2" xfId="6053" xr:uid="{CD7AF6B6-C330-428A-AC7F-2978B59E60A4}"/>
    <cellStyle name="40% - Accent1 2 2 2 3" xfId="6052" xr:uid="{7DF1F127-E0D7-4710-9313-5AD43D976E93}"/>
    <cellStyle name="40% - Accent1 2 2 3" xfId="420" xr:uid="{00000000-0005-0000-0000-000096010000}"/>
    <cellStyle name="40% - Accent1 2 2 3 2" xfId="6054" xr:uid="{62330FEE-E194-4630-9329-9F7DD2DFB996}"/>
    <cellStyle name="40% - Accent1 2 2 4" xfId="6051" xr:uid="{BEC79B10-796E-4D44-8EF2-652FBAD9EF25}"/>
    <cellStyle name="40% - Accent1 2 3" xfId="421" xr:uid="{00000000-0005-0000-0000-000097010000}"/>
    <cellStyle name="40% - Accent1 2 3 2" xfId="422" xr:uid="{00000000-0005-0000-0000-000098010000}"/>
    <cellStyle name="40% - Accent1 2 3 2 2" xfId="6056" xr:uid="{17DA4576-B2F7-4AB5-9321-C270D52050FF}"/>
    <cellStyle name="40% - Accent1 2 3 3" xfId="6055" xr:uid="{68EFD703-1C92-4696-93A1-C3D4184A0C98}"/>
    <cellStyle name="40% - Accent1 2 4" xfId="423" xr:uid="{00000000-0005-0000-0000-000099010000}"/>
    <cellStyle name="40% - Accent1 2 4 2" xfId="6057" xr:uid="{6C2126AB-D7A9-4E5B-B909-9E41A7037C94}"/>
    <cellStyle name="40% - Accent1 2 5" xfId="424" xr:uid="{00000000-0005-0000-0000-00009A010000}"/>
    <cellStyle name="40% - Accent1 2 6" xfId="4671" xr:uid="{7CE3253D-3C8A-4A97-8066-40CE1F3CC8DA}"/>
    <cellStyle name="40% - Accent1 2 7" xfId="6050" xr:uid="{0D8CFE92-E7F4-403E-923C-3ABC2412A684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2 2 2" xfId="6060" xr:uid="{404B3F43-084D-4FB4-8875-C20A5FAA492B}"/>
    <cellStyle name="40% - Accent1 3 2 3" xfId="6059" xr:uid="{6FB2BDDA-C65C-47A0-8DF1-043C23FCC5D8}"/>
    <cellStyle name="40% - Accent1 3 3" xfId="431" xr:uid="{00000000-0005-0000-0000-0000A1010000}"/>
    <cellStyle name="40% - Accent1 3 3 2" xfId="6061" xr:uid="{425ACC1C-5AFE-4B3F-A17B-FF7677913F82}"/>
    <cellStyle name="40% - Accent1 3 4" xfId="432" xr:uid="{00000000-0005-0000-0000-0000A2010000}"/>
    <cellStyle name="40% - Accent1 3 5" xfId="6058" xr:uid="{145E571A-6BDF-4491-A813-E0535F083CA4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2 2 2" xfId="6064" xr:uid="{A98D141F-FE1E-4A7B-953A-EAFA2F028B1F}"/>
    <cellStyle name="40% - Accent1 4 2 3" xfId="6063" xr:uid="{EAE56091-1C2E-41C7-BCF6-226C2CF36336}"/>
    <cellStyle name="40% - Accent1 4 3" xfId="436" xr:uid="{00000000-0005-0000-0000-0000A6010000}"/>
    <cellStyle name="40% - Accent1 4 3 2" xfId="6065" xr:uid="{BD2281ED-ECC0-414A-BC33-B4D17D4DD4BE}"/>
    <cellStyle name="40% - Accent1 4 4" xfId="6062" xr:uid="{219BC0CE-8922-43F4-BC13-AF97CC71C265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2 2 2" xfId="6068" xr:uid="{83C80814-4426-4F32-8FF2-EEC83D2F5A25}"/>
    <cellStyle name="40% - Accent1 5 2 3" xfId="6067" xr:uid="{807F682A-90A3-41BF-BED2-D64C625BD4AF}"/>
    <cellStyle name="40% - Accent1 5 3" xfId="440" xr:uid="{00000000-0005-0000-0000-0000AA010000}"/>
    <cellStyle name="40% - Accent1 5 3 2" xfId="6069" xr:uid="{15713880-B2AE-4C73-8747-94146CA18A02}"/>
    <cellStyle name="40% - Accent1 5 4" xfId="6066" xr:uid="{7441C243-0F3B-470C-B225-2191820065A6}"/>
    <cellStyle name="40% - Accent1 6" xfId="441" xr:uid="{00000000-0005-0000-0000-0000AB010000}"/>
    <cellStyle name="40% - Accent1 6 2" xfId="442" xr:uid="{00000000-0005-0000-0000-0000AC010000}"/>
    <cellStyle name="40% - Accent1 6 2 2" xfId="6071" xr:uid="{2DA53093-4E0A-4CBF-8964-5CFD49CF7904}"/>
    <cellStyle name="40% - Accent1 6 3" xfId="6070" xr:uid="{BD240D6E-D0A2-43A7-B45C-4E50431925D7}"/>
    <cellStyle name="40% - Accent1 7" xfId="443" xr:uid="{00000000-0005-0000-0000-0000AD010000}"/>
    <cellStyle name="40% - Accent1 7 2" xfId="444" xr:uid="{00000000-0005-0000-0000-0000AE010000}"/>
    <cellStyle name="40% - Accent1 7 2 2" xfId="6073" xr:uid="{6E169C50-A8D1-4585-B651-CC0D4D028333}"/>
    <cellStyle name="40% - Accent1 7 3" xfId="6072" xr:uid="{57BC6FF4-0B7B-4352-84F6-D21F3FE4EEC9}"/>
    <cellStyle name="40% - Accent1 8" xfId="445" xr:uid="{00000000-0005-0000-0000-0000AF010000}"/>
    <cellStyle name="40% - Accent1 8 2" xfId="446" xr:uid="{00000000-0005-0000-0000-0000B0010000}"/>
    <cellStyle name="40% - Accent1 8 2 2" xfId="6075" xr:uid="{B7A1070F-2A7E-428F-B960-9A09A655403F}"/>
    <cellStyle name="40% - Accent1 8 3" xfId="6074" xr:uid="{BA3381CF-6432-4CE1-A1F5-0538245D2417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2 2 2" xfId="6079" xr:uid="{982BB94B-5E1C-4248-9FDF-8CA6A1336395}"/>
    <cellStyle name="40% - Accent2 2 2 2 3" xfId="6078" xr:uid="{45622124-2FC7-46DF-9F9A-25144A4A5589}"/>
    <cellStyle name="40% - Accent2 2 2 3" xfId="462" xr:uid="{00000000-0005-0000-0000-0000C0010000}"/>
    <cellStyle name="40% - Accent2 2 2 3 2" xfId="6080" xr:uid="{AAAE6B6D-4715-4D42-AC22-8A7F5327E3C2}"/>
    <cellStyle name="40% - Accent2 2 2 4" xfId="6077" xr:uid="{D0BE9774-67A6-4DB7-AACE-8985D308084E}"/>
    <cellStyle name="40% - Accent2 2 3" xfId="463" xr:uid="{00000000-0005-0000-0000-0000C1010000}"/>
    <cellStyle name="40% - Accent2 2 3 2" xfId="464" xr:uid="{00000000-0005-0000-0000-0000C2010000}"/>
    <cellStyle name="40% - Accent2 2 3 2 2" xfId="6082" xr:uid="{423FAC51-A6EB-4542-8673-BEE66CBF4A23}"/>
    <cellStyle name="40% - Accent2 2 3 3" xfId="6081" xr:uid="{82F11599-F681-4056-924A-0D8AA381AEFD}"/>
    <cellStyle name="40% - Accent2 2 4" xfId="465" xr:uid="{00000000-0005-0000-0000-0000C3010000}"/>
    <cellStyle name="40% - Accent2 2 4 2" xfId="6083" xr:uid="{59490FD8-F5BF-4EA8-AD9F-2DBCB4AA2BF3}"/>
    <cellStyle name="40% - Accent2 2 5" xfId="466" xr:uid="{00000000-0005-0000-0000-0000C4010000}"/>
    <cellStyle name="40% - Accent2 2 6" xfId="4672" xr:uid="{368A045A-6C75-47EB-B36C-E6D58196F479}"/>
    <cellStyle name="40% - Accent2 2 7" xfId="6076" xr:uid="{E4897924-F448-4907-AC94-C6D2AFE1A652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2 2 2" xfId="6086" xr:uid="{75265627-8018-4A30-BB4C-E78B83E8626C}"/>
    <cellStyle name="40% - Accent2 3 2 3" xfId="6085" xr:uid="{D5A5D9E1-E568-45E5-9DF7-0743995F7EC7}"/>
    <cellStyle name="40% - Accent2 3 3" xfId="473" xr:uid="{00000000-0005-0000-0000-0000CB010000}"/>
    <cellStyle name="40% - Accent2 3 3 2" xfId="6087" xr:uid="{E8E3414B-E6C5-493C-8FBA-177862F9AFBA}"/>
    <cellStyle name="40% - Accent2 3 4" xfId="474" xr:uid="{00000000-0005-0000-0000-0000CC010000}"/>
    <cellStyle name="40% - Accent2 3 5" xfId="6084" xr:uid="{43154F32-B9BD-478B-9088-2D9634DEEB6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2 2 2" xfId="6090" xr:uid="{04CBD1FF-0B99-441E-8CAB-4B062C22D01C}"/>
    <cellStyle name="40% - Accent2 4 2 3" xfId="6089" xr:uid="{406C40E5-4F03-4969-A26C-01645BA4EF26}"/>
    <cellStyle name="40% - Accent2 4 3" xfId="478" xr:uid="{00000000-0005-0000-0000-0000D0010000}"/>
    <cellStyle name="40% - Accent2 4 3 2" xfId="6091" xr:uid="{2C56F97F-AE23-4236-8173-9CEEFE4E29AA}"/>
    <cellStyle name="40% - Accent2 4 4" xfId="6088" xr:uid="{FBBE54ED-F0CE-4FF4-9E01-86D21B786A42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2 2 2" xfId="6094" xr:uid="{A838E0E8-C8FB-4D0A-A1A7-1D1F4A3B5560}"/>
    <cellStyle name="40% - Accent2 5 2 3" xfId="6093" xr:uid="{7A8BD350-0D1D-4E7B-8FFB-03229FA27F81}"/>
    <cellStyle name="40% - Accent2 5 3" xfId="482" xr:uid="{00000000-0005-0000-0000-0000D4010000}"/>
    <cellStyle name="40% - Accent2 5 3 2" xfId="6095" xr:uid="{FD5F5036-D5AA-4D88-AF73-BCA57DAD802D}"/>
    <cellStyle name="40% - Accent2 5 4" xfId="6092" xr:uid="{01F24BDD-E88C-4F41-8C72-671E14DA9A1B}"/>
    <cellStyle name="40% - Accent2 6" xfId="483" xr:uid="{00000000-0005-0000-0000-0000D5010000}"/>
    <cellStyle name="40% - Accent2 6 2" xfId="484" xr:uid="{00000000-0005-0000-0000-0000D6010000}"/>
    <cellStyle name="40% - Accent2 6 2 2" xfId="6097" xr:uid="{751AF64C-6FB1-44AF-8419-8C5ABD11B48A}"/>
    <cellStyle name="40% - Accent2 6 3" xfId="6096" xr:uid="{3A0EB946-A8FC-4C4E-AB1F-D5DD8781AB18}"/>
    <cellStyle name="40% - Accent2 7" xfId="485" xr:uid="{00000000-0005-0000-0000-0000D7010000}"/>
    <cellStyle name="40% - Accent2 7 2" xfId="486" xr:uid="{00000000-0005-0000-0000-0000D8010000}"/>
    <cellStyle name="40% - Accent2 7 2 2" xfId="6099" xr:uid="{2D45F54B-90A4-419B-BA09-E5B05CBC734A}"/>
    <cellStyle name="40% - Accent2 7 3" xfId="6098" xr:uid="{846F976B-13B5-4731-8AA0-D15208C8DEF5}"/>
    <cellStyle name="40% - Accent2 8" xfId="487" xr:uid="{00000000-0005-0000-0000-0000D9010000}"/>
    <cellStyle name="40% - Accent2 8 2" xfId="488" xr:uid="{00000000-0005-0000-0000-0000DA010000}"/>
    <cellStyle name="40% - Accent2 8 2 2" xfId="6101" xr:uid="{3D73B37E-8E48-4D1E-AE23-85584737CD2F}"/>
    <cellStyle name="40% - Accent2 8 3" xfId="6100" xr:uid="{61ABC696-659D-4E86-BD98-2D1DAE86DAA4}"/>
    <cellStyle name="40% - Accent2 9" xfId="489" xr:uid="{00000000-0005-0000-0000-0000DB010000}"/>
    <cellStyle name="40% - Accent3 10" xfId="490" xr:uid="{00000000-0005-0000-0000-0000DC010000}"/>
    <cellStyle name="40% - Accent3 10 2" xfId="4673" xr:uid="{19EB1171-5634-4D9C-9321-0FC16ED97BD0}"/>
    <cellStyle name="40% - Accent3 11" xfId="491" xr:uid="{00000000-0005-0000-0000-0000DD010000}"/>
    <cellStyle name="40% - Accent3 11 2" xfId="4674" xr:uid="{0838A683-90D3-4051-8987-D83AFFFC7B75}"/>
    <cellStyle name="40% - Accent3 12" xfId="492" xr:uid="{00000000-0005-0000-0000-0000DE010000}"/>
    <cellStyle name="40% - Accent3 12 2" xfId="4675" xr:uid="{040AA734-648F-48F5-83B1-DF866105939F}"/>
    <cellStyle name="40% - Accent3 13" xfId="493" xr:uid="{00000000-0005-0000-0000-0000DF010000}"/>
    <cellStyle name="40% - Accent3 13 2" xfId="4676" xr:uid="{789BF701-7333-4DE3-A5B1-08C050A78B7A}"/>
    <cellStyle name="40% - Accent3 14" xfId="494" xr:uid="{00000000-0005-0000-0000-0000E0010000}"/>
    <cellStyle name="40% - Accent3 14 2" xfId="4677" xr:uid="{792544FF-8C2F-4524-92E1-48EB9E417C1D}"/>
    <cellStyle name="40% - Accent3 15" xfId="495" xr:uid="{00000000-0005-0000-0000-0000E1010000}"/>
    <cellStyle name="40% - Accent3 15 2" xfId="4678" xr:uid="{C0812A80-2CCA-4A02-BECF-0650B21C9BB2}"/>
    <cellStyle name="40% - Accent3 16" xfId="496" xr:uid="{00000000-0005-0000-0000-0000E2010000}"/>
    <cellStyle name="40% - Accent3 16 2" xfId="4679" xr:uid="{9378AB99-7514-42EF-9EB1-133D766B405C}"/>
    <cellStyle name="40% - Accent3 17" xfId="497" xr:uid="{00000000-0005-0000-0000-0000E3010000}"/>
    <cellStyle name="40% - Accent3 17 2" xfId="4680" xr:uid="{CCDA03CA-847C-449B-BD6E-1B4B56143B52}"/>
    <cellStyle name="40% - Accent3 18" xfId="498" xr:uid="{00000000-0005-0000-0000-0000E4010000}"/>
    <cellStyle name="40% - Accent3 18 2" xfId="4681" xr:uid="{3CE87F99-AB8A-4A00-9805-B57EDE207CE9}"/>
    <cellStyle name="40% - Accent3 19" xfId="499" xr:uid="{00000000-0005-0000-0000-0000E5010000}"/>
    <cellStyle name="40% - Accent3 19 2" xfId="4682" xr:uid="{587C168D-64BE-4BC3-B1D2-47FC907E197C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2 2 2" xfId="6105" xr:uid="{8276F50C-AFC5-451D-95FE-A6A99DA9CEEF}"/>
    <cellStyle name="40% - Accent3 2 2 2 3" xfId="6104" xr:uid="{0B5E9548-B8AE-455D-AC56-044A80688366}"/>
    <cellStyle name="40% - Accent3 2 2 3" xfId="504" xr:uid="{00000000-0005-0000-0000-0000EA010000}"/>
    <cellStyle name="40% - Accent3 2 2 3 2" xfId="6106" xr:uid="{A99B3C34-BFEC-4F47-BE40-ADBDD4E68F63}"/>
    <cellStyle name="40% - Accent3 2 2 4" xfId="6103" xr:uid="{ED67B727-FFCF-4512-8FB4-FF656AF0B47E}"/>
    <cellStyle name="40% - Accent3 2 3" xfId="505" xr:uid="{00000000-0005-0000-0000-0000EB010000}"/>
    <cellStyle name="40% - Accent3 2 3 2" xfId="506" xr:uid="{00000000-0005-0000-0000-0000EC010000}"/>
    <cellStyle name="40% - Accent3 2 3 2 2" xfId="6108" xr:uid="{19FA99AC-7754-4213-A7D3-3ECE26ADD103}"/>
    <cellStyle name="40% - Accent3 2 3 3" xfId="6107" xr:uid="{1A93653E-9598-475A-9599-974ADCF75142}"/>
    <cellStyle name="40% - Accent3 2 4" xfId="507" xr:uid="{00000000-0005-0000-0000-0000ED010000}"/>
    <cellStyle name="40% - Accent3 2 4 2" xfId="6109" xr:uid="{448AB1D9-7776-40BA-A980-B1B6CD814F9A}"/>
    <cellStyle name="40% - Accent3 2 5" xfId="508" xr:uid="{00000000-0005-0000-0000-0000EE010000}"/>
    <cellStyle name="40% - Accent3 2 6" xfId="4683" xr:uid="{2A2B05B6-754B-4D6E-AA3B-419FCBCF689F}"/>
    <cellStyle name="40% - Accent3 2 7" xfId="6102" xr:uid="{4168D166-2FA1-40F7-9311-F39221A5727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2 2 2" xfId="6112" xr:uid="{1B07758A-F0EF-403E-A724-C561C1EACA98}"/>
    <cellStyle name="40% - Accent3 3 2 3" xfId="6111" xr:uid="{1A66B974-CFB4-4BE7-BBA6-2E0386435493}"/>
    <cellStyle name="40% - Accent3 3 3" xfId="515" xr:uid="{00000000-0005-0000-0000-0000F5010000}"/>
    <cellStyle name="40% - Accent3 3 3 2" xfId="6113" xr:uid="{C8900BF9-49E9-47D7-927B-E9B4BF548529}"/>
    <cellStyle name="40% - Accent3 3 4" xfId="516" xr:uid="{00000000-0005-0000-0000-0000F6010000}"/>
    <cellStyle name="40% - Accent3 3 5" xfId="4684" xr:uid="{45C5AE49-82EF-4423-9B8C-5DE33E26030F}"/>
    <cellStyle name="40% - Accent3 3 6" xfId="6110" xr:uid="{949FDF3C-A1F6-4A9D-9562-6376C057C6E9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2 2 2" xfId="6116" xr:uid="{F79C548B-8236-43DB-96A4-3C4C51D041FA}"/>
    <cellStyle name="40% - Accent3 4 2 3" xfId="6115" xr:uid="{5D9A0D92-F7DC-45CA-8AD8-A7EBECDC8D83}"/>
    <cellStyle name="40% - Accent3 4 3" xfId="520" xr:uid="{00000000-0005-0000-0000-0000FA010000}"/>
    <cellStyle name="40% - Accent3 4 3 2" xfId="6117" xr:uid="{8EBED08A-E6E7-4D00-8F1F-B02789AB8187}"/>
    <cellStyle name="40% - Accent3 4 4" xfId="4685" xr:uid="{E7CF8BA0-723F-480E-850D-D5B10CC07B38}"/>
    <cellStyle name="40% - Accent3 4 5" xfId="6114" xr:uid="{7BAC4010-47CC-4722-9F59-318391C30BD4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2 2 2" xfId="6120" xr:uid="{E9AEC918-80DF-43F6-9062-2CF341CC9AFF}"/>
    <cellStyle name="40% - Accent3 5 2 3" xfId="6119" xr:uid="{350DC9DE-78ED-4D88-ACE1-E7540A838EAE}"/>
    <cellStyle name="40% - Accent3 5 3" xfId="524" xr:uid="{00000000-0005-0000-0000-0000FE010000}"/>
    <cellStyle name="40% - Accent3 5 3 2" xfId="6121" xr:uid="{F436ED3D-B526-47C1-B133-9CE4A673B922}"/>
    <cellStyle name="40% - Accent3 5 4" xfId="4686" xr:uid="{3B301507-F8BB-47AB-94DF-AC4C0F69C79B}"/>
    <cellStyle name="40% - Accent3 5 5" xfId="6118" xr:uid="{547B341C-036A-44D0-A4C8-F4DB565F89B7}"/>
    <cellStyle name="40% - Accent3 6" xfId="525" xr:uid="{00000000-0005-0000-0000-0000FF010000}"/>
    <cellStyle name="40% - Accent3 6 2" xfId="526" xr:uid="{00000000-0005-0000-0000-000000020000}"/>
    <cellStyle name="40% - Accent3 6 2 2" xfId="6123" xr:uid="{E98EDD71-877D-4439-B078-9BB4F06CF83F}"/>
    <cellStyle name="40% - Accent3 6 3" xfId="4687" xr:uid="{25ED6300-8F46-4022-A4D0-9E3C2145F001}"/>
    <cellStyle name="40% - Accent3 6 4" xfId="6122" xr:uid="{3BB612D2-2685-4764-8734-FF4DB472D4F6}"/>
    <cellStyle name="40% - Accent3 7" xfId="527" xr:uid="{00000000-0005-0000-0000-000001020000}"/>
    <cellStyle name="40% - Accent3 7 2" xfId="528" xr:uid="{00000000-0005-0000-0000-000002020000}"/>
    <cellStyle name="40% - Accent3 7 2 2" xfId="6125" xr:uid="{28DCD06E-E8FB-40FE-9DDC-F4B5814459BD}"/>
    <cellStyle name="40% - Accent3 7 3" xfId="4688" xr:uid="{A6018D48-FA9D-41C9-86A2-84AAD1965511}"/>
    <cellStyle name="40% - Accent3 7 4" xfId="6124" xr:uid="{299583C5-5484-46BA-82E0-A532AEE4308B}"/>
    <cellStyle name="40% - Accent3 8" xfId="529" xr:uid="{00000000-0005-0000-0000-000003020000}"/>
    <cellStyle name="40% - Accent3 8 2" xfId="530" xr:uid="{00000000-0005-0000-0000-000004020000}"/>
    <cellStyle name="40% - Accent3 8 2 2" xfId="6127" xr:uid="{49FACE13-4763-464A-AFF3-D5FDDBAF196B}"/>
    <cellStyle name="40% - Accent3 8 3" xfId="4689" xr:uid="{4086600C-4100-45E3-9762-D87E8BF04358}"/>
    <cellStyle name="40% - Accent3 8 4" xfId="6126" xr:uid="{67770FD4-2A3E-4B7B-9DD7-21D4A8404AE2}"/>
    <cellStyle name="40% - Accent3 9" xfId="531" xr:uid="{00000000-0005-0000-0000-000005020000}"/>
    <cellStyle name="40% - Accent3 9 2" xfId="4690" xr:uid="{1AA7054C-CF71-4E8A-949F-ED34B37CAD64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2 2 2" xfId="6131" xr:uid="{A61B2C32-DD90-4C18-93F5-26FBEF2F2751}"/>
    <cellStyle name="40% - Accent4 2 2 2 3" xfId="6130" xr:uid="{A3177BFC-F044-4A01-9555-45316D7FCBA4}"/>
    <cellStyle name="40% - Accent4 2 2 3" xfId="546" xr:uid="{00000000-0005-0000-0000-000014020000}"/>
    <cellStyle name="40% - Accent4 2 2 3 2" xfId="6132" xr:uid="{0ACC4CE3-5772-40F2-84AB-A7D74344165B}"/>
    <cellStyle name="40% - Accent4 2 2 4" xfId="6129" xr:uid="{1F5DF6FA-EB7A-4521-B110-309320AD00D9}"/>
    <cellStyle name="40% - Accent4 2 3" xfId="547" xr:uid="{00000000-0005-0000-0000-000015020000}"/>
    <cellStyle name="40% - Accent4 2 3 2" xfId="548" xr:uid="{00000000-0005-0000-0000-000016020000}"/>
    <cellStyle name="40% - Accent4 2 3 2 2" xfId="6134" xr:uid="{84627ACA-B13A-4FA1-91D9-B142BDA3CA48}"/>
    <cellStyle name="40% - Accent4 2 3 3" xfId="6133" xr:uid="{F029F0AA-4E91-494A-B178-0764F00691C7}"/>
    <cellStyle name="40% - Accent4 2 4" xfId="549" xr:uid="{00000000-0005-0000-0000-000017020000}"/>
    <cellStyle name="40% - Accent4 2 4 2" xfId="6135" xr:uid="{F05EF946-DA64-4436-AB7F-F73A6E19BFBC}"/>
    <cellStyle name="40% - Accent4 2 5" xfId="550" xr:uid="{00000000-0005-0000-0000-000018020000}"/>
    <cellStyle name="40% - Accent4 2 6" xfId="4691" xr:uid="{7D7E434E-0FC9-4220-9EA2-F172CE37CC6D}"/>
    <cellStyle name="40% - Accent4 2 7" xfId="6128" xr:uid="{16F21FC6-2307-486A-8F0C-422DF0EEF85C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2 2 2" xfId="6138" xr:uid="{B6D88DA7-9277-43BC-B7D4-2A1E39411D0F}"/>
    <cellStyle name="40% - Accent4 3 2 3" xfId="6137" xr:uid="{C2CCCE13-E4D7-471E-B16A-9BFEE6C1F140}"/>
    <cellStyle name="40% - Accent4 3 3" xfId="557" xr:uid="{00000000-0005-0000-0000-00001F020000}"/>
    <cellStyle name="40% - Accent4 3 3 2" xfId="6139" xr:uid="{C89CBED8-8D11-4B41-A164-A75C03D023A3}"/>
    <cellStyle name="40% - Accent4 3 4" xfId="558" xr:uid="{00000000-0005-0000-0000-000020020000}"/>
    <cellStyle name="40% - Accent4 3 5" xfId="6136" xr:uid="{24122001-88DC-47E3-975A-63C315AB543C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2 2 2" xfId="6142" xr:uid="{D7E4E8C9-29A2-42DC-8ABD-D5821517B6DA}"/>
    <cellStyle name="40% - Accent4 4 2 3" xfId="6141" xr:uid="{A9CE926F-D40D-4BE0-872A-7F3DBFF309B6}"/>
    <cellStyle name="40% - Accent4 4 3" xfId="562" xr:uid="{00000000-0005-0000-0000-000024020000}"/>
    <cellStyle name="40% - Accent4 4 3 2" xfId="6143" xr:uid="{B6AAFA2A-FA40-40A6-9477-FC9FC27825DB}"/>
    <cellStyle name="40% - Accent4 4 4" xfId="6140" xr:uid="{03471ACC-6315-4E5D-A75B-1A1300611B58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2 2 2" xfId="6146" xr:uid="{04D0958B-B67D-4E2F-BC3D-86B6DA32CC0E}"/>
    <cellStyle name="40% - Accent4 5 2 3" xfId="6145" xr:uid="{BF378507-3D6D-43EC-9DA4-099934065A8A}"/>
    <cellStyle name="40% - Accent4 5 3" xfId="566" xr:uid="{00000000-0005-0000-0000-000028020000}"/>
    <cellStyle name="40% - Accent4 5 3 2" xfId="6147" xr:uid="{7BA95FF1-5A3F-47C0-811E-C6229F1CDCD2}"/>
    <cellStyle name="40% - Accent4 5 4" xfId="6144" xr:uid="{03B81465-211F-41C5-BDF8-B871636CD961}"/>
    <cellStyle name="40% - Accent4 6" xfId="567" xr:uid="{00000000-0005-0000-0000-000029020000}"/>
    <cellStyle name="40% - Accent4 6 2" xfId="568" xr:uid="{00000000-0005-0000-0000-00002A020000}"/>
    <cellStyle name="40% - Accent4 6 2 2" xfId="6149" xr:uid="{C5E89094-3B74-461F-A619-0EC61C554B32}"/>
    <cellStyle name="40% - Accent4 6 3" xfId="6148" xr:uid="{39E00316-0F75-4F38-88F2-F1B9CAA82C96}"/>
    <cellStyle name="40% - Accent4 7" xfId="569" xr:uid="{00000000-0005-0000-0000-00002B020000}"/>
    <cellStyle name="40% - Accent4 7 2" xfId="570" xr:uid="{00000000-0005-0000-0000-00002C020000}"/>
    <cellStyle name="40% - Accent4 7 2 2" xfId="6151" xr:uid="{4AB2FD7B-6655-4B94-B6C2-52093CF6FCC6}"/>
    <cellStyle name="40% - Accent4 7 3" xfId="6150" xr:uid="{B56EE50C-B5D0-4ECE-A193-5BDBD6722C69}"/>
    <cellStyle name="40% - Accent4 8" xfId="571" xr:uid="{00000000-0005-0000-0000-00002D020000}"/>
    <cellStyle name="40% - Accent4 8 2" xfId="572" xr:uid="{00000000-0005-0000-0000-00002E020000}"/>
    <cellStyle name="40% - Accent4 8 2 2" xfId="6153" xr:uid="{CE067BD2-EF64-401F-8F5B-FF32D4D18498}"/>
    <cellStyle name="40% - Accent4 8 3" xfId="6152" xr:uid="{FF485503-955F-484A-9296-371F65ECA026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2 2 2" xfId="6157" xr:uid="{5DE50DEE-192F-4A1B-92A9-659F8569A3FF}"/>
    <cellStyle name="40% - Accent5 2 2 2 3" xfId="6156" xr:uid="{6FB3B5AD-3E92-4F75-98A0-C0A61419EEF4}"/>
    <cellStyle name="40% - Accent5 2 2 3" xfId="588" xr:uid="{00000000-0005-0000-0000-00003E020000}"/>
    <cellStyle name="40% - Accent5 2 2 3 2" xfId="6158" xr:uid="{89DF4314-B2BE-4070-90A6-E053CF2F00D0}"/>
    <cellStyle name="40% - Accent5 2 2 4" xfId="6155" xr:uid="{7BE71DCF-5F8A-4AB1-8B92-B457C1B40B2C}"/>
    <cellStyle name="40% - Accent5 2 3" xfId="589" xr:uid="{00000000-0005-0000-0000-00003F020000}"/>
    <cellStyle name="40% - Accent5 2 3 2" xfId="590" xr:uid="{00000000-0005-0000-0000-000040020000}"/>
    <cellStyle name="40% - Accent5 2 3 2 2" xfId="6160" xr:uid="{EF51B6A6-8BD9-4E47-B78A-FB93C406D46C}"/>
    <cellStyle name="40% - Accent5 2 3 3" xfId="6159" xr:uid="{D5399C52-8955-463F-847E-509B3300C785}"/>
    <cellStyle name="40% - Accent5 2 4" xfId="591" xr:uid="{00000000-0005-0000-0000-000041020000}"/>
    <cellStyle name="40% - Accent5 2 4 2" xfId="6161" xr:uid="{FB0DB68B-A881-476D-A4FC-D9D8BE2E3CEB}"/>
    <cellStyle name="40% - Accent5 2 5" xfId="592" xr:uid="{00000000-0005-0000-0000-000042020000}"/>
    <cellStyle name="40% - Accent5 2 6" xfId="4692" xr:uid="{9E28BAA0-4EEA-4980-A064-5CA5CDF2ADD1}"/>
    <cellStyle name="40% - Accent5 2 7" xfId="6154" xr:uid="{E994AE56-D98E-43D4-95BD-35A8EB808E7C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2 2 2" xfId="6164" xr:uid="{F362FA60-E21D-4A4C-A57D-DBC6DB192746}"/>
    <cellStyle name="40% - Accent5 3 2 3" xfId="6163" xr:uid="{ED18D406-C459-4722-9BC5-94829A7D3643}"/>
    <cellStyle name="40% - Accent5 3 3" xfId="599" xr:uid="{00000000-0005-0000-0000-000049020000}"/>
    <cellStyle name="40% - Accent5 3 3 2" xfId="6165" xr:uid="{6B85BC43-B0FD-4351-BD14-74A3F3BB267A}"/>
    <cellStyle name="40% - Accent5 3 4" xfId="600" xr:uid="{00000000-0005-0000-0000-00004A020000}"/>
    <cellStyle name="40% - Accent5 3 5" xfId="6162" xr:uid="{7A1AD34B-0AEE-47A7-92AA-F76D57546A13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2 2 2" xfId="6168" xr:uid="{F6FA6F8E-29E6-4F54-9657-3B186C09821B}"/>
    <cellStyle name="40% - Accent5 4 2 3" xfId="6167" xr:uid="{7B23CAC6-4D8B-47C9-8117-6460F1BF9E9F}"/>
    <cellStyle name="40% - Accent5 4 3" xfId="604" xr:uid="{00000000-0005-0000-0000-00004E020000}"/>
    <cellStyle name="40% - Accent5 4 3 2" xfId="6169" xr:uid="{55B9ED5A-6E50-4640-835F-C06BA8DCF09B}"/>
    <cellStyle name="40% - Accent5 4 4" xfId="6166" xr:uid="{B8357E3B-AD3A-4731-9C11-881383093A95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2 2 2" xfId="6172" xr:uid="{6EC7B244-9D39-482A-B86F-EF3C82E57EA6}"/>
    <cellStyle name="40% - Accent5 5 2 3" xfId="6171" xr:uid="{F3F5F00D-72B4-4AFD-86D8-7C73F3EB8697}"/>
    <cellStyle name="40% - Accent5 5 3" xfId="608" xr:uid="{00000000-0005-0000-0000-000052020000}"/>
    <cellStyle name="40% - Accent5 5 3 2" xfId="6173" xr:uid="{0FC8C3D4-0808-4303-B39E-F890B372E2EE}"/>
    <cellStyle name="40% - Accent5 5 4" xfId="6170" xr:uid="{F2D52060-4E4A-4F05-82E8-238364DB4E6A}"/>
    <cellStyle name="40% - Accent5 6" xfId="609" xr:uid="{00000000-0005-0000-0000-000053020000}"/>
    <cellStyle name="40% - Accent5 6 2" xfId="610" xr:uid="{00000000-0005-0000-0000-000054020000}"/>
    <cellStyle name="40% - Accent5 6 2 2" xfId="6175" xr:uid="{ACBF515E-49CA-44BE-B56E-C81AF2429745}"/>
    <cellStyle name="40% - Accent5 6 3" xfId="6174" xr:uid="{633C5D85-DF94-43C8-9A47-ECBADF6D035E}"/>
    <cellStyle name="40% - Accent5 7" xfId="611" xr:uid="{00000000-0005-0000-0000-000055020000}"/>
    <cellStyle name="40% - Accent5 7 2" xfId="612" xr:uid="{00000000-0005-0000-0000-000056020000}"/>
    <cellStyle name="40% - Accent5 7 2 2" xfId="6177" xr:uid="{739DA0CD-14C5-4A3C-9616-5C8B540753C4}"/>
    <cellStyle name="40% - Accent5 7 3" xfId="6176" xr:uid="{C22FDBC1-56AA-40A2-9A8F-856EE45D6117}"/>
    <cellStyle name="40% - Accent5 8" xfId="613" xr:uid="{00000000-0005-0000-0000-000057020000}"/>
    <cellStyle name="40% - Accent5 8 2" xfId="614" xr:uid="{00000000-0005-0000-0000-000058020000}"/>
    <cellStyle name="40% - Accent5 8 2 2" xfId="6179" xr:uid="{7A41AFE8-91D6-4722-8BD7-5ECEB1628EA1}"/>
    <cellStyle name="40% - Accent5 8 3" xfId="6178" xr:uid="{210F79EC-9D0F-4853-9271-510175198512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2 2 2" xfId="6183" xr:uid="{0343DFF6-9289-4A38-A307-9ED5CCBA40DA}"/>
    <cellStyle name="40% - Accent6 2 2 2 3" xfId="6182" xr:uid="{62721552-3995-4DC6-A6D2-77597C1ED52D}"/>
    <cellStyle name="40% - Accent6 2 2 3" xfId="630" xr:uid="{00000000-0005-0000-0000-000068020000}"/>
    <cellStyle name="40% - Accent6 2 2 3 2" xfId="6184" xr:uid="{C7A54A07-C892-4B2E-A08E-AA80366B0262}"/>
    <cellStyle name="40% - Accent6 2 2 4" xfId="6181" xr:uid="{8F3BE714-E47C-494D-AA9F-41E3012A7771}"/>
    <cellStyle name="40% - Accent6 2 3" xfId="631" xr:uid="{00000000-0005-0000-0000-000069020000}"/>
    <cellStyle name="40% - Accent6 2 3 2" xfId="632" xr:uid="{00000000-0005-0000-0000-00006A020000}"/>
    <cellStyle name="40% - Accent6 2 3 2 2" xfId="6186" xr:uid="{F7ECB2C5-D3CB-4021-9471-13D303B029A0}"/>
    <cellStyle name="40% - Accent6 2 3 3" xfId="6185" xr:uid="{D0D66058-6C91-4475-AB0B-2068036B3C17}"/>
    <cellStyle name="40% - Accent6 2 4" xfId="633" xr:uid="{00000000-0005-0000-0000-00006B020000}"/>
    <cellStyle name="40% - Accent6 2 4 2" xfId="6187" xr:uid="{0128EF51-04E8-48EF-8798-227AF54C68D7}"/>
    <cellStyle name="40% - Accent6 2 5" xfId="634" xr:uid="{00000000-0005-0000-0000-00006C020000}"/>
    <cellStyle name="40% - Accent6 2 6" xfId="4693" xr:uid="{F19EE3B6-535F-441E-ACF6-29EBA5B54A51}"/>
    <cellStyle name="40% - Accent6 2 7" xfId="6180" xr:uid="{B19520CF-A7FF-4D99-B621-182E33BD07F9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2 2 2" xfId="6190" xr:uid="{2C9C71A0-1CE2-4969-B7FA-5BEE9E19AC3F}"/>
    <cellStyle name="40% - Accent6 3 2 3" xfId="6189" xr:uid="{9E6D0F6D-36D0-46D2-9BFF-AF637A3DCFCB}"/>
    <cellStyle name="40% - Accent6 3 3" xfId="641" xr:uid="{00000000-0005-0000-0000-000073020000}"/>
    <cellStyle name="40% - Accent6 3 3 2" xfId="6191" xr:uid="{D495DED1-FAF9-41F4-8D62-6957C1A62925}"/>
    <cellStyle name="40% - Accent6 3 4" xfId="642" xr:uid="{00000000-0005-0000-0000-000074020000}"/>
    <cellStyle name="40% - Accent6 3 5" xfId="6188" xr:uid="{2C2E0A4F-7EA0-475F-B603-C31FA6A47F8B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2 2 2" xfId="6194" xr:uid="{7ED81140-9531-465B-B041-25FEF2635D4D}"/>
    <cellStyle name="40% - Accent6 4 2 3" xfId="6193" xr:uid="{9F032140-D544-4536-B663-9DD7FDAE5CEB}"/>
    <cellStyle name="40% - Accent6 4 3" xfId="646" xr:uid="{00000000-0005-0000-0000-000078020000}"/>
    <cellStyle name="40% - Accent6 4 3 2" xfId="6195" xr:uid="{8805A306-D0AE-4CC8-A53A-0AEDE8D3056B}"/>
    <cellStyle name="40% - Accent6 4 4" xfId="6192" xr:uid="{FC103177-FFE3-401D-95F3-AB4CF9F503B1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2 2 2" xfId="6198" xr:uid="{965263E9-3DE7-475A-9D91-1C5C4DD68D89}"/>
    <cellStyle name="40% - Accent6 5 2 3" xfId="6197" xr:uid="{F6F68E1B-FA66-4F06-9A95-D63AB235209A}"/>
    <cellStyle name="40% - Accent6 5 3" xfId="650" xr:uid="{00000000-0005-0000-0000-00007C020000}"/>
    <cellStyle name="40% - Accent6 5 3 2" xfId="6199" xr:uid="{D5D44F39-CD25-41A2-9F23-E83CC358D17D}"/>
    <cellStyle name="40% - Accent6 5 4" xfId="6196" xr:uid="{8BBA5869-48CE-4DF5-A759-553FC40F6D43}"/>
    <cellStyle name="40% - Accent6 6" xfId="651" xr:uid="{00000000-0005-0000-0000-00007D020000}"/>
    <cellStyle name="40% - Accent6 6 2" xfId="652" xr:uid="{00000000-0005-0000-0000-00007E020000}"/>
    <cellStyle name="40% - Accent6 6 2 2" xfId="6201" xr:uid="{3724B540-60CB-473A-A767-E5D8E1CCB356}"/>
    <cellStyle name="40% - Accent6 6 3" xfId="6200" xr:uid="{8879334F-E1D6-4AFE-8594-B778B3855EBA}"/>
    <cellStyle name="40% - Accent6 7" xfId="653" xr:uid="{00000000-0005-0000-0000-00007F020000}"/>
    <cellStyle name="40% - Accent6 7 2" xfId="654" xr:uid="{00000000-0005-0000-0000-000080020000}"/>
    <cellStyle name="40% - Accent6 7 2 2" xfId="6203" xr:uid="{DFC8AED4-3151-405A-9B03-A61F90DADEAE}"/>
    <cellStyle name="40% - Accent6 7 3" xfId="6202" xr:uid="{B009CE9F-50E7-477D-85F7-C7D9DC88AF40}"/>
    <cellStyle name="40% - Accent6 8" xfId="655" xr:uid="{00000000-0005-0000-0000-000081020000}"/>
    <cellStyle name="40% - Accent6 8 2" xfId="656" xr:uid="{00000000-0005-0000-0000-000082020000}"/>
    <cellStyle name="40% - Accent6 8 2 2" xfId="6205" xr:uid="{929215C5-807C-4D49-8F50-152161622AC7}"/>
    <cellStyle name="40% - Accent6 8 3" xfId="6204" xr:uid="{15C3121E-1DC0-4380-A2AE-14A79309E092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2 2 2" xfId="6209" xr:uid="{FDFDF2CE-CDC0-4D54-8CD9-91F280AB0253}"/>
    <cellStyle name="40% - ส่วนที่ถูกเน้น1 7 2 3" xfId="6208" xr:uid="{A0B99537-2CFF-48B5-BFFE-079B7C652172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3 2 2" xfId="6211" xr:uid="{9CB4BE48-C78A-4328-8092-72847C00B427}"/>
    <cellStyle name="40% - ส่วนที่ถูกเน้น1 7 3 3" xfId="6210" xr:uid="{1E521809-661E-4716-85D2-57838509D3E9}"/>
    <cellStyle name="40% - ส่วนที่ถูกเน้น1 7 4" xfId="674" xr:uid="{00000000-0005-0000-0000-000094020000}"/>
    <cellStyle name="40% - ส่วนที่ถูกเน้น1 7 4 2" xfId="6212" xr:uid="{D76DE1D3-E7AB-4128-839C-7AB3C51D544E}"/>
    <cellStyle name="40% - ส่วนที่ถูกเน้น1 7 5" xfId="6207" xr:uid="{93640EA3-7F68-4C98-82BC-265DBF8E6496}"/>
    <cellStyle name="40% - ส่วนที่ถูกเน้น1 8" xfId="675" xr:uid="{00000000-0005-0000-0000-000095020000}"/>
    <cellStyle name="40% - ส่วนที่ถูกเน้น1 8 2" xfId="6213" xr:uid="{B2E93FE5-4DC5-4F1E-A114-54770A7EA50C}"/>
    <cellStyle name="40% - ส่วนที่ถูกเน้น1 9" xfId="6206" xr:uid="{D2D70C0F-3F95-4FE1-8A1A-7099975D83D2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2 2 2" xfId="6217" xr:uid="{B039D03C-2DEC-495F-A717-CB3E5564E46D}"/>
    <cellStyle name="40% - ส่วนที่ถูกเน้น2 7 2 3" xfId="6216" xr:uid="{3DDAA6FF-977A-4A4A-B99C-3789B8BBE71F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3 2 2" xfId="6219" xr:uid="{49773E38-B670-40D2-B082-0F7C2A8D419F}"/>
    <cellStyle name="40% - ส่วนที่ถูกเน้น2 7 3 3" xfId="6218" xr:uid="{F461EBE7-0D35-47E8-B09D-EE1D87AC8506}"/>
    <cellStyle name="40% - ส่วนที่ถูกเน้น2 7 4" xfId="692" xr:uid="{00000000-0005-0000-0000-0000A6020000}"/>
    <cellStyle name="40% - ส่วนที่ถูกเน้น2 7 4 2" xfId="6220" xr:uid="{29BF914E-0909-4FFE-975A-C025A74D6151}"/>
    <cellStyle name="40% - ส่วนที่ถูกเน้น2 7 5" xfId="6215" xr:uid="{3395751D-51DC-42B0-BC29-AC8457AED205}"/>
    <cellStyle name="40% - ส่วนที่ถูกเน้น2 8" xfId="693" xr:uid="{00000000-0005-0000-0000-0000A7020000}"/>
    <cellStyle name="40% - ส่วนที่ถูกเน้น2 8 2" xfId="6221" xr:uid="{C459AB2E-BB60-406D-B3DF-70E856EF3A5D}"/>
    <cellStyle name="40% - ส่วนที่ถูกเน้น2 9" xfId="6214" xr:uid="{417EBAE3-923D-4201-BE39-C8D14EC85C02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2 2 2" xfId="6225" xr:uid="{29E15856-2259-4678-85A1-F9763BAC4AC7}"/>
    <cellStyle name="40% - ส่วนที่ถูกเน้น3 7 2 3" xfId="6224" xr:uid="{B50FDDCA-A5E8-4B77-A238-009AE33D7E06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3 2 2" xfId="6227" xr:uid="{55A27001-C573-4278-A98E-90A09C2AF059}"/>
    <cellStyle name="40% - ส่วนที่ถูกเน้น3 7 3 3" xfId="6226" xr:uid="{F098EDFC-91EC-46A4-98B5-E9821627CFFD}"/>
    <cellStyle name="40% - ส่วนที่ถูกเน้น3 7 4" xfId="710" xr:uid="{00000000-0005-0000-0000-0000B8020000}"/>
    <cellStyle name="40% - ส่วนที่ถูกเน้น3 7 4 2" xfId="6228" xr:uid="{7AF28200-BD5A-4FD2-9A2B-C78AA4213681}"/>
    <cellStyle name="40% - ส่วนที่ถูกเน้น3 7 5" xfId="6223" xr:uid="{37649065-9578-4022-ABE7-E0B1FBE74E7C}"/>
    <cellStyle name="40% - ส่วนที่ถูกเน้น3 8" xfId="711" xr:uid="{00000000-0005-0000-0000-0000B9020000}"/>
    <cellStyle name="40% - ส่วนที่ถูกเน้น3 8 2" xfId="6229" xr:uid="{F79F9E9E-28C5-4E1B-863C-0F20592A6C76}"/>
    <cellStyle name="40% - ส่วนที่ถูกเน้น3 9" xfId="6222" xr:uid="{8D640C39-9440-4290-AC05-DE419E56E22D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2 2 2" xfId="6233" xr:uid="{67663CCA-78E6-4438-BF1A-86695A638FBE}"/>
    <cellStyle name="40% - ส่วนที่ถูกเน้น4 7 2 3" xfId="6232" xr:uid="{4B49E7F3-6DB5-4095-99C6-68ACFE033E08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3 2 2" xfId="6235" xr:uid="{FA789263-28D0-427E-B1AB-3423D3509AE7}"/>
    <cellStyle name="40% - ส่วนที่ถูกเน้น4 7 3 3" xfId="6234" xr:uid="{9F255D74-ED60-4E26-BEEB-A22BF39CD862}"/>
    <cellStyle name="40% - ส่วนที่ถูกเน้น4 7 4" xfId="728" xr:uid="{00000000-0005-0000-0000-0000CA020000}"/>
    <cellStyle name="40% - ส่วนที่ถูกเน้น4 7 4 2" xfId="6236" xr:uid="{155E741D-6FBD-49A5-971A-FA022C31FBF1}"/>
    <cellStyle name="40% - ส่วนที่ถูกเน้น4 7 5" xfId="6231" xr:uid="{2DCE7484-380B-4EF9-B8BD-2FAB59E912E1}"/>
    <cellStyle name="40% - ส่วนที่ถูกเน้น4 8" xfId="729" xr:uid="{00000000-0005-0000-0000-0000CB020000}"/>
    <cellStyle name="40% - ส่วนที่ถูกเน้น4 8 2" xfId="6237" xr:uid="{760DF453-1B03-462B-815F-5767AA9B789D}"/>
    <cellStyle name="40% - ส่วนที่ถูกเน้น4 9" xfId="6230" xr:uid="{AB9C6C13-DCCE-4260-AD8F-452919F63BD5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2 2 2" xfId="6241" xr:uid="{8E258F82-6796-4774-BC68-D871ADE47E81}"/>
    <cellStyle name="40% - ส่วนที่ถูกเน้น5 7 2 3" xfId="6240" xr:uid="{93AF3C22-45FE-45A6-812C-C55020071119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3 2 2" xfId="6243" xr:uid="{FB93587B-A9E0-43A1-B79E-F659D2FB77EE}"/>
    <cellStyle name="40% - ส่วนที่ถูกเน้น5 7 3 3" xfId="6242" xr:uid="{CF2F9149-5F5A-46C5-B1D1-B1FC01947DD3}"/>
    <cellStyle name="40% - ส่วนที่ถูกเน้น5 7 4" xfId="746" xr:uid="{00000000-0005-0000-0000-0000DC020000}"/>
    <cellStyle name="40% - ส่วนที่ถูกเน้น5 7 4 2" xfId="6244" xr:uid="{9FD47BBA-F2A9-4B06-A0D0-91E6C83FE70D}"/>
    <cellStyle name="40% - ส่วนที่ถูกเน้น5 7 5" xfId="6239" xr:uid="{9F8EADE2-CA2E-4E11-AF10-D3316CD6D4CD}"/>
    <cellStyle name="40% - ส่วนที่ถูกเน้น5 8" xfId="747" xr:uid="{00000000-0005-0000-0000-0000DD020000}"/>
    <cellStyle name="40% - ส่วนที่ถูกเน้น5 8 2" xfId="6245" xr:uid="{C1D706C1-49CD-4F84-ACD2-01243EF3321B}"/>
    <cellStyle name="40% - ส่วนที่ถูกเน้น5 9" xfId="6238" xr:uid="{AA133F46-DEE4-49EB-84C6-256E18608BD3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2 2 2" xfId="6249" xr:uid="{1F32FE7E-641A-463C-AA01-DFA2713AF7D4}"/>
    <cellStyle name="40% - ส่วนที่ถูกเน้น6 7 2 3" xfId="6248" xr:uid="{B4A84F3E-3420-4970-8113-E308E7074D43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3 2 2" xfId="6251" xr:uid="{3524BFC0-513A-479A-88DB-FDE6CF7A447E}"/>
    <cellStyle name="40% - ส่วนที่ถูกเน้น6 7 3 3" xfId="6250" xr:uid="{5445BB44-8E80-43BF-8372-522F5D7C4B82}"/>
    <cellStyle name="40% - ส่วนที่ถูกเน้น6 7 4" xfId="764" xr:uid="{00000000-0005-0000-0000-0000EE020000}"/>
    <cellStyle name="40% - ส่วนที่ถูกเน้น6 7 4 2" xfId="6252" xr:uid="{B7C6AE6F-B4E1-4E75-BF86-4F490C9604BB}"/>
    <cellStyle name="40% - ส่วนที่ถูกเน้น6 7 5" xfId="6247" xr:uid="{3694E83B-2A83-4F73-8459-70DEC5CC7FF1}"/>
    <cellStyle name="40% - ส่วนที่ถูกเน้น6 8" xfId="765" xr:uid="{00000000-0005-0000-0000-0000EF020000}"/>
    <cellStyle name="40% - ส่วนที่ถูกเน้น6 8 2" xfId="6253" xr:uid="{8F139F68-6C70-412C-8B7A-90C08AC5C8B5}"/>
    <cellStyle name="40% - ส่วนที่ถูกเน้น6 9" xfId="6246" xr:uid="{C301AF44-5D48-4B26-84A9-737332C55B88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 4" xfId="4694" xr:uid="{06DFF5AC-B767-4124-9534-A663E1E6339B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 4" xfId="4695" xr:uid="{50A2F018-2F8C-42CF-9A19-5B4B18D51D7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0 2" xfId="4696" xr:uid="{622C4F1C-D40D-41AB-AA11-1359E0AAD807}"/>
    <cellStyle name="60% - Accent3 11" xfId="815" xr:uid="{00000000-0005-0000-0000-000021030000}"/>
    <cellStyle name="60% - Accent3 11 2" xfId="4697" xr:uid="{FACACC6F-1AD5-4AAF-87A5-4123829522D3}"/>
    <cellStyle name="60% - Accent3 12" xfId="816" xr:uid="{00000000-0005-0000-0000-000022030000}"/>
    <cellStyle name="60% - Accent3 12 2" xfId="4698" xr:uid="{415522FC-AF0B-48C1-8D9B-D354A6D7D120}"/>
    <cellStyle name="60% - Accent3 13" xfId="817" xr:uid="{00000000-0005-0000-0000-000023030000}"/>
    <cellStyle name="60% - Accent3 13 2" xfId="4699" xr:uid="{CD0A3D10-047A-470A-95F1-03EF05741177}"/>
    <cellStyle name="60% - Accent3 14" xfId="818" xr:uid="{00000000-0005-0000-0000-000024030000}"/>
    <cellStyle name="60% - Accent3 14 2" xfId="4700" xr:uid="{1289459A-169F-47F4-AC54-D8B7B9C7B00B}"/>
    <cellStyle name="60% - Accent3 15" xfId="819" xr:uid="{00000000-0005-0000-0000-000025030000}"/>
    <cellStyle name="60% - Accent3 15 2" xfId="4701" xr:uid="{2D6537F2-49EE-458D-8B60-6E17B5D9C79C}"/>
    <cellStyle name="60% - Accent3 16" xfId="820" xr:uid="{00000000-0005-0000-0000-000026030000}"/>
    <cellStyle name="60% - Accent3 16 2" xfId="4702" xr:uid="{CD5571AD-598F-4EA2-91BE-ED6410DC3A00}"/>
    <cellStyle name="60% - Accent3 17" xfId="821" xr:uid="{00000000-0005-0000-0000-000027030000}"/>
    <cellStyle name="60% - Accent3 17 2" xfId="4703" xr:uid="{51FDC90B-253D-4F5F-8D21-D2E7ACD0B49B}"/>
    <cellStyle name="60% - Accent3 18" xfId="822" xr:uid="{00000000-0005-0000-0000-000028030000}"/>
    <cellStyle name="60% - Accent3 18 2" xfId="4704" xr:uid="{C2AFD2D1-89A9-4DC8-9D7A-D08860C7E9E9}"/>
    <cellStyle name="60% - Accent3 19" xfId="823" xr:uid="{00000000-0005-0000-0000-000029030000}"/>
    <cellStyle name="60% - Accent3 19 2" xfId="4705" xr:uid="{5B5E618C-F109-4C47-916E-37BBBA82E1DF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 4" xfId="4706" xr:uid="{F88B32FF-6568-4350-9B7A-F03F7DF5E7A6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3 3" xfId="4707" xr:uid="{C619A2CE-D0D1-43D0-86D0-3187E8D8CA1D}"/>
    <cellStyle name="60% - Accent3 4" xfId="832" xr:uid="{00000000-0005-0000-0000-000032030000}"/>
    <cellStyle name="60% - Accent3 4 2" xfId="4708" xr:uid="{9176726E-61A4-4D45-A70B-B546388DA80D}"/>
    <cellStyle name="60% - Accent3 5" xfId="833" xr:uid="{00000000-0005-0000-0000-000033030000}"/>
    <cellStyle name="60% - Accent3 5 2" xfId="4709" xr:uid="{2B085AFC-209D-42D6-B36F-5545356CBCAA}"/>
    <cellStyle name="60% - Accent3 6" xfId="834" xr:uid="{00000000-0005-0000-0000-000034030000}"/>
    <cellStyle name="60% - Accent3 6 2" xfId="4710" xr:uid="{CD232BE9-7C6E-4FBA-8DA2-31FCC0813C25}"/>
    <cellStyle name="60% - Accent3 7" xfId="835" xr:uid="{00000000-0005-0000-0000-000035030000}"/>
    <cellStyle name="60% - Accent3 7 2" xfId="4711" xr:uid="{8F03500A-48FB-49A4-B640-6EFF13EEB9E9}"/>
    <cellStyle name="60% - Accent3 8" xfId="836" xr:uid="{00000000-0005-0000-0000-000036030000}"/>
    <cellStyle name="60% - Accent3 8 2" xfId="4712" xr:uid="{75482080-10D5-46A7-9EE3-1F973B76E813}"/>
    <cellStyle name="60% - Accent3 9" xfId="837" xr:uid="{00000000-0005-0000-0000-000037030000}"/>
    <cellStyle name="60% - Accent3 9 2" xfId="4713" xr:uid="{B4A1E34C-65D4-4C9E-8D30-B0518E9484BD}"/>
    <cellStyle name="60% - Accent4 10" xfId="838" xr:uid="{00000000-0005-0000-0000-000038030000}"/>
    <cellStyle name="60% - Accent4 10 2" xfId="4714" xr:uid="{F373A351-8350-4DF8-8A90-52585789C709}"/>
    <cellStyle name="60% - Accent4 11" xfId="839" xr:uid="{00000000-0005-0000-0000-000039030000}"/>
    <cellStyle name="60% - Accent4 11 2" xfId="4715" xr:uid="{69234E2D-BB12-4C57-97F9-73B8B246871B}"/>
    <cellStyle name="60% - Accent4 12" xfId="840" xr:uid="{00000000-0005-0000-0000-00003A030000}"/>
    <cellStyle name="60% - Accent4 12 2" xfId="4716" xr:uid="{8E11D81F-4163-4A50-9526-141D8FE65F32}"/>
    <cellStyle name="60% - Accent4 13" xfId="841" xr:uid="{00000000-0005-0000-0000-00003B030000}"/>
    <cellStyle name="60% - Accent4 13 2" xfId="4717" xr:uid="{86F024D5-E3F2-442C-A80E-0CFC6112A314}"/>
    <cellStyle name="60% - Accent4 14" xfId="842" xr:uid="{00000000-0005-0000-0000-00003C030000}"/>
    <cellStyle name="60% - Accent4 14 2" xfId="4718" xr:uid="{8D94EB0F-9EF0-4FDE-9119-8E31E2F8E5EB}"/>
    <cellStyle name="60% - Accent4 15" xfId="843" xr:uid="{00000000-0005-0000-0000-00003D030000}"/>
    <cellStyle name="60% - Accent4 15 2" xfId="4719" xr:uid="{7C2B27B1-467F-4254-9477-0DA34EF70EAC}"/>
    <cellStyle name="60% - Accent4 16" xfId="844" xr:uid="{00000000-0005-0000-0000-00003E030000}"/>
    <cellStyle name="60% - Accent4 16 2" xfId="4720" xr:uid="{A95CD4F2-FCDE-44A8-8665-8A320E1D6EC1}"/>
    <cellStyle name="60% - Accent4 17" xfId="845" xr:uid="{00000000-0005-0000-0000-00003F030000}"/>
    <cellStyle name="60% - Accent4 17 2" xfId="4721" xr:uid="{8FBAB0DF-6633-4892-BC02-83AA5E2F9A98}"/>
    <cellStyle name="60% - Accent4 18" xfId="846" xr:uid="{00000000-0005-0000-0000-000040030000}"/>
    <cellStyle name="60% - Accent4 18 2" xfId="4722" xr:uid="{3BB1A909-B471-410C-B32F-681D094FDF9B}"/>
    <cellStyle name="60% - Accent4 19" xfId="847" xr:uid="{00000000-0005-0000-0000-000041030000}"/>
    <cellStyle name="60% - Accent4 19 2" xfId="4723" xr:uid="{955D6425-417D-4D82-8A27-E9CCB3FFB82B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 4" xfId="4724" xr:uid="{E842022B-2531-4C16-98AD-186DECE05841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3 3" xfId="4725" xr:uid="{717B0281-6529-4706-A808-A5EB3E4721D0}"/>
    <cellStyle name="60% - Accent4 4" xfId="856" xr:uid="{00000000-0005-0000-0000-00004A030000}"/>
    <cellStyle name="60% - Accent4 4 2" xfId="4726" xr:uid="{2DE80357-6906-4E3A-A1EC-436ACAB3269D}"/>
    <cellStyle name="60% - Accent4 5" xfId="857" xr:uid="{00000000-0005-0000-0000-00004B030000}"/>
    <cellStyle name="60% - Accent4 5 2" xfId="4727" xr:uid="{20FDEA70-E66D-4F00-946A-A0AD528C8BDF}"/>
    <cellStyle name="60% - Accent4 6" xfId="858" xr:uid="{00000000-0005-0000-0000-00004C030000}"/>
    <cellStyle name="60% - Accent4 6 2" xfId="4728" xr:uid="{4DBBF7C9-8C5C-42D1-97AD-7BB07854C475}"/>
    <cellStyle name="60% - Accent4 7" xfId="859" xr:uid="{00000000-0005-0000-0000-00004D030000}"/>
    <cellStyle name="60% - Accent4 7 2" xfId="4729" xr:uid="{B9D0AF8B-865C-41DD-9545-CE0FBD8D3324}"/>
    <cellStyle name="60% - Accent4 8" xfId="860" xr:uid="{00000000-0005-0000-0000-00004E030000}"/>
    <cellStyle name="60% - Accent4 8 2" xfId="4730" xr:uid="{5128E608-D944-4F34-8A77-102D10DEB43C}"/>
    <cellStyle name="60% - Accent4 9" xfId="861" xr:uid="{00000000-0005-0000-0000-00004F030000}"/>
    <cellStyle name="60% - Accent4 9 2" xfId="4731" xr:uid="{54ECE197-06F0-4A2E-96D6-ACC3E7E8C8E8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 4" xfId="4732" xr:uid="{B0705575-3A98-491F-A610-A5291E505813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0 2" xfId="4733" xr:uid="{01D09ED7-A6DE-42FD-9907-6AE491711DA2}"/>
    <cellStyle name="60% - Accent6 11" xfId="887" xr:uid="{00000000-0005-0000-0000-000069030000}"/>
    <cellStyle name="60% - Accent6 11 2" xfId="4734" xr:uid="{19EF9605-B9CE-40B3-A7B4-9305E2788B47}"/>
    <cellStyle name="60% - Accent6 12" xfId="888" xr:uid="{00000000-0005-0000-0000-00006A030000}"/>
    <cellStyle name="60% - Accent6 12 2" xfId="4735" xr:uid="{FA4282E4-5242-4D54-B305-47111ECB2575}"/>
    <cellStyle name="60% - Accent6 13" xfId="889" xr:uid="{00000000-0005-0000-0000-00006B030000}"/>
    <cellStyle name="60% - Accent6 13 2" xfId="4736" xr:uid="{34F1CF3C-CE33-4449-A3F1-CCF5BB5E5941}"/>
    <cellStyle name="60% - Accent6 14" xfId="890" xr:uid="{00000000-0005-0000-0000-00006C030000}"/>
    <cellStyle name="60% - Accent6 14 2" xfId="4737" xr:uid="{A3BE8512-4E4F-4F11-8102-9A057E65A5C6}"/>
    <cellStyle name="60% - Accent6 15" xfId="891" xr:uid="{00000000-0005-0000-0000-00006D030000}"/>
    <cellStyle name="60% - Accent6 15 2" xfId="4738" xr:uid="{A9D009AA-AB30-4E28-9E72-344B44694351}"/>
    <cellStyle name="60% - Accent6 16" xfId="892" xr:uid="{00000000-0005-0000-0000-00006E030000}"/>
    <cellStyle name="60% - Accent6 16 2" xfId="4739" xr:uid="{5521DF4D-0799-4B8F-AFA9-7EBA0DC455D7}"/>
    <cellStyle name="60% - Accent6 17" xfId="893" xr:uid="{00000000-0005-0000-0000-00006F030000}"/>
    <cellStyle name="60% - Accent6 17 2" xfId="4740" xr:uid="{DFE9DE51-8D46-4465-A341-4DAB701B51B9}"/>
    <cellStyle name="60% - Accent6 18" xfId="894" xr:uid="{00000000-0005-0000-0000-000070030000}"/>
    <cellStyle name="60% - Accent6 18 2" xfId="4741" xr:uid="{E87A8271-DE69-40C0-97CA-18E7FA5851B2}"/>
    <cellStyle name="60% - Accent6 19" xfId="895" xr:uid="{00000000-0005-0000-0000-000071030000}"/>
    <cellStyle name="60% - Accent6 19 2" xfId="4742" xr:uid="{56201AF0-76EC-4100-8C09-C7FAA67BDA74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 4" xfId="4743" xr:uid="{DC761FAB-B1FA-4AD9-9BCC-F0845BF88511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3 3" xfId="4744" xr:uid="{CACAC9E9-F2CB-4579-8FB6-EE65BF17E216}"/>
    <cellStyle name="60% - Accent6 4" xfId="904" xr:uid="{00000000-0005-0000-0000-00007A030000}"/>
    <cellStyle name="60% - Accent6 4 2" xfId="4745" xr:uid="{9E4B704E-35FF-4962-A627-BCEA4EB11A8A}"/>
    <cellStyle name="60% - Accent6 5" xfId="905" xr:uid="{00000000-0005-0000-0000-00007B030000}"/>
    <cellStyle name="60% - Accent6 5 2" xfId="4746" xr:uid="{8AC9E23C-EB7F-435C-A7C7-BAF943D33944}"/>
    <cellStyle name="60% - Accent6 6" xfId="906" xr:uid="{00000000-0005-0000-0000-00007C030000}"/>
    <cellStyle name="60% - Accent6 6 2" xfId="4747" xr:uid="{BFA74B5D-2294-466D-A644-8566EBCD7C43}"/>
    <cellStyle name="60% - Accent6 7" xfId="907" xr:uid="{00000000-0005-0000-0000-00007D030000}"/>
    <cellStyle name="60% - Accent6 7 2" xfId="4748" xr:uid="{FDA28972-ADF2-4BB9-AA89-4B6B65070A48}"/>
    <cellStyle name="60% - Accent6 8" xfId="908" xr:uid="{00000000-0005-0000-0000-00007E030000}"/>
    <cellStyle name="60% - Accent6 8 2" xfId="4749" xr:uid="{510910E9-9BCE-4B7C-98BA-D566C78203E9}"/>
    <cellStyle name="60% - Accent6 9" xfId="909" xr:uid="{00000000-0005-0000-0000-00007F030000}"/>
    <cellStyle name="60% - Accent6 9 2" xfId="4750" xr:uid="{43418025-BC73-42E2-9164-08FA8B7D971F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75 3 2" xfId="4751" xr:uid="{E83DC848-D9C6-4001-A23B-3DC8CB9E35B1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 4" xfId="4752" xr:uid="{E66434AD-3EBE-48A9-95D7-F85D88D49E7B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 4" xfId="4753" xr:uid="{DA09C4F0-D2B5-4FE8-8877-F3175C54A74E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 4" xfId="4754" xr:uid="{5D4E766F-40EC-4041-A15D-C5A3912AEAFC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 4" xfId="4755" xr:uid="{607AEB0E-3D1D-4310-B98E-C34C9B941246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 4" xfId="4756" xr:uid="{074049A9-9EB9-4749-B25A-A505B2DDD2CF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 4" xfId="4757" xr:uid="{F77B5008-9183-48C7-99EF-7C6867DF825C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 4" xfId="4758" xr:uid="{FB64259F-123F-4006-8353-D79A59B72CA6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2 2" xfId="7001" xr:uid="{D57078B6-52CA-41EA-8179-7AA66D06FB51}"/>
    <cellStyle name="BOLDSH - Style1 2 3" xfId="1142" xr:uid="{00000000-0005-0000-0000-000068040000}"/>
    <cellStyle name="BOLDSH - Style1 2 3 2" xfId="7000" xr:uid="{68E8BD2B-2B9D-4864-BC11-84CD73063031}"/>
    <cellStyle name="BOLDSH - Style1 2 4" xfId="7002" xr:uid="{AD485D38-E3B8-47FF-AEB1-3F194CFF88B2}"/>
    <cellStyle name="BOLDSH - Style1 3" xfId="1143" xr:uid="{00000000-0005-0000-0000-000069040000}"/>
    <cellStyle name="BOLDSH - Style1 3 2" xfId="6999" xr:uid="{E0BD9915-F122-4383-B680-702D956ACD3F}"/>
    <cellStyle name="BOLDSH - Style1 4" xfId="1144" xr:uid="{00000000-0005-0000-0000-00006A040000}"/>
    <cellStyle name="BOLDSH - Style1 4 2" xfId="6998" xr:uid="{74B59CCE-DFC3-40FA-AA3D-642B501F198D}"/>
    <cellStyle name="BOLDSH - Style1 5" xfId="7003" xr:uid="{7012285F-8C4D-427B-83D5-BD9BC2859BE1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2 2" xfId="6996" xr:uid="{C037CD76-1D07-4F48-9EA1-E63D57D65FFD}"/>
    <cellStyle name="Calculation 2 2 3" xfId="1167" xr:uid="{00000000-0005-0000-0000-000081040000}"/>
    <cellStyle name="Calculation 2 2 3 2" xfId="6995" xr:uid="{B7D3BA4D-3647-4AB9-A32D-31E0838D35A0}"/>
    <cellStyle name="Calculation 2 2 4" xfId="6997" xr:uid="{0BA328D5-C430-4B79-9A02-C24DA04D6670}"/>
    <cellStyle name="Calculation 2 3" xfId="4759" xr:uid="{9EAA33AB-402F-4222-A878-523ED8C360A6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2 2" xfId="6994" xr:uid="{C0062C87-F65A-47F1-ADCC-32B32036DCDD}"/>
    <cellStyle name="Calculation 23" xfId="1171" xr:uid="{00000000-0005-0000-0000-000085040000}"/>
    <cellStyle name="Calculation 23 2" xfId="6993" xr:uid="{27D51001-E1AE-4262-8AF4-87001834EFBC}"/>
    <cellStyle name="Calculation 24" xfId="1172" xr:uid="{00000000-0005-0000-0000-000086040000}"/>
    <cellStyle name="Calculation 24 2" xfId="6992" xr:uid="{80638EB4-7B70-44A4-A275-268D9AE6115D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2 2" xfId="6990" xr:uid="{FB0440AE-17BA-4F81-92B0-B7A8E03260D4}"/>
    <cellStyle name="Calculation 3 2 3" xfId="1176" xr:uid="{00000000-0005-0000-0000-00008A040000}"/>
    <cellStyle name="Calculation 3 2 3 2" xfId="6989" xr:uid="{BB53DBF7-01B5-463A-8CE7-760EBE84D1BB}"/>
    <cellStyle name="Calculation 3 2 4" xfId="6991" xr:uid="{D1906BDC-FECE-485B-B3F0-A36D0C74CAF9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 4" xfId="4760" xr:uid="{1A1B95F0-F872-4A8E-8A47-37E0700E75BD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.00] 2" xfId="6254" xr:uid="{32F9FA32-69AE-43AB-B5F3-3445D1E4577F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10 2" xfId="6257" xr:uid="{2983C9C4-9F61-4B24-8B90-ED26EB587552}"/>
    <cellStyle name="Comma 10 13 2 11" xfId="6256" xr:uid="{A3095DE8-2768-4F6C-92EE-25A771C1CC4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3 3 2" xfId="6258" xr:uid="{F486CBD1-3F39-42C7-A5F6-339ACE06D2C1}"/>
    <cellStyle name="Comma 10 13 4" xfId="6255" xr:uid="{9160D189-18F2-4324-8AA2-F102E2A125C2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2 2 2" xfId="6261" xr:uid="{63C859CC-1B7A-4255-8A65-5B1BFEB7025C}"/>
    <cellStyle name="Comma 10 14 2 3" xfId="6260" xr:uid="{2AD5260F-D586-456B-B037-DC920135F358}"/>
    <cellStyle name="Comma 10 14 3" xfId="1253" xr:uid="{00000000-0005-0000-0000-0000D9040000}"/>
    <cellStyle name="Comma 10 14 3 2" xfId="1254" xr:uid="{00000000-0005-0000-0000-0000DA040000}"/>
    <cellStyle name="Comma 10 14 3 2 2" xfId="6263" xr:uid="{6E524FD7-54C3-4497-9C71-ECDFC3850659}"/>
    <cellStyle name="Comma 10 14 3 3" xfId="6262" xr:uid="{20184013-10FC-4E78-AD5F-10685998C148}"/>
    <cellStyle name="Comma 10 14 4" xfId="1255" xr:uid="{00000000-0005-0000-0000-0000DB040000}"/>
    <cellStyle name="Comma 10 14 4 2" xfId="6264" xr:uid="{808A7B86-9E0A-4D2C-BDEE-9AAEEB8553CA}"/>
    <cellStyle name="Comma 10 14 5" xfId="1256" xr:uid="{00000000-0005-0000-0000-0000DC040000}"/>
    <cellStyle name="Comma 10 14 5 2" xfId="6265" xr:uid="{B24F12E2-C642-4B8F-9BD0-D634623D06AA}"/>
    <cellStyle name="Comma 10 14 6" xfId="6259" xr:uid="{82BA2837-9CD2-4842-886F-DEB48C1BBD8F}"/>
    <cellStyle name="Comma 10 15" xfId="1257" xr:uid="{00000000-0005-0000-0000-0000DD040000}"/>
    <cellStyle name="Comma 10 15 2" xfId="6266" xr:uid="{945258D6-B9E9-4A62-9F65-435AA80F2572}"/>
    <cellStyle name="Comma 10 16" xfId="1258" xr:uid="{00000000-0005-0000-0000-0000DE040000}"/>
    <cellStyle name="Comma 10 16 2" xfId="6267" xr:uid="{590A8761-67F7-49D0-B221-EA48D7319B32}"/>
    <cellStyle name="Comma 10 17" xfId="1259" xr:uid="{00000000-0005-0000-0000-0000DF040000}"/>
    <cellStyle name="Comma 10 18" xfId="1260" xr:uid="{00000000-0005-0000-0000-0000E0040000}"/>
    <cellStyle name="Comma 10 18 2" xfId="6268" xr:uid="{0A15F309-DC26-49E6-B03A-65081DFFCA99}"/>
    <cellStyle name="Comma 10 19" xfId="5826" xr:uid="{8D0985F7-702A-4973-B7E9-D1AB7B2FD596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2 2 2" xfId="6272" xr:uid="{0B664BC9-0353-4C2F-876E-8FFB0370F44C}"/>
    <cellStyle name="Comma 10 2 2 2 3" xfId="6271" xr:uid="{7242BD2F-B626-41CB-8D94-DD5C1930D695}"/>
    <cellStyle name="Comma 10 2 2 3" xfId="1265" xr:uid="{00000000-0005-0000-0000-0000E5040000}"/>
    <cellStyle name="Comma 10 2 2 3 2" xfId="1266" xr:uid="{00000000-0005-0000-0000-0000E6040000}"/>
    <cellStyle name="Comma 10 2 2 3 2 2" xfId="6274" xr:uid="{F3965921-F275-4BE8-8177-64FFA3A08F84}"/>
    <cellStyle name="Comma 10 2 2 3 3" xfId="6273" xr:uid="{B515DA0F-AAEB-4288-ACD3-8BB37CB2F7FE}"/>
    <cellStyle name="Comma 10 2 2 4" xfId="6270" xr:uid="{A7F54E04-635C-4CB6-81FA-40D5771752D2}"/>
    <cellStyle name="Comma 10 2 3" xfId="1267" xr:uid="{00000000-0005-0000-0000-0000E7040000}"/>
    <cellStyle name="Comma 10 2 3 2" xfId="1268" xr:uid="{00000000-0005-0000-0000-0000E8040000}"/>
    <cellStyle name="Comma 10 2 3 2 2" xfId="6276" xr:uid="{9595A4F6-ED64-41FF-BF13-82B06DCA046A}"/>
    <cellStyle name="Comma 10 2 3 3" xfId="6275" xr:uid="{9E431EB2-B0EE-43FC-AC94-6DE2835FBE30}"/>
    <cellStyle name="Comma 10 2 4" xfId="1269" xr:uid="{00000000-0005-0000-0000-0000E9040000}"/>
    <cellStyle name="Comma 10 2 4 2" xfId="1270" xr:uid="{00000000-0005-0000-0000-0000EA040000}"/>
    <cellStyle name="Comma 10 2 4 2 2" xfId="6277" xr:uid="{3A1638F9-B819-4739-A802-1FE555E7FC72}"/>
    <cellStyle name="Comma 10 2 5" xfId="1271" xr:uid="{00000000-0005-0000-0000-0000EB040000}"/>
    <cellStyle name="Comma 10 2 5 2" xfId="1272" xr:uid="{00000000-0005-0000-0000-0000EC040000}"/>
    <cellStyle name="Comma 10 2 5 2 2" xfId="6278" xr:uid="{72C5E621-EC16-47BD-A8EC-94564CFCAD08}"/>
    <cellStyle name="Comma 10 2 6" xfId="1273" xr:uid="{00000000-0005-0000-0000-0000ED040000}"/>
    <cellStyle name="Comma 10 2 6 2" xfId="1274" xr:uid="{00000000-0005-0000-0000-0000EE040000}"/>
    <cellStyle name="Comma 10 2 6 2 2" xfId="6280" xr:uid="{FD1B98FF-231F-4E4B-8EAF-145AF8BC7E68}"/>
    <cellStyle name="Comma 10 2 6 3" xfId="6279" xr:uid="{365DA212-F074-4190-9760-DA45D9D87558}"/>
    <cellStyle name="Comma 10 2 7" xfId="6269" xr:uid="{B2A73E34-6BDF-4FC2-A122-BAC797EAABF2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3 5" xfId="6281" xr:uid="{7586DB16-9904-41B2-8F3C-20A9BDC8ED3C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4 5" xfId="6282" xr:uid="{37912999-261A-4AE2-90B6-BF53E35EFC67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5 4" xfId="6283" xr:uid="{66EC2ECC-2496-49F6-A701-C4B61BDB0A5D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00" xfId="4762" xr:uid="{D0CD3C85-8DA3-4B3E-B2FF-BA227944E33A}"/>
    <cellStyle name="Comma 100 2" xfId="4763" xr:uid="{E22E1300-2E71-451D-BDBC-AEDAE6EE9AFC}"/>
    <cellStyle name="Comma 100 2 2" xfId="4764" xr:uid="{1F2C829F-E526-44A9-B009-FB7A6F2B16AD}"/>
    <cellStyle name="Comma 100 3" xfId="4765" xr:uid="{94C2F7AD-DB62-4846-804A-CA5E4A50B52A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0 2 2" xfId="4767" xr:uid="{47FF07D3-F9D1-4CA4-A711-51294924C082}"/>
    <cellStyle name="Comma 11 10 3" xfId="4766" xr:uid="{5D7D301B-AE1D-4144-9653-5766641414EB}"/>
    <cellStyle name="Comma 11 10 4" xfId="4768" xr:uid="{CAE0B9ED-36AE-4A33-9A42-ABDEF4F62E18}"/>
    <cellStyle name="Comma 11 10 4 2" xfId="4769" xr:uid="{74C61357-A6BC-42D7-9D71-A5E16C01921B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3 2 2" xfId="6286" xr:uid="{9F4CC205-79B6-46F8-8FBE-06CFEA24D44E}"/>
    <cellStyle name="Comma 11 13 3" xfId="6285" xr:uid="{8AAFA505-F8D9-46CD-ADDE-E8964403B69B}"/>
    <cellStyle name="Comma 11 14" xfId="1304" xr:uid="{00000000-0005-0000-0000-00000C050000}"/>
    <cellStyle name="Comma 11 14 2" xfId="6287" xr:uid="{0622B486-35A7-4293-932E-0DB3C015A814}"/>
    <cellStyle name="Comma 11 15" xfId="1305" xr:uid="{00000000-0005-0000-0000-00000D050000}"/>
    <cellStyle name="Comma 11 15 2" xfId="6288" xr:uid="{1A974789-DEE2-4D48-AA8B-5EA0D362696E}"/>
    <cellStyle name="Comma 11 16" xfId="6284" xr:uid="{23E03310-92C1-4957-93FC-45F6B9342A6F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2 2 2" xfId="6292" xr:uid="{8A6DFAE5-BC43-4D2F-B636-716328736619}"/>
    <cellStyle name="Comma 11 2 2 2 3" xfId="6291" xr:uid="{C358918B-6C58-4498-A720-59F79EA4FAD1}"/>
    <cellStyle name="Comma 11 2 2 3" xfId="1310" xr:uid="{00000000-0005-0000-0000-000012050000}"/>
    <cellStyle name="Comma 11 2 2 3 2" xfId="6293" xr:uid="{D5510668-DFC7-4275-8B0F-DC188439DEFD}"/>
    <cellStyle name="Comma 11 2 2 4" xfId="6290" xr:uid="{9A9421E1-6A0C-438E-8464-3EFCD63B4CC7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2 2 2" xfId="6295" xr:uid="{31FC3668-055F-42D7-85F2-7AD6836DB8A0}"/>
    <cellStyle name="Comma 11 2 3 2 3" xfId="6294" xr:uid="{3ADAD849-8F43-44E1-82CA-09699D714A99}"/>
    <cellStyle name="Comma 11 2 3 3" xfId="1314" xr:uid="{00000000-0005-0000-0000-000016050000}"/>
    <cellStyle name="Comma 11 2 3 3 2" xfId="1315" xr:uid="{00000000-0005-0000-0000-000017050000}"/>
    <cellStyle name="Comma 11 2 3 3 2 2" xfId="6297" xr:uid="{FE00E491-C619-4CE1-BE9F-5D439CF140F1}"/>
    <cellStyle name="Comma 11 2 3 3 3" xfId="6296" xr:uid="{BD5B9BF8-B358-4E96-BE2B-C34F4FE6FEF7}"/>
    <cellStyle name="Comma 11 2 4" xfId="1316" xr:uid="{00000000-0005-0000-0000-000018050000}"/>
    <cellStyle name="Comma 11 2 4 2" xfId="1317" xr:uid="{00000000-0005-0000-0000-000019050000}"/>
    <cellStyle name="Comma 11 2 4 2 2" xfId="6298" xr:uid="{3CEDD042-D6CB-42EB-926A-A477FA3A17C8}"/>
    <cellStyle name="Comma 11 2 5" xfId="1318" xr:uid="{00000000-0005-0000-0000-00001A050000}"/>
    <cellStyle name="Comma 11 2 5 2" xfId="1319" xr:uid="{00000000-0005-0000-0000-00001B050000}"/>
    <cellStyle name="Comma 11 2 5 2 2" xfId="6300" xr:uid="{4E451787-909C-4F98-B80A-B83AE7886BD6}"/>
    <cellStyle name="Comma 11 2 5 3" xfId="6299" xr:uid="{306EE130-E5E1-432B-B0D6-0D63AD3ADCDE}"/>
    <cellStyle name="Comma 11 2 6" xfId="6289" xr:uid="{4EF7C8C5-070B-4FF7-96C5-72A58EDB24F8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3 2 2 2" xfId="6301" xr:uid="{577FD483-DD62-442F-A42D-84E6BC00536B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3 2 2" xfId="6304" xr:uid="{5A647BF2-F7C3-4E77-8F0D-EDB9A4129CD4}"/>
    <cellStyle name="Comma 12 13 3" xfId="6303" xr:uid="{FC7E97DD-E175-4A36-A213-827F55CF0E32}"/>
    <cellStyle name="Comma 12 14" xfId="1344" xr:uid="{00000000-0005-0000-0000-000034050000}"/>
    <cellStyle name="Comma 12 14 2" xfId="6305" xr:uid="{F632B383-2F88-4701-BE70-FD93F3A7475D}"/>
    <cellStyle name="Comma 12 15" xfId="4770" xr:uid="{84A355BC-5AF1-4CD6-88CF-F07CD615BE91}"/>
    <cellStyle name="Comma 12 16" xfId="6302" xr:uid="{F7E6A6B4-B346-4D5A-842C-CEB1F15E723F}"/>
    <cellStyle name="Comma 12 2" xfId="1345" xr:uid="{00000000-0005-0000-0000-000035050000}"/>
    <cellStyle name="Comma 12 2 2" xfId="1346" xr:uid="{00000000-0005-0000-0000-000036050000}"/>
    <cellStyle name="Comma 12 2 2 2" xfId="4772" xr:uid="{213F1CBE-B861-4E04-A20B-AB38FF644003}"/>
    <cellStyle name="Comma 12 2 2 3" xfId="6307" xr:uid="{DC6CAF84-2211-4C60-9318-5E232F775548}"/>
    <cellStyle name="Comma 12 2 3" xfId="1347" xr:uid="{00000000-0005-0000-0000-000037050000}"/>
    <cellStyle name="Comma 12 2 4" xfId="1348" xr:uid="{00000000-0005-0000-0000-000038050000}"/>
    <cellStyle name="Comma 12 2 5" xfId="4771" xr:uid="{62A7A0D5-1373-4FE0-9020-FB4623BDD2D2}"/>
    <cellStyle name="Comma 12 2 6" xfId="6306" xr:uid="{357F8CD1-F39C-41CF-8DC8-F6131AAF1021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3 2 2 2 2" xfId="6309" xr:uid="{A5982F4D-3A45-44FC-9A89-5CF6B86EEB63}"/>
    <cellStyle name="Comma 12 3 2 3" xfId="4774" xr:uid="{ED225BAE-43CF-47B9-8AE7-32B95BA6E01E}"/>
    <cellStyle name="Comma 12 3 2 4" xfId="6308" xr:uid="{A36EFCCE-B4CF-4A4D-B844-DB6ED975F663}"/>
    <cellStyle name="Comma 12 3 3" xfId="4773" xr:uid="{BF2171B1-E4D3-47C7-ADF4-BA6FC9605EF3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2 2 2" xfId="6311" xr:uid="{BFAD7DA0-76DF-4275-B2F9-04E509205EA4}"/>
    <cellStyle name="Comma 12 4 2 3" xfId="4776" xr:uid="{94FF12D6-08E4-496F-B39B-31D57CFBF0EF}"/>
    <cellStyle name="Comma 12 4 2 4" xfId="6310" xr:uid="{5E40769A-7C55-438A-8167-AE9DD3D718F2}"/>
    <cellStyle name="Comma 12 4 3" xfId="1356" xr:uid="{00000000-0005-0000-0000-000040050000}"/>
    <cellStyle name="Comma 12 4 3 2" xfId="1357" xr:uid="{00000000-0005-0000-0000-000041050000}"/>
    <cellStyle name="Comma 12 4 3 2 2" xfId="6313" xr:uid="{D95FF718-0F6B-490E-BD9E-9CE9A5440E53}"/>
    <cellStyle name="Comma 12 4 3 3" xfId="6312" xr:uid="{B3ED3F66-867B-45DB-931C-0685C3C142CE}"/>
    <cellStyle name="Comma 12 4 4" xfId="1358" xr:uid="{00000000-0005-0000-0000-000042050000}"/>
    <cellStyle name="Comma 12 4 4 2" xfId="1359" xr:uid="{00000000-0005-0000-0000-000043050000}"/>
    <cellStyle name="Comma 12 4 4 2 2" xfId="6315" xr:uid="{7E7AA313-235B-43A9-9F54-68125ABD2D96}"/>
    <cellStyle name="Comma 12 4 4 3" xfId="6314" xr:uid="{D66717A8-D403-4A45-BC07-59D29EBDA40B}"/>
    <cellStyle name="Comma 12 4 5" xfId="1360" xr:uid="{00000000-0005-0000-0000-000044050000}"/>
    <cellStyle name="Comma 12 4 5 2" xfId="1361" xr:uid="{00000000-0005-0000-0000-000045050000}"/>
    <cellStyle name="Comma 12 4 5 2 2" xfId="6317" xr:uid="{D5F01A1A-708E-4E0E-821B-9A2245EA332D}"/>
    <cellStyle name="Comma 12 4 5 3" xfId="6316" xr:uid="{642D4C0E-FE8B-46CD-BB45-792756758465}"/>
    <cellStyle name="Comma 12 4 6" xfId="1362" xr:uid="{00000000-0005-0000-0000-000046050000}"/>
    <cellStyle name="Comma 12 4 6 2" xfId="1363" xr:uid="{00000000-0005-0000-0000-000047050000}"/>
    <cellStyle name="Comma 12 4 6 2 2" xfId="6319" xr:uid="{54CD7490-7F74-4F4E-90B6-0D180C326364}"/>
    <cellStyle name="Comma 12 4 6 3" xfId="6318" xr:uid="{B75A840C-32FD-44F2-B187-98AE3BFB2C2A}"/>
    <cellStyle name="Comma 12 4 7" xfId="1364" xr:uid="{00000000-0005-0000-0000-000048050000}"/>
    <cellStyle name="Comma 12 4 8" xfId="4775" xr:uid="{7124CB6D-71A6-47F2-9A63-022D1291EF28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2 2 2" xfId="6321" xr:uid="{EF55B74C-F5F8-4C50-AFEF-97D4831E15AA}"/>
    <cellStyle name="Comma 12 5 2 3" xfId="6320" xr:uid="{F997E22B-A144-4D68-8970-B1D45EB2D4E6}"/>
    <cellStyle name="Comma 12 5 3" xfId="1368" xr:uid="{00000000-0005-0000-0000-00004C050000}"/>
    <cellStyle name="Comma 12 5 3 2" xfId="1369" xr:uid="{00000000-0005-0000-0000-00004D050000}"/>
    <cellStyle name="Comma 12 5 3 2 2" xfId="6323" xr:uid="{5C56D9CC-EF15-4174-AE60-706AC2056B94}"/>
    <cellStyle name="Comma 12 5 3 3" xfId="6322" xr:uid="{E5E88812-B1F6-4C90-AE8A-8CA9CA01A2D8}"/>
    <cellStyle name="Comma 12 5 4" xfId="1370" xr:uid="{00000000-0005-0000-0000-00004E050000}"/>
    <cellStyle name="Comma 12 5 4 2" xfId="1371" xr:uid="{00000000-0005-0000-0000-00004F050000}"/>
    <cellStyle name="Comma 12 5 4 2 2" xfId="6325" xr:uid="{D5006E63-2978-46BB-BF4A-5E902E4F603C}"/>
    <cellStyle name="Comma 12 5 4 3" xfId="6324" xr:uid="{D41A487F-FFDB-4F3E-9E49-4E298FE3E2BB}"/>
    <cellStyle name="Comma 12 5 5" xfId="1372" xr:uid="{00000000-0005-0000-0000-000050050000}"/>
    <cellStyle name="Comma 12 5 5 2" xfId="1373" xr:uid="{00000000-0005-0000-0000-000051050000}"/>
    <cellStyle name="Comma 12 5 5 2 2" xfId="6327" xr:uid="{4C8720DE-0EB2-4A3C-B5D9-A6BC6F44AB82}"/>
    <cellStyle name="Comma 12 5 5 3" xfId="6326" xr:uid="{152A8E60-EF25-43A5-A2E2-6A723C95F0C6}"/>
    <cellStyle name="Comma 12 5 6" xfId="1374" xr:uid="{00000000-0005-0000-0000-000052050000}"/>
    <cellStyle name="Comma 12 5 6 2" xfId="1375" xr:uid="{00000000-0005-0000-0000-000053050000}"/>
    <cellStyle name="Comma 12 5 6 2 2" xfId="6329" xr:uid="{6D0CAEC1-AE6F-4BEB-8193-81DD94DC68B7}"/>
    <cellStyle name="Comma 12 5 6 3" xfId="6328" xr:uid="{683C7739-1CB1-4988-B7BE-E18D3DF71159}"/>
    <cellStyle name="Comma 12 5 7" xfId="1376" xr:uid="{00000000-0005-0000-0000-000054050000}"/>
    <cellStyle name="Comma 12 5 8" xfId="4777" xr:uid="{8963818E-E187-4488-B51E-BD5115DB23FD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Detail_ Inf_Dec 10 " xfId="4778" xr:uid="{95668C71-1540-4F69-82E5-646ADC9989B2}"/>
    <cellStyle name="Comma 13" xfId="1385" xr:uid="{00000000-0005-0000-0000-00005E050000}"/>
    <cellStyle name="Comma 13 10" xfId="1386" xr:uid="{00000000-0005-0000-0000-00005F050000}"/>
    <cellStyle name="Comma 13 10 2" xfId="1387" xr:uid="{00000000-0005-0000-0000-000060050000}"/>
    <cellStyle name="Comma 13 11" xfId="1388" xr:uid="{00000000-0005-0000-0000-000061050000}"/>
    <cellStyle name="Comma 13 11 2" xfId="1389" xr:uid="{00000000-0005-0000-0000-000062050000}"/>
    <cellStyle name="Comma 13 12" xfId="1390" xr:uid="{00000000-0005-0000-0000-000063050000}"/>
    <cellStyle name="Comma 13 12 2" xfId="1391" xr:uid="{00000000-0005-0000-0000-000064050000}"/>
    <cellStyle name="Comma 13 13" xfId="1392" xr:uid="{00000000-0005-0000-0000-000065050000}"/>
    <cellStyle name="Comma 13 13 2" xfId="1393" xr:uid="{00000000-0005-0000-0000-000066050000}"/>
    <cellStyle name="Comma 13 13 2 2" xfId="6331" xr:uid="{4694593D-B789-4966-9464-156BDF2E2F9C}"/>
    <cellStyle name="Comma 13 14" xfId="1394" xr:uid="{00000000-0005-0000-0000-000067050000}"/>
    <cellStyle name="Comma 13 14 2" xfId="6332" xr:uid="{DDB6D9C5-BE79-4BA8-88C0-B3A0FFCB5B7D}"/>
    <cellStyle name="Comma 13 15" xfId="6330" xr:uid="{2FB279D9-B8EA-4862-85F6-17BAA501BB11}"/>
    <cellStyle name="Comma 13 2" xfId="1395" xr:uid="{00000000-0005-0000-0000-000068050000}"/>
    <cellStyle name="Comma 13 2 2" xfId="1396" xr:uid="{00000000-0005-0000-0000-000069050000}"/>
    <cellStyle name="Comma 13 2 2 2" xfId="1397" xr:uid="{00000000-0005-0000-0000-00006A050000}"/>
    <cellStyle name="Comma 13 2 2 2 2" xfId="1398" xr:uid="{00000000-0005-0000-0000-00006B050000}"/>
    <cellStyle name="Comma 13 2 2 2 2 2" xfId="6335" xr:uid="{DDB0C6E8-1EE4-4542-9366-E7B3F02F0FDD}"/>
    <cellStyle name="Comma 13 2 2 2 3" xfId="6334" xr:uid="{E902CC13-C82C-40C7-A33F-F725DADD1BEE}"/>
    <cellStyle name="Comma 13 2 2 3" xfId="1399" xr:uid="{00000000-0005-0000-0000-00006C050000}"/>
    <cellStyle name="Comma 13 2 2 3 2" xfId="6336" xr:uid="{FE357543-280C-4FFA-AA51-B36A71876CB5}"/>
    <cellStyle name="Comma 13 2 2 4" xfId="4780" xr:uid="{935BE764-D0C0-415C-BCFD-28A5421F818B}"/>
    <cellStyle name="Comma 13 2 3" xfId="1400" xr:uid="{00000000-0005-0000-0000-00006D050000}"/>
    <cellStyle name="Comma 13 2 3 2" xfId="1401" xr:uid="{00000000-0005-0000-0000-00006E050000}"/>
    <cellStyle name="Comma 13 2 3 2 2" xfId="1402" xr:uid="{00000000-0005-0000-0000-00006F050000}"/>
    <cellStyle name="Comma 13 2 3 2 2 2" xfId="6338" xr:uid="{EBCA54ED-0537-466A-B2B9-390F9553FF10}"/>
    <cellStyle name="Comma 13 2 3 2 3" xfId="1403" xr:uid="{00000000-0005-0000-0000-000070050000}"/>
    <cellStyle name="Comma 13 2 3 2 3 2" xfId="6339" xr:uid="{88293555-C608-4B50-A969-4F642B636590}"/>
    <cellStyle name="Comma 13 2 3 3" xfId="1404" xr:uid="{00000000-0005-0000-0000-000071050000}"/>
    <cellStyle name="Comma 13 2 3 3 2" xfId="6340" xr:uid="{C79E0A7E-62A0-4F92-B612-32B74F85FC91}"/>
    <cellStyle name="Comma 13 2 3 4" xfId="6337" xr:uid="{3D52F144-A90A-4D42-89D6-654B39DFCBFB}"/>
    <cellStyle name="Comma 13 2 4" xfId="1405" xr:uid="{00000000-0005-0000-0000-000072050000}"/>
    <cellStyle name="Comma 13 2 5" xfId="4779" xr:uid="{2DF96994-966E-4BBC-88A3-0C436056922D}"/>
    <cellStyle name="Comma 13 2 6" xfId="6333" xr:uid="{7755714C-6E8B-420A-9747-E7F26FE40589}"/>
    <cellStyle name="Comma 13 3" xfId="1406" xr:uid="{00000000-0005-0000-0000-000073050000}"/>
    <cellStyle name="Comma 13 3 2" xfId="1407" xr:uid="{00000000-0005-0000-0000-000074050000}"/>
    <cellStyle name="Comma 13 3 3" xfId="1408" xr:uid="{00000000-0005-0000-0000-000075050000}"/>
    <cellStyle name="Comma 13 3 4" xfId="1409" xr:uid="{00000000-0005-0000-0000-000076050000}"/>
    <cellStyle name="Comma 13 3 5" xfId="4781" xr:uid="{5352E2BC-6AF1-484F-BB6A-450D2F5C6D91}"/>
    <cellStyle name="Comma 13 3 6" xfId="6341" xr:uid="{6D6C76B2-38D6-4B03-A52B-7517BC30BA2B}"/>
    <cellStyle name="Comma 13 4" xfId="1410" xr:uid="{00000000-0005-0000-0000-000077050000}"/>
    <cellStyle name="Comma 13 4 2" xfId="1411" xr:uid="{00000000-0005-0000-0000-000078050000}"/>
    <cellStyle name="Comma 13 4 3" xfId="1412" xr:uid="{00000000-0005-0000-0000-000079050000}"/>
    <cellStyle name="Comma 13 4 3 2" xfId="6343" xr:uid="{516144BE-CE96-4EE6-85D3-81FD1536C733}"/>
    <cellStyle name="Comma 13 4 4" xfId="1413" xr:uid="{00000000-0005-0000-0000-00007A050000}"/>
    <cellStyle name="Comma 13 4 5" xfId="6342" xr:uid="{EA41DCDB-E9EE-4031-940C-D49F8A5DEF32}"/>
    <cellStyle name="Comma 13 5" xfId="1414" xr:uid="{00000000-0005-0000-0000-00007B050000}"/>
    <cellStyle name="Comma 13 5 2" xfId="1415" xr:uid="{00000000-0005-0000-0000-00007C050000}"/>
    <cellStyle name="Comma 13 6" xfId="1416" xr:uid="{00000000-0005-0000-0000-00007D050000}"/>
    <cellStyle name="Comma 13 6 2" xfId="1417" xr:uid="{00000000-0005-0000-0000-00007E050000}"/>
    <cellStyle name="Comma 13 7" xfId="1418" xr:uid="{00000000-0005-0000-0000-00007F050000}"/>
    <cellStyle name="Comma 13 7 2" xfId="1419" xr:uid="{00000000-0005-0000-0000-000080050000}"/>
    <cellStyle name="Comma 13 8" xfId="1420" xr:uid="{00000000-0005-0000-0000-000081050000}"/>
    <cellStyle name="Comma 13 8 2" xfId="1421" xr:uid="{00000000-0005-0000-0000-000082050000}"/>
    <cellStyle name="Comma 13 9" xfId="1422" xr:uid="{00000000-0005-0000-0000-000083050000}"/>
    <cellStyle name="Comma 13 9 2" xfId="1423" xr:uid="{00000000-0005-0000-0000-000084050000}"/>
    <cellStyle name="Comma 13_CPI_Y'52_TOP_GG 1" xfId="4782" xr:uid="{5C169A05-E92F-4092-B9F4-D7494A1DF543}"/>
    <cellStyle name="Comma 14" xfId="1424" xr:uid="{00000000-0005-0000-0000-000085050000}"/>
    <cellStyle name="Comma 14 10" xfId="1425" xr:uid="{00000000-0005-0000-0000-000086050000}"/>
    <cellStyle name="Comma 14 10 2" xfId="1426" xr:uid="{00000000-0005-0000-0000-000087050000}"/>
    <cellStyle name="Comma 14 10 2 2" xfId="6346" xr:uid="{438B5A44-7866-4843-8BB4-FC26AC82AFF8}"/>
    <cellStyle name="Comma 14 10 3" xfId="6345" xr:uid="{7901C475-079C-4500-ABCA-DCBA3135D370}"/>
    <cellStyle name="Comma 14 11" xfId="1427" xr:uid="{00000000-0005-0000-0000-000088050000}"/>
    <cellStyle name="Comma 14 11 2" xfId="1428" xr:uid="{00000000-0005-0000-0000-000089050000}"/>
    <cellStyle name="Comma 14 11 2 2" xfId="1429" xr:uid="{00000000-0005-0000-0000-00008A050000}"/>
    <cellStyle name="Comma 14 11 2 2 2" xfId="6349" xr:uid="{DA50A5ED-82BE-4F31-ADAF-A8D7179A4C38}"/>
    <cellStyle name="Comma 14 11 2 3" xfId="6348" xr:uid="{484D8715-C255-42D1-A407-DAB01BD5767A}"/>
    <cellStyle name="Comma 14 11 3" xfId="1430" xr:uid="{00000000-0005-0000-0000-00008B050000}"/>
    <cellStyle name="Comma 14 11 3 2" xfId="1431" xr:uid="{00000000-0005-0000-0000-00008C050000}"/>
    <cellStyle name="Comma 14 11 3 2 2" xfId="6351" xr:uid="{75F94692-B547-4A9C-975C-6ADC57BF3504}"/>
    <cellStyle name="Comma 14 11 3 3" xfId="6350" xr:uid="{6D156F93-EFB9-47AB-983B-6E554F84E264}"/>
    <cellStyle name="Comma 14 11 4" xfId="1432" xr:uid="{00000000-0005-0000-0000-00008D050000}"/>
    <cellStyle name="Comma 14 11 4 2" xfId="6352" xr:uid="{83133B7B-C058-4B55-AC49-B8A25DC78BCC}"/>
    <cellStyle name="Comma 14 11 5" xfId="6347" xr:uid="{190B7EB5-4299-41DC-95C7-4F5BC5182720}"/>
    <cellStyle name="Comma 14 12" xfId="1433" xr:uid="{00000000-0005-0000-0000-00008E050000}"/>
    <cellStyle name="Comma 14 12 2" xfId="6353" xr:uid="{1C9810CF-CCC5-4FC3-829E-9D920646C957}"/>
    <cellStyle name="Comma 14 13" xfId="1434" xr:uid="{00000000-0005-0000-0000-00008F050000}"/>
    <cellStyle name="Comma 14 13 2" xfId="6354" xr:uid="{BE48BBB9-48FB-4BF3-A0FC-B65989F157B5}"/>
    <cellStyle name="Comma 14 14" xfId="4783" xr:uid="{5CD10BDB-3BA2-438E-8AE1-70674EA534AA}"/>
    <cellStyle name="Comma 14 15" xfId="6344" xr:uid="{1416D2D1-587E-44F3-B866-B0B3A29A0432}"/>
    <cellStyle name="Comma 14 2" xfId="1435" xr:uid="{00000000-0005-0000-0000-000090050000}"/>
    <cellStyle name="Comma 14 2 2" xfId="1436" xr:uid="{00000000-0005-0000-0000-000091050000}"/>
    <cellStyle name="Comma 14 2 2 2" xfId="6356" xr:uid="{9558AA30-3565-4A03-AE4F-234AF91FBD9A}"/>
    <cellStyle name="Comma 14 2 3" xfId="1437" xr:uid="{00000000-0005-0000-0000-000092050000}"/>
    <cellStyle name="Comma 14 2 3 2" xfId="6357" xr:uid="{9BF5AE78-8B64-4606-A1DC-654C24A77067}"/>
    <cellStyle name="Comma 14 2 4" xfId="4784" xr:uid="{2CFBF94B-515D-4A67-8143-BCA7F865849A}"/>
    <cellStyle name="Comma 14 2 5" xfId="6355" xr:uid="{B81B6F56-9F4D-4272-BC8C-EE5FE4ED2F18}"/>
    <cellStyle name="Comma 14 3" xfId="1438" xr:uid="{00000000-0005-0000-0000-000093050000}"/>
    <cellStyle name="Comma 14 3 2" xfId="1439" xr:uid="{00000000-0005-0000-0000-000094050000}"/>
    <cellStyle name="Comma 14 3 2 2" xfId="6359" xr:uid="{CAC2D7B2-1311-4451-A5B9-5AF9FA4CEF1C}"/>
    <cellStyle name="Comma 14 3 3" xfId="6358" xr:uid="{F3447ED2-BC9C-42A0-8957-6AE0398FEFCC}"/>
    <cellStyle name="Comma 14 4" xfId="1440" xr:uid="{00000000-0005-0000-0000-000095050000}"/>
    <cellStyle name="Comma 14 4 2" xfId="1441" xr:uid="{00000000-0005-0000-0000-000096050000}"/>
    <cellStyle name="Comma 14 4 2 2" xfId="1442" xr:uid="{00000000-0005-0000-0000-000097050000}"/>
    <cellStyle name="Comma 14 4 2 2 2" xfId="6362" xr:uid="{4E69792E-B371-4B3A-B7C1-F8EB1B38DA3D}"/>
    <cellStyle name="Comma 14 4 2 3" xfId="6361" xr:uid="{C451C745-0EEC-4B36-AE72-E583C6C4885E}"/>
    <cellStyle name="Comma 14 4 3" xfId="1443" xr:uid="{00000000-0005-0000-0000-000098050000}"/>
    <cellStyle name="Comma 14 4 3 2" xfId="1444" xr:uid="{00000000-0005-0000-0000-000099050000}"/>
    <cellStyle name="Comma 14 4 3 2 2" xfId="6364" xr:uid="{EA627476-E4B3-48D9-AB14-C7605C827E22}"/>
    <cellStyle name="Comma 14 4 3 3" xfId="6363" xr:uid="{333AD6E6-B11A-49E5-A8BF-0FEA669A8D54}"/>
    <cellStyle name="Comma 14 4 4" xfId="1445" xr:uid="{00000000-0005-0000-0000-00009A050000}"/>
    <cellStyle name="Comma 14 4 4 2" xfId="1446" xr:uid="{00000000-0005-0000-0000-00009B050000}"/>
    <cellStyle name="Comma 14 4 4 2 2" xfId="6366" xr:uid="{0E225E59-75E6-42F5-9DAC-A957EE81EA9A}"/>
    <cellStyle name="Comma 14 4 4 3" xfId="6365" xr:uid="{9A68F78C-E877-4B24-BE2B-B5557BA81520}"/>
    <cellStyle name="Comma 14 4 5" xfId="1447" xr:uid="{00000000-0005-0000-0000-00009C050000}"/>
    <cellStyle name="Comma 14 4 5 2" xfId="1448" xr:uid="{00000000-0005-0000-0000-00009D050000}"/>
    <cellStyle name="Comma 14 4 5 2 2" xfId="6368" xr:uid="{81E8B13C-D9A8-4AD1-A916-F94F1AFCF8A1}"/>
    <cellStyle name="Comma 14 4 5 3" xfId="6367" xr:uid="{D5146B6B-9279-46DE-9F56-CCEFD82BD0D6}"/>
    <cellStyle name="Comma 14 4 6" xfId="1449" xr:uid="{00000000-0005-0000-0000-00009E050000}"/>
    <cellStyle name="Comma 14 4 6 2" xfId="1450" xr:uid="{00000000-0005-0000-0000-00009F050000}"/>
    <cellStyle name="Comma 14 4 6 2 2" xfId="6370" xr:uid="{95D485DE-788A-48D6-96E9-40DAA9BD3AF5}"/>
    <cellStyle name="Comma 14 4 6 3" xfId="6369" xr:uid="{521B31AD-6FF0-4075-B423-0E8CC1B34312}"/>
    <cellStyle name="Comma 14 4 7" xfId="1451" xr:uid="{00000000-0005-0000-0000-0000A0050000}"/>
    <cellStyle name="Comma 14 4 7 2" xfId="6371" xr:uid="{579A6DA8-BA45-4556-83C0-8F02ECCA1957}"/>
    <cellStyle name="Comma 14 4 8" xfId="6360" xr:uid="{D48420CE-A60E-428B-96E1-277A5DBC58DD}"/>
    <cellStyle name="Comma 14 5" xfId="1452" xr:uid="{00000000-0005-0000-0000-0000A1050000}"/>
    <cellStyle name="Comma 14 5 2" xfId="1453" xr:uid="{00000000-0005-0000-0000-0000A2050000}"/>
    <cellStyle name="Comma 14 5 2 2" xfId="6373" xr:uid="{7398F6FF-68A8-4BF1-A49F-12802512037D}"/>
    <cellStyle name="Comma 14 5 3" xfId="6372" xr:uid="{2042734F-8630-474D-AB7C-F94B9B930C4F}"/>
    <cellStyle name="Comma 14 6" xfId="1454" xr:uid="{00000000-0005-0000-0000-0000A3050000}"/>
    <cellStyle name="Comma 14 6 2" xfId="1455" xr:uid="{00000000-0005-0000-0000-0000A4050000}"/>
    <cellStyle name="Comma 14 6 2 2" xfId="6375" xr:uid="{291587F8-3CB4-4B78-9724-A2F96C592651}"/>
    <cellStyle name="Comma 14 6 3" xfId="6374" xr:uid="{E4921861-2D42-4DD4-9DA3-833BDEA58501}"/>
    <cellStyle name="Comma 14 7" xfId="1456" xr:uid="{00000000-0005-0000-0000-0000A5050000}"/>
    <cellStyle name="Comma 14 7 2" xfId="1457" xr:uid="{00000000-0005-0000-0000-0000A6050000}"/>
    <cellStyle name="Comma 14 7 2 2" xfId="6377" xr:uid="{0F569F76-5188-407A-8FD2-F065FA97CF3B}"/>
    <cellStyle name="Comma 14 7 3" xfId="6376" xr:uid="{7017F510-7C3D-44D5-8F9C-DE0AB2CEE7B4}"/>
    <cellStyle name="Comma 14 8" xfId="1458" xr:uid="{00000000-0005-0000-0000-0000A7050000}"/>
    <cellStyle name="Comma 14 8 2" xfId="1459" xr:uid="{00000000-0005-0000-0000-0000A8050000}"/>
    <cellStyle name="Comma 14 8 2 2" xfId="6379" xr:uid="{203679D1-0ACC-411E-A48E-4F4D53DEE4DC}"/>
    <cellStyle name="Comma 14 8 3" xfId="6378" xr:uid="{EE4E8B6D-4229-4D94-B05C-8163C85F7437}"/>
    <cellStyle name="Comma 14 9" xfId="1460" xr:uid="{00000000-0005-0000-0000-0000A9050000}"/>
    <cellStyle name="Comma 14 9 2" xfId="1461" xr:uid="{00000000-0005-0000-0000-0000AA050000}"/>
    <cellStyle name="Comma 14 9 2 2" xfId="6381" xr:uid="{ACBB2D74-03B1-41C8-9B33-18F5F2888BB1}"/>
    <cellStyle name="Comma 14 9 3" xfId="6380" xr:uid="{30C86C64-AF08-40EE-9095-01F5E2B401F9}"/>
    <cellStyle name="Comma 15" xfId="1462" xr:uid="{00000000-0005-0000-0000-0000AB050000}"/>
    <cellStyle name="Comma 15 2" xfId="1463" xr:uid="{00000000-0005-0000-0000-0000AC050000}"/>
    <cellStyle name="Comma 15 2 2" xfId="1464" xr:uid="{00000000-0005-0000-0000-0000AD050000}"/>
    <cellStyle name="Comma 15 2 2 2" xfId="6384" xr:uid="{79C65A70-E28A-4BE6-9EBA-889F2BDD448A}"/>
    <cellStyle name="Comma 15 2 3" xfId="4786" xr:uid="{C5B89D67-2455-471D-9109-E3893D62A276}"/>
    <cellStyle name="Comma 15 2 4" xfId="6383" xr:uid="{2CE10172-D813-4BE8-93B2-F96ED744D0A2}"/>
    <cellStyle name="Comma 15 3" xfId="1465" xr:uid="{00000000-0005-0000-0000-0000AE050000}"/>
    <cellStyle name="Comma 15 3 2" xfId="6385" xr:uid="{E6D2DD49-10F7-4455-AB04-6D900C9EE830}"/>
    <cellStyle name="Comma 15 4" xfId="1466" xr:uid="{00000000-0005-0000-0000-0000AF050000}"/>
    <cellStyle name="Comma 15 5" xfId="1467" xr:uid="{00000000-0005-0000-0000-0000B0050000}"/>
    <cellStyle name="Comma 15 5 2" xfId="6386" xr:uid="{F5E16BC5-A1EF-4788-9A28-62316E631181}"/>
    <cellStyle name="Comma 15 6" xfId="1468" xr:uid="{00000000-0005-0000-0000-0000B1050000}"/>
    <cellStyle name="Comma 15 6 2" xfId="6387" xr:uid="{3926011B-38AC-47E5-9BC8-58B016D26479}"/>
    <cellStyle name="Comma 15 7" xfId="4785" xr:uid="{2BE9BB9F-F11E-4F70-A431-D0558D9FCF14}"/>
    <cellStyle name="Comma 15 8" xfId="6382" xr:uid="{8C8EED65-883B-4394-8756-9C334545808A}"/>
    <cellStyle name="Comma 16" xfId="1469" xr:uid="{00000000-0005-0000-0000-0000B2050000}"/>
    <cellStyle name="Comma 16 2" xfId="1470" xr:uid="{00000000-0005-0000-0000-0000B3050000}"/>
    <cellStyle name="Comma 16 2 2" xfId="1471" xr:uid="{00000000-0005-0000-0000-0000B4050000}"/>
    <cellStyle name="Comma 16 2 2 2" xfId="1472" xr:uid="{00000000-0005-0000-0000-0000B5050000}"/>
    <cellStyle name="Comma 16 2 2 2 2" xfId="6391" xr:uid="{CA209777-78BC-427D-B68F-E612D96DE46A}"/>
    <cellStyle name="Comma 16 2 2 3" xfId="4789" xr:uid="{28EF199A-D4B4-430E-A1D2-7B7261DE72D2}"/>
    <cellStyle name="Comma 16 2 2 4" xfId="6390" xr:uid="{F273EDDF-2F1F-43FB-8E34-69A66B31524F}"/>
    <cellStyle name="Comma 16 2 3" xfId="1473" xr:uid="{00000000-0005-0000-0000-0000B6050000}"/>
    <cellStyle name="Comma 16 2 3 2" xfId="6392" xr:uid="{458172AC-78E3-44A4-BED7-068354239B89}"/>
    <cellStyle name="Comma 16 2 4" xfId="1474" xr:uid="{00000000-0005-0000-0000-0000B7050000}"/>
    <cellStyle name="Comma 16 2 4 2" xfId="6393" xr:uid="{B98DF9D6-00C7-463A-8FB4-7F51E5F1C212}"/>
    <cellStyle name="Comma 16 2 5" xfId="4788" xr:uid="{29025C76-BECD-44FD-B7E5-688C61A9E969}"/>
    <cellStyle name="Comma 16 2 6" xfId="6389" xr:uid="{1174CAF6-3CD2-4234-8355-1DAFE1075029}"/>
    <cellStyle name="Comma 16 3" xfId="1475" xr:uid="{00000000-0005-0000-0000-0000B8050000}"/>
    <cellStyle name="Comma 16 3 2" xfId="1476" xr:uid="{00000000-0005-0000-0000-0000B9050000}"/>
    <cellStyle name="Comma 16 3 2 2" xfId="6395" xr:uid="{479D21BC-E289-4CB9-8F98-6B0F1D7EDC97}"/>
    <cellStyle name="Comma 16 3 3" xfId="1477" xr:uid="{00000000-0005-0000-0000-0000BA050000}"/>
    <cellStyle name="Comma 16 3 3 2" xfId="6396" xr:uid="{3E80DF88-388D-4EAD-83B0-1B29CFD0EC9E}"/>
    <cellStyle name="Comma 16 3 4" xfId="4790" xr:uid="{60003BA2-3FB0-43BA-9AE0-5949B50D2706}"/>
    <cellStyle name="Comma 16 3 5" xfId="6394" xr:uid="{A126D928-5762-4A52-B77D-A3449C10874B}"/>
    <cellStyle name="Comma 16 4" xfId="1478" xr:uid="{00000000-0005-0000-0000-0000BB050000}"/>
    <cellStyle name="Comma 16 4 2" xfId="6397" xr:uid="{02E1260C-64B0-4A98-B201-D9DC422DA3F1}"/>
    <cellStyle name="Comma 16 5" xfId="1479" xr:uid="{00000000-0005-0000-0000-0000BC050000}"/>
    <cellStyle name="Comma 16 5 2" xfId="6398" xr:uid="{83035E3D-3ED9-43BF-96B4-F77F45DF1513}"/>
    <cellStyle name="Comma 16 6" xfId="1480" xr:uid="{00000000-0005-0000-0000-0000BD050000}"/>
    <cellStyle name="Comma 16 6 2" xfId="6399" xr:uid="{C514BC4B-30CE-47BB-B5A6-39939A43D55D}"/>
    <cellStyle name="Comma 16 7" xfId="1481" xr:uid="{00000000-0005-0000-0000-0000BE050000}"/>
    <cellStyle name="Comma 16 7 2" xfId="6400" xr:uid="{5442577B-9FEC-4D70-AF9C-5D59EAE21B93}"/>
    <cellStyle name="Comma 16 8" xfId="4787" xr:uid="{09CB52AB-EB78-4C9B-8397-A9FE7236F41E}"/>
    <cellStyle name="Comma 16 9" xfId="6388" xr:uid="{72529300-29F0-404A-AEB5-1F9EC5439681}"/>
    <cellStyle name="Comma 16_130017-B1  โปรแกรมคอมพิวเตอร์ CPI_Q409" xfId="4791" xr:uid="{A30AEE9E-098B-40F1-B292-E9166711B4F4}"/>
    <cellStyle name="Comma 17" xfId="1482" xr:uid="{00000000-0005-0000-0000-0000BF050000}"/>
    <cellStyle name="Comma 17 2" xfId="1483" xr:uid="{00000000-0005-0000-0000-0000C0050000}"/>
    <cellStyle name="Comma 17 2 2" xfId="1484" xr:uid="{00000000-0005-0000-0000-0000C1050000}"/>
    <cellStyle name="Comma 17 2 2 2" xfId="1485" xr:uid="{00000000-0005-0000-0000-0000C2050000}"/>
    <cellStyle name="Comma 17 2 2 2 2" xfId="6404" xr:uid="{807DA5A6-893B-4B8C-AB0F-BA0E410D3474}"/>
    <cellStyle name="Comma 17 2 2 3" xfId="6403" xr:uid="{EEAFBCDE-D7AD-4039-91DF-01B11E3DD24A}"/>
    <cellStyle name="Comma 17 2 3" xfId="1486" xr:uid="{00000000-0005-0000-0000-0000C3050000}"/>
    <cellStyle name="Comma 17 2 3 2" xfId="6405" xr:uid="{9F6AFE23-743F-42F3-A57C-761053D4AA62}"/>
    <cellStyle name="Comma 17 2 4" xfId="1487" xr:uid="{00000000-0005-0000-0000-0000C4050000}"/>
    <cellStyle name="Comma 17 2 4 2" xfId="6406" xr:uid="{8F43F37A-FBC2-4865-825F-389D49C3FAEC}"/>
    <cellStyle name="Comma 17 2 5" xfId="4793" xr:uid="{0ECB8090-C62F-41B8-9EF0-50310CA712C3}"/>
    <cellStyle name="Comma 17 2 6" xfId="6402" xr:uid="{E27B6868-FF08-4E54-9D0D-8B471BF9AA91}"/>
    <cellStyle name="Comma 17 3" xfId="1488" xr:uid="{00000000-0005-0000-0000-0000C5050000}"/>
    <cellStyle name="Comma 17 3 2" xfId="1489" xr:uid="{00000000-0005-0000-0000-0000C6050000}"/>
    <cellStyle name="Comma 17 3 2 2" xfId="6408" xr:uid="{E702300D-CC7A-42FC-BF1F-B1584AAFAE50}"/>
    <cellStyle name="Comma 17 3 3" xfId="6407" xr:uid="{C4971EB7-A81B-4C40-ACF9-232E65513186}"/>
    <cellStyle name="Comma 17 4" xfId="1490" xr:uid="{00000000-0005-0000-0000-0000C7050000}"/>
    <cellStyle name="Comma 17 4 2" xfId="6409" xr:uid="{7D81FCD7-654D-47A5-B75C-2B99820124EB}"/>
    <cellStyle name="Comma 17 5" xfId="1491" xr:uid="{00000000-0005-0000-0000-0000C8050000}"/>
    <cellStyle name="Comma 17 5 2" xfId="6410" xr:uid="{D7298E98-2351-4891-AF72-F579F1CAF695}"/>
    <cellStyle name="Comma 17 6" xfId="4792" xr:uid="{8CA7C218-F7A0-44F5-90EC-B31F59DC5A75}"/>
    <cellStyle name="Comma 17 7" xfId="6401" xr:uid="{2067A80E-4B9C-427E-BA67-FE4325645DBD}"/>
    <cellStyle name="Comma 18" xfId="1492" xr:uid="{00000000-0005-0000-0000-0000C9050000}"/>
    <cellStyle name="Comma 18 10" xfId="1493" xr:uid="{00000000-0005-0000-0000-0000CA050000}"/>
    <cellStyle name="Comma 18 10 2" xfId="1494" xr:uid="{00000000-0005-0000-0000-0000CB050000}"/>
    <cellStyle name="Comma 18 10 2 2" xfId="6413" xr:uid="{9FEF1A5B-FDEC-4F0F-A197-8BC9764A67B6}"/>
    <cellStyle name="Comma 18 10 3" xfId="6412" xr:uid="{22273096-8BE7-4311-8E85-CB2FBDDEC8EE}"/>
    <cellStyle name="Comma 18 11" xfId="1495" xr:uid="{00000000-0005-0000-0000-0000CC050000}"/>
    <cellStyle name="Comma 18 11 2" xfId="1496" xr:uid="{00000000-0005-0000-0000-0000CD050000}"/>
    <cellStyle name="Comma 18 11 2 2" xfId="6415" xr:uid="{2F22CDF6-D763-48DD-B8D6-D91D123FE811}"/>
    <cellStyle name="Comma 18 11 3" xfId="6414" xr:uid="{37415FEF-1006-421F-B9FF-7F0D471B6E1C}"/>
    <cellStyle name="Comma 18 12" xfId="1497" xr:uid="{00000000-0005-0000-0000-0000CE050000}"/>
    <cellStyle name="Comma 18 12 2" xfId="1498" xr:uid="{00000000-0005-0000-0000-0000CF050000}"/>
    <cellStyle name="Comma 18 12 2 2" xfId="6417" xr:uid="{4EAD2626-227A-44F4-B3C9-7F6B351A8391}"/>
    <cellStyle name="Comma 18 12 3" xfId="6416" xr:uid="{791E6EEB-8F1D-46F8-AB28-0D5B4DC908BC}"/>
    <cellStyle name="Comma 18 13" xfId="1499" xr:uid="{00000000-0005-0000-0000-0000D0050000}"/>
    <cellStyle name="Comma 18 13 2" xfId="1500" xr:uid="{00000000-0005-0000-0000-0000D1050000}"/>
    <cellStyle name="Comma 18 13 2 2" xfId="1501" xr:uid="{00000000-0005-0000-0000-0000D2050000}"/>
    <cellStyle name="Comma 18 13 2 2 2" xfId="6420" xr:uid="{8F7188FD-7538-43AB-B08B-205D6DE054FD}"/>
    <cellStyle name="Comma 18 13 2 3" xfId="6419" xr:uid="{F254DD6B-3FEE-4512-A8C7-A813AC367975}"/>
    <cellStyle name="Comma 18 13 3" xfId="1502" xr:uid="{00000000-0005-0000-0000-0000D3050000}"/>
    <cellStyle name="Comma 18 13 3 2" xfId="1503" xr:uid="{00000000-0005-0000-0000-0000D4050000}"/>
    <cellStyle name="Comma 18 13 3 2 2" xfId="6422" xr:uid="{12953065-B979-4042-AFD7-D14678D7395A}"/>
    <cellStyle name="Comma 18 13 3 3" xfId="6421" xr:uid="{F7E84F80-4F89-4D20-820D-75EE190DDE34}"/>
    <cellStyle name="Comma 18 13 4" xfId="1504" xr:uid="{00000000-0005-0000-0000-0000D5050000}"/>
    <cellStyle name="Comma 18 13 4 2" xfId="6423" xr:uid="{33E8922C-F246-4510-A6F7-1677BC6BF87C}"/>
    <cellStyle name="Comma 18 13 5" xfId="1505" xr:uid="{00000000-0005-0000-0000-0000D6050000}"/>
    <cellStyle name="Comma 18 13 5 2" xfId="6424" xr:uid="{C64D1B6D-6B39-47EE-A749-F12D6891DFCD}"/>
    <cellStyle name="Comma 18 13 6" xfId="6418" xr:uid="{ED7B1F70-1A16-44AD-8E8F-D349C258FC55}"/>
    <cellStyle name="Comma 18 14" xfId="1506" xr:uid="{00000000-0005-0000-0000-0000D7050000}"/>
    <cellStyle name="Comma 18 14 2" xfId="6425" xr:uid="{7B6C4A20-A5E9-4738-BA31-C365EDD5E141}"/>
    <cellStyle name="Comma 18 15" xfId="4794" xr:uid="{0FD2B459-0874-434E-BEE9-24B10F25F2A5}"/>
    <cellStyle name="Comma 18 16" xfId="6411" xr:uid="{70F9F7EC-3004-4A88-8674-5825FC3DB151}"/>
    <cellStyle name="Comma 18 2" xfId="1507" xr:uid="{00000000-0005-0000-0000-0000D8050000}"/>
    <cellStyle name="Comma 18 2 2" xfId="1508" xr:uid="{00000000-0005-0000-0000-0000D9050000}"/>
    <cellStyle name="Comma 18 2 2 2" xfId="1509" xr:uid="{00000000-0005-0000-0000-0000DA050000}"/>
    <cellStyle name="Comma 18 2 2 2 2" xfId="6428" xr:uid="{49DDDFDA-1AB5-433F-B342-DCB6CE5D4EDF}"/>
    <cellStyle name="Comma 18 2 2 3" xfId="6427" xr:uid="{62D3A09A-C6CE-4646-B6E2-30722AD1795D}"/>
    <cellStyle name="Comma 18 2 3" xfId="1510" xr:uid="{00000000-0005-0000-0000-0000DB050000}"/>
    <cellStyle name="Comma 18 2 3 2" xfId="6429" xr:uid="{1E958B73-E4C0-4FFA-AA11-2E857E2747D5}"/>
    <cellStyle name="Comma 18 2 4" xfId="4795" xr:uid="{BFA4D385-F660-4A19-A989-1FCD15BEB97D}"/>
    <cellStyle name="Comma 18 2 5" xfId="6426" xr:uid="{FBC94E6E-6247-4553-98DA-9F26FB2A8397}"/>
    <cellStyle name="Comma 18 3" xfId="1511" xr:uid="{00000000-0005-0000-0000-0000DC050000}"/>
    <cellStyle name="Comma 18 3 2" xfId="1512" xr:uid="{00000000-0005-0000-0000-0000DD050000}"/>
    <cellStyle name="Comma 18 3 2 2" xfId="1513" xr:uid="{00000000-0005-0000-0000-0000DE050000}"/>
    <cellStyle name="Comma 18 3 2 2 2" xfId="6432" xr:uid="{530EFF48-1B89-428C-9F76-ACBBCBA0B928}"/>
    <cellStyle name="Comma 18 3 2 3" xfId="6431" xr:uid="{A6C5DCD5-583D-4440-B631-EA83DE255A39}"/>
    <cellStyle name="Comma 18 3 3" xfId="4796" xr:uid="{96B2BE67-3755-42F2-972F-C6D459744429}"/>
    <cellStyle name="Comma 18 3 4" xfId="6430" xr:uid="{49E8BC8A-81EF-4C70-9C63-F46B012EE1B3}"/>
    <cellStyle name="Comma 18 4" xfId="1514" xr:uid="{00000000-0005-0000-0000-0000DF050000}"/>
    <cellStyle name="Comma 18 4 2" xfId="1515" xr:uid="{00000000-0005-0000-0000-0000E0050000}"/>
    <cellStyle name="Comma 18 4 2 2" xfId="1516" xr:uid="{00000000-0005-0000-0000-0000E1050000}"/>
    <cellStyle name="Comma 18 4 2 2 2" xfId="6435" xr:uid="{C09446D8-E61C-4946-BCCD-4264C47FF292}"/>
    <cellStyle name="Comma 18 4 2 3" xfId="4798" xr:uid="{2D41146E-5285-406C-A11E-FD9061E90644}"/>
    <cellStyle name="Comma 18 4 2 4" xfId="6434" xr:uid="{9F6435AD-65EF-4065-B12D-8AA4D8AB5A56}"/>
    <cellStyle name="Comma 18 4 3" xfId="4797" xr:uid="{320A295C-967E-4F4D-BDED-F6255633860E}"/>
    <cellStyle name="Comma 18 4 4" xfId="6433" xr:uid="{1C947AEB-BD1C-4060-BD0C-91699B554CED}"/>
    <cellStyle name="Comma 18 5" xfId="1517" xr:uid="{00000000-0005-0000-0000-0000E2050000}"/>
    <cellStyle name="Comma 18 5 2" xfId="1518" xr:uid="{00000000-0005-0000-0000-0000E3050000}"/>
    <cellStyle name="Comma 18 5 2 2" xfId="1519" xr:uid="{00000000-0005-0000-0000-0000E4050000}"/>
    <cellStyle name="Comma 18 5 2 2 2" xfId="6438" xr:uid="{52630372-F5FD-4AEA-BCC1-8CEFF73F3C10}"/>
    <cellStyle name="Comma 18 5 2 3" xfId="6437" xr:uid="{8207FC67-D325-4F58-BEC4-425CF2C1266B}"/>
    <cellStyle name="Comma 18 5 3" xfId="6436" xr:uid="{B35BDD26-1677-4595-95CA-205959B95778}"/>
    <cellStyle name="Comma 18 6" xfId="1520" xr:uid="{00000000-0005-0000-0000-0000E5050000}"/>
    <cellStyle name="Comma 18 6 2" xfId="1521" xr:uid="{00000000-0005-0000-0000-0000E6050000}"/>
    <cellStyle name="Comma 18 6 2 2" xfId="1522" xr:uid="{00000000-0005-0000-0000-0000E7050000}"/>
    <cellStyle name="Comma 18 6 2 2 2" xfId="6441" xr:uid="{B7A9C312-8244-4820-AEF8-75192244D4AF}"/>
    <cellStyle name="Comma 18 6 2 3" xfId="6440" xr:uid="{23990332-7B29-4940-9456-E837B15A0E60}"/>
    <cellStyle name="Comma 18 6 3" xfId="6439" xr:uid="{B066BD2E-4677-4664-A446-7B392C2D3B70}"/>
    <cellStyle name="Comma 18 7" xfId="1523" xr:uid="{00000000-0005-0000-0000-0000E8050000}"/>
    <cellStyle name="Comma 18 7 2" xfId="1524" xr:uid="{00000000-0005-0000-0000-0000E9050000}"/>
    <cellStyle name="Comma 18 7 2 2" xfId="6443" xr:uid="{691CE84B-B801-449C-ACC8-737754AB4469}"/>
    <cellStyle name="Comma 18 7 3" xfId="6442" xr:uid="{D85ADF96-30A4-4C87-9792-9C3A317E0A71}"/>
    <cellStyle name="Comma 18 8" xfId="1525" xr:uid="{00000000-0005-0000-0000-0000EA050000}"/>
    <cellStyle name="Comma 18 8 2" xfId="1526" xr:uid="{00000000-0005-0000-0000-0000EB050000}"/>
    <cellStyle name="Comma 18 8 2 2" xfId="6445" xr:uid="{BBC95CC6-8B69-4C80-BC47-8AB128287B2F}"/>
    <cellStyle name="Comma 18 8 3" xfId="6444" xr:uid="{C0136FBD-34BA-4E6A-8470-D1D8C0E77F62}"/>
    <cellStyle name="Comma 18 9" xfId="1527" xr:uid="{00000000-0005-0000-0000-0000EC050000}"/>
    <cellStyle name="Comma 18 9 2" xfId="1528" xr:uid="{00000000-0005-0000-0000-0000ED050000}"/>
    <cellStyle name="Comma 18 9 2 2" xfId="6447" xr:uid="{EDA1AC46-EB16-49D5-8ECE-02C87BFFEDF4}"/>
    <cellStyle name="Comma 18 9 3" xfId="6446" xr:uid="{9FC202B7-3E90-4A75-864E-3A34E94FA90A}"/>
    <cellStyle name="Comma 18_130017-B1 โปรแกรมคอมพิวเตอร์ CPI_Q1'10" xfId="4799" xr:uid="{1FADFE01-D84A-4BAA-AB36-7ACCF36A799B}"/>
    <cellStyle name="Comma 19" xfId="1529" xr:uid="{00000000-0005-0000-0000-0000EE050000}"/>
    <cellStyle name="Comma 19 2" xfId="1530" xr:uid="{00000000-0005-0000-0000-0000EF050000}"/>
    <cellStyle name="Comma 19 2 2" xfId="1531" xr:uid="{00000000-0005-0000-0000-0000F0050000}"/>
    <cellStyle name="Comma 19 2 2 2" xfId="1532" xr:uid="{00000000-0005-0000-0000-0000F1050000}"/>
    <cellStyle name="Comma 19 2 2 2 2" xfId="6451" xr:uid="{D37DC8B7-CAA0-4816-9D29-7ED5B2DC116F}"/>
    <cellStyle name="Comma 19 2 2 3" xfId="6450" xr:uid="{5B99B078-FC17-4234-B08D-78D4E553DA8F}"/>
    <cellStyle name="Comma 19 2 3" xfId="1533" xr:uid="{00000000-0005-0000-0000-0000F2050000}"/>
    <cellStyle name="Comma 19 2 4" xfId="1534" xr:uid="{00000000-0005-0000-0000-0000F3050000}"/>
    <cellStyle name="Comma 19 2 4 2" xfId="6452" xr:uid="{F871F4C7-1DEF-4C7B-8977-8627840B03F0}"/>
    <cellStyle name="Comma 19 2 5" xfId="4801" xr:uid="{89572F7F-853C-42FA-BA92-4C65D50F5E8E}"/>
    <cellStyle name="Comma 19 2 6" xfId="6449" xr:uid="{F299E4CD-EC76-46F8-9CCD-9AD114F33E93}"/>
    <cellStyle name="Comma 19 3" xfId="1535" xr:uid="{00000000-0005-0000-0000-0000F4050000}"/>
    <cellStyle name="Comma 19 3 2" xfId="1536" xr:uid="{00000000-0005-0000-0000-0000F5050000}"/>
    <cellStyle name="Comma 19 3 3" xfId="1537" xr:uid="{00000000-0005-0000-0000-0000F6050000}"/>
    <cellStyle name="Comma 19 3 3 2" xfId="6453" xr:uid="{3ADC8582-75E2-4133-B3E8-FA2CAFED2C91}"/>
    <cellStyle name="Comma 19 4" xfId="1538" xr:uid="{00000000-0005-0000-0000-0000F7050000}"/>
    <cellStyle name="Comma 19 4 2" xfId="6454" xr:uid="{53B65E2A-7CD8-4684-ABAD-F01CE1CF4344}"/>
    <cellStyle name="Comma 19 5" xfId="1539" xr:uid="{00000000-0005-0000-0000-0000F8050000}"/>
    <cellStyle name="Comma 19 5 2" xfId="6455" xr:uid="{6F1E7AFA-89E1-4E91-AD81-FEED2F4D4800}"/>
    <cellStyle name="Comma 19 6" xfId="4800" xr:uid="{6C81B2C5-7A49-49DE-B4FF-514F0C787A2B}"/>
    <cellStyle name="Comma 19 7" xfId="6448" xr:uid="{E3549838-8D71-4977-B218-FECE2EDB6732}"/>
    <cellStyle name="Comma 2" xfId="1540" xr:uid="{00000000-0005-0000-0000-0000F9050000}"/>
    <cellStyle name="Comma 2 10" xfId="1541" xr:uid="{00000000-0005-0000-0000-0000FA050000}"/>
    <cellStyle name="Comma 2 10 2" xfId="1542" xr:uid="{00000000-0005-0000-0000-0000FB050000}"/>
    <cellStyle name="Comma 2 10 2 2" xfId="1543" xr:uid="{00000000-0005-0000-0000-0000FC050000}"/>
    <cellStyle name="Comma 2 10 2 2 2" xfId="6459" xr:uid="{376E5C37-9A01-4A91-AE16-BA9A9CF93710}"/>
    <cellStyle name="Comma 2 10 2 3" xfId="6458" xr:uid="{44ADE54F-A10C-4DDF-BBA7-B8E34D8DE921}"/>
    <cellStyle name="Comma 2 10 3" xfId="1544" xr:uid="{00000000-0005-0000-0000-0000FD050000}"/>
    <cellStyle name="Comma 2 10 3 2" xfId="1545" xr:uid="{00000000-0005-0000-0000-0000FE050000}"/>
    <cellStyle name="Comma 2 10 4" xfId="1546" xr:uid="{00000000-0005-0000-0000-0000FF050000}"/>
    <cellStyle name="Comma 2 10 4 2" xfId="6460" xr:uid="{386CF304-7809-4850-8AAE-314F85F92027}"/>
    <cellStyle name="Comma 2 10 5" xfId="1547" xr:uid="{00000000-0005-0000-0000-000000060000}"/>
    <cellStyle name="Comma 2 10 5 2" xfId="6461" xr:uid="{27CD2F0B-321B-4798-B864-AA0B55D2006A}"/>
    <cellStyle name="Comma 2 10 6" xfId="4802" xr:uid="{110FD69F-9955-4F24-9E83-9FEC8DDD8391}"/>
    <cellStyle name="Comma 2 10 7" xfId="6457" xr:uid="{95FBDE19-ABC3-4A79-94F5-668E5CA5323D}"/>
    <cellStyle name="Comma 2 11" xfId="1548" xr:uid="{00000000-0005-0000-0000-000001060000}"/>
    <cellStyle name="Comma 2 11 2" xfId="1549" xr:uid="{00000000-0005-0000-0000-000002060000}"/>
    <cellStyle name="Comma 2 11 2 2" xfId="1550" xr:uid="{00000000-0005-0000-0000-000003060000}"/>
    <cellStyle name="Comma 2 11 2 2 2" xfId="6464" xr:uid="{B68CECB4-38AC-4D71-9985-398DD99D0B1E}"/>
    <cellStyle name="Comma 2 11 2 3" xfId="6463" xr:uid="{D85F64E8-B2C7-4607-88BF-047C0090AB47}"/>
    <cellStyle name="Comma 2 11 3" xfId="1551" xr:uid="{00000000-0005-0000-0000-000004060000}"/>
    <cellStyle name="Comma 2 11 3 2" xfId="6465" xr:uid="{F9DC40F5-1870-4EC0-AA25-2849FA42B9A5}"/>
    <cellStyle name="Comma 2 11 4" xfId="4803" xr:uid="{4E26B141-52CF-4465-9FBF-5A41D02D6BAB}"/>
    <cellStyle name="Comma 2 11 5" xfId="6462" xr:uid="{70646603-FB23-4CFB-BE6E-F9F17BEEB7A8}"/>
    <cellStyle name="Comma 2 12" xfId="1552" xr:uid="{00000000-0005-0000-0000-000005060000}"/>
    <cellStyle name="Comma 2 12 2" xfId="1553" xr:uid="{00000000-0005-0000-0000-000006060000}"/>
    <cellStyle name="Comma 2 12 2 2" xfId="1554" xr:uid="{00000000-0005-0000-0000-000007060000}"/>
    <cellStyle name="Comma 2 12 2 2 2" xfId="6468" xr:uid="{A11E767C-EB41-4E62-8A92-6662BC9BE086}"/>
    <cellStyle name="Comma 2 12 2 3" xfId="6467" xr:uid="{9B79204E-BB66-4E40-8054-4B979ED9E6B2}"/>
    <cellStyle name="Comma 2 12 3" xfId="1555" xr:uid="{00000000-0005-0000-0000-000008060000}"/>
    <cellStyle name="Comma 2 12 3 2" xfId="6469" xr:uid="{E00E466E-0634-46D5-9229-D48E7DB3F93E}"/>
    <cellStyle name="Comma 2 12 4" xfId="4804" xr:uid="{711E6D37-71BF-42E8-94B9-2079994A7FAE}"/>
    <cellStyle name="Comma 2 12 5" xfId="6466" xr:uid="{857C8BCD-6F60-467F-A2FB-7B32C917CA1F}"/>
    <cellStyle name="Comma 2 13" xfId="1556" xr:uid="{00000000-0005-0000-0000-000009060000}"/>
    <cellStyle name="Comma 2 13 2" xfId="1557" xr:uid="{00000000-0005-0000-0000-00000A060000}"/>
    <cellStyle name="Comma 2 13 2 2" xfId="1558" xr:uid="{00000000-0005-0000-0000-00000B060000}"/>
    <cellStyle name="Comma 2 13 2 2 2" xfId="6472" xr:uid="{CD335F5E-47E5-41ED-B325-DF421E00B299}"/>
    <cellStyle name="Comma 2 13 2 3" xfId="6471" xr:uid="{4FDAD83E-A48F-43AB-BC78-3CB9E762828D}"/>
    <cellStyle name="Comma 2 13 3" xfId="1559" xr:uid="{00000000-0005-0000-0000-00000C060000}"/>
    <cellStyle name="Comma 2 13 3 2" xfId="6473" xr:uid="{7A67E24B-CC38-403F-AC45-EDEC9CD7F26E}"/>
    <cellStyle name="Comma 2 13 4" xfId="4805" xr:uid="{EE437C7F-4CFD-488D-A408-BD5F3C9B17D9}"/>
    <cellStyle name="Comma 2 13 5" xfId="6470" xr:uid="{0CD0AE32-D9C6-4821-8C61-04411E4D264F}"/>
    <cellStyle name="Comma 2 14" xfId="1560" xr:uid="{00000000-0005-0000-0000-00000D060000}"/>
    <cellStyle name="Comma 2 14 2" xfId="1561" xr:uid="{00000000-0005-0000-0000-00000E060000}"/>
    <cellStyle name="Comma 2 14 2 2" xfId="1562" xr:uid="{00000000-0005-0000-0000-00000F060000}"/>
    <cellStyle name="Comma 2 14 2 2 2" xfId="6476" xr:uid="{B4C89F7E-8647-4AD7-A2BA-3DAEA28DAC7A}"/>
    <cellStyle name="Comma 2 14 2 3" xfId="6475" xr:uid="{24F49114-E258-41B9-94EC-664F5FAC7688}"/>
    <cellStyle name="Comma 2 14 3" xfId="1563" xr:uid="{00000000-0005-0000-0000-000010060000}"/>
    <cellStyle name="Comma 2 14 3 2" xfId="6477" xr:uid="{461F2AF0-A7F1-4FD3-8301-ED8E8C0927DB}"/>
    <cellStyle name="Comma 2 14 4" xfId="4806" xr:uid="{D92FB581-8A83-477D-8153-D7EE4A3D18EB}"/>
    <cellStyle name="Comma 2 14 5" xfId="6474" xr:uid="{93006E47-31C4-45B9-B9E7-1D106920A065}"/>
    <cellStyle name="Comma 2 15" xfId="1564" xr:uid="{00000000-0005-0000-0000-000011060000}"/>
    <cellStyle name="Comma 2 15 2" xfId="1565" xr:uid="{00000000-0005-0000-0000-000012060000}"/>
    <cellStyle name="Comma 2 15 2 2" xfId="1566" xr:uid="{00000000-0005-0000-0000-000013060000}"/>
    <cellStyle name="Comma 2 15 2 2 2" xfId="6480" xr:uid="{76F8E043-3F8C-404F-B51D-A701EA594A1C}"/>
    <cellStyle name="Comma 2 15 2 3" xfId="6479" xr:uid="{1D8AB523-C00B-4CB1-8995-D62E51E15040}"/>
    <cellStyle name="Comma 2 15 3" xfId="1567" xr:uid="{00000000-0005-0000-0000-000014060000}"/>
    <cellStyle name="Comma 2 15 3 2" xfId="6481" xr:uid="{4CD6043F-7250-4EC5-8013-3DAD5B2EBFD8}"/>
    <cellStyle name="Comma 2 15 4" xfId="4807" xr:uid="{7054398D-DB99-4066-AFFC-26C87B9139B5}"/>
    <cellStyle name="Comma 2 15 5" xfId="6478" xr:uid="{62135CC7-B311-4488-976B-7A23E8CBB06E}"/>
    <cellStyle name="Comma 2 16" xfId="1568" xr:uid="{00000000-0005-0000-0000-000015060000}"/>
    <cellStyle name="Comma 2 16 2" xfId="1569" xr:uid="{00000000-0005-0000-0000-000016060000}"/>
    <cellStyle name="Comma 2 16 2 2" xfId="1570" xr:uid="{00000000-0005-0000-0000-000017060000}"/>
    <cellStyle name="Comma 2 16 2 2 2" xfId="6484" xr:uid="{6D9A034D-5ADD-48E0-8D0D-232A053C7EA6}"/>
    <cellStyle name="Comma 2 16 2 3" xfId="1571" xr:uid="{00000000-0005-0000-0000-000018060000}"/>
    <cellStyle name="Comma 2 16 2 3 2" xfId="6485" xr:uid="{9B241D72-C151-4ADB-AF06-B3D059C255DA}"/>
    <cellStyle name="Comma 2 16 2 4" xfId="6483" xr:uid="{0E76C887-ED3A-4735-BC02-6CFFD01A62AF}"/>
    <cellStyle name="Comma 2 16 3" xfId="1572" xr:uid="{00000000-0005-0000-0000-000019060000}"/>
    <cellStyle name="Comma 2 16 3 2" xfId="6486" xr:uid="{53320A04-8A17-4DF6-87FA-97D78E1CCDB6}"/>
    <cellStyle name="Comma 2 16 4" xfId="4808" xr:uid="{3FDD48F9-7D5F-4486-BA0C-03AAB01FF0FA}"/>
    <cellStyle name="Comma 2 16 5" xfId="6482" xr:uid="{66CE40D9-D133-4A6B-BAEB-AC270C4F4044}"/>
    <cellStyle name="Comma 2 17" xfId="1573" xr:uid="{00000000-0005-0000-0000-00001A060000}"/>
    <cellStyle name="Comma 2 17 2" xfId="1574" xr:uid="{00000000-0005-0000-0000-00001B060000}"/>
    <cellStyle name="Comma 2 17 2 2" xfId="6488" xr:uid="{95E36BEB-7696-4157-A2D5-DD547935B416}"/>
    <cellStyle name="Comma 2 17 3" xfId="1575" xr:uid="{00000000-0005-0000-0000-00001C060000}"/>
    <cellStyle name="Comma 2 17 3 2" xfId="6489" xr:uid="{24418F62-1040-4D51-86ED-7255077FE548}"/>
    <cellStyle name="Comma 2 17 4" xfId="4809" xr:uid="{E252E597-E967-4E1C-82C9-B92D0E7BBEDB}"/>
    <cellStyle name="Comma 2 17 5" xfId="6487" xr:uid="{E25A22CB-A2C1-4C62-B4C3-6E3A8378C791}"/>
    <cellStyle name="Comma 2 18" xfId="1576" xr:uid="{00000000-0005-0000-0000-00001D060000}"/>
    <cellStyle name="Comma 2 18 2" xfId="1577" xr:uid="{00000000-0005-0000-0000-00001E060000}"/>
    <cellStyle name="Comma 2 18 2 2" xfId="1578" xr:uid="{00000000-0005-0000-0000-00001F060000}"/>
    <cellStyle name="Comma 2 18 2 2 2" xfId="6492" xr:uid="{A21E930C-2CD4-4477-90BD-EC1C3E40660D}"/>
    <cellStyle name="Comma 2 18 2 3" xfId="1579" xr:uid="{00000000-0005-0000-0000-000020060000}"/>
    <cellStyle name="Comma 2 18 2 3 2" xfId="6493" xr:uid="{2D47581B-082E-4DB4-BA8C-063B33ADDDFA}"/>
    <cellStyle name="Comma 2 18 2 4" xfId="6491" xr:uid="{4E226FCF-4EE7-4187-BDB7-E8C6DE91A86D}"/>
    <cellStyle name="Comma 2 18 3" xfId="1580" xr:uid="{00000000-0005-0000-0000-000021060000}"/>
    <cellStyle name="Comma 2 18 3 2" xfId="1581" xr:uid="{00000000-0005-0000-0000-000022060000}"/>
    <cellStyle name="Comma 2 18 3 2 2" xfId="6495" xr:uid="{426F1B19-D1FC-4AAF-A250-3AEC4F54424C}"/>
    <cellStyle name="Comma 2 18 3 3" xfId="6494" xr:uid="{827FCD7D-F08D-4864-AF2C-70694AFF2F23}"/>
    <cellStyle name="Comma 2 18 4" xfId="4810" xr:uid="{205C5178-8B39-48D9-B7C2-81A91040CAE5}"/>
    <cellStyle name="Comma 2 18 5" xfId="6490" xr:uid="{84D16874-82BC-4854-830E-DE0C35EF5896}"/>
    <cellStyle name="Comma 2 19" xfId="1582" xr:uid="{00000000-0005-0000-0000-000023060000}"/>
    <cellStyle name="Comma 2 19 2" xfId="1583" xr:uid="{00000000-0005-0000-0000-000024060000}"/>
    <cellStyle name="Comma 2 19 2 2" xfId="6497" xr:uid="{A78D140C-2686-4C33-9F99-AB5BE65684C5}"/>
    <cellStyle name="Comma 2 19 3" xfId="4811" xr:uid="{A50F0C39-A364-4CB0-8970-44B2931CAED7}"/>
    <cellStyle name="Comma 2 19 4" xfId="6496" xr:uid="{6890C02C-898F-4D0A-B865-006D2B06EC3E}"/>
    <cellStyle name="Comma 2 2" xfId="1584" xr:uid="{00000000-0005-0000-0000-000025060000}"/>
    <cellStyle name="Comma 2 2 10" xfId="1585" xr:uid="{00000000-0005-0000-0000-000026060000}"/>
    <cellStyle name="Comma 2 2 10 2" xfId="4813" xr:uid="{4D6D32B3-04AF-41CE-9870-16BC1723D3F2}"/>
    <cellStyle name="Comma 2 2 10 3" xfId="4812" xr:uid="{CED396AB-835F-4466-94F2-DA592882EAE6}"/>
    <cellStyle name="Comma 2 2 10 4" xfId="6499" xr:uid="{24300CF2-77FB-4B06-90A3-CAEE93C0A865}"/>
    <cellStyle name="Comma 2 2 11" xfId="1586" xr:uid="{00000000-0005-0000-0000-000027060000}"/>
    <cellStyle name="Comma 2 2 11 2" xfId="4815" xr:uid="{646B7D23-C631-469D-BBB5-085E73734CA1}"/>
    <cellStyle name="Comma 2 2 11 3" xfId="4814" xr:uid="{983EE271-1637-49D0-BBB2-E124ACCA0903}"/>
    <cellStyle name="Comma 2 2 11 4" xfId="6500" xr:uid="{F3CD3635-E721-4FAE-A24E-D615494FC39B}"/>
    <cellStyle name="Comma 2 2 12" xfId="1587" xr:uid="{00000000-0005-0000-0000-000028060000}"/>
    <cellStyle name="Comma 2 2 12 2" xfId="4817" xr:uid="{D891EED5-77AF-437E-8409-A10FBC9F35E3}"/>
    <cellStyle name="Comma 2 2 12 3" xfId="4816" xr:uid="{D96977F5-FDFC-4842-B149-4F5A3F77CCFB}"/>
    <cellStyle name="Comma 2 2 12 4" xfId="6501" xr:uid="{6FF18244-2651-41EC-8623-8F436810F908}"/>
    <cellStyle name="Comma 2 2 13" xfId="1588" xr:uid="{00000000-0005-0000-0000-000029060000}"/>
    <cellStyle name="Comma 2 2 13 2" xfId="4819" xr:uid="{EE1EC147-0D0F-4569-A3AD-72DC59C72AAC}"/>
    <cellStyle name="Comma 2 2 13 3" xfId="4818" xr:uid="{F66D7F1E-8ECF-4E0A-BC2A-5C643718CF11}"/>
    <cellStyle name="Comma 2 2 13 4" xfId="6502" xr:uid="{05EF71C6-18F4-4BA5-B636-579D79CAE94B}"/>
    <cellStyle name="Comma 2 2 14" xfId="1589" xr:uid="{00000000-0005-0000-0000-00002A060000}"/>
    <cellStyle name="Comma 2 2 14 2" xfId="4821" xr:uid="{D0D3AE09-2939-45CD-9AD4-B8D933CE88CC}"/>
    <cellStyle name="Comma 2 2 14 3" xfId="4820" xr:uid="{9929E71B-F5B7-4B40-9F23-71B3D13A98B2}"/>
    <cellStyle name="Comma 2 2 14 4" xfId="6503" xr:uid="{2FACE0D1-C0E9-4FB1-AEC0-F3936BF75923}"/>
    <cellStyle name="Comma 2 2 15" xfId="1590" xr:uid="{00000000-0005-0000-0000-00002B060000}"/>
    <cellStyle name="Comma 2 2 15 2" xfId="4823" xr:uid="{CE237B40-C3A7-4F5C-AAFD-90CC9261F018}"/>
    <cellStyle name="Comma 2 2 15 3" xfId="4822" xr:uid="{FDD59338-102D-4D03-A0C1-3A8A378BFDCA}"/>
    <cellStyle name="Comma 2 2 15 4" xfId="6504" xr:uid="{1CBF5DFE-4E2E-4563-B219-F5750C358CD0}"/>
    <cellStyle name="Comma 2 2 16" xfId="1591" xr:uid="{00000000-0005-0000-0000-00002C060000}"/>
    <cellStyle name="Comma 2 2 16 2" xfId="4825" xr:uid="{D24BAFE7-A6DA-45CA-885D-F3E8409AE2BA}"/>
    <cellStyle name="Comma 2 2 16 3" xfId="4824" xr:uid="{5E2B76DA-8F78-42AC-9C9E-6B72789A7475}"/>
    <cellStyle name="Comma 2 2 16 4" xfId="6505" xr:uid="{68426231-75AF-4925-B7AF-5586CEDCDB00}"/>
    <cellStyle name="Comma 2 2 17" xfId="4826" xr:uid="{944DD115-468D-4F2C-97C6-120D8FBB70C3}"/>
    <cellStyle name="Comma 2 2 17 2" xfId="4827" xr:uid="{61C004B4-6ED7-4FDE-B6A6-BFA23C50F2C8}"/>
    <cellStyle name="Comma 2 2 18" xfId="4828" xr:uid="{2B2DB346-B6D9-4534-9D7E-FACFCCAB7392}"/>
    <cellStyle name="Comma 2 2 18 2" xfId="4829" xr:uid="{543EDBFB-4FD5-467C-8D8B-247042C4AF31}"/>
    <cellStyle name="Comma 2 2 19" xfId="4830" xr:uid="{A6BE2030-6D19-4DA2-94EB-6EAD7A9AADF7}"/>
    <cellStyle name="Comma 2 2 19 2" xfId="4831" xr:uid="{D04E5D98-6AB1-4179-BAE5-57BC5E1AD37B}"/>
    <cellStyle name="Comma 2 2 2" xfId="1592" xr:uid="{00000000-0005-0000-0000-00002D060000}"/>
    <cellStyle name="Comma 2 2 2 2" xfId="1593" xr:uid="{00000000-0005-0000-0000-00002E060000}"/>
    <cellStyle name="Comma 2 2 2 2 2" xfId="1594" xr:uid="{00000000-0005-0000-0000-00002F060000}"/>
    <cellStyle name="Comma 2 2 2 2 2 2" xfId="1595" xr:uid="{00000000-0005-0000-0000-000030060000}"/>
    <cellStyle name="Comma 2 2 2 2 2 3" xfId="4834" xr:uid="{CEB55E89-A709-403A-8050-9F4786E226DD}"/>
    <cellStyle name="Comma 2 2 2 2 2 4" xfId="6506" xr:uid="{BC4C3E1D-4969-4CCF-A898-BD0F3979352A}"/>
    <cellStyle name="Comma 2 2 2 2 3" xfId="1596" xr:uid="{00000000-0005-0000-0000-000031060000}"/>
    <cellStyle name="Comma 2 2 2 2 3 2" xfId="6507" xr:uid="{B729B36C-05CF-4428-B604-AFC9DBFC543F}"/>
    <cellStyle name="Comma 2 2 2 2 4" xfId="1597" xr:uid="{00000000-0005-0000-0000-000032060000}"/>
    <cellStyle name="Comma 2 2 2 2 4 2" xfId="6508" xr:uid="{43F83903-1741-4F2F-A4FC-2C294DFAD77F}"/>
    <cellStyle name="Comma 2 2 2 2 5" xfId="1598" xr:uid="{00000000-0005-0000-0000-000033060000}"/>
    <cellStyle name="Comma 2 2 2 2 5 2" xfId="6509" xr:uid="{37E2DEF7-EAD8-4958-A667-E519F4D34D27}"/>
    <cellStyle name="Comma 2 2 2 2 6" xfId="1599" xr:uid="{00000000-0005-0000-0000-000034060000}"/>
    <cellStyle name="Comma 2 2 2 2 6 2" xfId="6510" xr:uid="{76BA2C3D-F6F5-4719-93A5-A501A872BAB4}"/>
    <cellStyle name="Comma 2 2 2 2 7" xfId="1600" xr:uid="{00000000-0005-0000-0000-000035060000}"/>
    <cellStyle name="Comma 2 2 2 2 7 2" xfId="6511" xr:uid="{41B0A716-4741-4992-8F3C-E1B22A5796AD}"/>
    <cellStyle name="Comma 2 2 2 2 8" xfId="4833" xr:uid="{792AA79A-26AC-4221-B77E-43F0731A1FB4}"/>
    <cellStyle name="Comma 2 2 2 3" xfId="1601" xr:uid="{00000000-0005-0000-0000-000036060000}"/>
    <cellStyle name="Comma 2 2 2 3 2" xfId="1602" xr:uid="{00000000-0005-0000-0000-000037060000}"/>
    <cellStyle name="Comma 2 2 2 3 3" xfId="1603" xr:uid="{00000000-0005-0000-0000-000038060000}"/>
    <cellStyle name="Comma 2 2 2 3 3 2" xfId="6512" xr:uid="{7652A9BD-45A5-447D-942C-30BF096CFAC7}"/>
    <cellStyle name="Comma 2 2 2 3 4" xfId="4835" xr:uid="{FC22FC59-1BBB-482B-BA23-4E699F2078BC}"/>
    <cellStyle name="Comma 2 2 2 4" xfId="1604" xr:uid="{00000000-0005-0000-0000-000039060000}"/>
    <cellStyle name="Comma 2 2 2 4 2" xfId="1605" xr:uid="{00000000-0005-0000-0000-00003A060000}"/>
    <cellStyle name="Comma 2 2 2 5" xfId="1606" xr:uid="{00000000-0005-0000-0000-00003B060000}"/>
    <cellStyle name="Comma 2 2 2 5 2" xfId="1607" xr:uid="{00000000-0005-0000-0000-00003C060000}"/>
    <cellStyle name="Comma 2 2 2 6" xfId="1608" xr:uid="{00000000-0005-0000-0000-00003D060000}"/>
    <cellStyle name="Comma 2 2 2 7" xfId="1609" xr:uid="{00000000-0005-0000-0000-00003E060000}"/>
    <cellStyle name="Comma 2 2 2 7 2" xfId="6513" xr:uid="{39B93A53-6E43-41F0-866B-E3F7EB841B29}"/>
    <cellStyle name="Comma 2 2 2 8" xfId="4832" xr:uid="{7394EEE1-43B1-4635-9E53-9F21D9E7ACFB}"/>
    <cellStyle name="Comma 2 2 20" xfId="4836" xr:uid="{78200E2B-F3AF-46A4-B937-BC52EE4C8A7F}"/>
    <cellStyle name="Comma 2 2 20 2" xfId="4837" xr:uid="{82C1BA44-6049-4011-965C-173180114A9A}"/>
    <cellStyle name="Comma 2 2 21" xfId="4838" xr:uid="{FE21CEA5-AA8D-45B0-A8FE-0DA1284C29B1}"/>
    <cellStyle name="Comma 2 2 21 2" xfId="4839" xr:uid="{B1FF014B-3956-4BDB-9838-05F1C89F3F51}"/>
    <cellStyle name="Comma 2 2 22" xfId="4840" xr:uid="{E580BF19-785E-4A98-9AE6-0602B2A5E4D2}"/>
    <cellStyle name="Comma 2 2 22 2" xfId="4841" xr:uid="{F13E29BC-54D4-421C-A410-7AB44D88520E}"/>
    <cellStyle name="Comma 2 2 23" xfId="4842" xr:uid="{D480176C-5615-44CC-B28F-6660938558F9}"/>
    <cellStyle name="Comma 2 2 23 2" xfId="4843" xr:uid="{9E3012E4-1E18-4205-AF47-7534F4689124}"/>
    <cellStyle name="Comma 2 2 24" xfId="4844" xr:uid="{DB2BE66F-EB56-48F0-9184-251CB3E26FD9}"/>
    <cellStyle name="Comma 2 2 24 2" xfId="4845" xr:uid="{D3EE1391-3137-4D9D-AEE7-DD27F3285C2D}"/>
    <cellStyle name="Comma 2 2 25" xfId="4846" xr:uid="{A6DD5F8C-2C4E-4EC4-AB65-1395F70647A9}"/>
    <cellStyle name="Comma 2 2 25 2" xfId="4847" xr:uid="{B9AD3BCE-2569-46C3-9B9F-32952F15F1E3}"/>
    <cellStyle name="Comma 2 2 26" xfId="4848" xr:uid="{A579CA88-303D-43AC-A857-696712251CA3}"/>
    <cellStyle name="Comma 2 2 26 2" xfId="4849" xr:uid="{4DE98969-4886-451D-844C-7452085363AB}"/>
    <cellStyle name="Comma 2 2 27" xfId="4850" xr:uid="{DF59ADB1-5AA0-45A3-BF6C-0C1692DA6C56}"/>
    <cellStyle name="Comma 2 2 27 2" xfId="4851" xr:uid="{52250401-F631-41B2-A347-5B30F74B4362}"/>
    <cellStyle name="Comma 2 2 28" xfId="4852" xr:uid="{06654AC8-DA54-4870-AB7E-D7AA584E17A4}"/>
    <cellStyle name="Comma 2 2 28 2" xfId="4853" xr:uid="{819B8968-3ACE-451D-B3ED-364A06C17011}"/>
    <cellStyle name="Comma 2 2 29" xfId="4854" xr:uid="{EE723C23-F32D-4C9B-BD03-677F3E645043}"/>
    <cellStyle name="Comma 2 2 29 2" xfId="4855" xr:uid="{5A1D38D6-203C-41F8-B4CC-B0DCEF28AD3D}"/>
    <cellStyle name="Comma 2 2 3" xfId="1610" xr:uid="{00000000-0005-0000-0000-00003F060000}"/>
    <cellStyle name="Comma 2 2 3 2" xfId="1611" xr:uid="{00000000-0005-0000-0000-000040060000}"/>
    <cellStyle name="Comma 2 2 3 2 2" xfId="4857" xr:uid="{4936F4F7-0A91-4CDF-BA89-F5DD59F1CB4F}"/>
    <cellStyle name="Comma 2 2 3 3" xfId="1612" xr:uid="{00000000-0005-0000-0000-000041060000}"/>
    <cellStyle name="Comma 2 2 3 3 2" xfId="6514" xr:uid="{70AED8A3-D72F-41B2-B7C3-DAFDCB3905EC}"/>
    <cellStyle name="Comma 2 2 3 4" xfId="1613" xr:uid="{00000000-0005-0000-0000-000042060000}"/>
    <cellStyle name="Comma 2 2 3 4 2" xfId="6515" xr:uid="{570182A4-25EE-4FEC-9002-C823F19E491D}"/>
    <cellStyle name="Comma 2 2 3 5" xfId="4856" xr:uid="{DA65ED7B-0BD3-4F61-9F9D-B0DD8CBBB9EA}"/>
    <cellStyle name="Comma 2 2 30" xfId="4858" xr:uid="{FDB217A4-0E04-4C1F-864A-8AD76AD7D864}"/>
    <cellStyle name="Comma 2 2 30 2" xfId="4859" xr:uid="{8716AD37-E6B8-49B8-B597-A26F44224A99}"/>
    <cellStyle name="Comma 2 2 31" xfId="4860" xr:uid="{7C8DC283-6EC8-4377-A4B6-7BCBC1633A4F}"/>
    <cellStyle name="Comma 2 2 31 2" xfId="4861" xr:uid="{CE5B7901-3E33-43B7-922A-B7F514D6C0F1}"/>
    <cellStyle name="Comma 2 2 32" xfId="4862" xr:uid="{67E49BFC-1130-43C7-B0F4-7658483612A7}"/>
    <cellStyle name="Comma 2 2 32 2" xfId="4863" xr:uid="{3A5CBFA1-6FE0-415D-AD06-1CD64C658AD0}"/>
    <cellStyle name="Comma 2 2 33" xfId="4864" xr:uid="{4886DE54-9264-48D1-B90E-08046CA33C3C}"/>
    <cellStyle name="Comma 2 2 33 2" xfId="4865" xr:uid="{BD7B0751-46B6-4D5A-A0F7-0E6A10627413}"/>
    <cellStyle name="Comma 2 2 34" xfId="4866" xr:uid="{9262CAD5-368C-4C2C-BBD0-A6CBFBE4F615}"/>
    <cellStyle name="Comma 2 2 34 2" xfId="4867" xr:uid="{DE85542C-1AD3-479C-9A19-835A74385E9D}"/>
    <cellStyle name="Comma 2 2 35" xfId="4868" xr:uid="{449E23F3-E78D-46AE-8452-D55413E4986B}"/>
    <cellStyle name="Comma 2 2 35 2" xfId="4869" xr:uid="{595EA1A2-FBA6-4680-AA6E-39CB72593A22}"/>
    <cellStyle name="Comma 2 2 36" xfId="4870" xr:uid="{EA16E738-5BB7-4EC0-A18A-5DDCC3D8D427}"/>
    <cellStyle name="Comma 2 2 36 2" xfId="4871" xr:uid="{9C2FEF7E-B800-4C9C-95D1-1BB05FC6A9BE}"/>
    <cellStyle name="Comma 2 2 37" xfId="4872" xr:uid="{9AC9B664-AD37-411F-9BAA-29A1DEA8F830}"/>
    <cellStyle name="Comma 2 2 37 2" xfId="4873" xr:uid="{58C17A93-179B-4101-AE31-F3E8400B9D5A}"/>
    <cellStyle name="Comma 2 2 38" xfId="4874" xr:uid="{CDD0042D-9040-46A8-87DB-1CC98BA3C174}"/>
    <cellStyle name="Comma 2 2 38 2" xfId="4875" xr:uid="{4720A8C5-8041-450C-A84E-42A2599C1CB0}"/>
    <cellStyle name="Comma 2 2 39" xfId="4876" xr:uid="{2640CE1E-B43B-49FA-B192-3C31730D48EF}"/>
    <cellStyle name="Comma 2 2 39 2" xfId="4877" xr:uid="{49DE6696-66EE-4E4D-A6A4-9621B0CEE0BE}"/>
    <cellStyle name="Comma 2 2 4" xfId="1614" xr:uid="{00000000-0005-0000-0000-000043060000}"/>
    <cellStyle name="Comma 2 2 4 2" xfId="1615" xr:uid="{00000000-0005-0000-0000-000044060000}"/>
    <cellStyle name="Comma 2 2 4 2 2" xfId="4879" xr:uid="{045CDDBF-4664-43CF-AC04-4C6BCB7D3141}"/>
    <cellStyle name="Comma 2 2 4 3" xfId="4878" xr:uid="{DF35C656-D32D-493D-8FD6-0A3011175178}"/>
    <cellStyle name="Comma 2 2 40" xfId="4880" xr:uid="{A7728316-59E0-4D28-9796-27C77F11D808}"/>
    <cellStyle name="Comma 2 2 40 2" xfId="4881" xr:uid="{3F914FE8-DF86-43F2-8ED6-9061B566195C}"/>
    <cellStyle name="Comma 2 2 41" xfId="4882" xr:uid="{02EB2FC7-9947-4AC7-B424-CDB0D5814933}"/>
    <cellStyle name="Comma 2 2 41 2" xfId="4883" xr:uid="{5A21C6C4-E18B-4436-8A4E-011759CD7273}"/>
    <cellStyle name="Comma 2 2 42" xfId="4884" xr:uid="{310E5F29-5F86-4436-847D-C60DFCF3F9F9}"/>
    <cellStyle name="Comma 2 2 42 2" xfId="4885" xr:uid="{CE7759FF-D53E-48E4-B676-E729A8CF6204}"/>
    <cellStyle name="Comma 2 2 43" xfId="4886" xr:uid="{685EA83D-539F-437E-8898-D0EEDB2AE0A1}"/>
    <cellStyle name="Comma 2 2 43 2" xfId="4887" xr:uid="{278F189C-684B-4E9E-B426-B9C830B54254}"/>
    <cellStyle name="Comma 2 2 44" xfId="4888" xr:uid="{B1ED0DC8-EE79-4129-A975-0D60571A3733}"/>
    <cellStyle name="Comma 2 2 44 2" xfId="4889" xr:uid="{7B992851-8BE3-4FE3-8A5B-70A1B7A830DE}"/>
    <cellStyle name="Comma 2 2 45" xfId="4890" xr:uid="{EA49F25B-5D55-4298-9A0F-14F93473E7BD}"/>
    <cellStyle name="Comma 2 2 45 2" xfId="4891" xr:uid="{9A53D2B8-C3FB-4B6A-BCC2-6520CDA5F1B7}"/>
    <cellStyle name="Comma 2 2 46" xfId="4892" xr:uid="{8A241CE7-7292-4523-92D8-692679FEFB6C}"/>
    <cellStyle name="Comma 2 2 46 2" xfId="4893" xr:uid="{76CD4828-BD21-442B-864F-AEE006286AA7}"/>
    <cellStyle name="Comma 2 2 47" xfId="4894" xr:uid="{65F374D7-F0BC-4F60-A3D3-56E1A826C9A0}"/>
    <cellStyle name="Comma 2 2 47 2" xfId="4895" xr:uid="{D69B31A1-648A-42FE-86F2-2CAB619DFAE4}"/>
    <cellStyle name="Comma 2 2 48" xfId="4896" xr:uid="{91928CA3-9184-4390-A5F9-7BB33270A91D}"/>
    <cellStyle name="Comma 2 2 48 2" xfId="4897" xr:uid="{3FF1CFF5-BE3E-4076-8F17-7D4579E4760E}"/>
    <cellStyle name="Comma 2 2 49" xfId="4898" xr:uid="{8DC83801-DD85-4FDA-A6E4-960D54B0E893}"/>
    <cellStyle name="Comma 2 2 49 2" xfId="4899" xr:uid="{B6C3B00F-ADD8-4265-986B-62D1BF35190D}"/>
    <cellStyle name="Comma 2 2 5" xfId="1616" xr:uid="{00000000-0005-0000-0000-000045060000}"/>
    <cellStyle name="Comma 2 2 5 2" xfId="1617" xr:uid="{00000000-0005-0000-0000-000046060000}"/>
    <cellStyle name="Comma 2 2 5 2 2" xfId="4901" xr:uid="{1389FC83-F874-47DD-8088-62614F5A0E09}"/>
    <cellStyle name="Comma 2 2 5 3" xfId="4900" xr:uid="{DEF71A50-486C-4D3E-A539-7804D9903460}"/>
    <cellStyle name="Comma 2 2 50" xfId="4902" xr:uid="{7AEF1EE5-3A55-410B-853D-3EAD02B2241D}"/>
    <cellStyle name="Comma 2 2 50 2" xfId="4903" xr:uid="{6ED39713-0BA7-486B-95E0-A6C0AB224CC0}"/>
    <cellStyle name="Comma 2 2 51" xfId="4904" xr:uid="{27429F77-D63E-412E-BD83-4AD25D898D49}"/>
    <cellStyle name="Comma 2 2 51 2" xfId="4905" xr:uid="{3BC85077-0232-470A-9865-7BB96A009FCA}"/>
    <cellStyle name="Comma 2 2 52" xfId="4906" xr:uid="{3557242D-0027-49E4-89BE-288A4D038536}"/>
    <cellStyle name="Comma 2 2 52 2" xfId="4907" xr:uid="{C79AB600-F95C-4C77-BF54-D05BC929A801}"/>
    <cellStyle name="Comma 2 2 53" xfId="4908" xr:uid="{35B93C3F-3C03-4BD5-8B39-CDCE831ACB68}"/>
    <cellStyle name="Comma 2 2 53 2" xfId="4909" xr:uid="{3A4D37D3-7727-46F0-924D-CF22ED287B6E}"/>
    <cellStyle name="Comma 2 2 54" xfId="4910" xr:uid="{DC2FB17D-F644-4DDB-B7E0-9DF06065014E}"/>
    <cellStyle name="Comma 2 2 54 2" xfId="4911" xr:uid="{4F569598-EECE-4CDA-B165-9079D10BA517}"/>
    <cellStyle name="Comma 2 2 55" xfId="4912" xr:uid="{830FCE91-57BC-40A8-B2A0-A99DDFB2161D}"/>
    <cellStyle name="Comma 2 2 55 2" xfId="4913" xr:uid="{11AB37C4-2E40-4D40-8BB3-4371045D3B10}"/>
    <cellStyle name="Comma 2 2 56" xfId="4914" xr:uid="{70712ADB-315E-483E-9AA5-BB0F087DF265}"/>
    <cellStyle name="Comma 2 2 56 2" xfId="4915" xr:uid="{2E1C174C-10EF-4102-B963-31BD38A4EFC7}"/>
    <cellStyle name="Comma 2 2 57" xfId="4916" xr:uid="{B91A5552-E198-4B90-8834-84FB201015BD}"/>
    <cellStyle name="Comma 2 2 57 2" xfId="4917" xr:uid="{C54EEF12-725F-4399-9855-490F6E966A25}"/>
    <cellStyle name="Comma 2 2 58" xfId="4918" xr:uid="{AF3EC69D-53CF-4553-B650-643FFC2330F6}"/>
    <cellStyle name="Comma 2 2 58 2" xfId="4919" xr:uid="{7257212A-6593-4F82-B0EE-1619EFB57012}"/>
    <cellStyle name="Comma 2 2 59" xfId="4920" xr:uid="{37D18186-9762-437C-BD23-446DDD8EEE87}"/>
    <cellStyle name="Comma 2 2 6" xfId="1618" xr:uid="{00000000-0005-0000-0000-000047060000}"/>
    <cellStyle name="Comma 2 2 6 2" xfId="1619" xr:uid="{00000000-0005-0000-0000-000048060000}"/>
    <cellStyle name="Comma 2 2 6 2 2" xfId="4922" xr:uid="{2624E20C-ED21-4C49-A23D-AADBCDD235B2}"/>
    <cellStyle name="Comma 2 2 6 3" xfId="4921" xr:uid="{498E981D-4B19-430D-888A-4AD825F44BCA}"/>
    <cellStyle name="Comma 2 2 6 4" xfId="6516" xr:uid="{A6E4CFFB-F088-441D-924A-3998DDEF2C62}"/>
    <cellStyle name="Comma 2 2 60" xfId="6498" xr:uid="{D9DCF633-A1FC-4B15-A1DB-AFE428E460F4}"/>
    <cellStyle name="Comma 2 2 7" xfId="1620" xr:uid="{00000000-0005-0000-0000-000049060000}"/>
    <cellStyle name="Comma 2 2 7 2" xfId="1621" xr:uid="{00000000-0005-0000-0000-00004A060000}"/>
    <cellStyle name="Comma 2 2 7 2 2" xfId="4924" xr:uid="{BC69AE37-2808-498A-837D-DEBA1F98FCD8}"/>
    <cellStyle name="Comma 2 2 7 3" xfId="4923" xr:uid="{1B6E5C72-23C7-401C-8558-A6B64E1ACD2B}"/>
    <cellStyle name="Comma 2 2 8" xfId="1622" xr:uid="{00000000-0005-0000-0000-00004B060000}"/>
    <cellStyle name="Comma 2 2 8 2" xfId="4926" xr:uid="{74F00C2E-9E02-4B5F-9ACA-1C19C29A8E8E}"/>
    <cellStyle name="Comma 2 2 8 3" xfId="4925" xr:uid="{35E2A86B-21C7-4CE6-A91F-6E1613F897E2}"/>
    <cellStyle name="Comma 2 2 8 4" xfId="6517" xr:uid="{0F2B5D33-C83D-4021-8F87-33010F7C4990}"/>
    <cellStyle name="Comma 2 2 9" xfId="1623" xr:uid="{00000000-0005-0000-0000-00004C060000}"/>
    <cellStyle name="Comma 2 2 9 2" xfId="1624" xr:uid="{00000000-0005-0000-0000-00004D060000}"/>
    <cellStyle name="Comma 2 2 9 2 2" xfId="4928" xr:uid="{3E700673-973E-4DA2-86A9-E41FE2706C2F}"/>
    <cellStyle name="Comma 2 2 9 2 3" xfId="6519" xr:uid="{C80F8CF1-E6B5-4269-9B15-7D8E10BD31A2}"/>
    <cellStyle name="Comma 2 2 9 3" xfId="4927" xr:uid="{5404BD02-6FCD-4137-AB5E-ACF73D990AA4}"/>
    <cellStyle name="Comma 2 2 9 4" xfId="6518" xr:uid="{7DC12E2D-11B6-43D9-B3D2-674A4001AD17}"/>
    <cellStyle name="Comma 2 2_สินค้าคงเหลือยู(1)" xfId="1625" xr:uid="{00000000-0005-0000-0000-00004E060000}"/>
    <cellStyle name="Comma 2 20" xfId="1626" xr:uid="{00000000-0005-0000-0000-00004F060000}"/>
    <cellStyle name="Comma 2 20 2" xfId="1627" xr:uid="{00000000-0005-0000-0000-000050060000}"/>
    <cellStyle name="Comma 2 20 2 2" xfId="1628" xr:uid="{00000000-0005-0000-0000-000051060000}"/>
    <cellStyle name="Comma 2 20 2 2 2" xfId="6522" xr:uid="{A4566444-E94B-4089-84AE-3A861A8C5720}"/>
    <cellStyle name="Comma 2 20 2 3" xfId="6521" xr:uid="{14B8726D-EB4A-44EC-A2C0-A56E4B9B9854}"/>
    <cellStyle name="Comma 2 20 3" xfId="1629" xr:uid="{00000000-0005-0000-0000-000052060000}"/>
    <cellStyle name="Comma 2 20 3 2" xfId="6523" xr:uid="{A00B20E0-8ED9-4B41-A793-455412B0E2F5}"/>
    <cellStyle name="Comma 2 20 4" xfId="4929" xr:uid="{0D91F0A8-12DD-4020-B16F-0A344C19E0E4}"/>
    <cellStyle name="Comma 2 20 5" xfId="6520" xr:uid="{D4642786-1916-48D9-98F9-9178E1FB8B7B}"/>
    <cellStyle name="Comma 2 21" xfId="1630" xr:uid="{00000000-0005-0000-0000-000053060000}"/>
    <cellStyle name="Comma 2 21 2" xfId="1631" xr:uid="{00000000-0005-0000-0000-000054060000}"/>
    <cellStyle name="Comma 2 21 2 2" xfId="6525" xr:uid="{F37E4BDE-AAD2-4F43-891A-E5DE6B3202DA}"/>
    <cellStyle name="Comma 2 21 3" xfId="1632" xr:uid="{00000000-0005-0000-0000-000055060000}"/>
    <cellStyle name="Comma 2 21 3 2" xfId="6526" xr:uid="{67802CAD-B0AD-43E9-8816-27A5AEAD20BB}"/>
    <cellStyle name="Comma 2 21 4" xfId="4930" xr:uid="{D81CB348-BD11-433D-8EC0-CF132DD3C220}"/>
    <cellStyle name="Comma 2 21 5" xfId="6524" xr:uid="{99FF016B-2101-4B8D-A8F1-4826F9ABF17E}"/>
    <cellStyle name="Comma 2 22" xfId="1633" xr:uid="{00000000-0005-0000-0000-000056060000}"/>
    <cellStyle name="Comma 2 22 2" xfId="1634" xr:uid="{00000000-0005-0000-0000-000057060000}"/>
    <cellStyle name="Comma 2 22 2 2" xfId="1635" xr:uid="{00000000-0005-0000-0000-000058060000}"/>
    <cellStyle name="Comma 2 22 2 2 2" xfId="6529" xr:uid="{62ABD343-B923-4F9A-AB19-CFDC68B093EA}"/>
    <cellStyle name="Comma 2 22 2 3" xfId="6528" xr:uid="{5561520F-F27A-4B40-B8B0-E839BF13A125}"/>
    <cellStyle name="Comma 2 22 3" xfId="1636" xr:uid="{00000000-0005-0000-0000-000059060000}"/>
    <cellStyle name="Comma 2 22 3 2" xfId="6530" xr:uid="{9BBC4A09-4ACD-4779-A1E9-A2C5FABE716C}"/>
    <cellStyle name="Comma 2 22 4" xfId="4931" xr:uid="{5494EB9E-7A56-495E-A63B-0C1A31A1333F}"/>
    <cellStyle name="Comma 2 22 5" xfId="6527" xr:uid="{26E358FF-C344-4739-8EB9-5BEE97F987EF}"/>
    <cellStyle name="Comma 2 23" xfId="1637" xr:uid="{00000000-0005-0000-0000-00005A060000}"/>
    <cellStyle name="Comma 2 23 2" xfId="1638" xr:uid="{00000000-0005-0000-0000-00005B060000}"/>
    <cellStyle name="Comma 2 23 2 2" xfId="6532" xr:uid="{97FF81DA-AE5F-4BC1-939B-E5490DD0CFE1}"/>
    <cellStyle name="Comma 2 23 3" xfId="4932" xr:uid="{A1EE58EA-CE79-4697-9A12-0DA2FB231076}"/>
    <cellStyle name="Comma 2 23 4" xfId="6531" xr:uid="{263F65ED-7947-41C0-ADC5-BCF7C199E0BF}"/>
    <cellStyle name="Comma 2 24" xfId="1639" xr:uid="{00000000-0005-0000-0000-00005C060000}"/>
    <cellStyle name="Comma 2 24 2" xfId="1640" xr:uid="{00000000-0005-0000-0000-00005D060000}"/>
    <cellStyle name="Comma 2 24 2 2" xfId="6534" xr:uid="{D4A1D21D-33A1-49EB-867B-8D39FF9F0C0F}"/>
    <cellStyle name="Comma 2 24 3" xfId="4933" xr:uid="{BC12BEAE-238E-413E-808F-66AC261B04A4}"/>
    <cellStyle name="Comma 2 24 4" xfId="6533" xr:uid="{8C9C4CC9-90C4-4B5A-8982-00E64271F83D}"/>
    <cellStyle name="Comma 2 25" xfId="1641" xr:uid="{00000000-0005-0000-0000-00005E060000}"/>
    <cellStyle name="Comma 2 25 2" xfId="1642" xr:uid="{00000000-0005-0000-0000-00005F060000}"/>
    <cellStyle name="Comma 2 25 2 2" xfId="6536" xr:uid="{C031D836-0211-495C-8ABD-BFD4869E07C5}"/>
    <cellStyle name="Comma 2 25 3" xfId="1643" xr:uid="{00000000-0005-0000-0000-000060060000}"/>
    <cellStyle name="Comma 2 25 3 2" xfId="6537" xr:uid="{6486B00C-3846-448C-ADC3-64B03D98D92F}"/>
    <cellStyle name="Comma 2 25 4" xfId="4934" xr:uid="{08DCFB9B-D4C2-457D-9C09-72CB206182FA}"/>
    <cellStyle name="Comma 2 25 5" xfId="6535" xr:uid="{03FF2404-DF93-4BCE-8602-C9D5630EECC9}"/>
    <cellStyle name="Comma 2 26" xfId="1644" xr:uid="{00000000-0005-0000-0000-000061060000}"/>
    <cellStyle name="Comma 2 26 2" xfId="1645" xr:uid="{00000000-0005-0000-0000-000062060000}"/>
    <cellStyle name="Comma 2 26 2 2" xfId="6539" xr:uid="{9656E0B1-9EFE-42EE-BAE7-2A7A74F11418}"/>
    <cellStyle name="Comma 2 26 3" xfId="1646" xr:uid="{00000000-0005-0000-0000-000063060000}"/>
    <cellStyle name="Comma 2 26 3 2" xfId="6540" xr:uid="{A7356EBB-1A4A-40F8-A6BB-94EA50095E65}"/>
    <cellStyle name="Comma 2 26 4" xfId="4935" xr:uid="{09F6B30E-669E-4D72-BFE4-3DE38638B150}"/>
    <cellStyle name="Comma 2 26 5" xfId="6538" xr:uid="{95005F17-C7F3-48D2-8232-A443B154214E}"/>
    <cellStyle name="Comma 2 27" xfId="1647" xr:uid="{00000000-0005-0000-0000-000064060000}"/>
    <cellStyle name="Comma 2 27 2" xfId="1648" xr:uid="{00000000-0005-0000-0000-000065060000}"/>
    <cellStyle name="Comma 2 27 2 2" xfId="6542" xr:uid="{68C1958C-FC1B-474D-A9A9-E5F80E9860C3}"/>
    <cellStyle name="Comma 2 27 3" xfId="4936" xr:uid="{BEA9DED2-ED13-4C05-8153-4B95C73CC83C}"/>
    <cellStyle name="Comma 2 27 4" xfId="6541" xr:uid="{40574E8F-7B65-4DCB-80BC-2C1681BDDDD3}"/>
    <cellStyle name="Comma 2 28" xfId="1649" xr:uid="{00000000-0005-0000-0000-000066060000}"/>
    <cellStyle name="Comma 2 28 2" xfId="1650" xr:uid="{00000000-0005-0000-0000-000067060000}"/>
    <cellStyle name="Comma 2 28 2 2" xfId="6544" xr:uid="{94B2E0C6-3686-47F8-AE0B-886F3C769949}"/>
    <cellStyle name="Comma 2 28 3" xfId="4937" xr:uid="{0B53DF4E-461A-47BB-9B0F-5A6C432F9686}"/>
    <cellStyle name="Comma 2 28 4" xfId="6543" xr:uid="{15D058B7-2CE5-49C0-81D0-B311E6891D07}"/>
    <cellStyle name="Comma 2 29" xfId="1651" xr:uid="{00000000-0005-0000-0000-000068060000}"/>
    <cellStyle name="Comma 2 29 2" xfId="1652" xr:uid="{00000000-0005-0000-0000-000069060000}"/>
    <cellStyle name="Comma 2 29 2 2" xfId="6546" xr:uid="{556EF3B2-CDD1-4F0F-9385-B097C9F71167}"/>
    <cellStyle name="Comma 2 29 3" xfId="4938" xr:uid="{79005164-2B39-4C15-A03B-E9B61134AB81}"/>
    <cellStyle name="Comma 2 29 4" xfId="6545" xr:uid="{757600FA-19F7-4B2E-A63A-38D2D22B6675}"/>
    <cellStyle name="Comma 2 3" xfId="1653" xr:uid="{00000000-0005-0000-0000-00006A060000}"/>
    <cellStyle name="Comma 2 3 10" xfId="1654" xr:uid="{00000000-0005-0000-0000-00006B060000}"/>
    <cellStyle name="Comma 2 3 10 2" xfId="1655" xr:uid="{00000000-0005-0000-0000-00006C060000}"/>
    <cellStyle name="Comma 2 3 10 2 2" xfId="6548" xr:uid="{5E0C40C8-798C-4A57-B712-F404221F80BD}"/>
    <cellStyle name="Comma 2 3 10 3" xfId="6547" xr:uid="{D1546A7F-FB61-4218-A403-EC7D0A69525A}"/>
    <cellStyle name="Comma 2 3 11" xfId="1656" xr:uid="{00000000-0005-0000-0000-00006D060000}"/>
    <cellStyle name="Comma 2 3 11 2" xfId="4940" xr:uid="{7943ED5B-484A-486E-8256-5590A8BF99A4}"/>
    <cellStyle name="Comma 2 3 11 3" xfId="4939" xr:uid="{5F42C50B-91BB-4B80-B8DC-77507FC935FC}"/>
    <cellStyle name="Comma 2 3 11 4" xfId="6549" xr:uid="{882B4DED-9F97-4B8C-A198-E1C04CB91750}"/>
    <cellStyle name="Comma 2 3 12" xfId="1657" xr:uid="{00000000-0005-0000-0000-00006E060000}"/>
    <cellStyle name="Comma 2 3 12 2" xfId="6550" xr:uid="{5576AA47-0D75-4E6D-B578-CE1815A63928}"/>
    <cellStyle name="Comma 2 3 13" xfId="1658" xr:uid="{00000000-0005-0000-0000-00006F060000}"/>
    <cellStyle name="Comma 2 3 13 2" xfId="6551" xr:uid="{4DB2AA08-8DD6-4088-BE2E-901017AFC48E}"/>
    <cellStyle name="Comma 2 3 2" xfId="1659" xr:uid="{00000000-0005-0000-0000-000070060000}"/>
    <cellStyle name="Comma 2 3 2 2" xfId="1660" xr:uid="{00000000-0005-0000-0000-000071060000}"/>
    <cellStyle name="Comma 2 3 2 2 2" xfId="4942" xr:uid="{F38B8A21-749B-405A-B6DC-F6AE102DBA74}"/>
    <cellStyle name="Comma 2 3 2 2 3" xfId="6552" xr:uid="{12C91AE0-F651-42EB-AE54-4EC362299C8F}"/>
    <cellStyle name="Comma 2 3 2 3" xfId="1661" xr:uid="{00000000-0005-0000-0000-000072060000}"/>
    <cellStyle name="Comma 2 3 2 3 2" xfId="6553" xr:uid="{B419E569-9487-434F-B9A1-245CFCCF1D19}"/>
    <cellStyle name="Comma 2 3 2 4" xfId="4941" xr:uid="{F59830C1-3064-4B6C-9BC1-4D25651484C9}"/>
    <cellStyle name="Comma 2 3 3" xfId="1662" xr:uid="{00000000-0005-0000-0000-000073060000}"/>
    <cellStyle name="Comma 2 3 3 2" xfId="1663" xr:uid="{00000000-0005-0000-0000-000074060000}"/>
    <cellStyle name="Comma 2 3 3 2 2" xfId="6554" xr:uid="{A6D8B9EF-AE74-44D6-BDD1-A2F31A31C855}"/>
    <cellStyle name="Comma 2 3 3 3" xfId="4943" xr:uid="{94A63499-406F-4CD2-BFF4-3A3BCEC7A9D8}"/>
    <cellStyle name="Comma 2 3 4" xfId="1664" xr:uid="{00000000-0005-0000-0000-000075060000}"/>
    <cellStyle name="Comma 2 3 4 2" xfId="1665" xr:uid="{00000000-0005-0000-0000-000076060000}"/>
    <cellStyle name="Comma 2 3 4 2 2" xfId="6555" xr:uid="{1846F96C-8E1F-4071-9AF9-3D8CF2B7B535}"/>
    <cellStyle name="Comma 2 3 4 3" xfId="1666" xr:uid="{00000000-0005-0000-0000-000077060000}"/>
    <cellStyle name="Comma 2 3 4 3 2" xfId="6556" xr:uid="{4FF36C20-AFF3-4337-B7E8-30CB3F25932A}"/>
    <cellStyle name="Comma 2 3 4 4" xfId="1667" xr:uid="{00000000-0005-0000-0000-000078060000}"/>
    <cellStyle name="Comma 2 3 4 4 2" xfId="6557" xr:uid="{9265463A-C4F1-4EEC-8331-8B875BD98CC2}"/>
    <cellStyle name="Comma 2 3 4 5" xfId="1668" xr:uid="{00000000-0005-0000-0000-000079060000}"/>
    <cellStyle name="Comma 2 3 4 5 2" xfId="6558" xr:uid="{18B8ECD4-6E47-4E66-B0D7-4FE508643499}"/>
    <cellStyle name="Comma 2 3 4 6" xfId="1669" xr:uid="{00000000-0005-0000-0000-00007A060000}"/>
    <cellStyle name="Comma 2 3 4 6 2" xfId="6559" xr:uid="{EA16EAFE-3263-4FFE-908D-FD0D171F6866}"/>
    <cellStyle name="Comma 2 3 5" xfId="1670" xr:uid="{00000000-0005-0000-0000-00007B060000}"/>
    <cellStyle name="Comma 2 3 6" xfId="1671" xr:uid="{00000000-0005-0000-0000-00007C060000}"/>
    <cellStyle name="Comma 2 3 6 2" xfId="6560" xr:uid="{D13E032B-A2DB-4821-82E3-B4221F46A0F5}"/>
    <cellStyle name="Comma 2 3 7" xfId="1672" xr:uid="{00000000-0005-0000-0000-00007D060000}"/>
    <cellStyle name="Comma 2 3 7 2" xfId="1673" xr:uid="{00000000-0005-0000-0000-00007E060000}"/>
    <cellStyle name="Comma 2 3 7 2 2" xfId="6562" xr:uid="{4F525144-7F65-4D80-A262-6D36E715243B}"/>
    <cellStyle name="Comma 2 3 7 3" xfId="6561" xr:uid="{FA44B233-74A3-4ADC-AD07-5DB8FDA815D1}"/>
    <cellStyle name="Comma 2 3 8" xfId="1674" xr:uid="{00000000-0005-0000-0000-00007F060000}"/>
    <cellStyle name="Comma 2 3 8 2" xfId="1675" xr:uid="{00000000-0005-0000-0000-000080060000}"/>
    <cellStyle name="Comma 2 3 8 2 2" xfId="6564" xr:uid="{115BF583-C1FF-400A-9273-FC68085E8351}"/>
    <cellStyle name="Comma 2 3 8 3" xfId="6563" xr:uid="{81144EA4-386A-45CB-A183-FDC3788A7F8F}"/>
    <cellStyle name="Comma 2 3 9" xfId="1676" xr:uid="{00000000-0005-0000-0000-000081060000}"/>
    <cellStyle name="Comma 2 3 9 2" xfId="1677" xr:uid="{00000000-0005-0000-0000-000082060000}"/>
    <cellStyle name="Comma 2 3 9 2 2" xfId="6566" xr:uid="{224D0F6A-79AB-4AF9-80C5-A261B866E7D5}"/>
    <cellStyle name="Comma 2 3 9 3" xfId="6565" xr:uid="{FB23812A-D598-4D09-AD68-1AD67D8CF305}"/>
    <cellStyle name="Comma 2 30" xfId="1678" xr:uid="{00000000-0005-0000-0000-000083060000}"/>
    <cellStyle name="Comma 2 30 2" xfId="1679" xr:uid="{00000000-0005-0000-0000-000084060000}"/>
    <cellStyle name="Comma 2 30 2 2" xfId="6568" xr:uid="{4C88407F-FC5C-434F-AD3E-7045597088E0}"/>
    <cellStyle name="Comma 2 30 3" xfId="1680" xr:uid="{00000000-0005-0000-0000-000085060000}"/>
    <cellStyle name="Comma 2 30 3 2" xfId="6569" xr:uid="{0E172669-FB6E-4A1B-9835-2F7472004672}"/>
    <cellStyle name="Comma 2 30 4" xfId="4944" xr:uid="{E50860F4-8842-40C6-AB9B-C91237C180AE}"/>
    <cellStyle name="Comma 2 30 5" xfId="6567" xr:uid="{187E93DE-5C1D-45F6-81EC-5EB222A8B9E9}"/>
    <cellStyle name="Comma 2 31" xfId="1681" xr:uid="{00000000-0005-0000-0000-000086060000}"/>
    <cellStyle name="Comma 2 31 2" xfId="1682" xr:uid="{00000000-0005-0000-0000-000087060000}"/>
    <cellStyle name="Comma 2 31 2 2" xfId="6571" xr:uid="{5080750C-1D2F-438A-8E6C-78EDC48C63AA}"/>
    <cellStyle name="Comma 2 31 3" xfId="1683" xr:uid="{00000000-0005-0000-0000-000088060000}"/>
    <cellStyle name="Comma 2 31 3 2" xfId="6572" xr:uid="{7FA40C4A-4E5E-41C4-B998-C4979859D392}"/>
    <cellStyle name="Comma 2 31 4" xfId="4945" xr:uid="{BBAF4FE3-9899-4E8C-8D38-192A76D45DA8}"/>
    <cellStyle name="Comma 2 31 5" xfId="6570" xr:uid="{41554057-2F22-441D-A286-44E5254C751C}"/>
    <cellStyle name="Comma 2 32" xfId="1684" xr:uid="{00000000-0005-0000-0000-000089060000}"/>
    <cellStyle name="Comma 2 32 2" xfId="1685" xr:uid="{00000000-0005-0000-0000-00008A060000}"/>
    <cellStyle name="Comma 2 32 2 2" xfId="6574" xr:uid="{07195038-DC78-4769-B059-158BAEF156AE}"/>
    <cellStyle name="Comma 2 32 3" xfId="4946" xr:uid="{C0F70933-5156-4DB1-BF46-8A0DA4AE21A5}"/>
    <cellStyle name="Comma 2 32 4" xfId="6573" xr:uid="{0499668C-96A8-4301-A46A-8A98AC51BDB5}"/>
    <cellStyle name="Comma 2 33" xfId="1686" xr:uid="{00000000-0005-0000-0000-00008B060000}"/>
    <cellStyle name="Comma 2 33 2" xfId="1687" xr:uid="{00000000-0005-0000-0000-00008C060000}"/>
    <cellStyle name="Comma 2 33 2 2" xfId="6576" xr:uid="{03D3AEC5-B89B-4189-95BC-291BA9180FFD}"/>
    <cellStyle name="Comma 2 33 3" xfId="4947" xr:uid="{F5E277CB-E8C5-4BAE-BB57-9D0F1742F79F}"/>
    <cellStyle name="Comma 2 33 4" xfId="6575" xr:uid="{632C1CA1-3061-45E4-AE48-44E627DE84C1}"/>
    <cellStyle name="Comma 2 34" xfId="1688" xr:uid="{00000000-0005-0000-0000-00008D060000}"/>
    <cellStyle name="Comma 2 34 2" xfId="1689" xr:uid="{00000000-0005-0000-0000-00008E060000}"/>
    <cellStyle name="Comma 2 34 2 2" xfId="6578" xr:uid="{78B335DD-131A-473E-8757-D568B4F9ED38}"/>
    <cellStyle name="Comma 2 34 3" xfId="4948" xr:uid="{3911FD22-B146-4D58-A228-006CA20993E2}"/>
    <cellStyle name="Comma 2 34 4" xfId="6577" xr:uid="{529DFB85-7007-4BCA-80B2-E49465D9845E}"/>
    <cellStyle name="Comma 2 35" xfId="1690" xr:uid="{00000000-0005-0000-0000-00008F060000}"/>
    <cellStyle name="Comma 2 35 2" xfId="1691" xr:uid="{00000000-0005-0000-0000-000090060000}"/>
    <cellStyle name="Comma 2 35 2 2" xfId="6580" xr:uid="{A0A9338F-B27D-4891-89FA-2FE8C625477E}"/>
    <cellStyle name="Comma 2 35 3" xfId="4949" xr:uid="{419DCAFA-C3A7-4DD8-BC0B-643B6C76E3DA}"/>
    <cellStyle name="Comma 2 35 4" xfId="6579" xr:uid="{28440C5E-ED82-49E3-A320-7C9CE29090DA}"/>
    <cellStyle name="Comma 2 36" xfId="1692" xr:uid="{00000000-0005-0000-0000-000091060000}"/>
    <cellStyle name="Comma 2 36 2" xfId="1693" xr:uid="{00000000-0005-0000-0000-000092060000}"/>
    <cellStyle name="Comma 2 36 2 2" xfId="6582" xr:uid="{3C133741-1278-4398-8996-8A171F94F76D}"/>
    <cellStyle name="Comma 2 36 3" xfId="4950" xr:uid="{D236EDB1-E615-41E7-B456-DFE5136AD224}"/>
    <cellStyle name="Comma 2 36 4" xfId="6581" xr:uid="{62C68F5E-8402-4FB6-AB5A-4C6CC573D0CA}"/>
    <cellStyle name="Comma 2 37" xfId="1694" xr:uid="{00000000-0005-0000-0000-000093060000}"/>
    <cellStyle name="Comma 2 37 2" xfId="1695" xr:uid="{00000000-0005-0000-0000-000094060000}"/>
    <cellStyle name="Comma 2 37 2 2" xfId="6584" xr:uid="{05BA9F0E-D14A-49EB-BC65-90203DBA1D66}"/>
    <cellStyle name="Comma 2 37 3" xfId="4951" xr:uid="{ADDCEFA4-ED9A-432F-B763-811FDCC8915C}"/>
    <cellStyle name="Comma 2 37 4" xfId="6583" xr:uid="{8551CA50-3BDB-4FCD-B0A1-C756468BC55F}"/>
    <cellStyle name="Comma 2 38" xfId="1696" xr:uid="{00000000-0005-0000-0000-000095060000}"/>
    <cellStyle name="Comma 2 38 2" xfId="1697" xr:uid="{00000000-0005-0000-0000-000096060000}"/>
    <cellStyle name="Comma 2 38 2 2" xfId="6586" xr:uid="{113BC6F6-B4DA-428A-95D4-BDB57F0CEB55}"/>
    <cellStyle name="Comma 2 38 3" xfId="4952" xr:uid="{EBA68A61-7611-4500-BBD8-7A515D67BA3D}"/>
    <cellStyle name="Comma 2 38 4" xfId="6585" xr:uid="{70395398-CA01-4D58-962B-3F6E9AEB88C6}"/>
    <cellStyle name="Comma 2 39" xfId="1698" xr:uid="{00000000-0005-0000-0000-000097060000}"/>
    <cellStyle name="Comma 2 39 2" xfId="1699" xr:uid="{00000000-0005-0000-0000-000098060000}"/>
    <cellStyle name="Comma 2 39 2 2" xfId="6588" xr:uid="{DD6106E0-5F9B-4AC9-A4EC-71BE8D5FFC13}"/>
    <cellStyle name="Comma 2 39 3" xfId="1700" xr:uid="{00000000-0005-0000-0000-000099060000}"/>
    <cellStyle name="Comma 2 39 3 2" xfId="6589" xr:uid="{4416F771-8B2B-4CCB-A802-06A428D4E7AD}"/>
    <cellStyle name="Comma 2 39 4" xfId="4953" xr:uid="{9428267C-6D53-4AD4-AAB6-AC8D0892AA89}"/>
    <cellStyle name="Comma 2 39 5" xfId="6587" xr:uid="{78013788-4CA1-48F5-B48A-8CB9582830C2}"/>
    <cellStyle name="Comma 2 4" xfId="1701" xr:uid="{00000000-0005-0000-0000-00009A060000}"/>
    <cellStyle name="Comma 2 4 2" xfId="1702" xr:uid="{00000000-0005-0000-0000-00009B060000}"/>
    <cellStyle name="Comma 2 4 2 2" xfId="1703" xr:uid="{00000000-0005-0000-0000-00009C060000}"/>
    <cellStyle name="Comma 2 4 2 2 2" xfId="6592" xr:uid="{2BCD76E8-E938-4B37-9623-5DBBE49B7748}"/>
    <cellStyle name="Comma 2 4 2 3" xfId="1704" xr:uid="{00000000-0005-0000-0000-00009D060000}"/>
    <cellStyle name="Comma 2 4 2 3 2" xfId="6593" xr:uid="{2E640418-2EC9-490E-8C12-DF8454990F1C}"/>
    <cellStyle name="Comma 2 4 2 4" xfId="4954" xr:uid="{5D945844-2656-41EF-B975-8DFFC3D93C47}"/>
    <cellStyle name="Comma 2 4 2 5" xfId="6591" xr:uid="{B94ECAC0-28C8-479E-8ADC-7D15D596D243}"/>
    <cellStyle name="Comma 2 4 3" xfId="1705" xr:uid="{00000000-0005-0000-0000-00009E060000}"/>
    <cellStyle name="Comma 2 4 3 2" xfId="6594" xr:uid="{FB362F54-E28B-4B97-97A2-717150A773A4}"/>
    <cellStyle name="Comma 2 4 4" xfId="1706" xr:uid="{00000000-0005-0000-0000-00009F060000}"/>
    <cellStyle name="Comma 2 4 4 2" xfId="6595" xr:uid="{97D183EE-ABC9-4AF8-A3A3-B4CAF34452D5}"/>
    <cellStyle name="Comma 2 4 5" xfId="1707" xr:uid="{00000000-0005-0000-0000-0000A0060000}"/>
    <cellStyle name="Comma 2 4 5 2" xfId="6596" xr:uid="{7682485D-09AE-47A9-BF89-E1BBAD4AD4B9}"/>
    <cellStyle name="Comma 2 4 6" xfId="1708" xr:uid="{00000000-0005-0000-0000-0000A1060000}"/>
    <cellStyle name="Comma 2 4 6 2" xfId="6597" xr:uid="{0E937571-7209-43EF-A613-E529C0DDE541}"/>
    <cellStyle name="Comma 2 4 7" xfId="1709" xr:uid="{00000000-0005-0000-0000-0000A2060000}"/>
    <cellStyle name="Comma 2 4 7 2" xfId="6598" xr:uid="{38B552B5-C018-4FA0-B96F-4FED490240B0}"/>
    <cellStyle name="Comma 2 4 8" xfId="1710" xr:uid="{00000000-0005-0000-0000-0000A3060000}"/>
    <cellStyle name="Comma 2 4 8 2" xfId="6599" xr:uid="{42C48C5A-4BAC-466C-92D0-BE14C5875DC5}"/>
    <cellStyle name="Comma 2 4 9" xfId="6590" xr:uid="{C0631721-CF3A-4E8E-BC40-81DA247C969D}"/>
    <cellStyle name="Comma 2 40" xfId="1711" xr:uid="{00000000-0005-0000-0000-0000A4060000}"/>
    <cellStyle name="Comma 2 40 2" xfId="1712" xr:uid="{00000000-0005-0000-0000-0000A5060000}"/>
    <cellStyle name="Comma 2 40 2 2" xfId="6601" xr:uid="{393DCB55-E712-494E-8BF9-90226B8FCA05}"/>
    <cellStyle name="Comma 2 40 3" xfId="1713" xr:uid="{00000000-0005-0000-0000-0000A6060000}"/>
    <cellStyle name="Comma 2 40 3 2" xfId="6602" xr:uid="{D2B946AE-E4EA-4DCA-8A99-AE5050627696}"/>
    <cellStyle name="Comma 2 40 4" xfId="4955" xr:uid="{930EE4B9-4AAB-4A3B-A475-2F41F8DE1D72}"/>
    <cellStyle name="Comma 2 40 5" xfId="6600" xr:uid="{276BC68F-29A6-4719-8AE4-185D3F15B991}"/>
    <cellStyle name="Comma 2 41" xfId="1714" xr:uid="{00000000-0005-0000-0000-0000A7060000}"/>
    <cellStyle name="Comma 2 41 2" xfId="1715" xr:uid="{00000000-0005-0000-0000-0000A8060000}"/>
    <cellStyle name="Comma 2 41 2 2" xfId="6604" xr:uid="{1BD88DEE-1C11-4898-8E3E-A2E1DA6B8FF9}"/>
    <cellStyle name="Comma 2 41 3" xfId="1716" xr:uid="{00000000-0005-0000-0000-0000A9060000}"/>
    <cellStyle name="Comma 2 41 3 2" xfId="6605" xr:uid="{9F4F7A7F-B389-4363-91D2-689E94C7D987}"/>
    <cellStyle name="Comma 2 41 4" xfId="4956" xr:uid="{8EC84C3B-324D-4743-B444-21DAD050522E}"/>
    <cellStyle name="Comma 2 41 5" xfId="6603" xr:uid="{6FEC16B1-CD4E-4425-9E46-0CD356EEAFB4}"/>
    <cellStyle name="Comma 2 42" xfId="1717" xr:uid="{00000000-0005-0000-0000-0000AA060000}"/>
    <cellStyle name="Comma 2 42 2" xfId="1718" xr:uid="{00000000-0005-0000-0000-0000AB060000}"/>
    <cellStyle name="Comma 2 42 2 2" xfId="1719" xr:uid="{00000000-0005-0000-0000-0000AC060000}"/>
    <cellStyle name="Comma 2 42 2 2 2" xfId="1720" xr:uid="{00000000-0005-0000-0000-0000AD060000}"/>
    <cellStyle name="Comma 2 42 2 2 2 2" xfId="6609" xr:uid="{3360080C-D10E-476F-8D88-1F3433117765}"/>
    <cellStyle name="Comma 2 42 2 2 3" xfId="6608" xr:uid="{2EE7466F-3F90-412B-B7FE-6B3E47DF0B01}"/>
    <cellStyle name="Comma 2 42 2 3" xfId="1721" xr:uid="{00000000-0005-0000-0000-0000AE060000}"/>
    <cellStyle name="Comma 2 42 2 3 2" xfId="1722" xr:uid="{00000000-0005-0000-0000-0000AF060000}"/>
    <cellStyle name="Comma 2 42 2 3 2 2" xfId="6611" xr:uid="{49E31CCD-4E3F-4F43-971E-40C1AC73F498}"/>
    <cellStyle name="Comma 2 42 2 3 3" xfId="6610" xr:uid="{83D75BC5-614C-4C17-801E-FD7122C5191A}"/>
    <cellStyle name="Comma 2 42 2 4" xfId="6607" xr:uid="{7C87F693-6501-48B8-90BC-2D447E54E8CF}"/>
    <cellStyle name="Comma 2 42 3" xfId="1723" xr:uid="{00000000-0005-0000-0000-0000B0060000}"/>
    <cellStyle name="Comma 2 42 3 2" xfId="1724" xr:uid="{00000000-0005-0000-0000-0000B1060000}"/>
    <cellStyle name="Comma 2 42 3 2 2" xfId="6613" xr:uid="{CBA6B70B-F41F-442C-BDE9-18888F22501F}"/>
    <cellStyle name="Comma 2 42 3 3" xfId="6612" xr:uid="{507E6D73-9949-4C46-861B-2F49700A2779}"/>
    <cellStyle name="Comma 2 42 4" xfId="1725" xr:uid="{00000000-0005-0000-0000-0000B2060000}"/>
    <cellStyle name="Comma 2 42 4 2" xfId="1726" xr:uid="{00000000-0005-0000-0000-0000B3060000}"/>
    <cellStyle name="Comma 2 42 4 2 2" xfId="6615" xr:uid="{98C1DE46-7A33-47CC-A915-9B7D008D061C}"/>
    <cellStyle name="Comma 2 42 4 3" xfId="6614" xr:uid="{4053B1EB-6F7D-45A3-8B10-970BC8CA87E8}"/>
    <cellStyle name="Comma 2 42 5" xfId="4957" xr:uid="{C53DC57E-39F1-4779-8538-27836D1F7391}"/>
    <cellStyle name="Comma 2 42 6" xfId="6606" xr:uid="{8E15D4FA-5A39-46C4-87F3-6414711E4C4F}"/>
    <cellStyle name="Comma 2 43" xfId="1727" xr:uid="{00000000-0005-0000-0000-0000B4060000}"/>
    <cellStyle name="Comma 2 43 2" xfId="1728" xr:uid="{00000000-0005-0000-0000-0000B5060000}"/>
    <cellStyle name="Comma 2 43 2 2" xfId="1729" xr:uid="{00000000-0005-0000-0000-0000B6060000}"/>
    <cellStyle name="Comma 2 43 2 2 2" xfId="6618" xr:uid="{55FDD9D1-40FE-461A-9C39-16F0EFB8CD98}"/>
    <cellStyle name="Comma 2 43 2 3" xfId="6617" xr:uid="{90ABF076-9239-4D8D-9D11-0D21356B041F}"/>
    <cellStyle name="Comma 2 43 3" xfId="1730" xr:uid="{00000000-0005-0000-0000-0000B7060000}"/>
    <cellStyle name="Comma 2 43 3 2" xfId="1731" xr:uid="{00000000-0005-0000-0000-0000B8060000}"/>
    <cellStyle name="Comma 2 43 3 2 2" xfId="6620" xr:uid="{471BCD06-54D5-47FB-A771-FDD1596F653B}"/>
    <cellStyle name="Comma 2 43 3 3" xfId="6619" xr:uid="{E07F3998-DE76-4F39-A44A-C764A3446265}"/>
    <cellStyle name="Comma 2 43 4" xfId="1732" xr:uid="{00000000-0005-0000-0000-0000B9060000}"/>
    <cellStyle name="Comma 2 43 4 2" xfId="1733" xr:uid="{00000000-0005-0000-0000-0000BA060000}"/>
    <cellStyle name="Comma 2 43 4 2 2" xfId="6622" xr:uid="{ACB558EC-BA2B-483F-AC15-FCF2DAB03AFF}"/>
    <cellStyle name="Comma 2 43 4 3" xfId="6621" xr:uid="{695AA774-9CDA-4445-8657-F0DA6F4B9B63}"/>
    <cellStyle name="Comma 2 43 5" xfId="1734" xr:uid="{00000000-0005-0000-0000-0000BB060000}"/>
    <cellStyle name="Comma 2 43 5 2" xfId="1735" xr:uid="{00000000-0005-0000-0000-0000BC060000}"/>
    <cellStyle name="Comma 2 43 5 2 2" xfId="6624" xr:uid="{69A406D6-502D-4549-AA65-07DC874A0ADE}"/>
    <cellStyle name="Comma 2 43 5 3" xfId="6623" xr:uid="{81DAF276-B19F-4BC0-8D2B-4D2AAA5A10BF}"/>
    <cellStyle name="Comma 2 43 6" xfId="1736" xr:uid="{00000000-0005-0000-0000-0000BD060000}"/>
    <cellStyle name="Comma 2 43 6 2" xfId="6625" xr:uid="{1E727E0E-61A5-40E4-AD56-650E5839913C}"/>
    <cellStyle name="Comma 2 43 7" xfId="4958" xr:uid="{8221C28C-4717-40B5-BC4D-1270DBBE0D77}"/>
    <cellStyle name="Comma 2 43 8" xfId="6616" xr:uid="{6DC2FE50-973D-41FE-A7C1-2AC45EFF0EBA}"/>
    <cellStyle name="Comma 2 44" xfId="1737" xr:uid="{00000000-0005-0000-0000-0000BE060000}"/>
    <cellStyle name="Comma 2 44 2" xfId="1738" xr:uid="{00000000-0005-0000-0000-0000BF060000}"/>
    <cellStyle name="Comma 2 44 2 2" xfId="6627" xr:uid="{EA1C3242-25E1-454A-9F09-D1DCEC9889C3}"/>
    <cellStyle name="Comma 2 44 3" xfId="1739" xr:uid="{00000000-0005-0000-0000-0000C0060000}"/>
    <cellStyle name="Comma 2 44 3 2" xfId="6628" xr:uid="{F9691D10-5372-4D72-ABBE-84429DB246AA}"/>
    <cellStyle name="Comma 2 44 4" xfId="4959" xr:uid="{C4AA56A7-E639-4B7D-9525-034BCE8D8607}"/>
    <cellStyle name="Comma 2 44 5" xfId="6626" xr:uid="{72FEE960-85C7-4B05-A71B-CF2EE63435CC}"/>
    <cellStyle name="Comma 2 45" xfId="1740" xr:uid="{00000000-0005-0000-0000-0000C1060000}"/>
    <cellStyle name="Comma 2 45 2" xfId="1741" xr:uid="{00000000-0005-0000-0000-0000C2060000}"/>
    <cellStyle name="Comma 2 45 2 2" xfId="6630" xr:uid="{14FEA56F-27D9-4C1D-802F-0BAB8A14E36D}"/>
    <cellStyle name="Comma 2 45 3" xfId="4960" xr:uid="{692E17B0-2457-47E5-9A1A-C17495F1F0F5}"/>
    <cellStyle name="Comma 2 45 4" xfId="6629" xr:uid="{713B0245-9D68-4973-B5FA-FB0E8A2933FA}"/>
    <cellStyle name="Comma 2 46" xfId="1742" xr:uid="{00000000-0005-0000-0000-0000C3060000}"/>
    <cellStyle name="Comma 2 46 2" xfId="1743" xr:uid="{00000000-0005-0000-0000-0000C4060000}"/>
    <cellStyle name="Comma 2 46 2 2" xfId="6632" xr:uid="{90301695-AED7-4574-823C-A83509A1E9FB}"/>
    <cellStyle name="Comma 2 46 3" xfId="4961" xr:uid="{B13BBD96-EB69-42EB-891C-1155184187FD}"/>
    <cellStyle name="Comma 2 46 4" xfId="6631" xr:uid="{EFAA0EA2-961D-4113-998E-D32BAB2E5924}"/>
    <cellStyle name="Comma 2 47" xfId="1744" xr:uid="{00000000-0005-0000-0000-0000C5060000}"/>
    <cellStyle name="Comma 2 47 2" xfId="1745" xr:uid="{00000000-0005-0000-0000-0000C6060000}"/>
    <cellStyle name="Comma 2 47 2 2" xfId="6634" xr:uid="{ACD7B5FD-BD53-4976-B0F4-4A5CC47FE829}"/>
    <cellStyle name="Comma 2 47 3" xfId="4962" xr:uid="{BF4CF98A-5D93-4956-9E30-10B24084BFB7}"/>
    <cellStyle name="Comma 2 47 4" xfId="6633" xr:uid="{86C0FBFE-7958-490C-984C-DD44B6EFDCA3}"/>
    <cellStyle name="Comma 2 48" xfId="1746" xr:uid="{00000000-0005-0000-0000-0000C7060000}"/>
    <cellStyle name="Comma 2 48 2" xfId="4963" xr:uid="{338DF107-C37C-4AF9-9243-12AEFDA3EF39}"/>
    <cellStyle name="Comma 2 48 3" xfId="6635" xr:uid="{625954A8-6D4B-4F5C-9D1D-63B884D3B686}"/>
    <cellStyle name="Comma 2 49" xfId="1747" xr:uid="{00000000-0005-0000-0000-0000C8060000}"/>
    <cellStyle name="Comma 2 49 2" xfId="4964" xr:uid="{D5BE9DDA-510D-4A9D-A1FC-6B813215BD6C}"/>
    <cellStyle name="Comma 2 49 3" xfId="6636" xr:uid="{BBF3C183-4C38-4DD7-AC27-92735AF38BA7}"/>
    <cellStyle name="Comma 2 5" xfId="1748" xr:uid="{00000000-0005-0000-0000-0000C9060000}"/>
    <cellStyle name="Comma 2 5 2" xfId="1749" xr:uid="{00000000-0005-0000-0000-0000CA060000}"/>
    <cellStyle name="Comma 2 5 2 2" xfId="1750" xr:uid="{00000000-0005-0000-0000-0000CB060000}"/>
    <cellStyle name="Comma 2 5 2 2 2" xfId="6638" xr:uid="{DC3C72BC-731B-424A-B59C-8914235E7AA0}"/>
    <cellStyle name="Comma 2 5 2 3" xfId="4966" xr:uid="{F551A23D-CC4E-42EB-8BB9-59E7914E7A07}"/>
    <cellStyle name="Comma 2 5 2 4" xfId="6637" xr:uid="{369348A6-7C31-4387-A73B-FAE63C8A18C1}"/>
    <cellStyle name="Comma 2 5 3" xfId="1751" xr:uid="{00000000-0005-0000-0000-0000CC060000}"/>
    <cellStyle name="Comma 2 5 3 2" xfId="1752" xr:uid="{00000000-0005-0000-0000-0000CD060000}"/>
    <cellStyle name="Comma 2 5 4" xfId="1753" xr:uid="{00000000-0005-0000-0000-0000CE060000}"/>
    <cellStyle name="Comma 2 5 4 2" xfId="6639" xr:uid="{BCC1104E-CE9F-4863-819A-52EDDDE1C0EF}"/>
    <cellStyle name="Comma 2 5 5" xfId="1754" xr:uid="{00000000-0005-0000-0000-0000CF060000}"/>
    <cellStyle name="Comma 2 5 5 2" xfId="6640" xr:uid="{8164749D-4638-423E-96D8-EB4811384E53}"/>
    <cellStyle name="Comma 2 5 6" xfId="4965" xr:uid="{5B9CAF53-9E4B-4016-A1F6-0B9D84E08CF5}"/>
    <cellStyle name="Comma 2 50" xfId="1755" xr:uid="{00000000-0005-0000-0000-0000D0060000}"/>
    <cellStyle name="Comma 2 50 2" xfId="4967" xr:uid="{DCC58A0A-D799-4348-B050-E5202DDF9B37}"/>
    <cellStyle name="Comma 2 50 3" xfId="6641" xr:uid="{8AB76A81-A13A-4616-BE53-AF1C18835C13}"/>
    <cellStyle name="Comma 2 51" xfId="1756" xr:uid="{00000000-0005-0000-0000-0000D1060000}"/>
    <cellStyle name="Comma 2 51 2" xfId="4968" xr:uid="{A807514E-0D9C-44C6-A752-CF8D8E924B38}"/>
    <cellStyle name="Comma 2 51 3" xfId="6642" xr:uid="{2AC0FFDB-600C-4BF9-B454-A66E4C78FD20}"/>
    <cellStyle name="Comma 2 52" xfId="4969" xr:uid="{322C4219-7127-4CF1-BF2C-97752C037005}"/>
    <cellStyle name="Comma 2 53" xfId="4970" xr:uid="{CA771BDE-A1FA-45B7-9D58-27A9662BD803}"/>
    <cellStyle name="Comma 2 54" xfId="4971" xr:uid="{39CA34B2-DC59-455E-BD42-0C49DD41ED7F}"/>
    <cellStyle name="Comma 2 55" xfId="4972" xr:uid="{B346CBB6-C071-4696-A25E-D82B4FCB75E0}"/>
    <cellStyle name="Comma 2 56" xfId="4973" xr:uid="{C38497FD-BE67-4B6A-A0F8-2461F9122E5D}"/>
    <cellStyle name="Comma 2 57" xfId="4974" xr:uid="{0C0DA138-8D85-49BE-8A48-B6AD5AFAEB5D}"/>
    <cellStyle name="Comma 2 58" xfId="4975" xr:uid="{43A72850-8E18-4322-A895-2F0B23A098A7}"/>
    <cellStyle name="Comma 2 59" xfId="4976" xr:uid="{7CD3D023-667F-453C-AE5D-F819576189E6}"/>
    <cellStyle name="Comma 2 59 2" xfId="4977" xr:uid="{3CB492EC-F744-4D47-915A-1247EA63844D}"/>
    <cellStyle name="Comma 2 6" xfId="1757" xr:uid="{00000000-0005-0000-0000-0000D2060000}"/>
    <cellStyle name="Comma 2 6 2" xfId="1758" xr:uid="{00000000-0005-0000-0000-0000D3060000}"/>
    <cellStyle name="Comma 2 6 2 2" xfId="1759" xr:uid="{00000000-0005-0000-0000-0000D4060000}"/>
    <cellStyle name="Comma 2 6 2 2 2" xfId="6644" xr:uid="{15DD26EE-0F15-490D-94F6-E9A49132BF8C}"/>
    <cellStyle name="Comma 2 6 2 3" xfId="4979" xr:uid="{A362EB5F-FCA8-4FFD-91CF-5F9529DC8340}"/>
    <cellStyle name="Comma 2 6 2 4" xfId="6643" xr:uid="{18B056A8-A236-4A65-B2FA-319B32DFDDD4}"/>
    <cellStyle name="Comma 2 6 3" xfId="1760" xr:uid="{00000000-0005-0000-0000-0000D5060000}"/>
    <cellStyle name="Comma 2 6 3 2" xfId="1761" xr:uid="{00000000-0005-0000-0000-0000D6060000}"/>
    <cellStyle name="Comma 2 6 4" xfId="1762" xr:uid="{00000000-0005-0000-0000-0000D7060000}"/>
    <cellStyle name="Comma 2 6 4 2" xfId="6645" xr:uid="{E27907C6-22AA-4C51-962D-D18E29A54005}"/>
    <cellStyle name="Comma 2 6 5" xfId="1763" xr:uid="{00000000-0005-0000-0000-0000D8060000}"/>
    <cellStyle name="Comma 2 6 5 2" xfId="6646" xr:uid="{1AD2A58C-77D1-4868-983E-E0B8A6F971CD}"/>
    <cellStyle name="Comma 2 6 6" xfId="4978" xr:uid="{5D22FB05-92F5-446C-B780-2F4FE3B1C45A}"/>
    <cellStyle name="Comma 2 60" xfId="4980" xr:uid="{BA70F52A-5E45-4275-A35C-38C0BC429298}"/>
    <cellStyle name="Comma 2 60 2" xfId="4981" xr:uid="{24F74E73-2ED9-4046-8802-09ABD12C7232}"/>
    <cellStyle name="Comma 2 61" xfId="4982" xr:uid="{27798808-FD27-4C73-858A-E8578FFB857C}"/>
    <cellStyle name="Comma 2 61 2" xfId="4983" xr:uid="{227E2519-D967-46BF-B268-3764E4C619E2}"/>
    <cellStyle name="Comma 2 61 2 2" xfId="4984" xr:uid="{F86504F0-D5E4-4132-B2DD-498FEBB7CA43}"/>
    <cellStyle name="Comma 2 61 3" xfId="4985" xr:uid="{4BFD400F-6754-4F41-9F51-EB27C302D853}"/>
    <cellStyle name="Comma 2 62" xfId="4986" xr:uid="{4E6E8F8F-4386-4476-9363-09418973C7E4}"/>
    <cellStyle name="Comma 2 62 2" xfId="4987" xr:uid="{19EF17D3-C67E-4FD7-ADB4-1F792FE97B2A}"/>
    <cellStyle name="Comma 2 63" xfId="4988" xr:uid="{3BF9AD65-C72E-4161-8388-95642C66BA9D}"/>
    <cellStyle name="Comma 2 63 2" xfId="4989" xr:uid="{333AC643-3E10-4F0F-AF69-9C6CA5356D27}"/>
    <cellStyle name="Comma 2 64" xfId="4990" xr:uid="{3B2D960A-A65B-408C-AC7D-59077344EDA1}"/>
    <cellStyle name="Comma 2 65" xfId="6456" xr:uid="{DEDC35EA-7304-46AF-8F15-8765FA7526EF}"/>
    <cellStyle name="Comma 2 66" xfId="6982" xr:uid="{57D0DBE8-1B08-4320-9BFE-749AB41CC681}"/>
    <cellStyle name="Comma 2 7" xfId="1764" xr:uid="{00000000-0005-0000-0000-0000D9060000}"/>
    <cellStyle name="Comma 2 7 2" xfId="1765" xr:uid="{00000000-0005-0000-0000-0000DA060000}"/>
    <cellStyle name="Comma 2 7 2 2" xfId="1766" xr:uid="{00000000-0005-0000-0000-0000DB060000}"/>
    <cellStyle name="Comma 2 7 2 2 2" xfId="6648" xr:uid="{7E1BFDAA-AD24-41E7-8FCE-1B538387C20F}"/>
    <cellStyle name="Comma 2 7 2 3" xfId="6647" xr:uid="{AE1F4661-A81C-4453-A07B-28FAACDD2B04}"/>
    <cellStyle name="Comma 2 7 3" xfId="1767" xr:uid="{00000000-0005-0000-0000-0000DC060000}"/>
    <cellStyle name="Comma 2 7 3 2" xfId="1768" xr:uid="{00000000-0005-0000-0000-0000DD060000}"/>
    <cellStyle name="Comma 2 7 4" xfId="1769" xr:uid="{00000000-0005-0000-0000-0000DE060000}"/>
    <cellStyle name="Comma 2 7 4 2" xfId="6649" xr:uid="{9F73A1C4-77E7-48B7-A2EE-7CF80D6A3071}"/>
    <cellStyle name="Comma 2 7 5" xfId="1770" xr:uid="{00000000-0005-0000-0000-0000DF060000}"/>
    <cellStyle name="Comma 2 7 5 2" xfId="6650" xr:uid="{77DB9252-3137-44E0-A6FF-72DA9AD88485}"/>
    <cellStyle name="Comma 2 7 6" xfId="4991" xr:uid="{1C54633E-7F31-4E8D-B45A-C37DEC1B837C}"/>
    <cellStyle name="Comma 2 8" xfId="1771" xr:uid="{00000000-0005-0000-0000-0000E0060000}"/>
    <cellStyle name="Comma 2 8 2" xfId="1772" xr:uid="{00000000-0005-0000-0000-0000E1060000}"/>
    <cellStyle name="Comma 2 8 2 2" xfId="1773" xr:uid="{00000000-0005-0000-0000-0000E2060000}"/>
    <cellStyle name="Comma 2 8 2 2 2" xfId="6653" xr:uid="{E07561EB-240D-46F7-ABA9-BD512CC910FC}"/>
    <cellStyle name="Comma 2 8 2 3" xfId="6652" xr:uid="{5CF8284A-20B6-480A-AB8E-6664F1A533F0}"/>
    <cellStyle name="Comma 2 8 3" xfId="1774" xr:uid="{00000000-0005-0000-0000-0000E3060000}"/>
    <cellStyle name="Comma 2 8 3 2" xfId="6654" xr:uid="{227A3E5A-C153-4858-BB25-7D2E427E1D2A}"/>
    <cellStyle name="Comma 2 8 4" xfId="1775" xr:uid="{00000000-0005-0000-0000-0000E4060000}"/>
    <cellStyle name="Comma 2 8 4 2" xfId="6655" xr:uid="{1BDD293F-11B3-4247-9418-7C52EBD76242}"/>
    <cellStyle name="Comma 2 8 5" xfId="1776" xr:uid="{00000000-0005-0000-0000-0000E5060000}"/>
    <cellStyle name="Comma 2 8 5 2" xfId="6656" xr:uid="{91015479-D141-4420-9644-447EFD4F997C}"/>
    <cellStyle name="Comma 2 8 6" xfId="4992" xr:uid="{858B3B93-7146-4392-B17F-5360E1FFCEF5}"/>
    <cellStyle name="Comma 2 8 7" xfId="6651" xr:uid="{CCC07BCF-6588-4FDB-8D86-FB8E983334D7}"/>
    <cellStyle name="Comma 2 9" xfId="1777" xr:uid="{00000000-0005-0000-0000-0000E6060000}"/>
    <cellStyle name="Comma 2 9 2" xfId="1778" xr:uid="{00000000-0005-0000-0000-0000E7060000}"/>
    <cellStyle name="Comma 2 9 2 2" xfId="1779" xr:uid="{00000000-0005-0000-0000-0000E8060000}"/>
    <cellStyle name="Comma 2 9 2 2 2" xfId="6659" xr:uid="{E5E0DEFB-4A84-4F1D-BB21-925A7ADFE0D3}"/>
    <cellStyle name="Comma 2 9 2 3" xfId="6658" xr:uid="{EF787609-1316-48EA-AFA7-B675247DE7DB}"/>
    <cellStyle name="Comma 2 9 3" xfId="1780" xr:uid="{00000000-0005-0000-0000-0000E9060000}"/>
    <cellStyle name="Comma 2 9 3 2" xfId="1781" xr:uid="{00000000-0005-0000-0000-0000EA060000}"/>
    <cellStyle name="Comma 2 9 4" xfId="1782" xr:uid="{00000000-0005-0000-0000-0000EB060000}"/>
    <cellStyle name="Comma 2 9 4 2" xfId="1783" xr:uid="{00000000-0005-0000-0000-0000EC060000}"/>
    <cellStyle name="Comma 2 9 4 2 2" xfId="6661" xr:uid="{2ACB45B1-9067-4577-87B6-6CB0F5D27A74}"/>
    <cellStyle name="Comma 2 9 4 3" xfId="6660" xr:uid="{51DFF911-D539-44F8-A55C-F9A5CC6C41E1}"/>
    <cellStyle name="Comma 2 9 5" xfId="1784" xr:uid="{00000000-0005-0000-0000-0000ED060000}"/>
    <cellStyle name="Comma 2 9 5 2" xfId="6662" xr:uid="{42CD2F3A-96AE-41BE-A78B-F7952373B75F}"/>
    <cellStyle name="Comma 2 9 6" xfId="4993" xr:uid="{6C382A63-23D1-44C7-8960-6279E0CE0A3B}"/>
    <cellStyle name="Comma 2 9 7" xfId="6657" xr:uid="{C4C23F61-C651-44CE-9C8F-FBECAC294728}"/>
    <cellStyle name="Comma 2_101740011_รายได้ค้างรับค่าคอมมิชชั่น" xfId="1785" xr:uid="{00000000-0005-0000-0000-0000EE060000}"/>
    <cellStyle name="Comma 20" xfId="1786" xr:uid="{00000000-0005-0000-0000-0000EF060000}"/>
    <cellStyle name="Comma 20 2" xfId="1787" xr:uid="{00000000-0005-0000-0000-0000F0060000}"/>
    <cellStyle name="Comma 20 2 2" xfId="1788" xr:uid="{00000000-0005-0000-0000-0000F1060000}"/>
    <cellStyle name="Comma 20 2 2 2" xfId="6664" xr:uid="{A358C2CA-0BB2-4C9B-8C55-682D299CBE43}"/>
    <cellStyle name="Comma 20 2 3" xfId="4995" xr:uid="{3EEF6D18-20C5-4AFD-827C-453FCD480FC4}"/>
    <cellStyle name="Comma 20 3" xfId="1789" xr:uid="{00000000-0005-0000-0000-0000F2060000}"/>
    <cellStyle name="Comma 20 4" xfId="1790" xr:uid="{00000000-0005-0000-0000-0000F3060000}"/>
    <cellStyle name="Comma 20 4 2" xfId="6665" xr:uid="{7F13148A-E23F-4DE9-A317-953CCDAF4E62}"/>
    <cellStyle name="Comma 20 5" xfId="4994" xr:uid="{B38C92D6-FFA2-4207-9783-70D60B524BE3}"/>
    <cellStyle name="Comma 20 6" xfId="6663" xr:uid="{90A2E0DD-FCC1-4B93-A16F-22296693397E}"/>
    <cellStyle name="Comma 21" xfId="1791" xr:uid="{00000000-0005-0000-0000-0000F4060000}"/>
    <cellStyle name="Comma 21 2" xfId="1792" xr:uid="{00000000-0005-0000-0000-0000F5060000}"/>
    <cellStyle name="Comma 21 2 2" xfId="1793" xr:uid="{00000000-0005-0000-0000-0000F6060000}"/>
    <cellStyle name="Comma 21 2 2 2" xfId="6667" xr:uid="{968BC4D3-56C6-42B0-825A-658B7ED136BB}"/>
    <cellStyle name="Comma 21 2 3" xfId="4997" xr:uid="{F59A2771-8DAA-430D-884F-8EF037023D7A}"/>
    <cellStyle name="Comma 21 3" xfId="1794" xr:uid="{00000000-0005-0000-0000-0000F7060000}"/>
    <cellStyle name="Comma 21 3 2" xfId="6668" xr:uid="{0F022BD9-4907-42D2-9A3D-4B39EAB10C0C}"/>
    <cellStyle name="Comma 21 4" xfId="1795" xr:uid="{00000000-0005-0000-0000-0000F8060000}"/>
    <cellStyle name="Comma 21 4 2" xfId="1796" xr:uid="{00000000-0005-0000-0000-0000F9060000}"/>
    <cellStyle name="Comma 21 4 2 2" xfId="6670" xr:uid="{FB1C46E3-5185-4FC0-BE3E-46BE08FA67D6}"/>
    <cellStyle name="Comma 21 4 3" xfId="6669" xr:uid="{AF3A27B7-505E-43A3-80C9-F02A60C71117}"/>
    <cellStyle name="Comma 21 5" xfId="1797" xr:uid="{00000000-0005-0000-0000-0000FA060000}"/>
    <cellStyle name="Comma 21 5 2" xfId="1798" xr:uid="{00000000-0005-0000-0000-0000FB060000}"/>
    <cellStyle name="Comma 21 5 2 2" xfId="6672" xr:uid="{B41D8FD3-EEA3-4E01-A379-F2039EAE4E70}"/>
    <cellStyle name="Comma 21 5 3" xfId="6671" xr:uid="{690417EC-E572-40D2-AD5C-2535F2F4F130}"/>
    <cellStyle name="Comma 21 6" xfId="1799" xr:uid="{00000000-0005-0000-0000-0000FC060000}"/>
    <cellStyle name="Comma 21 6 2" xfId="6673" xr:uid="{DCDAB0F5-96BF-4F09-856B-D298216948A6}"/>
    <cellStyle name="Comma 21 7" xfId="1800" xr:uid="{00000000-0005-0000-0000-0000FD060000}"/>
    <cellStyle name="Comma 21 7 2" xfId="6674" xr:uid="{37895DF0-C459-4D1E-845E-1D63EBFF8F4C}"/>
    <cellStyle name="Comma 21 8" xfId="4996" xr:uid="{68E5E6E6-2D30-4685-8F38-75637BFB3A03}"/>
    <cellStyle name="Comma 21 9" xfId="6666" xr:uid="{E3F764BB-70F3-44DB-B653-2C964ABC280B}"/>
    <cellStyle name="Comma 22" xfId="1801" xr:uid="{00000000-0005-0000-0000-0000FE060000}"/>
    <cellStyle name="Comma 22 2" xfId="1802" xr:uid="{00000000-0005-0000-0000-0000FF060000}"/>
    <cellStyle name="Comma 22 2 2" xfId="1803" xr:uid="{00000000-0005-0000-0000-000000070000}"/>
    <cellStyle name="Comma 22 2 2 2" xfId="5001" xr:uid="{B8FC9EC8-25B6-47AA-B1A7-ED6CD5CC2AC6}"/>
    <cellStyle name="Comma 22 2 2 3" xfId="5000" xr:uid="{79282E0B-7482-4810-8983-D256B58C5258}"/>
    <cellStyle name="Comma 22 2 3" xfId="1804" xr:uid="{00000000-0005-0000-0000-000001070000}"/>
    <cellStyle name="Comma 22 2 3 2" xfId="5002" xr:uid="{A4B4A51E-C4F6-40F9-BE4D-1555C7862E15}"/>
    <cellStyle name="Comma 22 2 3 3" xfId="6676" xr:uid="{C5BA628D-F1CA-4798-8DE6-2CD0D5417A0D}"/>
    <cellStyle name="Comma 22 2 4" xfId="4999" xr:uid="{25D14E49-D582-4197-8C9C-91A5E4FE5799}"/>
    <cellStyle name="Comma 22 3" xfId="1805" xr:uid="{00000000-0005-0000-0000-000002070000}"/>
    <cellStyle name="Comma 22 3 2" xfId="1806" xr:uid="{00000000-0005-0000-0000-000003070000}"/>
    <cellStyle name="Comma 22 3 3" xfId="5003" xr:uid="{09E22751-FA5B-463F-8909-6CFD47AFCF97}"/>
    <cellStyle name="Comma 22 4" xfId="1807" xr:uid="{00000000-0005-0000-0000-000004070000}"/>
    <cellStyle name="Comma 22 5" xfId="1808" xr:uid="{00000000-0005-0000-0000-000005070000}"/>
    <cellStyle name="Comma 22 6" xfId="1809" xr:uid="{00000000-0005-0000-0000-000006070000}"/>
    <cellStyle name="Comma 22 6 2" xfId="6677" xr:uid="{522AEAB5-7BB4-4FF5-8158-C6738F093CA9}"/>
    <cellStyle name="Comma 22 7" xfId="4998" xr:uid="{46DA1813-9518-439F-95EB-7152130B54EB}"/>
    <cellStyle name="Comma 22 8" xfId="6675" xr:uid="{BF03261E-9F06-42AA-A3C1-83785CD287BA}"/>
    <cellStyle name="Comma 23" xfId="1810" xr:uid="{00000000-0005-0000-0000-000007070000}"/>
    <cellStyle name="Comma 23 2" xfId="1811" xr:uid="{00000000-0005-0000-0000-000008070000}"/>
    <cellStyle name="Comma 23 2 2" xfId="1812" xr:uid="{00000000-0005-0000-0000-000009070000}"/>
    <cellStyle name="Comma 23 2 2 2" xfId="5006" xr:uid="{D8357478-0160-476E-B75F-B4BC98FC9F3E}"/>
    <cellStyle name="Comma 23 2 3" xfId="5005" xr:uid="{C2604E12-1667-48AC-BCEA-D1545A1AE487}"/>
    <cellStyle name="Comma 23 2 4" xfId="6679" xr:uid="{D3498D45-6BA4-43E4-A4BC-EB5D59095753}"/>
    <cellStyle name="Comma 23 3" xfId="1813" xr:uid="{00000000-0005-0000-0000-00000A070000}"/>
    <cellStyle name="Comma 23 3 2" xfId="5007" xr:uid="{994A0516-BF4B-4C26-95A7-0D8A75199E8A}"/>
    <cellStyle name="Comma 23 3 3" xfId="6680" xr:uid="{8E688E53-1DCF-471E-9F13-6E6E5EB922DD}"/>
    <cellStyle name="Comma 23 4" xfId="1814" xr:uid="{00000000-0005-0000-0000-00000B070000}"/>
    <cellStyle name="Comma 23 4 2" xfId="6681" xr:uid="{E9DE06B9-F677-4EE8-8BA5-43B1CF0B2D2A}"/>
    <cellStyle name="Comma 23 5" xfId="5004" xr:uid="{2D7EAD77-8C70-429B-99B9-63A91B171E59}"/>
    <cellStyle name="Comma 23 6" xfId="6678" xr:uid="{D9CC0526-0BEB-4D17-928E-0B1811193BBB}"/>
    <cellStyle name="Comma 24" xfId="1815" xr:uid="{00000000-0005-0000-0000-00000C070000}"/>
    <cellStyle name="Comma 24 2" xfId="1816" xr:uid="{00000000-0005-0000-0000-00000D070000}"/>
    <cellStyle name="Comma 24 2 2" xfId="1817" xr:uid="{00000000-0005-0000-0000-00000E070000}"/>
    <cellStyle name="Comma 24 2 2 2" xfId="5010" xr:uid="{F491E321-8524-4C85-A71C-6212BBFD15A9}"/>
    <cellStyle name="Comma 24 2 3" xfId="5009" xr:uid="{053EC117-BCB2-44C5-8CAB-FD40BE0AF342}"/>
    <cellStyle name="Comma 24 2 4" xfId="6683" xr:uid="{E5B9773F-0F8B-4CB7-A8F5-ABA9A05C1F77}"/>
    <cellStyle name="Comma 24 3" xfId="1818" xr:uid="{00000000-0005-0000-0000-00000F070000}"/>
    <cellStyle name="Comma 24 3 2" xfId="5011" xr:uid="{9CDB486A-9EDF-47A8-97E9-CFA13FB38093}"/>
    <cellStyle name="Comma 24 3 3" xfId="6684" xr:uid="{06038480-F81F-427F-A950-50C2A8FAD84E}"/>
    <cellStyle name="Comma 24 4" xfId="5008" xr:uid="{3C392845-322E-4D23-B721-7C76B26AC889}"/>
    <cellStyle name="Comma 24 5" xfId="6682" xr:uid="{8F5A8CA5-C17A-40F7-918B-717FB5905DAD}"/>
    <cellStyle name="Comma 247" xfId="5012" xr:uid="{3E7D424B-B58F-4CF9-BBFD-5E0CC89F37FF}"/>
    <cellStyle name="Comma 247 2" xfId="5013" xr:uid="{0995741F-FA3A-4EF2-8BCE-2ABD1F5BCAAC}"/>
    <cellStyle name="Comma 25" xfId="1819" xr:uid="{00000000-0005-0000-0000-000010070000}"/>
    <cellStyle name="Comma 25 10" xfId="1820" xr:uid="{00000000-0005-0000-0000-000011070000}"/>
    <cellStyle name="Comma 25 11" xfId="1821" xr:uid="{00000000-0005-0000-0000-000012070000}"/>
    <cellStyle name="Comma 25 11 2" xfId="1822" xr:uid="{00000000-0005-0000-0000-000013070000}"/>
    <cellStyle name="Comma 25 11 2 2" xfId="6687" xr:uid="{149AF6CE-1B97-46F2-91ED-93FCBFB1104D}"/>
    <cellStyle name="Comma 25 11 3" xfId="6686" xr:uid="{4C8C65BF-87C3-465D-ADC7-6B811D43DCB6}"/>
    <cellStyle name="Comma 25 12" xfId="1823" xr:uid="{00000000-0005-0000-0000-000014070000}"/>
    <cellStyle name="Comma 25 12 2" xfId="1824" xr:uid="{00000000-0005-0000-0000-000015070000}"/>
    <cellStyle name="Comma 25 12 2 2" xfId="6689" xr:uid="{CAD84872-0B59-4C83-8F22-60B3D54BE270}"/>
    <cellStyle name="Comma 25 12 3" xfId="6688" xr:uid="{2A8DB3E1-BFBE-4C90-B759-1803352BD053}"/>
    <cellStyle name="Comma 25 13" xfId="1825" xr:uid="{00000000-0005-0000-0000-000016070000}"/>
    <cellStyle name="Comma 25 13 2" xfId="6690" xr:uid="{BEE33AF9-7A6B-48C7-830E-28F4407E530F}"/>
    <cellStyle name="Comma 25 14" xfId="1826" xr:uid="{00000000-0005-0000-0000-000017070000}"/>
    <cellStyle name="Comma 25 14 2" xfId="6691" xr:uid="{A28EC4A1-FEB9-4A81-82E7-C7B9E223E065}"/>
    <cellStyle name="Comma 25 15" xfId="5014" xr:uid="{82D54619-1DDE-41CB-9DC3-3CD9C9E8B643}"/>
    <cellStyle name="Comma 25 16" xfId="6685" xr:uid="{3B56E057-1A71-4D02-A95A-6D8F114C3751}"/>
    <cellStyle name="Comma 25 2" xfId="1827" xr:uid="{00000000-0005-0000-0000-000018070000}"/>
    <cellStyle name="Comma 25 2 2" xfId="1828" xr:uid="{00000000-0005-0000-0000-000019070000}"/>
    <cellStyle name="Comma 25 2 2 2" xfId="5016" xr:uid="{877ED39B-1E79-466C-94D6-ADDC2E6545B3}"/>
    <cellStyle name="Comma 25 2 2 3" xfId="6693" xr:uid="{5CE33114-635F-4520-96D1-F6F259435B43}"/>
    <cellStyle name="Comma 25 2 3" xfId="5015" xr:uid="{65072ED2-239B-453E-BBA1-4E3C2D13A70B}"/>
    <cellStyle name="Comma 25 2 4" xfId="6692" xr:uid="{30F5E2D2-76A2-47D7-8C58-FA7273F028C9}"/>
    <cellStyle name="Comma 25 3" xfId="1829" xr:uid="{00000000-0005-0000-0000-00001A070000}"/>
    <cellStyle name="Comma 25 3 2" xfId="1830" xr:uid="{00000000-0005-0000-0000-00001B070000}"/>
    <cellStyle name="Comma 25 3 2 2" xfId="1831" xr:uid="{00000000-0005-0000-0000-00001C070000}"/>
    <cellStyle name="Comma 25 3 2 2 2" xfId="6695" xr:uid="{8CE61ED4-60F3-47CA-B037-3AFA16FDB0C1}"/>
    <cellStyle name="Comma 25 3 2 3" xfId="6694" xr:uid="{DD015D7F-072A-409D-9C36-F67D23A70B17}"/>
    <cellStyle name="Comma 25 3 3" xfId="1832" xr:uid="{00000000-0005-0000-0000-00001D070000}"/>
    <cellStyle name="Comma 25 3 3 2" xfId="1833" xr:uid="{00000000-0005-0000-0000-00001E070000}"/>
    <cellStyle name="Comma 25 3 3 2 2" xfId="6697" xr:uid="{EBD32133-A261-4A04-AFAC-733BFF0BCF0A}"/>
    <cellStyle name="Comma 25 3 3 3" xfId="6696" xr:uid="{07175B11-1624-4029-9756-B8AC9A197BC3}"/>
    <cellStyle name="Comma 25 3 4" xfId="1834" xr:uid="{00000000-0005-0000-0000-00001F070000}"/>
    <cellStyle name="Comma 25 3 4 2" xfId="1835" xr:uid="{00000000-0005-0000-0000-000020070000}"/>
    <cellStyle name="Comma 25 3 4 2 2" xfId="6699" xr:uid="{78462688-4182-4EFD-B4B5-956BBE5649DF}"/>
    <cellStyle name="Comma 25 3 4 3" xfId="6698" xr:uid="{836E915D-FE64-41F3-A998-E7531A82CE5D}"/>
    <cellStyle name="Comma 25 3 5" xfId="1836" xr:uid="{00000000-0005-0000-0000-000021070000}"/>
    <cellStyle name="Comma 25 3 5 2" xfId="1837" xr:uid="{00000000-0005-0000-0000-000022070000}"/>
    <cellStyle name="Comma 25 3 5 2 2" xfId="6701" xr:uid="{FDBF4248-9DAC-471B-82ED-50DCC3874ED1}"/>
    <cellStyle name="Comma 25 3 5 3" xfId="6700" xr:uid="{3019D159-A8C3-4372-9E11-B0DA07227B12}"/>
    <cellStyle name="Comma 25 3 6" xfId="1838" xr:uid="{00000000-0005-0000-0000-000023070000}"/>
    <cellStyle name="Comma 25 3 6 2" xfId="1839" xr:uid="{00000000-0005-0000-0000-000024070000}"/>
    <cellStyle name="Comma 25 3 6 2 2" xfId="6703" xr:uid="{67A87FFD-3C5D-4418-9FD7-2D1EABF4A2BB}"/>
    <cellStyle name="Comma 25 3 6 3" xfId="6702" xr:uid="{1B4B832C-422A-4AAD-B55F-34C020D7B106}"/>
    <cellStyle name="Comma 25 3 7" xfId="5017" xr:uid="{350E6953-309B-495F-AEE0-9C5BE914DF6C}"/>
    <cellStyle name="Comma 25 4" xfId="1840" xr:uid="{00000000-0005-0000-0000-000025070000}"/>
    <cellStyle name="Comma 25 4 2" xfId="1841" xr:uid="{00000000-0005-0000-0000-000026070000}"/>
    <cellStyle name="Comma 25 4 2 2" xfId="6705" xr:uid="{2F250043-6D44-4B24-BBD2-04F0F83F6F8B}"/>
    <cellStyle name="Comma 25 4 3" xfId="6704" xr:uid="{7155022D-DBAF-4E15-9DE8-FBC56317E7E4}"/>
    <cellStyle name="Comma 25 5" xfId="1842" xr:uid="{00000000-0005-0000-0000-000027070000}"/>
    <cellStyle name="Comma 25 5 2" xfId="1843" xr:uid="{00000000-0005-0000-0000-000028070000}"/>
    <cellStyle name="Comma 25 5 2 2" xfId="6707" xr:uid="{4D008D00-25F8-45E5-AB1E-C472B6CAEB43}"/>
    <cellStyle name="Comma 25 5 3" xfId="6706" xr:uid="{80DA35D1-EF2C-45CE-86DC-9A7F43FC83FF}"/>
    <cellStyle name="Comma 25 6" xfId="1844" xr:uid="{00000000-0005-0000-0000-000029070000}"/>
    <cellStyle name="Comma 25 7" xfId="1845" xr:uid="{00000000-0005-0000-0000-00002A070000}"/>
    <cellStyle name="Comma 25 8" xfId="1846" xr:uid="{00000000-0005-0000-0000-00002B070000}"/>
    <cellStyle name="Comma 25 9" xfId="1847" xr:uid="{00000000-0005-0000-0000-00002C070000}"/>
    <cellStyle name="Comma 26" xfId="1848" xr:uid="{00000000-0005-0000-0000-00002D070000}"/>
    <cellStyle name="Comma 26 2" xfId="1849" xr:uid="{00000000-0005-0000-0000-00002E070000}"/>
    <cellStyle name="Comma 26 2 2" xfId="5020" xr:uid="{9F802703-EE5C-4892-BA93-B08AB1C4508D}"/>
    <cellStyle name="Comma 26 2 3" xfId="5019" xr:uid="{5AC8A32F-51FF-442F-A5C5-DFB638ACA227}"/>
    <cellStyle name="Comma 26 3" xfId="1850" xr:uid="{00000000-0005-0000-0000-00002F070000}"/>
    <cellStyle name="Comma 26 3 2" xfId="5021" xr:uid="{8DFC3FBC-3D5B-466F-AF85-0D126D7A0193}"/>
    <cellStyle name="Comma 26 3 3" xfId="6709" xr:uid="{F74B1BA5-3929-4EBC-8EF2-1172AEAFCB7F}"/>
    <cellStyle name="Comma 26 4" xfId="5018" xr:uid="{AF7546DF-A015-4A7A-9041-C5A204C2FBA2}"/>
    <cellStyle name="Comma 26 5" xfId="6708" xr:uid="{0FAB62C8-7355-4464-AF28-EDD77E7ED107}"/>
    <cellStyle name="Comma 27" xfId="1851" xr:uid="{00000000-0005-0000-0000-000030070000}"/>
    <cellStyle name="Comma 27 2" xfId="1852" xr:uid="{00000000-0005-0000-0000-000031070000}"/>
    <cellStyle name="Comma 27 2 2" xfId="5024" xr:uid="{EF5033A1-7E10-423B-9726-F483A67B5CE0}"/>
    <cellStyle name="Comma 27 2 3" xfId="5023" xr:uid="{B7293BC3-ECD1-41AB-BD23-B4F8CE58B51E}"/>
    <cellStyle name="Comma 27 3" xfId="1853" xr:uid="{00000000-0005-0000-0000-000032070000}"/>
    <cellStyle name="Comma 27 3 2" xfId="5025" xr:uid="{C2DD2B90-A691-4F0A-A6F6-D604B8912D60}"/>
    <cellStyle name="Comma 27 4" xfId="1854" xr:uid="{00000000-0005-0000-0000-000033070000}"/>
    <cellStyle name="Comma 27 5" xfId="1855" xr:uid="{00000000-0005-0000-0000-000034070000}"/>
    <cellStyle name="Comma 27 5 2" xfId="6711" xr:uid="{6689F315-BCDC-4F9D-8D06-02E7CFBA711B}"/>
    <cellStyle name="Comma 27 6" xfId="5022" xr:uid="{33DCBE2F-D455-42D5-90EB-C34B4AA44CFE}"/>
    <cellStyle name="Comma 27 7" xfId="6710" xr:uid="{36FA30D9-D777-4946-A39D-4D6C129F7D36}"/>
    <cellStyle name="Comma 28" xfId="1856" xr:uid="{00000000-0005-0000-0000-000035070000}"/>
    <cellStyle name="Comma 28 2" xfId="1857" xr:uid="{00000000-0005-0000-0000-000036070000}"/>
    <cellStyle name="Comma 28 2 2" xfId="5028" xr:uid="{D984586A-5155-4ACA-B863-57F05003CC5B}"/>
    <cellStyle name="Comma 28 2 3" xfId="5027" xr:uid="{380F2460-49D5-4EC0-889A-CCB39F9EC1A5}"/>
    <cellStyle name="Comma 28 3" xfId="1858" xr:uid="{00000000-0005-0000-0000-000037070000}"/>
    <cellStyle name="Comma 28 3 2" xfId="5029" xr:uid="{98A639CD-5A5A-46F9-B7C8-ED9B7682825B}"/>
    <cellStyle name="Comma 28 3 3" xfId="6713" xr:uid="{A78B0B2E-707E-4A62-B0E9-D95762DC7571}"/>
    <cellStyle name="Comma 28 4" xfId="1859" xr:uid="{00000000-0005-0000-0000-000038070000}"/>
    <cellStyle name="Comma 28 4 2" xfId="6714" xr:uid="{545EADAF-43FC-47B3-B9CA-C2258A2B3DEB}"/>
    <cellStyle name="Comma 28 5" xfId="5026" xr:uid="{6BD9701B-9B49-4FEA-BAF4-C2D65A4FC010}"/>
    <cellStyle name="Comma 28 6" xfId="6712" xr:uid="{B8A853B4-05B4-4554-B9E4-04831B2E80BB}"/>
    <cellStyle name="Comma 29" xfId="1860" xr:uid="{00000000-0005-0000-0000-000039070000}"/>
    <cellStyle name="Comma 29 2" xfId="1861" xr:uid="{00000000-0005-0000-0000-00003A070000}"/>
    <cellStyle name="Comma 29 2 2" xfId="1862" xr:uid="{00000000-0005-0000-0000-00003B070000}"/>
    <cellStyle name="Comma 29 2 2 2" xfId="6717" xr:uid="{2072FB40-B187-494C-970E-286418612065}"/>
    <cellStyle name="Comma 29 2 3" xfId="5030" xr:uid="{55748455-E4E0-4463-B308-762487FD8605}"/>
    <cellStyle name="Comma 29 2 4" xfId="6716" xr:uid="{7BD99863-6688-4039-8B9D-E36C264AD22C}"/>
    <cellStyle name="Comma 29 3" xfId="1863" xr:uid="{00000000-0005-0000-0000-00003C070000}"/>
    <cellStyle name="Comma 29 4" xfId="1864" xr:uid="{00000000-0005-0000-0000-00003D070000}"/>
    <cellStyle name="Comma 29 4 2" xfId="6718" xr:uid="{CB9EC604-30A3-4DA5-992A-A0C9E596F288}"/>
    <cellStyle name="Comma 29 5" xfId="6715" xr:uid="{B03CF9D6-FA46-4F80-AB35-79707DA196C6}"/>
    <cellStyle name="Comma 3" xfId="1865" xr:uid="{00000000-0005-0000-0000-00003E070000}"/>
    <cellStyle name="Comma 3 10" xfId="1866" xr:uid="{00000000-0005-0000-0000-00003F070000}"/>
    <cellStyle name="Comma 3 10 2" xfId="1867" xr:uid="{00000000-0005-0000-0000-000040070000}"/>
    <cellStyle name="Comma 3 10 2 2" xfId="6721" xr:uid="{DF066058-0785-4C01-BF50-1ABA5A15EC02}"/>
    <cellStyle name="Comma 3 10 3" xfId="6720" xr:uid="{43DC2E1D-AC8F-43BB-BF2E-0896BF7E84CF}"/>
    <cellStyle name="Comma 3 11" xfId="1868" xr:uid="{00000000-0005-0000-0000-000041070000}"/>
    <cellStyle name="Comma 3 11 2" xfId="1869" xr:uid="{00000000-0005-0000-0000-000042070000}"/>
    <cellStyle name="Comma 3 11 2 2" xfId="6723" xr:uid="{23FB6D6D-F11B-496A-9944-398166A2381B}"/>
    <cellStyle name="Comma 3 11 3" xfId="6722" xr:uid="{2BC7FBAC-7A85-4702-9190-47E69271C122}"/>
    <cellStyle name="Comma 3 12" xfId="1870" xr:uid="{00000000-0005-0000-0000-000043070000}"/>
    <cellStyle name="Comma 3 12 2" xfId="1871" xr:uid="{00000000-0005-0000-0000-000044070000}"/>
    <cellStyle name="Comma 3 12 2 2" xfId="6725" xr:uid="{A59ACE42-FDDD-4C74-AB22-E90B182F35E2}"/>
    <cellStyle name="Comma 3 12 3" xfId="6724" xr:uid="{15A1F16B-666C-4E6B-A6A7-DE08C1D1B9DA}"/>
    <cellStyle name="Comma 3 13" xfId="1872" xr:uid="{00000000-0005-0000-0000-000045070000}"/>
    <cellStyle name="Comma 3 13 2" xfId="1873" xr:uid="{00000000-0005-0000-0000-000046070000}"/>
    <cellStyle name="Comma 3 13 2 2" xfId="6727" xr:uid="{96149554-4AA3-4323-9166-383416284B17}"/>
    <cellStyle name="Comma 3 13 3" xfId="6726" xr:uid="{B20E5FF4-E3CA-4F79-8CAE-518A10F00818}"/>
    <cellStyle name="Comma 3 14" xfId="1874" xr:uid="{00000000-0005-0000-0000-000047070000}"/>
    <cellStyle name="Comma 3 14 2" xfId="1875" xr:uid="{00000000-0005-0000-0000-000048070000}"/>
    <cellStyle name="Comma 3 14 2 2" xfId="6729" xr:uid="{2E52C046-20C8-4191-A4C3-706E781C91EA}"/>
    <cellStyle name="Comma 3 14 3" xfId="6728" xr:uid="{2CC76B20-0B56-4A23-B424-32C9DEB9A1DF}"/>
    <cellStyle name="Comma 3 15" xfId="1876" xr:uid="{00000000-0005-0000-0000-000049070000}"/>
    <cellStyle name="Comma 3 15 2" xfId="1877" xr:uid="{00000000-0005-0000-0000-00004A070000}"/>
    <cellStyle name="Comma 3 15 2 2" xfId="6731" xr:uid="{8DDF6C26-2E83-48C4-9C64-1B85FF26F9D9}"/>
    <cellStyle name="Comma 3 15 3" xfId="6730" xr:uid="{2437A886-4E85-4953-A4DA-8F267A7FF512}"/>
    <cellStyle name="Comma 3 16" xfId="1878" xr:uid="{00000000-0005-0000-0000-00004B070000}"/>
    <cellStyle name="Comma 3 16 2" xfId="1879" xr:uid="{00000000-0005-0000-0000-00004C070000}"/>
    <cellStyle name="Comma 3 16 2 2" xfId="6733" xr:uid="{7E288286-6606-4D0D-867B-701B3500068A}"/>
    <cellStyle name="Comma 3 16 3" xfId="6732" xr:uid="{611C63DD-C9C0-4031-8B82-D8D413A2E0F7}"/>
    <cellStyle name="Comma 3 17" xfId="1880" xr:uid="{00000000-0005-0000-0000-00004D070000}"/>
    <cellStyle name="Comma 3 17 2" xfId="1881" xr:uid="{00000000-0005-0000-0000-00004E070000}"/>
    <cellStyle name="Comma 3 17 2 2" xfId="6735" xr:uid="{07F25EB9-9067-4459-8C18-233753A13406}"/>
    <cellStyle name="Comma 3 17 3" xfId="6734" xr:uid="{D4A85C61-8C86-401A-AE03-4278EB834789}"/>
    <cellStyle name="Comma 3 18" xfId="1882" xr:uid="{00000000-0005-0000-0000-00004F070000}"/>
    <cellStyle name="Comma 3 18 2" xfId="1883" xr:uid="{00000000-0005-0000-0000-000050070000}"/>
    <cellStyle name="Comma 3 18 2 2" xfId="6737" xr:uid="{832F427D-F0A6-4A30-BB11-CA9232CB8129}"/>
    <cellStyle name="Comma 3 18 3" xfId="6736" xr:uid="{0A257DB3-532A-4512-A95B-CFEF0DB283C8}"/>
    <cellStyle name="Comma 3 19" xfId="1884" xr:uid="{00000000-0005-0000-0000-000051070000}"/>
    <cellStyle name="Comma 3 19 2" xfId="1885" xr:uid="{00000000-0005-0000-0000-000052070000}"/>
    <cellStyle name="Comma 3 19 2 2" xfId="6739" xr:uid="{A2F8B94C-B887-4396-B541-047B15AD7DE9}"/>
    <cellStyle name="Comma 3 19 3" xfId="6738" xr:uid="{D36C8B67-E3B2-49C4-9B3C-CE4D92FC9060}"/>
    <cellStyle name="Comma 3 2" xfId="1886" xr:uid="{00000000-0005-0000-0000-000053070000}"/>
    <cellStyle name="Comma 3 2 2" xfId="1887" xr:uid="{00000000-0005-0000-0000-000054070000}"/>
    <cellStyle name="Comma 3 2 2 2" xfId="1888" xr:uid="{00000000-0005-0000-0000-000055070000}"/>
    <cellStyle name="Comma 3 2 2 2 2" xfId="6742" xr:uid="{BA9E4A48-D819-40E5-8005-05FD243973FA}"/>
    <cellStyle name="Comma 3 2 2 3" xfId="6741" xr:uid="{1147B6D1-A31D-48E2-A774-8B7BD0F68B69}"/>
    <cellStyle name="Comma 3 2 3" xfId="1889" xr:uid="{00000000-0005-0000-0000-000056070000}"/>
    <cellStyle name="Comma 3 2 3 2" xfId="6743" xr:uid="{DA99CCAF-2EEF-4E5C-B8A9-318C88B94949}"/>
    <cellStyle name="Comma 3 2 4" xfId="1890" xr:uid="{00000000-0005-0000-0000-000057070000}"/>
    <cellStyle name="Comma 3 2 4 2" xfId="6744" xr:uid="{7B74CCCA-EC33-48C5-AED4-76E783F71940}"/>
    <cellStyle name="Comma 3 2 5" xfId="5031" xr:uid="{B3FDFA95-2CBE-43AA-AF20-D5861A3E821E}"/>
    <cellStyle name="Comma 3 2 6" xfId="6740" xr:uid="{53462039-6486-469F-804F-3F6D4FAE13DF}"/>
    <cellStyle name="Comma 3 20" xfId="1891" xr:uid="{00000000-0005-0000-0000-000058070000}"/>
    <cellStyle name="Comma 3 20 2" xfId="1892" xr:uid="{00000000-0005-0000-0000-000059070000}"/>
    <cellStyle name="Comma 3 20 2 2" xfId="6746" xr:uid="{7275507D-DEA2-446C-A18C-9EAEEE23472E}"/>
    <cellStyle name="Comma 3 20 3" xfId="6745" xr:uid="{4FFB9FCB-C090-4819-83C5-EB0A493A2F7A}"/>
    <cellStyle name="Comma 3 21" xfId="1893" xr:uid="{00000000-0005-0000-0000-00005A070000}"/>
    <cellStyle name="Comma 3 21 2" xfId="1894" xr:uid="{00000000-0005-0000-0000-00005B070000}"/>
    <cellStyle name="Comma 3 21 2 2" xfId="6748" xr:uid="{EF9D1E34-042E-4E1B-B4FF-AF8B44228487}"/>
    <cellStyle name="Comma 3 21 3" xfId="6747" xr:uid="{D113396A-45F2-4A6F-8AB9-E58CBA7263CF}"/>
    <cellStyle name="Comma 3 22" xfId="1895" xr:uid="{00000000-0005-0000-0000-00005C070000}"/>
    <cellStyle name="Comma 3 22 2" xfId="1896" xr:uid="{00000000-0005-0000-0000-00005D070000}"/>
    <cellStyle name="Comma 3 22 2 2" xfId="6750" xr:uid="{B3FF44DE-F007-4D8B-81A0-C424E8D758D9}"/>
    <cellStyle name="Comma 3 22 3" xfId="6749" xr:uid="{4D39606A-59CA-47BB-AFD3-E2EC21A04658}"/>
    <cellStyle name="Comma 3 23" xfId="1897" xr:uid="{00000000-0005-0000-0000-00005E070000}"/>
    <cellStyle name="Comma 3 23 2" xfId="1898" xr:uid="{00000000-0005-0000-0000-00005F070000}"/>
    <cellStyle name="Comma 3 23 2 2" xfId="6752" xr:uid="{833DF324-6429-4037-BF73-E8B32994883A}"/>
    <cellStyle name="Comma 3 23 3" xfId="6751" xr:uid="{2CE44661-C276-49DA-8EE8-10CC1C6771A5}"/>
    <cellStyle name="Comma 3 24" xfId="1899" xr:uid="{00000000-0005-0000-0000-000060070000}"/>
    <cellStyle name="Comma 3 24 2" xfId="1900" xr:uid="{00000000-0005-0000-0000-000061070000}"/>
    <cellStyle name="Comma 3 24 2 2" xfId="6754" xr:uid="{F86712F9-B837-4EC7-8A35-82F26FF30C43}"/>
    <cellStyle name="Comma 3 24 3" xfId="6753" xr:uid="{6FDAAE7C-221A-46A0-8857-5E2A7123AFCC}"/>
    <cellStyle name="Comma 3 25" xfId="1901" xr:uid="{00000000-0005-0000-0000-000062070000}"/>
    <cellStyle name="Comma 3 25 2" xfId="1902" xr:uid="{00000000-0005-0000-0000-000063070000}"/>
    <cellStyle name="Comma 3 25 2 2" xfId="6756" xr:uid="{C65F5194-D093-4CA8-A964-BC977A10DCF3}"/>
    <cellStyle name="Comma 3 25 3" xfId="6755" xr:uid="{59E9FFFE-E7EE-473D-AD6E-65D3B8E794E0}"/>
    <cellStyle name="Comma 3 26" xfId="1903" xr:uid="{00000000-0005-0000-0000-000064070000}"/>
    <cellStyle name="Comma 3 26 2" xfId="1904" xr:uid="{00000000-0005-0000-0000-000065070000}"/>
    <cellStyle name="Comma 3 26 2 2" xfId="6758" xr:uid="{88E01BB6-DF4D-4777-8BF1-5EB6D59F2EE3}"/>
    <cellStyle name="Comma 3 26 3" xfId="6757" xr:uid="{4F3771DB-DE19-4AA8-9E98-BB04F41250D5}"/>
    <cellStyle name="Comma 3 27" xfId="1905" xr:uid="{00000000-0005-0000-0000-000066070000}"/>
    <cellStyle name="Comma 3 27 2" xfId="1906" xr:uid="{00000000-0005-0000-0000-000067070000}"/>
    <cellStyle name="Comma 3 27 2 2" xfId="6760" xr:uid="{33329C44-90CE-4555-87BF-88751B59B5DA}"/>
    <cellStyle name="Comma 3 27 3" xfId="6759" xr:uid="{8785E8D2-FE6C-4ADD-90D1-C5E98FDFBA5D}"/>
    <cellStyle name="Comma 3 28" xfId="1907" xr:uid="{00000000-0005-0000-0000-000068070000}"/>
    <cellStyle name="Comma 3 28 2" xfId="1908" xr:uid="{00000000-0005-0000-0000-000069070000}"/>
    <cellStyle name="Comma 3 28 2 2" xfId="6762" xr:uid="{CEF4C033-321C-454E-8A63-9DD443CA3E44}"/>
    <cellStyle name="Comma 3 28 3" xfId="6761" xr:uid="{7A59BB31-59C8-4D6E-83DA-3E2BBA12CE9E}"/>
    <cellStyle name="Comma 3 29" xfId="1909" xr:uid="{00000000-0005-0000-0000-00006A070000}"/>
    <cellStyle name="Comma 3 29 2" xfId="1910" xr:uid="{00000000-0005-0000-0000-00006B070000}"/>
    <cellStyle name="Comma 3 29 2 2" xfId="6764" xr:uid="{2B2101A7-2530-46A6-BA47-8A82C52F97CE}"/>
    <cellStyle name="Comma 3 29 3" xfId="6763" xr:uid="{703BCFF9-93E9-4B43-86C5-12A834179E24}"/>
    <cellStyle name="Comma 3 3" xfId="1911" xr:uid="{00000000-0005-0000-0000-00006C070000}"/>
    <cellStyle name="Comma 3 3 2" xfId="1912" xr:uid="{00000000-0005-0000-0000-00006D070000}"/>
    <cellStyle name="Comma 3 3 2 2" xfId="1913" xr:uid="{00000000-0005-0000-0000-00006E070000}"/>
    <cellStyle name="Comma 3 3 2 2 2" xfId="6767" xr:uid="{BF8AD374-79EE-424A-B31D-E80B88728B27}"/>
    <cellStyle name="Comma 3 3 2 3" xfId="1914" xr:uid="{00000000-0005-0000-0000-00006F070000}"/>
    <cellStyle name="Comma 3 3 2 3 2" xfId="6768" xr:uid="{8F082CCB-1B8B-4E0D-B236-CD54D6D51BA4}"/>
    <cellStyle name="Comma 3 3 2 4" xfId="6766" xr:uid="{2D57848D-EB6B-4E05-9722-039074952D16}"/>
    <cellStyle name="Comma 3 3 3" xfId="1915" xr:uid="{00000000-0005-0000-0000-000070070000}"/>
    <cellStyle name="Comma 3 3 3 2" xfId="6769" xr:uid="{97076417-0D9C-42C9-B034-81143EA9EFCA}"/>
    <cellStyle name="Comma 3 3 4" xfId="1916" xr:uid="{00000000-0005-0000-0000-000071070000}"/>
    <cellStyle name="Comma 3 3 4 2" xfId="6770" xr:uid="{65C06148-15F4-451F-A702-E0DC12F2AB44}"/>
    <cellStyle name="Comma 3 3 5" xfId="5032" xr:uid="{4AA60D40-11F7-4CC0-89C9-FEA6513E0343}"/>
    <cellStyle name="Comma 3 3 6" xfId="6765" xr:uid="{A809142E-F2E0-4849-9D22-46C4B270E33A}"/>
    <cellStyle name="Comma 3 30" xfId="1917" xr:uid="{00000000-0005-0000-0000-000072070000}"/>
    <cellStyle name="Comma 3 30 2" xfId="1918" xr:uid="{00000000-0005-0000-0000-000073070000}"/>
    <cellStyle name="Comma 3 30 2 2" xfId="1919" xr:uid="{00000000-0005-0000-0000-000074070000}"/>
    <cellStyle name="Comma 3 30 2 2 2" xfId="1920" xr:uid="{00000000-0005-0000-0000-000075070000}"/>
    <cellStyle name="Comma 3 30 2 2 2 2" xfId="6774" xr:uid="{17F2CF2B-BBC9-4798-B4C8-9DC54E00C4BB}"/>
    <cellStyle name="Comma 3 30 2 2 3" xfId="6773" xr:uid="{9CB57BBD-E7A2-4831-A2EF-4B27BA33DF0B}"/>
    <cellStyle name="Comma 3 30 2 3" xfId="1921" xr:uid="{00000000-0005-0000-0000-000076070000}"/>
    <cellStyle name="Comma 3 30 2 3 2" xfId="6775" xr:uid="{1C38A7EF-342A-4147-92C8-3D238E707E1C}"/>
    <cellStyle name="Comma 3 30 2 4" xfId="6772" xr:uid="{7894D448-D2EE-4E33-AA5B-A047D4A80D6E}"/>
    <cellStyle name="Comma 3 30 3" xfId="1922" xr:uid="{00000000-0005-0000-0000-000077070000}"/>
    <cellStyle name="Comma 3 30 3 2" xfId="1923" xr:uid="{00000000-0005-0000-0000-000078070000}"/>
    <cellStyle name="Comma 3 30 3 2 2" xfId="6777" xr:uid="{A2C8C572-AFBE-4700-AC5D-3FEB4BC56619}"/>
    <cellStyle name="Comma 3 30 3 3" xfId="6776" xr:uid="{C357AC6C-56FD-4D4A-8093-6C5307A899B1}"/>
    <cellStyle name="Comma 3 30 4" xfId="1924" xr:uid="{00000000-0005-0000-0000-000079070000}"/>
    <cellStyle name="Comma 3 30 4 2" xfId="1925" xr:uid="{00000000-0005-0000-0000-00007A070000}"/>
    <cellStyle name="Comma 3 30 4 2 2" xfId="6779" xr:uid="{D20A7C61-104B-45CD-98FE-484FFED272D2}"/>
    <cellStyle name="Comma 3 30 4 3" xfId="6778" xr:uid="{8DDD79E3-4ED8-4A5C-8783-DA71A817FCA5}"/>
    <cellStyle name="Comma 3 30 5" xfId="6771" xr:uid="{24DA7BB2-7EE0-4C41-8762-79C628854637}"/>
    <cellStyle name="Comma 3 31" xfId="1926" xr:uid="{00000000-0005-0000-0000-00007B070000}"/>
    <cellStyle name="Comma 3 31 2" xfId="1927" xr:uid="{00000000-0005-0000-0000-00007C070000}"/>
    <cellStyle name="Comma 3 31 2 2" xfId="6781" xr:uid="{FF930D00-7F75-40A3-9C6A-AAEBDF639AF2}"/>
    <cellStyle name="Comma 3 31 3" xfId="6780" xr:uid="{BBF006EC-24A9-4D6E-BC7C-970858469749}"/>
    <cellStyle name="Comma 3 32" xfId="1928" xr:uid="{00000000-0005-0000-0000-00007D070000}"/>
    <cellStyle name="Comma 3 32 2" xfId="6782" xr:uid="{152E9E26-9E47-46EA-9D48-5FEF2E45B877}"/>
    <cellStyle name="Comma 3 33" xfId="6719" xr:uid="{4B94FB9C-9622-470C-8A94-225085619E8D}"/>
    <cellStyle name="Comma 3 4" xfId="1929" xr:uid="{00000000-0005-0000-0000-00007E070000}"/>
    <cellStyle name="Comma 3 4 2" xfId="1930" xr:uid="{00000000-0005-0000-0000-00007F070000}"/>
    <cellStyle name="Comma 3 4 2 2" xfId="5034" xr:uid="{F87C502D-227F-497F-B9DC-2D8FAE51CEDB}"/>
    <cellStyle name="Comma 3 4 2 3" xfId="6784" xr:uid="{5C831B8A-0EFE-4AF8-8365-4B4FE993CEB8}"/>
    <cellStyle name="Comma 3 4 3" xfId="1931" xr:uid="{00000000-0005-0000-0000-000080070000}"/>
    <cellStyle name="Comma 3 4 3 2" xfId="6785" xr:uid="{F0F40BF0-BA91-4481-901E-1A7AA5ACF14F}"/>
    <cellStyle name="Comma 3 4 4" xfId="5033" xr:uid="{D1537CAC-4321-457D-A59C-1B05BC8219CA}"/>
    <cellStyle name="Comma 3 4 5" xfId="6783" xr:uid="{EB0B5CD1-9D24-4AF8-B227-9784CBFE392C}"/>
    <cellStyle name="Comma 3 5" xfId="1932" xr:uid="{00000000-0005-0000-0000-000081070000}"/>
    <cellStyle name="Comma 3 5 2" xfId="1933" xr:uid="{00000000-0005-0000-0000-000082070000}"/>
    <cellStyle name="Comma 3 5 2 2" xfId="5035" xr:uid="{4085F4C8-0253-43AD-8F6D-A42E24CA0B8F}"/>
    <cellStyle name="Comma 3 5 2 3" xfId="6787" xr:uid="{23E1D531-603C-4532-A88E-5567F74FC937}"/>
    <cellStyle name="Comma 3 5 3" xfId="1934" xr:uid="{00000000-0005-0000-0000-000083070000}"/>
    <cellStyle name="Comma 3 5 3 2" xfId="6788" xr:uid="{29AE684B-EF92-4AAB-9F3B-601CB3AC2B4B}"/>
    <cellStyle name="Comma 3 5 4" xfId="6786" xr:uid="{CAC74A23-1047-4835-92D6-D9E5CFB4AA95}"/>
    <cellStyle name="Comma 3 6" xfId="1935" xr:uid="{00000000-0005-0000-0000-000084070000}"/>
    <cellStyle name="Comma 3 6 2" xfId="1936" xr:uid="{00000000-0005-0000-0000-000085070000}"/>
    <cellStyle name="Comma 3 6 2 2" xfId="5037" xr:uid="{5EF330FD-93A3-44D9-AC73-81B3287B8085}"/>
    <cellStyle name="Comma 3 6 2 3" xfId="6790" xr:uid="{7A623CFC-2A17-480B-806D-65E5F88BC174}"/>
    <cellStyle name="Comma 3 6 3" xfId="5036" xr:uid="{2779B733-54D2-4F55-82B0-5372F9BEB0C2}"/>
    <cellStyle name="Comma 3 6 4" xfId="6789" xr:uid="{0630CF60-F209-49A9-816E-6D4E9552C546}"/>
    <cellStyle name="Comma 3 7" xfId="1937" xr:uid="{00000000-0005-0000-0000-000086070000}"/>
    <cellStyle name="Comma 3 7 2" xfId="1938" xr:uid="{00000000-0005-0000-0000-000087070000}"/>
    <cellStyle name="Comma 3 7 2 2" xfId="5039" xr:uid="{AB2438C8-D5FC-4EF1-BF66-4E17485E429A}"/>
    <cellStyle name="Comma 3 7 2 3" xfId="6792" xr:uid="{60A99043-2AB5-4CC7-96BB-F92E3CFB8731}"/>
    <cellStyle name="Comma 3 7 3" xfId="5038" xr:uid="{C539DC4D-EEA5-46C8-A0DF-0B0EB45F5513}"/>
    <cellStyle name="Comma 3 7 4" xfId="6791" xr:uid="{988F2190-1FA4-4C29-BD7E-C18ABC004AD1}"/>
    <cellStyle name="Comma 3 8" xfId="1939" xr:uid="{00000000-0005-0000-0000-000088070000}"/>
    <cellStyle name="Comma 3 8 2" xfId="1940" xr:uid="{00000000-0005-0000-0000-000089070000}"/>
    <cellStyle name="Comma 3 8 2 2" xfId="6794" xr:uid="{8F71A6B9-0157-483F-8C83-8243FDF75F19}"/>
    <cellStyle name="Comma 3 8 3" xfId="5040" xr:uid="{057ABF9D-D0C1-48A8-B9B5-9483F87130C3}"/>
    <cellStyle name="Comma 3 8 4" xfId="6793" xr:uid="{51A062D8-6BAE-4827-BD2C-DA676F36F0EA}"/>
    <cellStyle name="Comma 3 9" xfId="1941" xr:uid="{00000000-0005-0000-0000-00008A070000}"/>
    <cellStyle name="Comma 3 9 2" xfId="1942" xr:uid="{00000000-0005-0000-0000-00008B070000}"/>
    <cellStyle name="Comma 3 9 2 2" xfId="6796" xr:uid="{8FA89CCC-8C73-41FE-93CD-2FE808532F2A}"/>
    <cellStyle name="Comma 3 9 3" xfId="6795" xr:uid="{DCB87B8A-8041-4C23-BBDF-DB1AA19FA338}"/>
    <cellStyle name="Comma 3_Note consoleQ2'53" xfId="5041" xr:uid="{823FF409-ECEE-4862-B784-2FCEB095F17B}"/>
    <cellStyle name="Comma 30" xfId="1943" xr:uid="{00000000-0005-0000-0000-00008D070000}"/>
    <cellStyle name="Comma 30 2" xfId="1944" xr:uid="{00000000-0005-0000-0000-00008E070000}"/>
    <cellStyle name="Comma 30 2 2" xfId="5043" xr:uid="{FE8091C5-8FCC-4749-A940-D2EEA72A0B2A}"/>
    <cellStyle name="Comma 30 2 3" xfId="6798" xr:uid="{CDCB3B02-0EF9-4629-8DA0-27D556CDC247}"/>
    <cellStyle name="Comma 30 3" xfId="5042" xr:uid="{CB8EAC4E-78DE-4016-B579-A9E0CAED0DFB}"/>
    <cellStyle name="Comma 30 4" xfId="6797" xr:uid="{C52DABC2-D01B-4B66-8008-38316CBB6085}"/>
    <cellStyle name="Comma 31" xfId="1945" xr:uid="{00000000-0005-0000-0000-00008F070000}"/>
    <cellStyle name="Comma 31 2" xfId="1946" xr:uid="{00000000-0005-0000-0000-000090070000}"/>
    <cellStyle name="Comma 31 2 2" xfId="1947" xr:uid="{00000000-0005-0000-0000-000091070000}"/>
    <cellStyle name="Comma 31 2 2 2" xfId="6801" xr:uid="{151D418C-8B96-4466-837F-52A9CFC9F277}"/>
    <cellStyle name="Comma 31 2 3" xfId="5045" xr:uid="{93B07B09-74B3-4F12-A41E-9D7941A43E30}"/>
    <cellStyle name="Comma 31 2 4" xfId="6800" xr:uid="{A40A127E-6DFD-4D81-997E-8C58D4F3EB6F}"/>
    <cellStyle name="Comma 31 3" xfId="1948" xr:uid="{00000000-0005-0000-0000-000092070000}"/>
    <cellStyle name="Comma 31 4" xfId="1949" xr:uid="{00000000-0005-0000-0000-000093070000}"/>
    <cellStyle name="Comma 31 4 2" xfId="1950" xr:uid="{00000000-0005-0000-0000-000094070000}"/>
    <cellStyle name="Comma 31 4 2 2" xfId="6803" xr:uid="{ADD15BC1-1289-450E-B4A1-9D011A2DEAE5}"/>
    <cellStyle name="Comma 31 4 3" xfId="6802" xr:uid="{25FBB786-8B89-49B7-9EC6-04F2C98B3FEF}"/>
    <cellStyle name="Comma 31 5" xfId="1951" xr:uid="{00000000-0005-0000-0000-000095070000}"/>
    <cellStyle name="Comma 31 5 2" xfId="1952" xr:uid="{00000000-0005-0000-0000-000096070000}"/>
    <cellStyle name="Comma 31 5 2 2" xfId="6805" xr:uid="{02EA99C9-C231-44B1-B99C-CC2E607CAA15}"/>
    <cellStyle name="Comma 31 5 3" xfId="6804" xr:uid="{B91C3B53-8259-4DE1-B3EF-56440384846C}"/>
    <cellStyle name="Comma 31 6" xfId="1953" xr:uid="{00000000-0005-0000-0000-000097070000}"/>
    <cellStyle name="Comma 31 6 2" xfId="6806" xr:uid="{ED5A5073-0F52-4B8A-BBD0-7B51755955E2}"/>
    <cellStyle name="Comma 31 7" xfId="5044" xr:uid="{31EC551A-34A5-4E57-BECE-25AF32B465AE}"/>
    <cellStyle name="Comma 31 8" xfId="6799" xr:uid="{FD1762C8-4881-4BEE-9BF2-42857B9565DC}"/>
    <cellStyle name="Comma 32" xfId="1954" xr:uid="{00000000-0005-0000-0000-000098070000}"/>
    <cellStyle name="Comma 32 2" xfId="1955" xr:uid="{00000000-0005-0000-0000-000099070000}"/>
    <cellStyle name="Comma 32 2 2" xfId="1956" xr:uid="{00000000-0005-0000-0000-00009A070000}"/>
    <cellStyle name="Comma 32 2 2 2" xfId="1957" xr:uid="{00000000-0005-0000-0000-00009B070000}"/>
    <cellStyle name="Comma 32 2 2 2 2" xfId="6810" xr:uid="{68CD6C01-E953-427C-945E-712E93847F46}"/>
    <cellStyle name="Comma 32 2 2 3" xfId="5048" xr:uid="{84520968-9524-4094-9768-0C849CEB6958}"/>
    <cellStyle name="Comma 32 2 2 4" xfId="6809" xr:uid="{F3462335-AF8C-4122-8670-6B134F6E21AC}"/>
    <cellStyle name="Comma 32 2 3" xfId="1958" xr:uid="{00000000-0005-0000-0000-00009C070000}"/>
    <cellStyle name="Comma 32 2 3 2" xfId="6811" xr:uid="{CBB5EFEE-C3DF-4F26-AB11-C31400804BEB}"/>
    <cellStyle name="Comma 32 2 4" xfId="5047" xr:uid="{332568C3-BA04-4D3F-B84C-AC9B68FA3BDA}"/>
    <cellStyle name="Comma 32 2 5" xfId="6808" xr:uid="{243E9DD8-DFDA-4940-882C-EB801CB955F5}"/>
    <cellStyle name="Comma 32 3" xfId="1959" xr:uid="{00000000-0005-0000-0000-00009D070000}"/>
    <cellStyle name="Comma 32 3 2" xfId="1960" xr:uid="{00000000-0005-0000-0000-00009E070000}"/>
    <cellStyle name="Comma 32 3 2 2" xfId="6813" xr:uid="{CEF22DB3-7BCE-4C53-B687-B556D71DCB4F}"/>
    <cellStyle name="Comma 32 3 3" xfId="5049" xr:uid="{FE96770A-90CD-4307-AC65-684FCDC16764}"/>
    <cellStyle name="Comma 32 3 4" xfId="6812" xr:uid="{AF40A469-875F-4019-B445-4029EC5594D7}"/>
    <cellStyle name="Comma 32 4" xfId="1961" xr:uid="{00000000-0005-0000-0000-00009F070000}"/>
    <cellStyle name="Comma 32 4 2" xfId="6814" xr:uid="{55B02DCF-E609-4CDF-9211-32C1ACCCE764}"/>
    <cellStyle name="Comma 32 5" xfId="5046" xr:uid="{CCA0BCBD-F46B-470F-8D62-C92C54918265}"/>
    <cellStyle name="Comma 32 6" xfId="6807" xr:uid="{750FEDBC-707D-4204-A0D5-789926C79530}"/>
    <cellStyle name="Comma 33" xfId="1962" xr:uid="{00000000-0005-0000-0000-0000A0070000}"/>
    <cellStyle name="Comma 33 2" xfId="1963" xr:uid="{00000000-0005-0000-0000-0000A1070000}"/>
    <cellStyle name="Comma 33 2 2" xfId="5051" xr:uid="{32B62041-E256-455E-99CC-4FE4B0EC0FE2}"/>
    <cellStyle name="Comma 33 2 3" xfId="6816" xr:uid="{D63342F1-092B-4BF2-8F43-229945C96D3D}"/>
    <cellStyle name="Comma 33 3" xfId="5050" xr:uid="{6DF6DF42-0403-46FC-87BC-10BB389EF400}"/>
    <cellStyle name="Comma 33 4" xfId="6815" xr:uid="{C70E7D8C-F2CA-4B1B-B491-32471795F00D}"/>
    <cellStyle name="Comma 34" xfId="1964" xr:uid="{00000000-0005-0000-0000-0000A2070000}"/>
    <cellStyle name="Comma 34 2" xfId="1965" xr:uid="{00000000-0005-0000-0000-0000A3070000}"/>
    <cellStyle name="Comma 34 2 2" xfId="1966" xr:uid="{00000000-0005-0000-0000-0000A4070000}"/>
    <cellStyle name="Comma 34 2 2 2" xfId="5054" xr:uid="{27AFE8D8-3CE3-4D6F-B875-EA47D3C077F7}"/>
    <cellStyle name="Comma 34 2 2 3" xfId="6819" xr:uid="{0DD80508-0294-4F6D-99E0-F7872F39EB3E}"/>
    <cellStyle name="Comma 34 2 3" xfId="5053" xr:uid="{14C8379A-34E6-4591-952C-1F2504091E45}"/>
    <cellStyle name="Comma 34 2 4" xfId="6818" xr:uid="{A944542E-390E-4169-966E-FD832CE7AD3C}"/>
    <cellStyle name="Comma 34 3" xfId="1967" xr:uid="{00000000-0005-0000-0000-0000A5070000}"/>
    <cellStyle name="Comma 34 3 2" xfId="5055" xr:uid="{334A391B-2222-4647-9CCA-771BA38EEC00}"/>
    <cellStyle name="Comma 34 3 3" xfId="6820" xr:uid="{FA39213A-A9A1-4600-8D4D-6A147777C28A}"/>
    <cellStyle name="Comma 34 4" xfId="5052" xr:uid="{AAAD8535-407D-4F1D-ACDC-076C81FBC003}"/>
    <cellStyle name="Comma 34 5" xfId="6817" xr:uid="{61FD5BD1-C48F-4F1E-A040-45DE02B98216}"/>
    <cellStyle name="Comma 35" xfId="1968" xr:uid="{00000000-0005-0000-0000-0000A6070000}"/>
    <cellStyle name="Comma 35 2" xfId="1969" xr:uid="{00000000-0005-0000-0000-0000A7070000}"/>
    <cellStyle name="Comma 35 2 2" xfId="1970" xr:uid="{00000000-0005-0000-0000-0000A8070000}"/>
    <cellStyle name="Comma 35 2 2 2" xfId="5058" xr:uid="{CCEED8B8-DA1B-4A0F-B143-40C41292D6DC}"/>
    <cellStyle name="Comma 35 2 2 3" xfId="6823" xr:uid="{972AC46F-6729-431A-A3C4-60414F148093}"/>
    <cellStyle name="Comma 35 2 3" xfId="5057" xr:uid="{F410794A-5DCD-49D9-9D72-BE6C95C74AF8}"/>
    <cellStyle name="Comma 35 2 4" xfId="6822" xr:uid="{91E519C1-9565-4B59-8E23-62D08273027F}"/>
    <cellStyle name="Comma 35 3" xfId="1971" xr:uid="{00000000-0005-0000-0000-0000A9070000}"/>
    <cellStyle name="Comma 35 3 2" xfId="5060" xr:uid="{E95C5654-8FF8-4A8C-8AE3-9688C88B14BE}"/>
    <cellStyle name="Comma 35 3 2 2" xfId="5061" xr:uid="{314DED43-1470-4A97-876D-DD14E8144B34}"/>
    <cellStyle name="Comma 35 3 3" xfId="5062" xr:uid="{A6FC6239-1B78-4972-ABEC-5224986A54BF}"/>
    <cellStyle name="Comma 35 3 4" xfId="5059" xr:uid="{005EAC15-C2AD-431A-9B82-760222E5EE96}"/>
    <cellStyle name="Comma 35 3 5" xfId="6824" xr:uid="{C33975D3-5FE0-49EB-8589-495CE848A5F9}"/>
    <cellStyle name="Comma 35 4" xfId="5063" xr:uid="{91E89433-B0FF-4CE7-A4CC-7BCC5AC51459}"/>
    <cellStyle name="Comma 35 5" xfId="5056" xr:uid="{787439F3-945A-45CD-AAED-6E22129B439A}"/>
    <cellStyle name="Comma 35 6" xfId="6821" xr:uid="{DCD6D9A5-7A62-4528-AFEE-F3E7F08C0BEC}"/>
    <cellStyle name="Comma 36" xfId="1972" xr:uid="{00000000-0005-0000-0000-0000AA070000}"/>
    <cellStyle name="Comma 36 2" xfId="1973" xr:uid="{00000000-0005-0000-0000-0000AB070000}"/>
    <cellStyle name="Comma 36 2 2" xfId="1974" xr:uid="{00000000-0005-0000-0000-0000AC070000}"/>
    <cellStyle name="Comma 36 2 2 2" xfId="5066" xr:uid="{C65832D9-6D9E-4A3C-9EC1-3BCEC1DDE025}"/>
    <cellStyle name="Comma 36 2 2 3" xfId="6827" xr:uid="{1E5264D9-9CA1-4A79-B595-ADAD57483601}"/>
    <cellStyle name="Comma 36 2 3" xfId="5065" xr:uid="{180A2058-939E-4FB9-9AC0-522E6F7D7320}"/>
    <cellStyle name="Comma 36 2 4" xfId="6826" xr:uid="{D6FD3667-06F3-4A29-BAD1-20D2CE523338}"/>
    <cellStyle name="Comma 36 3" xfId="1975" xr:uid="{00000000-0005-0000-0000-0000AD070000}"/>
    <cellStyle name="Comma 36 3 2" xfId="5067" xr:uid="{2CF79057-421B-475D-BC3F-F77760E343A0}"/>
    <cellStyle name="Comma 36 3 3" xfId="6828" xr:uid="{CCF57BF6-F9FC-4F92-A016-207DD47367BC}"/>
    <cellStyle name="Comma 36 4" xfId="5064" xr:uid="{3A37950F-1956-41AB-BD8F-D123CE5FB48B}"/>
    <cellStyle name="Comma 36 5" xfId="6825" xr:uid="{7A76167E-8F4A-484D-BFCB-2DA57C12EC8F}"/>
    <cellStyle name="Comma 37" xfId="1976" xr:uid="{00000000-0005-0000-0000-0000AE070000}"/>
    <cellStyle name="Comma 37 2" xfId="1977" xr:uid="{00000000-0005-0000-0000-0000AF070000}"/>
    <cellStyle name="Comma 37 2 2" xfId="5070" xr:uid="{376758F5-CF76-43ED-A580-754922C28DDA}"/>
    <cellStyle name="Comma 37 2 3" xfId="5069" xr:uid="{013B7AEC-D926-46C0-985F-6B3ED5EFEEF3}"/>
    <cellStyle name="Comma 37 2 4" xfId="6830" xr:uid="{14CC3E9B-7D64-455E-AF9E-FF2D164B4A5E}"/>
    <cellStyle name="Comma 37 3" xfId="1978" xr:uid="{00000000-0005-0000-0000-0000B0070000}"/>
    <cellStyle name="Comma 37 3 2" xfId="5071" xr:uid="{C7783152-BE5C-4254-B9B8-057652596378}"/>
    <cellStyle name="Comma 37 3 3" xfId="6831" xr:uid="{07BBBBFE-2C33-44D2-ACA0-4F2334F63401}"/>
    <cellStyle name="Comma 37 4" xfId="1979" xr:uid="{00000000-0005-0000-0000-0000B1070000}"/>
    <cellStyle name="Comma 37 4 2" xfId="6832" xr:uid="{2EC95BEC-033A-4AF0-AF97-B7904BCCF196}"/>
    <cellStyle name="Comma 37 5" xfId="5068" xr:uid="{0E25F9D8-29FA-40D8-AB24-7385696195B7}"/>
    <cellStyle name="Comma 37 6" xfId="6829" xr:uid="{392AECF4-D620-455B-96DD-7CDAEDB793B6}"/>
    <cellStyle name="Comma 38" xfId="1980" xr:uid="{00000000-0005-0000-0000-0000B2070000}"/>
    <cellStyle name="Comma 38 2" xfId="5073" xr:uid="{DAFEE67D-9EC0-4322-B442-CAB75DC8F2C6}"/>
    <cellStyle name="Comma 38 2 2" xfId="5074" xr:uid="{3D6B905E-E8B8-46E9-80F9-3552277EFB8A}"/>
    <cellStyle name="Comma 38 3" xfId="5075" xr:uid="{136B3096-5227-4CEC-B38F-9666AD334528}"/>
    <cellStyle name="Comma 38 4" xfId="5072" xr:uid="{482F10E4-2FAB-4660-9F09-672AC80BE73F}"/>
    <cellStyle name="Comma 38 5" xfId="6833" xr:uid="{742EE641-592E-4534-A468-F1FE79488DFA}"/>
    <cellStyle name="Comma 39" xfId="1981" xr:uid="{00000000-0005-0000-0000-0000B3070000}"/>
    <cellStyle name="Comma 39 2" xfId="1982" xr:uid="{00000000-0005-0000-0000-0000B4070000}"/>
    <cellStyle name="Comma 39 2 2" xfId="5078" xr:uid="{23D10081-9953-42C0-9371-5819142BFB96}"/>
    <cellStyle name="Comma 39 2 3" xfId="5077" xr:uid="{09C5D922-99C3-4BF2-9FCC-C92EA46E3D02}"/>
    <cellStyle name="Comma 39 2 4" xfId="6835" xr:uid="{98B251EB-85DA-441F-9077-04E4C9FBBABA}"/>
    <cellStyle name="Comma 39 3" xfId="5079" xr:uid="{7122E96F-09B6-4738-B7EE-832CD2C089AA}"/>
    <cellStyle name="Comma 39 4" xfId="5076" xr:uid="{8E5E92CC-BAC3-4626-BF72-303E17464886}"/>
    <cellStyle name="Comma 39 5" xfId="6834" xr:uid="{F40F9A58-83FA-41BE-B363-070C56CDC560}"/>
    <cellStyle name="Comma 4" xfId="1983" xr:uid="{00000000-0005-0000-0000-0000B5070000}"/>
    <cellStyle name="Comma 4 10" xfId="1984" xr:uid="{00000000-0005-0000-0000-0000B6070000}"/>
    <cellStyle name="Comma 4 11" xfId="1985" xr:uid="{00000000-0005-0000-0000-0000B7070000}"/>
    <cellStyle name="Comma 4 12" xfId="1986" xr:uid="{00000000-0005-0000-0000-0000B8070000}"/>
    <cellStyle name="Comma 4 13" xfId="1987" xr:uid="{00000000-0005-0000-0000-0000B9070000}"/>
    <cellStyle name="Comma 4 13 2" xfId="1988" xr:uid="{00000000-0005-0000-0000-0000BA070000}"/>
    <cellStyle name="Comma 4 13 2 2" xfId="6837" xr:uid="{65776CE7-4514-47E1-81BA-D68BC9910C82}"/>
    <cellStyle name="Comma 4 14" xfId="1989" xr:uid="{00000000-0005-0000-0000-0000BB070000}"/>
    <cellStyle name="Comma 4 14 2" xfId="6838" xr:uid="{BB0509F0-99C8-43FA-8270-1EBC2393DDCC}"/>
    <cellStyle name="Comma 4 15" xfId="1990" xr:uid="{00000000-0005-0000-0000-0000BC070000}"/>
    <cellStyle name="Comma 4 15 2" xfId="6839" xr:uid="{6AAFF00A-4044-4D0E-B776-794A79192811}"/>
    <cellStyle name="Comma 4 16" xfId="1991" xr:uid="{00000000-0005-0000-0000-0000BD070000}"/>
    <cellStyle name="Comma 4 16 2" xfId="6840" xr:uid="{89241A48-8D9E-4A29-9090-A2529A8E8B30}"/>
    <cellStyle name="Comma 4 17" xfId="6836" xr:uid="{FF999536-15DB-4365-83E6-A676DA938FFF}"/>
    <cellStyle name="Comma 4 2" xfId="1992" xr:uid="{00000000-0005-0000-0000-0000BE070000}"/>
    <cellStyle name="Comma 4 2 10" xfId="6841" xr:uid="{CAC5C083-9EC8-4472-A6DA-DB1760353A1D}"/>
    <cellStyle name="Comma 4 2 2" xfId="1993" xr:uid="{00000000-0005-0000-0000-0000BF070000}"/>
    <cellStyle name="Comma 4 2 2 2" xfId="1994" xr:uid="{00000000-0005-0000-0000-0000C0070000}"/>
    <cellStyle name="Comma 4 2 2 2 2" xfId="5082" xr:uid="{7D4F87EB-155F-4321-A8FC-F7B33662D55E}"/>
    <cellStyle name="Comma 4 2 2 2 3" xfId="6843" xr:uid="{850C6362-B832-414B-ACE5-9AD877C7E1D5}"/>
    <cellStyle name="Comma 4 2 2 3" xfId="1995" xr:uid="{00000000-0005-0000-0000-0000C1070000}"/>
    <cellStyle name="Comma 4 2 2 3 2" xfId="6844" xr:uid="{BB79A272-0F33-48AA-9068-9AECD715943C}"/>
    <cellStyle name="Comma 4 2 2 4" xfId="5081" xr:uid="{86AF5306-A2A4-4E04-A2DE-F183D06F041A}"/>
    <cellStyle name="Comma 4 2 2 5" xfId="6842" xr:uid="{2F533FF8-88E9-4D87-95FA-A4BEB0E4D9E0}"/>
    <cellStyle name="Comma 4 2 3" xfId="1996" xr:uid="{00000000-0005-0000-0000-0000C2070000}"/>
    <cellStyle name="Comma 4 2 3 2" xfId="5084" xr:uid="{C474F69A-F14B-4548-91F6-ACA27A3B6D72}"/>
    <cellStyle name="Comma 4 2 3 3" xfId="5083" xr:uid="{53EFE893-C645-48C5-87E6-753BD4F2EF94}"/>
    <cellStyle name="Comma 4 2 3 4" xfId="6845" xr:uid="{342A3B47-897D-4C4B-8A9A-557840E4AEC0}"/>
    <cellStyle name="Comma 4 2 4" xfId="1997" xr:uid="{00000000-0005-0000-0000-0000C3070000}"/>
    <cellStyle name="Comma 4 2 4 2" xfId="5085" xr:uid="{91C3F285-33F1-48EE-B7ED-4AA1E9620672}"/>
    <cellStyle name="Comma 4 2 4 3" xfId="6846" xr:uid="{A2E2A5C8-BF24-454A-A7A4-BFFFBCE6CC25}"/>
    <cellStyle name="Comma 4 2 5" xfId="1998" xr:uid="{00000000-0005-0000-0000-0000C4070000}"/>
    <cellStyle name="Comma 4 2 5 2" xfId="6847" xr:uid="{2AE92DB8-57FD-4B84-B596-877FF9345100}"/>
    <cellStyle name="Comma 4 2 6" xfId="1999" xr:uid="{00000000-0005-0000-0000-0000C5070000}"/>
    <cellStyle name="Comma 4 2 6 2" xfId="6848" xr:uid="{1B815EB6-04F3-41ED-940A-3B0DBFE81FCF}"/>
    <cellStyle name="Comma 4 2 7" xfId="2000" xr:uid="{00000000-0005-0000-0000-0000C6070000}"/>
    <cellStyle name="Comma 4 2 7 2" xfId="6849" xr:uid="{5B8E7415-86FF-4DFC-B6B1-86678A1ACBFA}"/>
    <cellStyle name="Comma 4 2 8" xfId="2001" xr:uid="{00000000-0005-0000-0000-0000C7070000}"/>
    <cellStyle name="Comma 4 2 9" xfId="5080" xr:uid="{5A91CA8E-5E00-4DAE-B2F7-D844AEF0EFE9}"/>
    <cellStyle name="Comma 4 3" xfId="2002" xr:uid="{00000000-0005-0000-0000-0000C8070000}"/>
    <cellStyle name="Comma 4 3 2" xfId="2003" xr:uid="{00000000-0005-0000-0000-0000C9070000}"/>
    <cellStyle name="Comma 4 3 2 2" xfId="5086" xr:uid="{164D3FC9-82E3-488C-9388-871E127E6CBE}"/>
    <cellStyle name="Comma 4 3 2 3" xfId="6851" xr:uid="{82426FAA-5F60-469A-8902-20D4503B15F9}"/>
    <cellStyle name="Comma 4 3 3" xfId="2004" xr:uid="{00000000-0005-0000-0000-0000CA070000}"/>
    <cellStyle name="Comma 4 3 4" xfId="6850" xr:uid="{BA1B9280-94F2-43BA-87B2-2A6BB06E1B04}"/>
    <cellStyle name="Comma 4 4" xfId="2005" xr:uid="{00000000-0005-0000-0000-0000CB070000}"/>
    <cellStyle name="Comma 4 4 2" xfId="2006" xr:uid="{00000000-0005-0000-0000-0000CC070000}"/>
    <cellStyle name="Comma 4 4 2 2" xfId="5088" xr:uid="{3945C0B2-C526-498E-9E34-A5837A1A9B9F}"/>
    <cellStyle name="Comma 4 4 2 3" xfId="6852" xr:uid="{FE7762F0-66BF-4AEA-81CB-0E1EB421C6A8}"/>
    <cellStyle name="Comma 4 4 3" xfId="2007" xr:uid="{00000000-0005-0000-0000-0000CD070000}"/>
    <cellStyle name="Comma 4 4 4" xfId="5087" xr:uid="{2B0412A1-8CCE-4D75-AE67-08C32C2E38FF}"/>
    <cellStyle name="Comma 4 5" xfId="2008" xr:uid="{00000000-0005-0000-0000-0000CE070000}"/>
    <cellStyle name="Comma 4 5 2" xfId="2009" xr:uid="{00000000-0005-0000-0000-0000CF070000}"/>
    <cellStyle name="Comma 4 5 2 2" xfId="5090" xr:uid="{19D55CEE-1138-47E4-AC64-835ADA730CFC}"/>
    <cellStyle name="Comma 4 5 3" xfId="2010" xr:uid="{00000000-0005-0000-0000-0000D0070000}"/>
    <cellStyle name="Comma 4 5 4" xfId="5089" xr:uid="{A28ADD31-FF14-424E-BB7C-FA8FC549B199}"/>
    <cellStyle name="Comma 4 6" xfId="2011" xr:uid="{00000000-0005-0000-0000-0000D1070000}"/>
    <cellStyle name="Comma 4 6 2" xfId="2012" xr:uid="{00000000-0005-0000-0000-0000D2070000}"/>
    <cellStyle name="Comma 4 6 2 2" xfId="5091" xr:uid="{9525B1B2-EDD8-4D1E-8EF9-BF336B59463B}"/>
    <cellStyle name="Comma 4 6 3" xfId="2013" xr:uid="{00000000-0005-0000-0000-0000D3070000}"/>
    <cellStyle name="Comma 4 7" xfId="2014" xr:uid="{00000000-0005-0000-0000-0000D4070000}"/>
    <cellStyle name="Comma 4 7 2" xfId="5093" xr:uid="{602060CE-6909-48AE-9E43-B1E831C74550}"/>
    <cellStyle name="Comma 4 7 3" xfId="5092" xr:uid="{55B8A80B-4764-442D-9083-307065EE4D0F}"/>
    <cellStyle name="Comma 4 8" xfId="2015" xr:uid="{00000000-0005-0000-0000-0000D5070000}"/>
    <cellStyle name="Comma 4 8 2" xfId="5094" xr:uid="{3564659A-DCE4-49D6-A976-3F0CB3EF55AE}"/>
    <cellStyle name="Comma 4 9" xfId="2016" xr:uid="{00000000-0005-0000-0000-0000D6070000}"/>
    <cellStyle name="Comma 4 9 2" xfId="5095" xr:uid="{B3A06575-9C12-4F2D-B217-F3B697E96396}"/>
    <cellStyle name="Comma 4_AR_AP Audit updateMgen " xfId="2017" xr:uid="{00000000-0005-0000-0000-0000D7070000}"/>
    <cellStyle name="Comma 40" xfId="2018" xr:uid="{00000000-0005-0000-0000-0000D8070000}"/>
    <cellStyle name="Comma 40 2" xfId="2019" xr:uid="{00000000-0005-0000-0000-0000D9070000}"/>
    <cellStyle name="Comma 40 2 2" xfId="2020" xr:uid="{00000000-0005-0000-0000-0000DA070000}"/>
    <cellStyle name="Comma 40 2 2 2" xfId="5098" xr:uid="{F2ED4757-4271-43B7-80DD-DF9455DC7C6C}"/>
    <cellStyle name="Comma 40 2 2 3" xfId="6855" xr:uid="{227E210B-6447-49C7-9BC5-9B7428D254EA}"/>
    <cellStyle name="Comma 40 2 3" xfId="5097" xr:uid="{E3978B9A-182E-4714-AD6A-2A34C7CF8CAF}"/>
    <cellStyle name="Comma 40 2 4" xfId="6854" xr:uid="{3F3341B5-8C42-4BA1-B096-644D6A628F9F}"/>
    <cellStyle name="Comma 40 3" xfId="2021" xr:uid="{00000000-0005-0000-0000-0000DB070000}"/>
    <cellStyle name="Comma 40 3 2" xfId="2022" xr:uid="{00000000-0005-0000-0000-0000DC070000}"/>
    <cellStyle name="Comma 40 3 2 2" xfId="6857" xr:uid="{2FEE293B-EC19-402C-9E8C-9A730C124860}"/>
    <cellStyle name="Comma 40 3 3" xfId="5099" xr:uid="{F4596063-6D12-4B30-B547-614291EE34EA}"/>
    <cellStyle name="Comma 40 3 4" xfId="6856" xr:uid="{1C5C721C-F449-4553-BC02-F3264859A068}"/>
    <cellStyle name="Comma 40 4" xfId="2023" xr:uid="{00000000-0005-0000-0000-0000DD070000}"/>
    <cellStyle name="Comma 40 4 2" xfId="6858" xr:uid="{D4C21932-B30A-417F-A0AD-4CD893DEDD2F}"/>
    <cellStyle name="Comma 40 5" xfId="5096" xr:uid="{C6E09963-3EF3-47C5-A70A-368083CADB79}"/>
    <cellStyle name="Comma 40 6" xfId="6853" xr:uid="{3E633DE1-277B-480D-9700-DB2B8BDCD2D0}"/>
    <cellStyle name="Comma 41" xfId="2024" xr:uid="{00000000-0005-0000-0000-0000DE070000}"/>
    <cellStyle name="Comma 41 2" xfId="2025" xr:uid="{00000000-0005-0000-0000-0000DF070000}"/>
    <cellStyle name="Comma 41 2 2" xfId="5102" xr:uid="{34037D9C-672C-48FD-8A7F-E9FE7A586C94}"/>
    <cellStyle name="Comma 41 2 3" xfId="5101" xr:uid="{2899D227-BB4B-472F-9700-420838041CCA}"/>
    <cellStyle name="Comma 41 2 4" xfId="6860" xr:uid="{C409DD16-B545-4C19-A472-058095C448B5}"/>
    <cellStyle name="Comma 41 3" xfId="5103" xr:uid="{371FADCD-4A94-45DE-B53A-DAC4416409E8}"/>
    <cellStyle name="Comma 41 4" xfId="5100" xr:uid="{57EE1187-5394-4BE2-B377-C4EE7BBB70AF}"/>
    <cellStyle name="Comma 41 5" xfId="6859" xr:uid="{A5A104E9-92F2-4ADF-B3AB-00661F2E9229}"/>
    <cellStyle name="Comma 42" xfId="2026" xr:uid="{00000000-0005-0000-0000-0000E0070000}"/>
    <cellStyle name="Comma 42 2" xfId="2027" xr:uid="{00000000-0005-0000-0000-0000E1070000}"/>
    <cellStyle name="Comma 42 2 2" xfId="5106" xr:uid="{882744AA-8981-4331-91CD-5E4DF2EA4F0E}"/>
    <cellStyle name="Comma 42 2 3" xfId="5105" xr:uid="{4A3C2AB9-86AC-4E6E-86F5-5DB0467753B8}"/>
    <cellStyle name="Comma 42 2 4" xfId="6862" xr:uid="{5965C1A3-5620-4A6D-9395-232B43CA7585}"/>
    <cellStyle name="Comma 42 3" xfId="5107" xr:uid="{131ADE0C-C099-4BA5-B5BC-9D3B03298F1C}"/>
    <cellStyle name="Comma 42 4" xfId="5104" xr:uid="{17EFF9F5-D7D9-444E-B1F7-C05B2C3E5A87}"/>
    <cellStyle name="Comma 42 5" xfId="6861" xr:uid="{8947799F-B96C-41A4-98A5-577681611251}"/>
    <cellStyle name="Comma 43" xfId="2028" xr:uid="{00000000-0005-0000-0000-0000E2070000}"/>
    <cellStyle name="Comma 43 2" xfId="2029" xr:uid="{00000000-0005-0000-0000-0000E3070000}"/>
    <cellStyle name="Comma 43 2 2" xfId="2030" xr:uid="{00000000-0005-0000-0000-0000E4070000}"/>
    <cellStyle name="Comma 43 2 2 2" xfId="6865" xr:uid="{32C8E095-B29C-471F-BAF0-DD9241C42A1B}"/>
    <cellStyle name="Comma 43 2 3" xfId="5109" xr:uid="{3BCBE13B-A291-4ABD-A0E0-D8873980DAC5}"/>
    <cellStyle name="Comma 43 2 4" xfId="6864" xr:uid="{C75DC561-9AE3-4722-9F4C-F4B0F6909281}"/>
    <cellStyle name="Comma 43 3" xfId="2031" xr:uid="{00000000-0005-0000-0000-0000E5070000}"/>
    <cellStyle name="Comma 43 3 2" xfId="2032" xr:uid="{00000000-0005-0000-0000-0000E6070000}"/>
    <cellStyle name="Comma 43 3 2 2" xfId="6867" xr:uid="{4C845C73-C4E6-4B4A-83C0-CE4607712B87}"/>
    <cellStyle name="Comma 43 3 3" xfId="6866" xr:uid="{57D8C6EB-3D45-464B-821A-1ECB61102450}"/>
    <cellStyle name="Comma 43 4" xfId="2033" xr:uid="{00000000-0005-0000-0000-0000E7070000}"/>
    <cellStyle name="Comma 43 4 2" xfId="6868" xr:uid="{A3B23DF1-5037-46B6-BED2-36563E591290}"/>
    <cellStyle name="Comma 43 5" xfId="5108" xr:uid="{8CB6695A-9A63-4235-B5FE-9EEB8290BA15}"/>
    <cellStyle name="Comma 43 6" xfId="6863" xr:uid="{5FD909E1-4FBE-4DEA-A462-EC32472B111B}"/>
    <cellStyle name="Comma 44" xfId="2034" xr:uid="{00000000-0005-0000-0000-0000E8070000}"/>
    <cellStyle name="Comma 44 2" xfId="2035" xr:uid="{00000000-0005-0000-0000-0000E9070000}"/>
    <cellStyle name="Comma 44 2 2" xfId="5111" xr:uid="{F3D149F8-EDB3-4010-AB19-AE4A0B7F7D18}"/>
    <cellStyle name="Comma 44 2 3" xfId="6870" xr:uid="{43E4432D-8580-4860-A05D-BD7386031A7E}"/>
    <cellStyle name="Comma 44 3" xfId="5110" xr:uid="{F927221D-F2F8-4876-8149-BA499A21942C}"/>
    <cellStyle name="Comma 44 4" xfId="6869" xr:uid="{ECF4EA37-770D-4E88-894C-16911867B693}"/>
    <cellStyle name="Comma 45" xfId="2036" xr:uid="{00000000-0005-0000-0000-0000EA070000}"/>
    <cellStyle name="Comma 45 2" xfId="5113" xr:uid="{BD1792B3-81E9-4214-9E78-4063095E47D1}"/>
    <cellStyle name="Comma 45 3" xfId="5112" xr:uid="{87385340-2067-4ABF-8A4E-C9FBDB08280C}"/>
    <cellStyle name="Comma 45 4" xfId="6871" xr:uid="{EBF9323E-C5EB-4AB7-AAAA-FC80D2F8F448}"/>
    <cellStyle name="Comma 46" xfId="2037" xr:uid="{00000000-0005-0000-0000-0000EB070000}"/>
    <cellStyle name="Comma 46 2" xfId="5115" xr:uid="{8D230715-F0D4-4DAE-97A8-2EFC436C70DB}"/>
    <cellStyle name="Comma 46 3" xfId="5114" xr:uid="{091CF20B-1E6C-48D2-B6E6-6936B4E0F836}"/>
    <cellStyle name="Comma 46 4" xfId="6872" xr:uid="{DB03C87A-4B36-4D2D-B4A2-1AF32AB3DA53}"/>
    <cellStyle name="Comma 47" xfId="2038" xr:uid="{00000000-0005-0000-0000-0000EC070000}"/>
    <cellStyle name="Comma 47 2" xfId="5117" xr:uid="{BBDF7FB8-88A6-4B3C-97D4-0AD8E88E3433}"/>
    <cellStyle name="Comma 47 2 2" xfId="5118" xr:uid="{EBCCE7DC-218B-4186-82B6-61B57A300AA6}"/>
    <cellStyle name="Comma 47 3" xfId="5119" xr:uid="{31C0D5AC-AF3E-45D4-B85C-DF51899E90D6}"/>
    <cellStyle name="Comma 47 4" xfId="5116" xr:uid="{A5B73B42-A2F4-45CA-A352-04CA9EA236F1}"/>
    <cellStyle name="Comma 47 5" xfId="6873" xr:uid="{3B827BB6-83F4-4C65-97AD-59EAB07696A4}"/>
    <cellStyle name="Comma 48" xfId="2039" xr:uid="{00000000-0005-0000-0000-0000ED070000}"/>
    <cellStyle name="Comma 48 2" xfId="6874" xr:uid="{91E08F77-3BE5-4E18-85B1-E701C71BEDCD}"/>
    <cellStyle name="Comma 49" xfId="2040" xr:uid="{00000000-0005-0000-0000-0000EE070000}"/>
    <cellStyle name="Comma 49 2" xfId="6875" xr:uid="{CAA93CD1-754B-4562-A254-BDE7FCE0FBD4}"/>
    <cellStyle name="Comma 5" xfId="2041" xr:uid="{00000000-0005-0000-0000-0000EF070000}"/>
    <cellStyle name="Comma 5 10" xfId="2042" xr:uid="{00000000-0005-0000-0000-0000F0070000}"/>
    <cellStyle name="Comma 5 10 2" xfId="2043" xr:uid="{00000000-0005-0000-0000-0000F1070000}"/>
    <cellStyle name="Comma 5 11" xfId="2044" xr:uid="{00000000-0005-0000-0000-0000F2070000}"/>
    <cellStyle name="Comma 5 11 2" xfId="2045" xr:uid="{00000000-0005-0000-0000-0000F3070000}"/>
    <cellStyle name="Comma 5 12" xfId="2046" xr:uid="{00000000-0005-0000-0000-0000F4070000}"/>
    <cellStyle name="Comma 5 12 2" xfId="2047" xr:uid="{00000000-0005-0000-0000-0000F5070000}"/>
    <cellStyle name="Comma 5 13" xfId="2048" xr:uid="{00000000-0005-0000-0000-0000F6070000}"/>
    <cellStyle name="Comma 5 13 2" xfId="2049" xr:uid="{00000000-0005-0000-0000-0000F7070000}"/>
    <cellStyle name="Comma 5 13 2 2" xfId="2050" xr:uid="{00000000-0005-0000-0000-0000F8070000}"/>
    <cellStyle name="Comma 5 13 2 3" xfId="2051" xr:uid="{00000000-0005-0000-0000-0000F9070000}"/>
    <cellStyle name="Comma 5 13 2 3 2" xfId="6878" xr:uid="{A1843227-C1B6-4E82-A95F-7DFEDC424EEF}"/>
    <cellStyle name="Comma 5 13 3" xfId="2052" xr:uid="{00000000-0005-0000-0000-0000FA070000}"/>
    <cellStyle name="Comma 5 13 3 2" xfId="6879" xr:uid="{E849814E-9CAA-40FC-9DD0-8DBC051D483B}"/>
    <cellStyle name="Comma 5 13 4" xfId="6877" xr:uid="{50BABF1F-76AD-494E-8A13-6D8B0F0DBF89}"/>
    <cellStyle name="Comma 5 14" xfId="2053" xr:uid="{00000000-0005-0000-0000-0000FB070000}"/>
    <cellStyle name="Comma 5 14 2" xfId="2054" xr:uid="{00000000-0005-0000-0000-0000FC070000}"/>
    <cellStyle name="Comma 5 14 2 2" xfId="2055" xr:uid="{00000000-0005-0000-0000-0000FD070000}"/>
    <cellStyle name="Comma 5 14 2 2 2" xfId="6880" xr:uid="{EFEE2D12-1DBA-4783-9D6A-DFA9DB9947B9}"/>
    <cellStyle name="Comma 5 14 3" xfId="2056" xr:uid="{00000000-0005-0000-0000-0000FE070000}"/>
    <cellStyle name="Comma 5 14 3 2" xfId="6881" xr:uid="{4E813D00-6854-42D0-AD28-1D90FB7B5F99}"/>
    <cellStyle name="Comma 5 15" xfId="2057" xr:uid="{00000000-0005-0000-0000-0000FF070000}"/>
    <cellStyle name="Comma 5 15 2" xfId="2058" xr:uid="{00000000-0005-0000-0000-000000080000}"/>
    <cellStyle name="Comma 5 15 2 2" xfId="6882" xr:uid="{3F285FD9-DC71-4409-B318-DF71A6B184DD}"/>
    <cellStyle name="Comma 5 16" xfId="2059" xr:uid="{00000000-0005-0000-0000-000001080000}"/>
    <cellStyle name="Comma 5 16 2" xfId="2060" xr:uid="{00000000-0005-0000-0000-000002080000}"/>
    <cellStyle name="Comma 5 16 2 2" xfId="6884" xr:uid="{8B13EC35-3655-4FA9-91BC-3FBFCFF403AE}"/>
    <cellStyle name="Comma 5 16 3" xfId="6883" xr:uid="{3AFE501E-83E9-45E1-A1E6-FBDBCDAA6EA0}"/>
    <cellStyle name="Comma 5 17" xfId="6876" xr:uid="{F7FB7BDF-C018-4C94-8B98-F5FB17A2F229}"/>
    <cellStyle name="Comma 5 2" xfId="2061" xr:uid="{00000000-0005-0000-0000-000003080000}"/>
    <cellStyle name="Comma 5 2 2" xfId="2062" xr:uid="{00000000-0005-0000-0000-000004080000}"/>
    <cellStyle name="Comma 5 2 2 2" xfId="2063" xr:uid="{00000000-0005-0000-0000-000005080000}"/>
    <cellStyle name="Comma 5 2 2 2 2" xfId="2064" xr:uid="{00000000-0005-0000-0000-000006080000}"/>
    <cellStyle name="Comma 5 2 2 2 2 2" xfId="6886" xr:uid="{8B3CC1CE-B9D3-4D18-868E-8D6F43550F01}"/>
    <cellStyle name="Comma 5 2 2 3" xfId="2065" xr:uid="{00000000-0005-0000-0000-000007080000}"/>
    <cellStyle name="Comma 5 2 2 3 2" xfId="2066" xr:uid="{00000000-0005-0000-0000-000008080000}"/>
    <cellStyle name="Comma 5 2 2 3 2 2" xfId="6888" xr:uid="{EBBD0BB1-040F-41C7-A068-50B221BF64C1}"/>
    <cellStyle name="Comma 5 2 2 3 3" xfId="6887" xr:uid="{C601C256-3EAE-41F6-AF81-247FE87F56A0}"/>
    <cellStyle name="Comma 5 2 2 4" xfId="2067" xr:uid="{00000000-0005-0000-0000-000009080000}"/>
    <cellStyle name="Comma 5 2 2 4 2" xfId="2068" xr:uid="{00000000-0005-0000-0000-00000A080000}"/>
    <cellStyle name="Comma 5 2 2 4 2 2" xfId="6890" xr:uid="{34D39A41-75FC-4799-8D05-ED504625FEE4}"/>
    <cellStyle name="Comma 5 2 2 4 3" xfId="6889" xr:uid="{DDED62EE-B86A-4708-BCBA-F5C8B738AE52}"/>
    <cellStyle name="Comma 5 2 2 5" xfId="5120" xr:uid="{0AC85366-3A5E-4078-A7B7-31B3C73257AB}"/>
    <cellStyle name="Comma 5 2 3" xfId="2069" xr:uid="{00000000-0005-0000-0000-00000B080000}"/>
    <cellStyle name="Comma 5 2 3 2" xfId="2070" xr:uid="{00000000-0005-0000-0000-00000C080000}"/>
    <cellStyle name="Comma 5 2 3 3" xfId="2071" xr:uid="{00000000-0005-0000-0000-00000D080000}"/>
    <cellStyle name="Comma 5 2 3 3 2" xfId="6891" xr:uid="{42F3DC67-0394-4423-9426-8C5378AD1FA9}"/>
    <cellStyle name="Comma 5 2 4" xfId="2072" xr:uid="{00000000-0005-0000-0000-00000E080000}"/>
    <cellStyle name="Comma 5 2 4 2" xfId="6892" xr:uid="{346B4B99-14B4-4A43-A246-CBB8FB663E01}"/>
    <cellStyle name="Comma 5 2 5" xfId="2073" xr:uid="{00000000-0005-0000-0000-00000F080000}"/>
    <cellStyle name="Comma 5 2 5 2" xfId="6893" xr:uid="{F3A9F7A3-AC78-41DB-84F0-44993CF34C98}"/>
    <cellStyle name="Comma 5 2 6" xfId="2074" xr:uid="{00000000-0005-0000-0000-000010080000}"/>
    <cellStyle name="Comma 5 2 7" xfId="2075" xr:uid="{00000000-0005-0000-0000-000011080000}"/>
    <cellStyle name="Comma 5 2 7 2" xfId="2076" xr:uid="{00000000-0005-0000-0000-000012080000}"/>
    <cellStyle name="Comma 5 2 7 2 2" xfId="6894" xr:uid="{8737AE43-11D0-43BE-82DD-CF86478CEA9D}"/>
    <cellStyle name="Comma 5 2 8" xfId="2077" xr:uid="{00000000-0005-0000-0000-000013080000}"/>
    <cellStyle name="Comma 5 2 8 2" xfId="2078" xr:uid="{00000000-0005-0000-0000-000014080000}"/>
    <cellStyle name="Comma 5 2 8 2 2" xfId="6896" xr:uid="{40AD6B0A-F855-490B-9889-AECB98F0F0CA}"/>
    <cellStyle name="Comma 5 2 8 3" xfId="6895" xr:uid="{3D07C2E8-381A-48CC-BB5A-C4C7BFE285C8}"/>
    <cellStyle name="Comma 5 2 9" xfId="6885" xr:uid="{5DFDF140-A0DF-4847-BFB5-0859F2D454EF}"/>
    <cellStyle name="Comma 5 3" xfId="2079" xr:uid="{00000000-0005-0000-0000-000015080000}"/>
    <cellStyle name="Comma 5 3 2" xfId="2080" xr:uid="{00000000-0005-0000-0000-000016080000}"/>
    <cellStyle name="Comma 5 3 2 2" xfId="2081" xr:uid="{00000000-0005-0000-0000-000017080000}"/>
    <cellStyle name="Comma 5 3 2 3" xfId="5122" xr:uid="{1786242A-74CE-466F-A8BD-D77F93E71C27}"/>
    <cellStyle name="Comma 5 3 2 4" xfId="6898" xr:uid="{38686FC4-FCDA-4027-8332-E19DE9C51847}"/>
    <cellStyle name="Comma 5 3 3" xfId="2082" xr:uid="{00000000-0005-0000-0000-000018080000}"/>
    <cellStyle name="Comma 5 3 4" xfId="5121" xr:uid="{B46AE550-6B25-4D8F-81CC-AC71BDBA5AF9}"/>
    <cellStyle name="Comma 5 3 5" xfId="6897" xr:uid="{52F70458-5682-4009-9D32-EE1125BDF3C5}"/>
    <cellStyle name="Comma 5 4" xfId="2083" xr:uid="{00000000-0005-0000-0000-000019080000}"/>
    <cellStyle name="Comma 5 4 2" xfId="2084" xr:uid="{00000000-0005-0000-0000-00001A080000}"/>
    <cellStyle name="Comma 5 4 2 2" xfId="2085" xr:uid="{00000000-0005-0000-0000-00001B080000}"/>
    <cellStyle name="Comma 5 4 2 2 2" xfId="6900" xr:uid="{D3FD9135-B31E-46C1-94D4-881CC90A509F}"/>
    <cellStyle name="Comma 5 4 2 3" xfId="5124" xr:uid="{344355C3-7ADD-4B2E-9691-3EF749FDC2C0}"/>
    <cellStyle name="Comma 5 4 2 4" xfId="6899" xr:uid="{3A9B1188-9C90-485A-A516-29780C227CB6}"/>
    <cellStyle name="Comma 5 4 3" xfId="2086" xr:uid="{00000000-0005-0000-0000-00001C080000}"/>
    <cellStyle name="Comma 5 4 3 2" xfId="2087" xr:uid="{00000000-0005-0000-0000-00001D080000}"/>
    <cellStyle name="Comma 5 4 3 2 2" xfId="6902" xr:uid="{CB41A19B-CC96-44A6-B55B-39CEB91C46B6}"/>
    <cellStyle name="Comma 5 4 3 3" xfId="6901" xr:uid="{E745D216-5797-41B3-AD72-5D19E9F11286}"/>
    <cellStyle name="Comma 5 4 4" xfId="2088" xr:uid="{00000000-0005-0000-0000-00001E080000}"/>
    <cellStyle name="Comma 5 4 4 2" xfId="2089" xr:uid="{00000000-0005-0000-0000-00001F080000}"/>
    <cellStyle name="Comma 5 4 4 2 2" xfId="6904" xr:uid="{EEDD4BE6-DA4E-4014-B590-FFD959FA78CD}"/>
    <cellStyle name="Comma 5 4 4 3" xfId="6903" xr:uid="{8DE99B63-2CA8-45EC-97ED-0E9E4EB6FCD5}"/>
    <cellStyle name="Comma 5 4 5" xfId="2090" xr:uid="{00000000-0005-0000-0000-000020080000}"/>
    <cellStyle name="Comma 5 4 5 2" xfId="2091" xr:uid="{00000000-0005-0000-0000-000021080000}"/>
    <cellStyle name="Comma 5 4 5 2 2" xfId="6906" xr:uid="{AFB795C9-C622-4387-A55F-0673C01B6AB5}"/>
    <cellStyle name="Comma 5 4 5 3" xfId="6905" xr:uid="{B28A3D5E-DA0C-46F4-98D2-E5908BCD581C}"/>
    <cellStyle name="Comma 5 4 6" xfId="2092" xr:uid="{00000000-0005-0000-0000-000022080000}"/>
    <cellStyle name="Comma 5 4 6 2" xfId="2093" xr:uid="{00000000-0005-0000-0000-000023080000}"/>
    <cellStyle name="Comma 5 4 6 2 2" xfId="6908" xr:uid="{D1F33FDF-339C-4AAF-B4F6-03A07A516446}"/>
    <cellStyle name="Comma 5 4 6 3" xfId="6907" xr:uid="{1BDEF49B-ACAB-497A-B344-D7FFBFD7B1B6}"/>
    <cellStyle name="Comma 5 4 7" xfId="2094" xr:uid="{00000000-0005-0000-0000-000024080000}"/>
    <cellStyle name="Comma 5 4 7 2" xfId="2095" xr:uid="{00000000-0005-0000-0000-000025080000}"/>
    <cellStyle name="Comma 5 4 7 3" xfId="6909" xr:uid="{73E05D0B-EBB5-40DF-9756-DDC8F739D8BA}"/>
    <cellStyle name="Comma 5 4 8" xfId="5123" xr:uid="{FAB2CFCA-2B3A-4248-820C-E30EE14E0ECC}"/>
    <cellStyle name="Comma 5 5" xfId="2096" xr:uid="{00000000-0005-0000-0000-000026080000}"/>
    <cellStyle name="Comma 5 5 2" xfId="2097" xr:uid="{00000000-0005-0000-0000-000027080000}"/>
    <cellStyle name="Comma 5 5 2 2" xfId="2098" xr:uid="{00000000-0005-0000-0000-000028080000}"/>
    <cellStyle name="Comma 5 5 2 3" xfId="6910" xr:uid="{EFE749C0-D0E4-4B8E-82FC-D8C26F1EF2DA}"/>
    <cellStyle name="Comma 5 6" xfId="2099" xr:uid="{00000000-0005-0000-0000-000029080000}"/>
    <cellStyle name="Comma 5 6 2" xfId="2100" xr:uid="{00000000-0005-0000-0000-00002A080000}"/>
    <cellStyle name="Comma 5 6 3" xfId="5125" xr:uid="{8FC4C25D-3638-4926-B84C-7FEE99020846}"/>
    <cellStyle name="Comma 5 7" xfId="2101" xr:uid="{00000000-0005-0000-0000-00002B080000}"/>
    <cellStyle name="Comma 5 7 2" xfId="2102" xr:uid="{00000000-0005-0000-0000-00002C080000}"/>
    <cellStyle name="Comma 5 7 2 2" xfId="5127" xr:uid="{221A3D75-FCDB-42CB-8D3A-847B3E72899C}"/>
    <cellStyle name="Comma 5 7 3" xfId="5126" xr:uid="{4933A5AD-4E3F-4520-8F22-31B41141D2CC}"/>
    <cellStyle name="Comma 5 8" xfId="2103" xr:uid="{00000000-0005-0000-0000-00002D080000}"/>
    <cellStyle name="Comma 5 8 2" xfId="2104" xr:uid="{00000000-0005-0000-0000-00002E080000}"/>
    <cellStyle name="Comma 5 8 3" xfId="5128" xr:uid="{D66E1C44-863D-412C-B128-E402F8D25ED1}"/>
    <cellStyle name="Comma 5 9" xfId="2105" xr:uid="{00000000-0005-0000-0000-00002F080000}"/>
    <cellStyle name="Comma 5 9 2" xfId="2106" xr:uid="{00000000-0005-0000-0000-000030080000}"/>
    <cellStyle name="Comma 5_Bulk _ Audit" xfId="2107" xr:uid="{00000000-0005-0000-0000-000031080000}"/>
    <cellStyle name="Comma 50" xfId="2108" xr:uid="{00000000-0005-0000-0000-000032080000}"/>
    <cellStyle name="Comma 50 2" xfId="6911" xr:uid="{11585CEA-EF5B-4E96-9F93-DA5F165D1679}"/>
    <cellStyle name="Comma 51" xfId="2109" xr:uid="{00000000-0005-0000-0000-000033080000}"/>
    <cellStyle name="Comma 51 2" xfId="6912" xr:uid="{92B80D02-059D-49D3-886D-8DB48FC982C1}"/>
    <cellStyle name="Comma 52" xfId="2110" xr:uid="{00000000-0005-0000-0000-000034080000}"/>
    <cellStyle name="Comma 52 2" xfId="6913" xr:uid="{ADD0319C-94C9-4F98-8B95-9ADA561CF4A9}"/>
    <cellStyle name="Comma 53" xfId="2111" xr:uid="{00000000-0005-0000-0000-000035080000}"/>
    <cellStyle name="Comma 53 2" xfId="6914" xr:uid="{EDCD26D6-29B2-454A-8421-BF2813DF23EA}"/>
    <cellStyle name="Comma 54" xfId="2112" xr:uid="{00000000-0005-0000-0000-000036080000}"/>
    <cellStyle name="Comma 54 2" xfId="6915" xr:uid="{FD6F25E5-C503-4BBB-9D22-19D038B97E44}"/>
    <cellStyle name="Comma 55" xfId="2113" xr:uid="{00000000-0005-0000-0000-000037080000}"/>
    <cellStyle name="Comma 55 2" xfId="2114" xr:uid="{00000000-0005-0000-0000-000038080000}"/>
    <cellStyle name="Comma 55 3" xfId="6916" xr:uid="{7C69BFEE-DE1A-46B8-B22F-B0606F2A55D4}"/>
    <cellStyle name="Comma 56" xfId="2115" xr:uid="{00000000-0005-0000-0000-000039080000}"/>
    <cellStyle name="Comma 56 2" xfId="2116" xr:uid="{00000000-0005-0000-0000-00003A080000}"/>
    <cellStyle name="Comma 56 2 2" xfId="6918" xr:uid="{66586558-E39F-4910-8423-41BC37658BBA}"/>
    <cellStyle name="Comma 56 3" xfId="6917" xr:uid="{50A708DF-99DD-46AA-A80E-1293EE4DF20B}"/>
    <cellStyle name="Comma 57" xfId="2117" xr:uid="{00000000-0005-0000-0000-00003B080000}"/>
    <cellStyle name="Comma 57 2" xfId="6919" xr:uid="{C4898888-D972-419B-8ED0-5EBC575E677B}"/>
    <cellStyle name="Comma 58" xfId="2118" xr:uid="{00000000-0005-0000-0000-00003C080000}"/>
    <cellStyle name="Comma 58 2" xfId="6920" xr:uid="{3D19A78E-13F1-4884-85C2-F568936D3136}"/>
    <cellStyle name="Comma 59" xfId="2119" xr:uid="{00000000-0005-0000-0000-00003D080000}"/>
    <cellStyle name="Comma 59 2" xfId="6921" xr:uid="{C2F2FBA0-5ECA-4745-BA07-A2CBAA2A0782}"/>
    <cellStyle name="Comma 6" xfId="2120" xr:uid="{00000000-0005-0000-0000-00003E080000}"/>
    <cellStyle name="Comma 6 10" xfId="2121" xr:uid="{00000000-0005-0000-0000-00003F080000}"/>
    <cellStyle name="Comma 6 10 2" xfId="2122" xr:uid="{00000000-0005-0000-0000-000040080000}"/>
    <cellStyle name="Comma 6 11" xfId="2123" xr:uid="{00000000-0005-0000-0000-000041080000}"/>
    <cellStyle name="Comma 6 11 2" xfId="2124" xr:uid="{00000000-0005-0000-0000-000042080000}"/>
    <cellStyle name="Comma 6 12" xfId="2125" xr:uid="{00000000-0005-0000-0000-000043080000}"/>
    <cellStyle name="Comma 6 12 2" xfId="2126" xr:uid="{00000000-0005-0000-0000-000044080000}"/>
    <cellStyle name="Comma 6 13" xfId="2127" xr:uid="{00000000-0005-0000-0000-000045080000}"/>
    <cellStyle name="Comma 6 13 2" xfId="2128" xr:uid="{00000000-0005-0000-0000-000046080000}"/>
    <cellStyle name="Comma 6 13 2 2" xfId="6924" xr:uid="{91B98837-A56E-48A4-BCFE-CBD624B9DED6}"/>
    <cellStyle name="Comma 6 13 3" xfId="6923" xr:uid="{60945115-649D-41E5-A46E-0AD98752C708}"/>
    <cellStyle name="Comma 6 14" xfId="2129" xr:uid="{00000000-0005-0000-0000-000047080000}"/>
    <cellStyle name="Comma 6 14 2" xfId="2130" xr:uid="{00000000-0005-0000-0000-000048080000}"/>
    <cellStyle name="Comma 6 14 2 2" xfId="6926" xr:uid="{62C94BDB-8FFC-4A56-AB1C-21258B3939D6}"/>
    <cellStyle name="Comma 6 14 3" xfId="6925" xr:uid="{2F07839C-CD73-403C-BF68-177E8723895C}"/>
    <cellStyle name="Comma 6 15" xfId="2131" xr:uid="{00000000-0005-0000-0000-000049080000}"/>
    <cellStyle name="Comma 6 15 2" xfId="6927" xr:uid="{EFFF43F9-164C-4582-9230-B560A5B9595B}"/>
    <cellStyle name="Comma 6 16" xfId="2132" xr:uid="{00000000-0005-0000-0000-00004A080000}"/>
    <cellStyle name="Comma 6 16 2" xfId="6928" xr:uid="{F86C7163-9794-49AD-B9D4-DF76F18401A4}"/>
    <cellStyle name="Comma 6 17" xfId="5129" xr:uid="{D0CB9E82-1904-4F18-81A4-EFB008846A95}"/>
    <cellStyle name="Comma 6 18" xfId="6922" xr:uid="{21E85EC5-9786-4E8E-9403-A77DC140EA3A}"/>
    <cellStyle name="Comma 6 2" xfId="2133" xr:uid="{00000000-0005-0000-0000-00004B080000}"/>
    <cellStyle name="Comma 6 2 2" xfId="2134" xr:uid="{00000000-0005-0000-0000-00004C080000}"/>
    <cellStyle name="Comma 6 2 2 2" xfId="2135" xr:uid="{00000000-0005-0000-0000-00004D080000}"/>
    <cellStyle name="Comma 6 2 2 2 2" xfId="2136" xr:uid="{00000000-0005-0000-0000-00004E080000}"/>
    <cellStyle name="Comma 6 2 2 2 2 2" xfId="2137" xr:uid="{00000000-0005-0000-0000-00004F080000}"/>
    <cellStyle name="Comma 6 2 2 2 2 2 2" xfId="6932" xr:uid="{7FF3B67E-0325-4520-846F-B8AAF4C73FBE}"/>
    <cellStyle name="Comma 6 2 2 2 2 3" xfId="6931" xr:uid="{FE8F2FBB-D64D-42CB-B8A8-FA0AD74B95ED}"/>
    <cellStyle name="Comma 6 2 2 2 3" xfId="2138" xr:uid="{00000000-0005-0000-0000-000050080000}"/>
    <cellStyle name="Comma 6 2 2 2 3 2" xfId="6933" xr:uid="{DEC250AF-0927-4CBB-A6CA-33B81A2A9A74}"/>
    <cellStyle name="Comma 6 2 2 2 4" xfId="6930" xr:uid="{924BE6B7-B13C-41FB-9110-46066512F424}"/>
    <cellStyle name="Comma 6 2 2 3" xfId="2139" xr:uid="{00000000-0005-0000-0000-000051080000}"/>
    <cellStyle name="Comma 6 2 2 4" xfId="2140" xr:uid="{00000000-0005-0000-0000-000052080000}"/>
    <cellStyle name="Comma 6 2 2 5" xfId="5131" xr:uid="{2221C645-AB4F-460C-9D92-4FD8831D51D0}"/>
    <cellStyle name="Comma 6 2 2 6" xfId="6929" xr:uid="{F93D7CE5-C776-4A9B-8919-98752A8E4A24}"/>
    <cellStyle name="Comma 6 2 3" xfId="2141" xr:uid="{00000000-0005-0000-0000-000053080000}"/>
    <cellStyle name="Comma 6 2 3 2" xfId="2142" xr:uid="{00000000-0005-0000-0000-000054080000}"/>
    <cellStyle name="Comma 6 2 4" xfId="2143" xr:uid="{00000000-0005-0000-0000-000055080000}"/>
    <cellStyle name="Comma 6 2 4 2" xfId="2144" xr:uid="{00000000-0005-0000-0000-000056080000}"/>
    <cellStyle name="Comma 6 2 4 2 2" xfId="6934" xr:uid="{5B95EE32-436F-4769-ADB7-28D455D3CCDD}"/>
    <cellStyle name="Comma 6 2 5" xfId="2145" xr:uid="{00000000-0005-0000-0000-000057080000}"/>
    <cellStyle name="Comma 6 2 5 2" xfId="6935" xr:uid="{EF71A75B-F243-4801-B673-4E559C9B2B68}"/>
    <cellStyle name="Comma 6 2 6" xfId="2146" xr:uid="{00000000-0005-0000-0000-000058080000}"/>
    <cellStyle name="Comma 6 2 6 2" xfId="6936" xr:uid="{F2C2C08A-6ACF-4578-A480-A31DB3EE2270}"/>
    <cellStyle name="Comma 6 2 7" xfId="5130" xr:uid="{FA62DE53-69BC-473D-9B6C-DD1B1ECBBE0E}"/>
    <cellStyle name="Comma 6 3" xfId="2147" xr:uid="{00000000-0005-0000-0000-000059080000}"/>
    <cellStyle name="Comma 6 3 2" xfId="2148" xr:uid="{00000000-0005-0000-0000-00005A080000}"/>
    <cellStyle name="Comma 6 3 2 2" xfId="2149" xr:uid="{00000000-0005-0000-0000-00005B080000}"/>
    <cellStyle name="Comma 6 3 2 3" xfId="5133" xr:uid="{A331C8F7-FD8E-47D7-887B-D4261E121F9B}"/>
    <cellStyle name="Comma 6 3 2 4" xfId="6937" xr:uid="{70FF1F5C-60C4-441F-814C-3962CCB33885}"/>
    <cellStyle name="Comma 6 3 3" xfId="5132" xr:uid="{33F02F34-C0FD-4427-9189-1F541762D4EB}"/>
    <cellStyle name="Comma 6 4" xfId="2150" xr:uid="{00000000-0005-0000-0000-00005C080000}"/>
    <cellStyle name="Comma 6 4 2" xfId="2151" xr:uid="{00000000-0005-0000-0000-00005D080000}"/>
    <cellStyle name="Comma 6 4 2 2" xfId="5135" xr:uid="{CD409C3B-0741-4A7B-9959-2FAD163F37AC}"/>
    <cellStyle name="Comma 6 4 3" xfId="5134" xr:uid="{6682035F-A7AD-4609-BF1B-9757C16C1504}"/>
    <cellStyle name="Comma 6 5" xfId="2152" xr:uid="{00000000-0005-0000-0000-00005E080000}"/>
    <cellStyle name="Comma 6 5 2" xfId="2153" xr:uid="{00000000-0005-0000-0000-00005F080000}"/>
    <cellStyle name="Comma 6 6" xfId="2154" xr:uid="{00000000-0005-0000-0000-000060080000}"/>
    <cellStyle name="Comma 6 6 2" xfId="2155" xr:uid="{00000000-0005-0000-0000-000061080000}"/>
    <cellStyle name="Comma 6 7" xfId="2156" xr:uid="{00000000-0005-0000-0000-000062080000}"/>
    <cellStyle name="Comma 6 7 2" xfId="2157" xr:uid="{00000000-0005-0000-0000-000063080000}"/>
    <cellStyle name="Comma 6 8" xfId="2158" xr:uid="{00000000-0005-0000-0000-000064080000}"/>
    <cellStyle name="Comma 6 8 2" xfId="2159" xr:uid="{00000000-0005-0000-0000-000065080000}"/>
    <cellStyle name="Comma 6 9" xfId="2160" xr:uid="{00000000-0005-0000-0000-000066080000}"/>
    <cellStyle name="Comma 6 9 2" xfId="2161" xr:uid="{00000000-0005-0000-0000-000067080000}"/>
    <cellStyle name="Comma 60" xfId="2162" xr:uid="{00000000-0005-0000-0000-000068080000}"/>
    <cellStyle name="Comma 60 2" xfId="6938" xr:uid="{C7A7B906-23B0-445A-9237-C895D75D1BC0}"/>
    <cellStyle name="Comma 61" xfId="2163" xr:uid="{00000000-0005-0000-0000-000069080000}"/>
    <cellStyle name="Comma 61 2" xfId="6939" xr:uid="{6B8C3721-CCF9-461B-B8A7-D690A033DC8E}"/>
    <cellStyle name="Comma 62" xfId="2164" xr:uid="{00000000-0005-0000-0000-00006A080000}"/>
    <cellStyle name="Comma 62 2" xfId="6940" xr:uid="{A7E59A9B-D244-4F5C-B29E-A29E4B58474E}"/>
    <cellStyle name="Comma 63" xfId="2165" xr:uid="{00000000-0005-0000-0000-00006B080000}"/>
    <cellStyle name="Comma 63 2" xfId="6941" xr:uid="{0D50ED4F-64BE-4589-9A4D-77047731181A}"/>
    <cellStyle name="Comma 64" xfId="2166" xr:uid="{00000000-0005-0000-0000-00006C080000}"/>
    <cellStyle name="Comma 64 2" xfId="6942" xr:uid="{6C9DFB10-6A4B-4A7E-9E22-9F4D1F288F89}"/>
    <cellStyle name="Comma 65" xfId="2167" xr:uid="{00000000-0005-0000-0000-00006D080000}"/>
    <cellStyle name="Comma 65 2" xfId="6943" xr:uid="{C703F518-429A-47FE-9D54-9A5FDC8089E0}"/>
    <cellStyle name="Comma 66" xfId="2168" xr:uid="{00000000-0005-0000-0000-00006E080000}"/>
    <cellStyle name="Comma 66 2" xfId="6944" xr:uid="{8FC4AA1E-C7F9-4A22-9326-E6DE3014DD80}"/>
    <cellStyle name="Comma 67" xfId="2169" xr:uid="{00000000-0005-0000-0000-00006F080000}"/>
    <cellStyle name="Comma 67 2" xfId="6945" xr:uid="{2FD8513D-F10F-4279-956E-6ECBFEB8EACA}"/>
    <cellStyle name="Comma 68" xfId="2170" xr:uid="{00000000-0005-0000-0000-000070080000}"/>
    <cellStyle name="Comma 68 2" xfId="6946" xr:uid="{6DC6DC89-1E5A-44EB-8138-D550E04FBAA2}"/>
    <cellStyle name="Comma 69" xfId="4583" xr:uid="{00000000-0005-0000-0000-000071080000}"/>
    <cellStyle name="Comma 69 2" xfId="4589" xr:uid="{00000000-0005-0000-0000-000072080000}"/>
    <cellStyle name="Comma 69 2 2" xfId="7695" xr:uid="{C45E0230-7D30-421A-999B-8EBDAF85448B}"/>
    <cellStyle name="Comma 69 3" xfId="7689" xr:uid="{460CC01F-0E36-4958-86C2-1B6ED592F4EF}"/>
    <cellStyle name="Comma 7" xfId="2171" xr:uid="{00000000-0005-0000-0000-000073080000}"/>
    <cellStyle name="Comma 7 10" xfId="2172" xr:uid="{00000000-0005-0000-0000-000074080000}"/>
    <cellStyle name="Comma 7 10 2" xfId="2173" xr:uid="{00000000-0005-0000-0000-000075080000}"/>
    <cellStyle name="Comma 7 11" xfId="2174" xr:uid="{00000000-0005-0000-0000-000076080000}"/>
    <cellStyle name="Comma 7 11 2" xfId="2175" xr:uid="{00000000-0005-0000-0000-000077080000}"/>
    <cellStyle name="Comma 7 12" xfId="2176" xr:uid="{00000000-0005-0000-0000-000078080000}"/>
    <cellStyle name="Comma 7 12 2" xfId="2177" xr:uid="{00000000-0005-0000-0000-000079080000}"/>
    <cellStyle name="Comma 7 13" xfId="2178" xr:uid="{00000000-0005-0000-0000-00007A080000}"/>
    <cellStyle name="Comma 7 13 2" xfId="2179" xr:uid="{00000000-0005-0000-0000-00007B080000}"/>
    <cellStyle name="Comma 7 13 2 2" xfId="6949" xr:uid="{C0754510-3899-474F-9EE3-443BF243CA02}"/>
    <cellStyle name="Comma 7 13 3" xfId="6948" xr:uid="{2769BAD1-4B8A-445D-BFC6-0A8F8B17028F}"/>
    <cellStyle name="Comma 7 14" xfId="2180" xr:uid="{00000000-0005-0000-0000-00007C080000}"/>
    <cellStyle name="Comma 7 14 2" xfId="6950" xr:uid="{CDB4FDC7-C53C-4258-BB60-5F5F338F7E94}"/>
    <cellStyle name="Comma 7 15" xfId="6947" xr:uid="{0141C001-3188-489B-A37C-6EAE37C6C593}"/>
    <cellStyle name="Comma 7 2" xfId="2181" xr:uid="{00000000-0005-0000-0000-00007D080000}"/>
    <cellStyle name="Comma 7 2 2" xfId="2182" xr:uid="{00000000-0005-0000-0000-00007E080000}"/>
    <cellStyle name="Comma 7 2 2 2" xfId="6952" xr:uid="{3D70544C-EC48-4F62-BC33-A0157A79B281}"/>
    <cellStyle name="Comma 7 2 3" xfId="2183" xr:uid="{00000000-0005-0000-0000-00007F080000}"/>
    <cellStyle name="Comma 7 2 3 2" xfId="6953" xr:uid="{B1F5AFB2-A608-49FA-A9CD-AC2AF17EA5BA}"/>
    <cellStyle name="Comma 7 2 4" xfId="2184" xr:uid="{00000000-0005-0000-0000-000080080000}"/>
    <cellStyle name="Comma 7 2 5" xfId="2185" xr:uid="{00000000-0005-0000-0000-000081080000}"/>
    <cellStyle name="Comma 7 2 6" xfId="6951" xr:uid="{8D5830D4-DAD0-4C08-A5C0-2F4C78FA0C82}"/>
    <cellStyle name="Comma 7 2_Lead -  NU 31-3-54" xfId="2186" xr:uid="{00000000-0005-0000-0000-000082080000}"/>
    <cellStyle name="Comma 7 3" xfId="2187" xr:uid="{00000000-0005-0000-0000-000083080000}"/>
    <cellStyle name="Comma 7 3 2" xfId="2188" xr:uid="{00000000-0005-0000-0000-000084080000}"/>
    <cellStyle name="Comma 7 4" xfId="2189" xr:uid="{00000000-0005-0000-0000-000085080000}"/>
    <cellStyle name="Comma 7 4 2" xfId="2190" xr:uid="{00000000-0005-0000-0000-000086080000}"/>
    <cellStyle name="Comma 7 5" xfId="2191" xr:uid="{00000000-0005-0000-0000-000087080000}"/>
    <cellStyle name="Comma 7 5 2" xfId="2192" xr:uid="{00000000-0005-0000-0000-000088080000}"/>
    <cellStyle name="Comma 7 6" xfId="2193" xr:uid="{00000000-0005-0000-0000-000089080000}"/>
    <cellStyle name="Comma 7 6 2" xfId="2194" xr:uid="{00000000-0005-0000-0000-00008A080000}"/>
    <cellStyle name="Comma 7 7" xfId="2195" xr:uid="{00000000-0005-0000-0000-00008B080000}"/>
    <cellStyle name="Comma 7 7 2" xfId="2196" xr:uid="{00000000-0005-0000-0000-00008C080000}"/>
    <cellStyle name="Comma 7 8" xfId="2197" xr:uid="{00000000-0005-0000-0000-00008D080000}"/>
    <cellStyle name="Comma 7 8 2" xfId="2198" xr:uid="{00000000-0005-0000-0000-00008E080000}"/>
    <cellStyle name="Comma 7 9" xfId="2199" xr:uid="{00000000-0005-0000-0000-00008F080000}"/>
    <cellStyle name="Comma 7 9 2" xfId="2200" xr:uid="{00000000-0005-0000-0000-000090080000}"/>
    <cellStyle name="Comma 7_PRE-BUILTQ1-54" xfId="2201" xr:uid="{00000000-0005-0000-0000-000091080000}"/>
    <cellStyle name="Comma 70" xfId="4585" xr:uid="{00000000-0005-0000-0000-000092080000}"/>
    <cellStyle name="Comma 70 2" xfId="4590" xr:uid="{00000000-0005-0000-0000-000093080000}"/>
    <cellStyle name="Comma 70 2 2" xfId="7696" xr:uid="{280AF0A8-357E-4421-81E3-205E53E8A647}"/>
    <cellStyle name="Comma 70 3" xfId="4595" xr:uid="{8B6509A4-C1E6-4B19-932B-5EDFEB01D853}"/>
    <cellStyle name="Comma 70 4" xfId="7691" xr:uid="{772C5FBF-2FDD-461C-8430-0F9E4E2D3329}"/>
    <cellStyle name="Comma 71" xfId="4587" xr:uid="{00000000-0005-0000-0000-000094080000}"/>
    <cellStyle name="Comma 71 2" xfId="7693" xr:uid="{EAEAF228-6E01-4278-B0E7-42B44D70A616}"/>
    <cellStyle name="Comma 8" xfId="2202" xr:uid="{00000000-0005-0000-0000-000095080000}"/>
    <cellStyle name="Comma 8 10" xfId="2203" xr:uid="{00000000-0005-0000-0000-000096080000}"/>
    <cellStyle name="Comma 8 10 2" xfId="2204" xr:uid="{00000000-0005-0000-0000-000097080000}"/>
    <cellStyle name="Comma 8 11" xfId="2205" xr:uid="{00000000-0005-0000-0000-000098080000}"/>
    <cellStyle name="Comma 8 11 2" xfId="2206" xr:uid="{00000000-0005-0000-0000-000099080000}"/>
    <cellStyle name="Comma 8 12" xfId="2207" xr:uid="{00000000-0005-0000-0000-00009A080000}"/>
    <cellStyle name="Comma 8 12 2" xfId="2208" xr:uid="{00000000-0005-0000-0000-00009B080000}"/>
    <cellStyle name="Comma 8 13" xfId="2209" xr:uid="{00000000-0005-0000-0000-00009C080000}"/>
    <cellStyle name="Comma 8 13 2" xfId="2210" xr:uid="{00000000-0005-0000-0000-00009D080000}"/>
    <cellStyle name="Comma 8 13 2 2" xfId="6956" xr:uid="{6C070865-8180-4B77-B984-5E8463428C59}"/>
    <cellStyle name="Comma 8 13 3" xfId="6955" xr:uid="{6058CB57-34BF-4979-9679-CDAD7C106BFD}"/>
    <cellStyle name="Comma 8 14" xfId="2211" xr:uid="{00000000-0005-0000-0000-00009E080000}"/>
    <cellStyle name="Comma 8 14 2" xfId="2212" xr:uid="{00000000-0005-0000-0000-00009F080000}"/>
    <cellStyle name="Comma 8 14 2 2" xfId="6958" xr:uid="{B9D723BA-89F6-4584-B7B5-8F1E4E58A86D}"/>
    <cellStyle name="Comma 8 14 3" xfId="6957" xr:uid="{0E8BC850-6515-4023-B185-752761D539CA}"/>
    <cellStyle name="Comma 8 15" xfId="2213" xr:uid="{00000000-0005-0000-0000-0000A0080000}"/>
    <cellStyle name="Comma 8 15 2" xfId="6959" xr:uid="{2258586B-5D67-45BA-9A0E-61C60CC0BD6C}"/>
    <cellStyle name="Comma 8 16" xfId="6954" xr:uid="{C23DC86E-499B-4E06-A940-AAF16EF0081A}"/>
    <cellStyle name="Comma 8 2" xfId="2214" xr:uid="{00000000-0005-0000-0000-0000A1080000}"/>
    <cellStyle name="Comma 8 2 2" xfId="2215" xr:uid="{00000000-0005-0000-0000-0000A2080000}"/>
    <cellStyle name="Comma 8 2 2 2" xfId="6961" xr:uid="{01F0FED6-037E-43E9-BCC2-2D1AD4A2B4A2}"/>
    <cellStyle name="Comma 8 2 3" xfId="2216" xr:uid="{00000000-0005-0000-0000-0000A3080000}"/>
    <cellStyle name="Comma 8 2 3 2" xfId="6962" xr:uid="{91A453B4-CA62-472E-87A8-88697160BFD0}"/>
    <cellStyle name="Comma 8 2 4" xfId="2217" xr:uid="{00000000-0005-0000-0000-0000A4080000}"/>
    <cellStyle name="Comma 8 2 4 2" xfId="2218" xr:uid="{00000000-0005-0000-0000-0000A5080000}"/>
    <cellStyle name="Comma 8 2 4 3" xfId="6963" xr:uid="{EFF9F51B-C05A-46D7-87DB-4863526C0A01}"/>
    <cellStyle name="Comma 8 2 5" xfId="2219" xr:uid="{00000000-0005-0000-0000-0000A6080000}"/>
    <cellStyle name="Comma 8 2 6" xfId="6960" xr:uid="{93510536-54B4-4B27-9701-C9FACD65B7E1}"/>
    <cellStyle name="Comma 8 3" xfId="2220" xr:uid="{00000000-0005-0000-0000-0000A7080000}"/>
    <cellStyle name="Comma 8 3 2" xfId="2221" xr:uid="{00000000-0005-0000-0000-0000A8080000}"/>
    <cellStyle name="Comma 8 3 3" xfId="2222" xr:uid="{00000000-0005-0000-0000-0000A9080000}"/>
    <cellStyle name="Comma 8 3 4" xfId="6964" xr:uid="{14B4A7CE-A911-4FA0-B038-87CC4DC61E06}"/>
    <cellStyle name="Comma 8 4" xfId="2223" xr:uid="{00000000-0005-0000-0000-0000AA080000}"/>
    <cellStyle name="Comma 8 4 2" xfId="2224" xr:uid="{00000000-0005-0000-0000-0000AB080000}"/>
    <cellStyle name="Comma 8 4 3" xfId="2225" xr:uid="{00000000-0005-0000-0000-0000AC080000}"/>
    <cellStyle name="Comma 8 4 4" xfId="6965" xr:uid="{AC90228C-3EDC-4248-9562-4EA45BB5C9D7}"/>
    <cellStyle name="Comma 8 5" xfId="2226" xr:uid="{00000000-0005-0000-0000-0000AD080000}"/>
    <cellStyle name="Comma 8 5 2" xfId="2227" xr:uid="{00000000-0005-0000-0000-0000AE080000}"/>
    <cellStyle name="Comma 8 5 3" xfId="2228" xr:uid="{00000000-0005-0000-0000-0000AF080000}"/>
    <cellStyle name="Comma 8 5 4" xfId="6966" xr:uid="{32D7182B-B626-41E2-ABDE-5E7AF301C00A}"/>
    <cellStyle name="Comma 8 6" xfId="2229" xr:uid="{00000000-0005-0000-0000-0000B0080000}"/>
    <cellStyle name="Comma 8 6 2" xfId="2230" xr:uid="{00000000-0005-0000-0000-0000B1080000}"/>
    <cellStyle name="Comma 8 7" xfId="2231" xr:uid="{00000000-0005-0000-0000-0000B2080000}"/>
    <cellStyle name="Comma 8 7 2" xfId="2232" xr:uid="{00000000-0005-0000-0000-0000B3080000}"/>
    <cellStyle name="Comma 8 8" xfId="2233" xr:uid="{00000000-0005-0000-0000-0000B4080000}"/>
    <cellStyle name="Comma 8 8 2" xfId="2234" xr:uid="{00000000-0005-0000-0000-0000B5080000}"/>
    <cellStyle name="Comma 8 9" xfId="2235" xr:uid="{00000000-0005-0000-0000-0000B6080000}"/>
    <cellStyle name="Comma 8 9 2" xfId="2236" xr:uid="{00000000-0005-0000-0000-0000B7080000}"/>
    <cellStyle name="Comma 9" xfId="2237" xr:uid="{00000000-0005-0000-0000-0000B8080000}"/>
    <cellStyle name="Comma 9 10" xfId="2238" xr:uid="{00000000-0005-0000-0000-0000B9080000}"/>
    <cellStyle name="Comma 9 10 2" xfId="2239" xr:uid="{00000000-0005-0000-0000-0000BA080000}"/>
    <cellStyle name="Comma 9 11" xfId="2240" xr:uid="{00000000-0005-0000-0000-0000BB080000}"/>
    <cellStyle name="Comma 9 11 2" xfId="2241" xr:uid="{00000000-0005-0000-0000-0000BC080000}"/>
    <cellStyle name="Comma 9 12" xfId="2242" xr:uid="{00000000-0005-0000-0000-0000BD080000}"/>
    <cellStyle name="Comma 9 12 2" xfId="2243" xr:uid="{00000000-0005-0000-0000-0000BE080000}"/>
    <cellStyle name="Comma 9 13" xfId="2244" xr:uid="{00000000-0005-0000-0000-0000BF080000}"/>
    <cellStyle name="Comma 9 13 2" xfId="2245" xr:uid="{00000000-0005-0000-0000-0000C0080000}"/>
    <cellStyle name="Comma 9 13 2 2" xfId="6969" xr:uid="{2246B228-CFA4-49B0-A837-39E503AF30B2}"/>
    <cellStyle name="Comma 9 13 3" xfId="6968" xr:uid="{4E9711E1-B113-4990-A379-FBCCB3FDD7B6}"/>
    <cellStyle name="Comma 9 14" xfId="2246" xr:uid="{00000000-0005-0000-0000-0000C1080000}"/>
    <cellStyle name="Comma 9 14 2" xfId="6970" xr:uid="{F949EF1F-F63A-4A3E-8924-A3DD80B8ED87}"/>
    <cellStyle name="Comma 9 15" xfId="2247" xr:uid="{00000000-0005-0000-0000-0000C2080000}"/>
    <cellStyle name="Comma 9 15 2" xfId="6971" xr:uid="{90562914-2689-459B-9BF8-90BF310A3B8A}"/>
    <cellStyle name="Comma 9 16" xfId="6967" xr:uid="{A065F9A2-CAEB-4600-B501-A8996B7491D1}"/>
    <cellStyle name="Comma 9 2" xfId="2248" xr:uid="{00000000-0005-0000-0000-0000C3080000}"/>
    <cellStyle name="Comma 9 2 2" xfId="2249" xr:uid="{00000000-0005-0000-0000-0000C4080000}"/>
    <cellStyle name="Comma 9 2 2 2" xfId="2250" xr:uid="{00000000-0005-0000-0000-0000C5080000}"/>
    <cellStyle name="Comma 9 2 2 2 2" xfId="6974" xr:uid="{10B31FF5-9F71-4ABD-87FE-C169DC260370}"/>
    <cellStyle name="Comma 9 2 2 3" xfId="6973" xr:uid="{FA5E33F6-BF54-47DF-887D-317D3D488775}"/>
    <cellStyle name="Comma 9 2 3" xfId="2251" xr:uid="{00000000-0005-0000-0000-0000C6080000}"/>
    <cellStyle name="Comma 9 2 3 2" xfId="6975" xr:uid="{D22FB37F-A186-4F9F-9313-A95C707ADB25}"/>
    <cellStyle name="Comma 9 2 4" xfId="2252" xr:uid="{00000000-0005-0000-0000-0000C7080000}"/>
    <cellStyle name="Comma 9 2 5" xfId="2253" xr:uid="{00000000-0005-0000-0000-0000C8080000}"/>
    <cellStyle name="Comma 9 2 6" xfId="6972" xr:uid="{F4C32BA8-9CDA-44F6-928A-F3287B55738B}"/>
    <cellStyle name="Comma 9 3" xfId="2254" xr:uid="{00000000-0005-0000-0000-0000C9080000}"/>
    <cellStyle name="Comma 9 3 2" xfId="2255" xr:uid="{00000000-0005-0000-0000-0000CA080000}"/>
    <cellStyle name="Comma 9 4" xfId="2256" xr:uid="{00000000-0005-0000-0000-0000CB080000}"/>
    <cellStyle name="Comma 9 4 2" xfId="2257" xr:uid="{00000000-0005-0000-0000-0000CC080000}"/>
    <cellStyle name="Comma 9 5" xfId="2258" xr:uid="{00000000-0005-0000-0000-0000CD080000}"/>
    <cellStyle name="Comma 9 5 2" xfId="2259" xr:uid="{00000000-0005-0000-0000-0000CE080000}"/>
    <cellStyle name="Comma 9 6" xfId="2260" xr:uid="{00000000-0005-0000-0000-0000CF080000}"/>
    <cellStyle name="Comma 9 6 2" xfId="2261" xr:uid="{00000000-0005-0000-0000-0000D0080000}"/>
    <cellStyle name="Comma 9 7" xfId="2262" xr:uid="{00000000-0005-0000-0000-0000D1080000}"/>
    <cellStyle name="Comma 9 7 2" xfId="2263" xr:uid="{00000000-0005-0000-0000-0000D2080000}"/>
    <cellStyle name="Comma 9 8" xfId="2264" xr:uid="{00000000-0005-0000-0000-0000D3080000}"/>
    <cellStyle name="Comma 9 8 2" xfId="2265" xr:uid="{00000000-0005-0000-0000-0000D4080000}"/>
    <cellStyle name="Comma 9 9" xfId="2266" xr:uid="{00000000-0005-0000-0000-0000D5080000}"/>
    <cellStyle name="Comma 9 9 2" xfId="2267" xr:uid="{00000000-0005-0000-0000-0000D6080000}"/>
    <cellStyle name="Comma 9_Q2-54+บิล แลนด์-นุ่น(1)" xfId="2268" xr:uid="{00000000-0005-0000-0000-0000D7080000}"/>
    <cellStyle name="comma zerodec" xfId="2269" xr:uid="{00000000-0005-0000-0000-0000D8080000}"/>
    <cellStyle name="comma zerodec 2" xfId="2270" xr:uid="{00000000-0005-0000-0000-0000D9080000}"/>
    <cellStyle name="comma zerodec 2 2" xfId="2271" xr:uid="{00000000-0005-0000-0000-0000DA080000}"/>
    <cellStyle name="comma zerodec 2 3" xfId="2272" xr:uid="{00000000-0005-0000-0000-0000DB080000}"/>
    <cellStyle name="comma zerodec 2 4" xfId="5136" xr:uid="{238755EF-35AD-45D9-AEB8-8E034105B9E3}"/>
    <cellStyle name="comma zerodec 3" xfId="2273" xr:uid="{00000000-0005-0000-0000-0000DC080000}"/>
    <cellStyle name="comma zerodec 3 2" xfId="2274" xr:uid="{00000000-0005-0000-0000-0000DD080000}"/>
    <cellStyle name="comma zerodec 3 3" xfId="5137" xr:uid="{C5EB877D-E4C6-4F0F-8432-938346BA8BDC}"/>
    <cellStyle name="comma zerodec 4" xfId="2275" xr:uid="{00000000-0005-0000-0000-0000DE080000}"/>
    <cellStyle name="comma zerodec_fixasset2008_fon" xfId="2276" xr:uid="{00000000-0005-0000-0000-0000DF080000}"/>
    <cellStyle name="Copied" xfId="2277" xr:uid="{00000000-0005-0000-0000-0000E0080000}"/>
    <cellStyle name="Curren - Style3" xfId="2278" xr:uid="{00000000-0005-0000-0000-0000E1080000}"/>
    <cellStyle name="Curren - Style4" xfId="2279" xr:uid="{00000000-0005-0000-0000-0000E2080000}"/>
    <cellStyle name="Currency [00]" xfId="2280" xr:uid="{00000000-0005-0000-0000-0000E3080000}"/>
    <cellStyle name="Currency 10" xfId="2281" xr:uid="{00000000-0005-0000-0000-0000E4080000}"/>
    <cellStyle name="Currency 10 2" xfId="2282" xr:uid="{00000000-0005-0000-0000-0000E5080000}"/>
    <cellStyle name="Currency 10 2 2" xfId="2283" xr:uid="{00000000-0005-0000-0000-0000E6080000}"/>
    <cellStyle name="Currency 10 3" xfId="2284" xr:uid="{00000000-0005-0000-0000-0000E7080000}"/>
    <cellStyle name="Currency 11" xfId="2285" xr:uid="{00000000-0005-0000-0000-0000E8080000}"/>
    <cellStyle name="Currency 11 2" xfId="2286" xr:uid="{00000000-0005-0000-0000-0000E9080000}"/>
    <cellStyle name="Currency 11 2 2" xfId="2287" xr:uid="{00000000-0005-0000-0000-0000EA080000}"/>
    <cellStyle name="Currency 11 3" xfId="2288" xr:uid="{00000000-0005-0000-0000-0000EB080000}"/>
    <cellStyle name="Currency 12" xfId="2289" xr:uid="{00000000-0005-0000-0000-0000EC080000}"/>
    <cellStyle name="Currency 12 2" xfId="2290" xr:uid="{00000000-0005-0000-0000-0000ED080000}"/>
    <cellStyle name="Currency 12 2 2" xfId="2291" xr:uid="{00000000-0005-0000-0000-0000EE080000}"/>
    <cellStyle name="Currency 12 3" xfId="2292" xr:uid="{00000000-0005-0000-0000-0000EF080000}"/>
    <cellStyle name="Currency 13" xfId="2293" xr:uid="{00000000-0005-0000-0000-0000F0080000}"/>
    <cellStyle name="Currency 13 2" xfId="2294" xr:uid="{00000000-0005-0000-0000-0000F1080000}"/>
    <cellStyle name="Currency 13 2 2" xfId="2295" xr:uid="{00000000-0005-0000-0000-0000F2080000}"/>
    <cellStyle name="Currency 13 3" xfId="2296" xr:uid="{00000000-0005-0000-0000-0000F3080000}"/>
    <cellStyle name="Currency 14" xfId="2297" xr:uid="{00000000-0005-0000-0000-0000F4080000}"/>
    <cellStyle name="Currency 14 2" xfId="2298" xr:uid="{00000000-0005-0000-0000-0000F5080000}"/>
    <cellStyle name="Currency 14 2 2" xfId="2299" xr:uid="{00000000-0005-0000-0000-0000F6080000}"/>
    <cellStyle name="Currency 14 3" xfId="2300" xr:uid="{00000000-0005-0000-0000-0000F7080000}"/>
    <cellStyle name="Currency 15" xfId="2301" xr:uid="{00000000-0005-0000-0000-0000F8080000}"/>
    <cellStyle name="Currency 15 2" xfId="2302" xr:uid="{00000000-0005-0000-0000-0000F9080000}"/>
    <cellStyle name="Currency 15 2 2" xfId="2303" xr:uid="{00000000-0005-0000-0000-0000FA080000}"/>
    <cellStyle name="Currency 15 3" xfId="2304" xr:uid="{00000000-0005-0000-0000-0000FB080000}"/>
    <cellStyle name="Currency 16" xfId="2305" xr:uid="{00000000-0005-0000-0000-0000FC080000}"/>
    <cellStyle name="Currency 16 2" xfId="2306" xr:uid="{00000000-0005-0000-0000-0000FD080000}"/>
    <cellStyle name="Currency 16 2 2" xfId="2307" xr:uid="{00000000-0005-0000-0000-0000FE080000}"/>
    <cellStyle name="Currency 16 3" xfId="2308" xr:uid="{00000000-0005-0000-0000-0000FF080000}"/>
    <cellStyle name="Currency 2" xfId="2309" xr:uid="{00000000-0005-0000-0000-000000090000}"/>
    <cellStyle name="Currency 2 10" xfId="2310" xr:uid="{00000000-0005-0000-0000-000001090000}"/>
    <cellStyle name="Currency 2 10 2" xfId="6976" xr:uid="{CE530E05-05FA-4489-821E-E2AC6517B3D3}"/>
    <cellStyle name="Currency 2 11" xfId="2311" xr:uid="{00000000-0005-0000-0000-000002090000}"/>
    <cellStyle name="Currency 2 2" xfId="2312" xr:uid="{00000000-0005-0000-0000-000003090000}"/>
    <cellStyle name="Currency 2 2 2" xfId="2313" xr:uid="{00000000-0005-0000-0000-000004090000}"/>
    <cellStyle name="Currency 2 3" xfId="2314" xr:uid="{00000000-0005-0000-0000-000005090000}"/>
    <cellStyle name="Currency 2 3 2" xfId="2315" xr:uid="{00000000-0005-0000-0000-000006090000}"/>
    <cellStyle name="Currency 2 3 2 2" xfId="2316" xr:uid="{00000000-0005-0000-0000-000007090000}"/>
    <cellStyle name="Currency 2 3 3" xfId="2317" xr:uid="{00000000-0005-0000-0000-000008090000}"/>
    <cellStyle name="Currency 2 3 3 2" xfId="2318" xr:uid="{00000000-0005-0000-0000-000009090000}"/>
    <cellStyle name="Currency 2 3 4" xfId="2319" xr:uid="{00000000-0005-0000-0000-00000A090000}"/>
    <cellStyle name="Currency 2 3 4 2" xfId="2320" xr:uid="{00000000-0005-0000-0000-00000B090000}"/>
    <cellStyle name="Currency 2 3 5" xfId="2321" xr:uid="{00000000-0005-0000-0000-00000C090000}"/>
    <cellStyle name="Currency 2 3 5 2" xfId="2322" xr:uid="{00000000-0005-0000-0000-00000D090000}"/>
    <cellStyle name="Currency 2 3 6" xfId="2323" xr:uid="{00000000-0005-0000-0000-00000E090000}"/>
    <cellStyle name="Currency 2 3 6 2" xfId="2324" xr:uid="{00000000-0005-0000-0000-00000F090000}"/>
    <cellStyle name="Currency 2 3 7" xfId="6977" xr:uid="{8C973052-1616-40D6-A4DB-D16BC31C0D8A}"/>
    <cellStyle name="Currency 2 4" xfId="2325" xr:uid="{00000000-0005-0000-0000-000010090000}"/>
    <cellStyle name="Currency 2 4 2" xfId="2326" xr:uid="{00000000-0005-0000-0000-000011090000}"/>
    <cellStyle name="Currency 2 5" xfId="2327" xr:uid="{00000000-0005-0000-0000-000012090000}"/>
    <cellStyle name="Currency 2 5 2" xfId="2328" xr:uid="{00000000-0005-0000-0000-000013090000}"/>
    <cellStyle name="Currency 2 6" xfId="2329" xr:uid="{00000000-0005-0000-0000-000014090000}"/>
    <cellStyle name="Currency 2 6 2" xfId="6978" xr:uid="{5644F9A1-E9E1-4214-9C36-BB55619C948C}"/>
    <cellStyle name="Currency 2 7" xfId="2330" xr:uid="{00000000-0005-0000-0000-000015090000}"/>
    <cellStyle name="Currency 2 7 2" xfId="6979" xr:uid="{860AECE6-14DF-49E3-BE0E-C6F89D0FAAC8}"/>
    <cellStyle name="Currency 2 8" xfId="2331" xr:uid="{00000000-0005-0000-0000-000016090000}"/>
    <cellStyle name="Currency 2 8 2" xfId="6980" xr:uid="{4070B5E0-43B6-4146-B561-649C8D05B1D3}"/>
    <cellStyle name="Currency 2 9" xfId="2332" xr:uid="{00000000-0005-0000-0000-000017090000}"/>
    <cellStyle name="Currency 2 9 2" xfId="6981" xr:uid="{F4BE00BA-AF05-4FEF-B472-8EEEB442ED23}"/>
    <cellStyle name="Currency 3" xfId="2333" xr:uid="{00000000-0005-0000-0000-000018090000}"/>
    <cellStyle name="Currency 3 2" xfId="2334" xr:uid="{00000000-0005-0000-0000-000019090000}"/>
    <cellStyle name="Currency 3 2 2" xfId="2335" xr:uid="{00000000-0005-0000-0000-00001A090000}"/>
    <cellStyle name="Currency 4" xfId="2336" xr:uid="{00000000-0005-0000-0000-00001B090000}"/>
    <cellStyle name="Currency 4 2" xfId="2337" xr:uid="{00000000-0005-0000-0000-00001C090000}"/>
    <cellStyle name="Currency 4 2 2" xfId="2338" xr:uid="{00000000-0005-0000-0000-00001D090000}"/>
    <cellStyle name="Currency 4 3" xfId="2339" xr:uid="{00000000-0005-0000-0000-00001E090000}"/>
    <cellStyle name="Currency 5" xfId="2340" xr:uid="{00000000-0005-0000-0000-00001F090000}"/>
    <cellStyle name="Currency 5 2" xfId="2341" xr:uid="{00000000-0005-0000-0000-000020090000}"/>
    <cellStyle name="Currency 5 2 2" xfId="2342" xr:uid="{00000000-0005-0000-0000-000021090000}"/>
    <cellStyle name="Currency 5 3" xfId="2343" xr:uid="{00000000-0005-0000-0000-000022090000}"/>
    <cellStyle name="Currency 6" xfId="2344" xr:uid="{00000000-0005-0000-0000-000023090000}"/>
    <cellStyle name="Currency 6 2" xfId="2345" xr:uid="{00000000-0005-0000-0000-000024090000}"/>
    <cellStyle name="Currency 6 2 2" xfId="2346" xr:uid="{00000000-0005-0000-0000-000025090000}"/>
    <cellStyle name="Currency 6 3" xfId="2347" xr:uid="{00000000-0005-0000-0000-000026090000}"/>
    <cellStyle name="Currency 7" xfId="2348" xr:uid="{00000000-0005-0000-0000-000027090000}"/>
    <cellStyle name="Currency 7 2" xfId="2349" xr:uid="{00000000-0005-0000-0000-000028090000}"/>
    <cellStyle name="Currency 7 2 2" xfId="2350" xr:uid="{00000000-0005-0000-0000-000029090000}"/>
    <cellStyle name="Currency 7 3" xfId="2351" xr:uid="{00000000-0005-0000-0000-00002A090000}"/>
    <cellStyle name="Currency 8" xfId="2352" xr:uid="{00000000-0005-0000-0000-00002B090000}"/>
    <cellStyle name="Currency 8 2" xfId="2353" xr:uid="{00000000-0005-0000-0000-00002C090000}"/>
    <cellStyle name="Currency 8 2 2" xfId="2354" xr:uid="{00000000-0005-0000-0000-00002D090000}"/>
    <cellStyle name="Currency 8 3" xfId="2355" xr:uid="{00000000-0005-0000-0000-00002E090000}"/>
    <cellStyle name="Currency 9" xfId="2356" xr:uid="{00000000-0005-0000-0000-00002F090000}"/>
    <cellStyle name="Currency 9 2" xfId="2357" xr:uid="{00000000-0005-0000-0000-000030090000}"/>
    <cellStyle name="Currency 9 2 2" xfId="2358" xr:uid="{00000000-0005-0000-0000-000031090000}"/>
    <cellStyle name="Currency 9 3" xfId="2359" xr:uid="{00000000-0005-0000-0000-000032090000}"/>
    <cellStyle name="Currency1" xfId="2360" xr:uid="{00000000-0005-0000-0000-000033090000}"/>
    <cellStyle name="Currency1 2" xfId="2361" xr:uid="{00000000-0005-0000-0000-000034090000}"/>
    <cellStyle name="Currency1 2 2" xfId="2362" xr:uid="{00000000-0005-0000-0000-000035090000}"/>
    <cellStyle name="Currency1 2 3" xfId="2363" xr:uid="{00000000-0005-0000-0000-000036090000}"/>
    <cellStyle name="Currency1 2 4" xfId="5138" xr:uid="{052C2A5B-9BFF-48C9-87BE-2380EFE26910}"/>
    <cellStyle name="Currency1 28" xfId="2364" xr:uid="{00000000-0005-0000-0000-000037090000}"/>
    <cellStyle name="Currency1 28 2" xfId="2365" xr:uid="{00000000-0005-0000-0000-000038090000}"/>
    <cellStyle name="Currency1 3" xfId="2366" xr:uid="{00000000-0005-0000-0000-000039090000}"/>
    <cellStyle name="Currency1 3 2" xfId="2367" xr:uid="{00000000-0005-0000-0000-00003A090000}"/>
    <cellStyle name="Currency1 3 3" xfId="5139" xr:uid="{9D49AC82-7F7B-46E1-8D5B-0FAC7D88F216}"/>
    <cellStyle name="Currency1 4" xfId="2368" xr:uid="{00000000-0005-0000-0000-00003B090000}"/>
    <cellStyle name="Currency1 5" xfId="2369" xr:uid="{00000000-0005-0000-0000-00003C090000}"/>
    <cellStyle name="Currency1_fixasset2008_fon" xfId="2370" xr:uid="{00000000-0005-0000-0000-00003D090000}"/>
    <cellStyle name="Currency2" xfId="2371" xr:uid="{00000000-0005-0000-0000-00003E090000}"/>
    <cellStyle name="Dan" xfId="2372" xr:uid="{00000000-0005-0000-0000-00003F090000}"/>
    <cellStyle name="Date" xfId="2373" xr:uid="{00000000-0005-0000-0000-000040090000}"/>
    <cellStyle name="Date Short" xfId="2374" xr:uid="{00000000-0005-0000-0000-000041090000}"/>
    <cellStyle name="DELTA" xfId="2375" xr:uid="{00000000-0005-0000-0000-000042090000}"/>
    <cellStyle name="Dezimal [0]_AR-Bilanzen9901" xfId="2376" xr:uid="{00000000-0005-0000-0000-000043090000}"/>
    <cellStyle name="Dezimal_AR-Bilanzen9901" xfId="2377" xr:uid="{00000000-0005-0000-0000-000044090000}"/>
    <cellStyle name="Dollar (zero dec)" xfId="2378" xr:uid="{00000000-0005-0000-0000-000045090000}"/>
    <cellStyle name="Dollar (zero dec) 2" xfId="2379" xr:uid="{00000000-0005-0000-0000-000046090000}"/>
    <cellStyle name="Dollar (zero dec) 2 2" xfId="2380" xr:uid="{00000000-0005-0000-0000-000047090000}"/>
    <cellStyle name="Dollar (zero dec) 3" xfId="2381" xr:uid="{00000000-0005-0000-0000-000048090000}"/>
    <cellStyle name="Dollar (zero dec) 3 2" xfId="2382" xr:uid="{00000000-0005-0000-0000-000049090000}"/>
    <cellStyle name="Dollar (zero dec) 4" xfId="2383" xr:uid="{00000000-0005-0000-0000-00004A090000}"/>
    <cellStyle name="Dollar (zero dec) 5" xfId="2384" xr:uid="{00000000-0005-0000-0000-00004B090000}"/>
    <cellStyle name="Dollar (zero dec)_fixasset2008_fon" xfId="2385" xr:uid="{00000000-0005-0000-0000-00004C090000}"/>
    <cellStyle name="E&amp;Y House" xfId="2386" xr:uid="{00000000-0005-0000-0000-00004D090000}"/>
    <cellStyle name="Emphasis 1" xfId="2387" xr:uid="{00000000-0005-0000-0000-00004E090000}"/>
    <cellStyle name="Emphasis 2" xfId="2388" xr:uid="{00000000-0005-0000-0000-00004F090000}"/>
    <cellStyle name="Emphasis 3" xfId="2389" xr:uid="{00000000-0005-0000-0000-000050090000}"/>
    <cellStyle name="Enter Currency (0)" xfId="2390" xr:uid="{00000000-0005-0000-0000-000051090000}"/>
    <cellStyle name="Enter Currency (2)" xfId="2391" xr:uid="{00000000-0005-0000-0000-000052090000}"/>
    <cellStyle name="Enter Units (0)" xfId="2392" xr:uid="{00000000-0005-0000-0000-000053090000}"/>
    <cellStyle name="Enter Units (1)" xfId="2393" xr:uid="{00000000-0005-0000-0000-000054090000}"/>
    <cellStyle name="Enter Units (2)" xfId="2394" xr:uid="{00000000-0005-0000-0000-000055090000}"/>
    <cellStyle name="Entered" xfId="2395" xr:uid="{00000000-0005-0000-0000-000056090000}"/>
    <cellStyle name="Euro" xfId="2396" xr:uid="{00000000-0005-0000-0000-000057090000}"/>
    <cellStyle name="Euro 2" xfId="2397" xr:uid="{00000000-0005-0000-0000-000058090000}"/>
    <cellStyle name="Excel Built-in Normal" xfId="2398" xr:uid="{00000000-0005-0000-0000-000059090000}"/>
    <cellStyle name="Explanatory Text 10" xfId="2399" xr:uid="{00000000-0005-0000-0000-00005A090000}"/>
    <cellStyle name="Explanatory Text 11" xfId="2400" xr:uid="{00000000-0005-0000-0000-00005B090000}"/>
    <cellStyle name="Explanatory Text 12" xfId="2401" xr:uid="{00000000-0005-0000-0000-00005C090000}"/>
    <cellStyle name="Explanatory Text 13" xfId="2402" xr:uid="{00000000-0005-0000-0000-00005D090000}"/>
    <cellStyle name="Explanatory Text 14" xfId="2403" xr:uid="{00000000-0005-0000-0000-00005E090000}"/>
    <cellStyle name="Explanatory Text 15" xfId="2404" xr:uid="{00000000-0005-0000-0000-00005F090000}"/>
    <cellStyle name="Explanatory Text 16" xfId="2405" xr:uid="{00000000-0005-0000-0000-000060090000}"/>
    <cellStyle name="Explanatory Text 17" xfId="2406" xr:uid="{00000000-0005-0000-0000-000061090000}"/>
    <cellStyle name="Explanatory Text 18" xfId="2407" xr:uid="{00000000-0005-0000-0000-000062090000}"/>
    <cellStyle name="Explanatory Text 19" xfId="2408" xr:uid="{00000000-0005-0000-0000-000063090000}"/>
    <cellStyle name="Explanatory Text 2" xfId="2409" xr:uid="{00000000-0005-0000-0000-000064090000}"/>
    <cellStyle name="Explanatory Text 2 2" xfId="2410" xr:uid="{00000000-0005-0000-0000-000065090000}"/>
    <cellStyle name="Explanatory Text 2 3" xfId="2411" xr:uid="{00000000-0005-0000-0000-000066090000}"/>
    <cellStyle name="Explanatory Text 2 4" xfId="5140" xr:uid="{FFDC8DCA-DA3B-4EED-8755-FB42D4DD8AA7}"/>
    <cellStyle name="Explanatory Text 20" xfId="2412" xr:uid="{00000000-0005-0000-0000-000067090000}"/>
    <cellStyle name="Explanatory Text 21" xfId="2413" xr:uid="{00000000-0005-0000-0000-000068090000}"/>
    <cellStyle name="Explanatory Text 22" xfId="2414" xr:uid="{00000000-0005-0000-0000-000069090000}"/>
    <cellStyle name="Explanatory Text 3" xfId="2415" xr:uid="{00000000-0005-0000-0000-00006A090000}"/>
    <cellStyle name="Explanatory Text 3 2" xfId="2416" xr:uid="{00000000-0005-0000-0000-00006B090000}"/>
    <cellStyle name="Explanatory Text 4" xfId="2417" xr:uid="{00000000-0005-0000-0000-00006C090000}"/>
    <cellStyle name="Explanatory Text 5" xfId="2418" xr:uid="{00000000-0005-0000-0000-00006D090000}"/>
    <cellStyle name="Explanatory Text 6" xfId="2419" xr:uid="{00000000-0005-0000-0000-00006E090000}"/>
    <cellStyle name="Explanatory Text 7" xfId="2420" xr:uid="{00000000-0005-0000-0000-00006F090000}"/>
    <cellStyle name="Explanatory Text 8" xfId="2421" xr:uid="{00000000-0005-0000-0000-000070090000}"/>
    <cellStyle name="Explanatory Text 9" xfId="2422" xr:uid="{00000000-0005-0000-0000-000071090000}"/>
    <cellStyle name="Fixed" xfId="2423" xr:uid="{00000000-0005-0000-0000-000072090000}"/>
    <cellStyle name="Format Number Column" xfId="2424" xr:uid="{00000000-0005-0000-0000-000073090000}"/>
    <cellStyle name="Good 10" xfId="2425" xr:uid="{00000000-0005-0000-0000-000074090000}"/>
    <cellStyle name="Good 11" xfId="2426" xr:uid="{00000000-0005-0000-0000-000075090000}"/>
    <cellStyle name="Good 12" xfId="2427" xr:uid="{00000000-0005-0000-0000-000076090000}"/>
    <cellStyle name="Good 13" xfId="2428" xr:uid="{00000000-0005-0000-0000-000077090000}"/>
    <cellStyle name="Good 14" xfId="2429" xr:uid="{00000000-0005-0000-0000-000078090000}"/>
    <cellStyle name="Good 15" xfId="2430" xr:uid="{00000000-0005-0000-0000-000079090000}"/>
    <cellStyle name="Good 16" xfId="2431" xr:uid="{00000000-0005-0000-0000-00007A090000}"/>
    <cellStyle name="Good 17" xfId="2432" xr:uid="{00000000-0005-0000-0000-00007B090000}"/>
    <cellStyle name="Good 18" xfId="2433" xr:uid="{00000000-0005-0000-0000-00007C090000}"/>
    <cellStyle name="Good 19" xfId="2434" xr:uid="{00000000-0005-0000-0000-00007D090000}"/>
    <cellStyle name="Good 2" xfId="2435" xr:uid="{00000000-0005-0000-0000-00007E090000}"/>
    <cellStyle name="Good 2 2" xfId="2436" xr:uid="{00000000-0005-0000-0000-00007F090000}"/>
    <cellStyle name="Good 2 3" xfId="2437" xr:uid="{00000000-0005-0000-0000-000080090000}"/>
    <cellStyle name="Good 2 4" xfId="5141" xr:uid="{844F5206-DF8A-41AA-A0B1-9C607A8BF81C}"/>
    <cellStyle name="Good 20" xfId="2438" xr:uid="{00000000-0005-0000-0000-000081090000}"/>
    <cellStyle name="Good 21" xfId="2439" xr:uid="{00000000-0005-0000-0000-000082090000}"/>
    <cellStyle name="Good 22" xfId="2440" xr:uid="{00000000-0005-0000-0000-000083090000}"/>
    <cellStyle name="Good 3" xfId="2441" xr:uid="{00000000-0005-0000-0000-000084090000}"/>
    <cellStyle name="Good 3 2" xfId="2442" xr:uid="{00000000-0005-0000-0000-000085090000}"/>
    <cellStyle name="Good 4" xfId="2443" xr:uid="{00000000-0005-0000-0000-000086090000}"/>
    <cellStyle name="Good 5" xfId="2444" xr:uid="{00000000-0005-0000-0000-000087090000}"/>
    <cellStyle name="Good 6" xfId="2445" xr:uid="{00000000-0005-0000-0000-000088090000}"/>
    <cellStyle name="Good 7" xfId="2446" xr:uid="{00000000-0005-0000-0000-000089090000}"/>
    <cellStyle name="Good 8" xfId="2447" xr:uid="{00000000-0005-0000-0000-00008A090000}"/>
    <cellStyle name="Good 9" xfId="2448" xr:uid="{00000000-0005-0000-0000-00008B090000}"/>
    <cellStyle name="Grey" xfId="2449" xr:uid="{00000000-0005-0000-0000-00008C090000}"/>
    <cellStyle name="Header" xfId="2450" xr:uid="{00000000-0005-0000-0000-00008D090000}"/>
    <cellStyle name="Header - Style1" xfId="2451" xr:uid="{00000000-0005-0000-0000-00008E090000}"/>
    <cellStyle name="Header - Style1 2" xfId="2452" xr:uid="{00000000-0005-0000-0000-00008F090000}"/>
    <cellStyle name="HEADER 2" xfId="2453" xr:uid="{00000000-0005-0000-0000-000090090000}"/>
    <cellStyle name="HEADER 2 2" xfId="2454" xr:uid="{00000000-0005-0000-0000-000091090000}"/>
    <cellStyle name="HEADER 2 3" xfId="2455" xr:uid="{00000000-0005-0000-0000-000092090000}"/>
    <cellStyle name="HEADER 2 4" xfId="2456" xr:uid="{00000000-0005-0000-0000-000093090000}"/>
    <cellStyle name="HEADER 2 5" xfId="2457" xr:uid="{00000000-0005-0000-0000-000094090000}"/>
    <cellStyle name="HEADER 2 6" xfId="2458" xr:uid="{00000000-0005-0000-0000-000095090000}"/>
    <cellStyle name="HEADER 3" xfId="2459" xr:uid="{00000000-0005-0000-0000-000096090000}"/>
    <cellStyle name="HEADER 4" xfId="2460" xr:uid="{00000000-0005-0000-0000-000097090000}"/>
    <cellStyle name="HEADER 5" xfId="2461" xr:uid="{00000000-0005-0000-0000-000098090000}"/>
    <cellStyle name="HEADER 6" xfId="2462" xr:uid="{00000000-0005-0000-0000-000099090000}"/>
    <cellStyle name="HEADER 7" xfId="2463" xr:uid="{00000000-0005-0000-0000-00009A090000}"/>
    <cellStyle name="HEADER 8" xfId="2464" xr:uid="{00000000-0005-0000-0000-00009B090000}"/>
    <cellStyle name="Header1" xfId="2465" xr:uid="{00000000-0005-0000-0000-00009C090000}"/>
    <cellStyle name="Header2" xfId="2466" xr:uid="{00000000-0005-0000-0000-00009D090000}"/>
    <cellStyle name="Header2 2" xfId="2467" xr:uid="{00000000-0005-0000-0000-00009E090000}"/>
    <cellStyle name="Header2 2 2" xfId="2468" xr:uid="{00000000-0005-0000-0000-00009F090000}"/>
    <cellStyle name="Header2 2 2 2" xfId="6985" xr:uid="{A437470B-DD5A-424A-B0CF-26D8A8B26B92}"/>
    <cellStyle name="Header2 2 3" xfId="6984" xr:uid="{B5FD55BC-C759-430B-87B1-070EEB79A36A}"/>
    <cellStyle name="Header2 3" xfId="2469" xr:uid="{00000000-0005-0000-0000-0000A0090000}"/>
    <cellStyle name="Header2 3 2" xfId="6986" xr:uid="{5D4B4510-071A-4C7E-AE4D-0164E93C031A}"/>
    <cellStyle name="Header2 4" xfId="6983" xr:uid="{E70590F4-3661-446C-8C97-EF116492460A}"/>
    <cellStyle name="Heading" xfId="2470" xr:uid="{00000000-0005-0000-0000-0000A1090000}"/>
    <cellStyle name="Heading 1 10" xfId="2471" xr:uid="{00000000-0005-0000-0000-0000A2090000}"/>
    <cellStyle name="Heading 1 11" xfId="2472" xr:uid="{00000000-0005-0000-0000-0000A3090000}"/>
    <cellStyle name="Heading 1 12" xfId="2473" xr:uid="{00000000-0005-0000-0000-0000A4090000}"/>
    <cellStyle name="Heading 1 13" xfId="2474" xr:uid="{00000000-0005-0000-0000-0000A5090000}"/>
    <cellStyle name="Heading 1 14" xfId="2475" xr:uid="{00000000-0005-0000-0000-0000A6090000}"/>
    <cellStyle name="Heading 1 15" xfId="2476" xr:uid="{00000000-0005-0000-0000-0000A7090000}"/>
    <cellStyle name="Heading 1 16" xfId="2477" xr:uid="{00000000-0005-0000-0000-0000A8090000}"/>
    <cellStyle name="Heading 1 17" xfId="2478" xr:uid="{00000000-0005-0000-0000-0000A9090000}"/>
    <cellStyle name="Heading 1 18" xfId="2479" xr:uid="{00000000-0005-0000-0000-0000AA090000}"/>
    <cellStyle name="Heading 1 19" xfId="2480" xr:uid="{00000000-0005-0000-0000-0000AB090000}"/>
    <cellStyle name="Heading 1 2" xfId="2481" xr:uid="{00000000-0005-0000-0000-0000AC090000}"/>
    <cellStyle name="Heading 1 2 2" xfId="2482" xr:uid="{00000000-0005-0000-0000-0000AD090000}"/>
    <cellStyle name="Heading 1 2 3" xfId="2483" xr:uid="{00000000-0005-0000-0000-0000AE090000}"/>
    <cellStyle name="Heading 1 2 4" xfId="5142" xr:uid="{9D0A8D8E-424D-45B6-8BE1-F5FF0977BEA0}"/>
    <cellStyle name="Heading 1 20" xfId="2484" xr:uid="{00000000-0005-0000-0000-0000AF090000}"/>
    <cellStyle name="Heading 1 21" xfId="2485" xr:uid="{00000000-0005-0000-0000-0000B0090000}"/>
    <cellStyle name="Heading 1 22" xfId="2486" xr:uid="{00000000-0005-0000-0000-0000B1090000}"/>
    <cellStyle name="Heading 1 3" xfId="2487" xr:uid="{00000000-0005-0000-0000-0000B2090000}"/>
    <cellStyle name="Heading 1 3 2" xfId="2488" xr:uid="{00000000-0005-0000-0000-0000B3090000}"/>
    <cellStyle name="Heading 1 4" xfId="2489" xr:uid="{00000000-0005-0000-0000-0000B4090000}"/>
    <cellStyle name="Heading 1 5" xfId="2490" xr:uid="{00000000-0005-0000-0000-0000B5090000}"/>
    <cellStyle name="Heading 1 6" xfId="2491" xr:uid="{00000000-0005-0000-0000-0000B6090000}"/>
    <cellStyle name="Heading 1 7" xfId="2492" xr:uid="{00000000-0005-0000-0000-0000B7090000}"/>
    <cellStyle name="Heading 1 8" xfId="2493" xr:uid="{00000000-0005-0000-0000-0000B8090000}"/>
    <cellStyle name="Heading 1 9" xfId="2494" xr:uid="{00000000-0005-0000-0000-0000B9090000}"/>
    <cellStyle name="Heading 2 10" xfId="2495" xr:uid="{00000000-0005-0000-0000-0000BA090000}"/>
    <cellStyle name="Heading 2 11" xfId="2496" xr:uid="{00000000-0005-0000-0000-0000BB090000}"/>
    <cellStyle name="Heading 2 12" xfId="2497" xr:uid="{00000000-0005-0000-0000-0000BC090000}"/>
    <cellStyle name="Heading 2 13" xfId="2498" xr:uid="{00000000-0005-0000-0000-0000BD090000}"/>
    <cellStyle name="Heading 2 14" xfId="2499" xr:uid="{00000000-0005-0000-0000-0000BE090000}"/>
    <cellStyle name="Heading 2 15" xfId="2500" xr:uid="{00000000-0005-0000-0000-0000BF090000}"/>
    <cellStyle name="Heading 2 16" xfId="2501" xr:uid="{00000000-0005-0000-0000-0000C0090000}"/>
    <cellStyle name="Heading 2 17" xfId="2502" xr:uid="{00000000-0005-0000-0000-0000C1090000}"/>
    <cellStyle name="Heading 2 18" xfId="2503" xr:uid="{00000000-0005-0000-0000-0000C2090000}"/>
    <cellStyle name="Heading 2 19" xfId="2504" xr:uid="{00000000-0005-0000-0000-0000C3090000}"/>
    <cellStyle name="Heading 2 2" xfId="2505" xr:uid="{00000000-0005-0000-0000-0000C4090000}"/>
    <cellStyle name="Heading 2 2 2" xfId="2506" xr:uid="{00000000-0005-0000-0000-0000C5090000}"/>
    <cellStyle name="Heading 2 2 3" xfId="2507" xr:uid="{00000000-0005-0000-0000-0000C6090000}"/>
    <cellStyle name="Heading 2 2 4" xfId="5143" xr:uid="{F0A90E39-04B3-488C-861D-02D1D289CDAB}"/>
    <cellStyle name="Heading 2 20" xfId="2508" xr:uid="{00000000-0005-0000-0000-0000C7090000}"/>
    <cellStyle name="Heading 2 21" xfId="2509" xr:uid="{00000000-0005-0000-0000-0000C8090000}"/>
    <cellStyle name="Heading 2 22" xfId="2510" xr:uid="{00000000-0005-0000-0000-0000C9090000}"/>
    <cellStyle name="Heading 2 3" xfId="2511" xr:uid="{00000000-0005-0000-0000-0000CA090000}"/>
    <cellStyle name="Heading 2 3 2" xfId="2512" xr:uid="{00000000-0005-0000-0000-0000CB090000}"/>
    <cellStyle name="Heading 2 4" xfId="2513" xr:uid="{00000000-0005-0000-0000-0000CC090000}"/>
    <cellStyle name="Heading 2 5" xfId="2514" xr:uid="{00000000-0005-0000-0000-0000CD090000}"/>
    <cellStyle name="Heading 2 6" xfId="2515" xr:uid="{00000000-0005-0000-0000-0000CE090000}"/>
    <cellStyle name="Heading 2 7" xfId="2516" xr:uid="{00000000-0005-0000-0000-0000CF090000}"/>
    <cellStyle name="Heading 2 8" xfId="2517" xr:uid="{00000000-0005-0000-0000-0000D0090000}"/>
    <cellStyle name="Heading 2 9" xfId="2518" xr:uid="{00000000-0005-0000-0000-0000D1090000}"/>
    <cellStyle name="Heading 3 10" xfId="2519" xr:uid="{00000000-0005-0000-0000-0000D2090000}"/>
    <cellStyle name="Heading 3 11" xfId="2520" xr:uid="{00000000-0005-0000-0000-0000D3090000}"/>
    <cellStyle name="Heading 3 12" xfId="2521" xr:uid="{00000000-0005-0000-0000-0000D4090000}"/>
    <cellStyle name="Heading 3 13" xfId="2522" xr:uid="{00000000-0005-0000-0000-0000D5090000}"/>
    <cellStyle name="Heading 3 14" xfId="2523" xr:uid="{00000000-0005-0000-0000-0000D6090000}"/>
    <cellStyle name="Heading 3 15" xfId="2524" xr:uid="{00000000-0005-0000-0000-0000D7090000}"/>
    <cellStyle name="Heading 3 16" xfId="2525" xr:uid="{00000000-0005-0000-0000-0000D8090000}"/>
    <cellStyle name="Heading 3 17" xfId="2526" xr:uid="{00000000-0005-0000-0000-0000D9090000}"/>
    <cellStyle name="Heading 3 18" xfId="2527" xr:uid="{00000000-0005-0000-0000-0000DA090000}"/>
    <cellStyle name="Heading 3 19" xfId="2528" xr:uid="{00000000-0005-0000-0000-0000DB090000}"/>
    <cellStyle name="Heading 3 2" xfId="2529" xr:uid="{00000000-0005-0000-0000-0000DC090000}"/>
    <cellStyle name="Heading 3 2 2" xfId="2530" xr:uid="{00000000-0005-0000-0000-0000DD090000}"/>
    <cellStyle name="Heading 3 2 3" xfId="2531" xr:uid="{00000000-0005-0000-0000-0000DE090000}"/>
    <cellStyle name="Heading 3 2 4" xfId="5144" xr:uid="{2E115AC8-A1D7-4C70-B2AD-4085CB3528A5}"/>
    <cellStyle name="Heading 3 20" xfId="2532" xr:uid="{00000000-0005-0000-0000-0000DF090000}"/>
    <cellStyle name="Heading 3 21" xfId="2533" xr:uid="{00000000-0005-0000-0000-0000E0090000}"/>
    <cellStyle name="Heading 3 22" xfId="2534" xr:uid="{00000000-0005-0000-0000-0000E1090000}"/>
    <cellStyle name="Heading 3 3" xfId="2535" xr:uid="{00000000-0005-0000-0000-0000E2090000}"/>
    <cellStyle name="Heading 3 3 2" xfId="2536" xr:uid="{00000000-0005-0000-0000-0000E3090000}"/>
    <cellStyle name="Heading 3 4" xfId="2537" xr:uid="{00000000-0005-0000-0000-0000E4090000}"/>
    <cellStyle name="Heading 3 5" xfId="2538" xr:uid="{00000000-0005-0000-0000-0000E5090000}"/>
    <cellStyle name="Heading 3 6" xfId="2539" xr:uid="{00000000-0005-0000-0000-0000E6090000}"/>
    <cellStyle name="Heading 3 7" xfId="2540" xr:uid="{00000000-0005-0000-0000-0000E7090000}"/>
    <cellStyle name="Heading 3 8" xfId="2541" xr:uid="{00000000-0005-0000-0000-0000E8090000}"/>
    <cellStyle name="Heading 3 9" xfId="2542" xr:uid="{00000000-0005-0000-0000-0000E9090000}"/>
    <cellStyle name="Heading 4 10" xfId="2543" xr:uid="{00000000-0005-0000-0000-0000EA090000}"/>
    <cellStyle name="Heading 4 11" xfId="2544" xr:uid="{00000000-0005-0000-0000-0000EB090000}"/>
    <cellStyle name="Heading 4 12" xfId="2545" xr:uid="{00000000-0005-0000-0000-0000EC090000}"/>
    <cellStyle name="Heading 4 13" xfId="2546" xr:uid="{00000000-0005-0000-0000-0000ED090000}"/>
    <cellStyle name="Heading 4 14" xfId="2547" xr:uid="{00000000-0005-0000-0000-0000EE090000}"/>
    <cellStyle name="Heading 4 15" xfId="2548" xr:uid="{00000000-0005-0000-0000-0000EF090000}"/>
    <cellStyle name="Heading 4 16" xfId="2549" xr:uid="{00000000-0005-0000-0000-0000F0090000}"/>
    <cellStyle name="Heading 4 17" xfId="2550" xr:uid="{00000000-0005-0000-0000-0000F1090000}"/>
    <cellStyle name="Heading 4 18" xfId="2551" xr:uid="{00000000-0005-0000-0000-0000F2090000}"/>
    <cellStyle name="Heading 4 19" xfId="2552" xr:uid="{00000000-0005-0000-0000-0000F3090000}"/>
    <cellStyle name="Heading 4 2" xfId="2553" xr:uid="{00000000-0005-0000-0000-0000F4090000}"/>
    <cellStyle name="Heading 4 2 2" xfId="2554" xr:uid="{00000000-0005-0000-0000-0000F5090000}"/>
    <cellStyle name="Heading 4 2 3" xfId="2555" xr:uid="{00000000-0005-0000-0000-0000F6090000}"/>
    <cellStyle name="Heading 4 2 4" xfId="5145" xr:uid="{73F1C520-6E17-4D3F-9F80-3D31C05B00D6}"/>
    <cellStyle name="Heading 4 20" xfId="2556" xr:uid="{00000000-0005-0000-0000-0000F7090000}"/>
    <cellStyle name="Heading 4 21" xfId="2557" xr:uid="{00000000-0005-0000-0000-0000F8090000}"/>
    <cellStyle name="Heading 4 22" xfId="2558" xr:uid="{00000000-0005-0000-0000-0000F9090000}"/>
    <cellStyle name="Heading 4 3" xfId="2559" xr:uid="{00000000-0005-0000-0000-0000FA090000}"/>
    <cellStyle name="Heading 4 3 2" xfId="2560" xr:uid="{00000000-0005-0000-0000-0000FB090000}"/>
    <cellStyle name="Heading 4 4" xfId="2561" xr:uid="{00000000-0005-0000-0000-0000FC090000}"/>
    <cellStyle name="Heading 4 5" xfId="2562" xr:uid="{00000000-0005-0000-0000-0000FD090000}"/>
    <cellStyle name="Heading 4 6" xfId="2563" xr:uid="{00000000-0005-0000-0000-0000FE090000}"/>
    <cellStyle name="Heading 4 7" xfId="2564" xr:uid="{00000000-0005-0000-0000-0000FF090000}"/>
    <cellStyle name="Heading 4 8" xfId="2565" xr:uid="{00000000-0005-0000-0000-0000000A0000}"/>
    <cellStyle name="Heading 4 9" xfId="2566" xr:uid="{00000000-0005-0000-0000-0000010A0000}"/>
    <cellStyle name="Heading 5" xfId="2567" xr:uid="{00000000-0005-0000-0000-0000020A0000}"/>
    <cellStyle name="Heading 6" xfId="2568" xr:uid="{00000000-0005-0000-0000-0000030A0000}"/>
    <cellStyle name="Heading1" xfId="2569" xr:uid="{00000000-0005-0000-0000-0000040A0000}"/>
    <cellStyle name="Hyperlink 2" xfId="2570" xr:uid="{00000000-0005-0000-0000-0000050A0000}"/>
    <cellStyle name="Hyperlink 2 2" xfId="2571" xr:uid="{00000000-0005-0000-0000-0000060A0000}"/>
    <cellStyle name="Hyperlink 2 3" xfId="2572" xr:uid="{00000000-0005-0000-0000-0000070A0000}"/>
    <cellStyle name="Indent" xfId="2573" xr:uid="{00000000-0005-0000-0000-0000080A0000}"/>
    <cellStyle name="Info_Main" xfId="2574" xr:uid="{00000000-0005-0000-0000-0000090A0000}"/>
    <cellStyle name="Input [yellow]" xfId="2575" xr:uid="{00000000-0005-0000-0000-00000A0A0000}"/>
    <cellStyle name="Input [yellow] 2" xfId="2576" xr:uid="{00000000-0005-0000-0000-00000B0A0000}"/>
    <cellStyle name="Input [yellow] 2 2" xfId="2577" xr:uid="{00000000-0005-0000-0000-00000C0A0000}"/>
    <cellStyle name="Input [yellow] 3" xfId="2578" xr:uid="{00000000-0005-0000-0000-00000D0A0000}"/>
    <cellStyle name="Input 10" xfId="2579" xr:uid="{00000000-0005-0000-0000-00000E0A0000}"/>
    <cellStyle name="Input 11" xfId="2580" xr:uid="{00000000-0005-0000-0000-00000F0A0000}"/>
    <cellStyle name="Input 12" xfId="2581" xr:uid="{00000000-0005-0000-0000-0000100A0000}"/>
    <cellStyle name="Input 13" xfId="2582" xr:uid="{00000000-0005-0000-0000-0000110A0000}"/>
    <cellStyle name="Input 14" xfId="2583" xr:uid="{00000000-0005-0000-0000-0000120A0000}"/>
    <cellStyle name="Input 15" xfId="2584" xr:uid="{00000000-0005-0000-0000-0000130A0000}"/>
    <cellStyle name="Input 16" xfId="2585" xr:uid="{00000000-0005-0000-0000-0000140A0000}"/>
    <cellStyle name="Input 17" xfId="2586" xr:uid="{00000000-0005-0000-0000-0000150A0000}"/>
    <cellStyle name="Input 18" xfId="2587" xr:uid="{00000000-0005-0000-0000-0000160A0000}"/>
    <cellStyle name="Input 19" xfId="2588" xr:uid="{00000000-0005-0000-0000-0000170A0000}"/>
    <cellStyle name="Input 2" xfId="2589" xr:uid="{00000000-0005-0000-0000-0000180A0000}"/>
    <cellStyle name="Input 2 2" xfId="2590" xr:uid="{00000000-0005-0000-0000-0000190A0000}"/>
    <cellStyle name="Input 2 2 2" xfId="2591" xr:uid="{00000000-0005-0000-0000-00001A0A0000}"/>
    <cellStyle name="Input 2 2 2 2" xfId="6017" xr:uid="{F0137A74-8375-4C4A-9B66-375C1713997B}"/>
    <cellStyle name="Input 2 2 3" xfId="2592" xr:uid="{00000000-0005-0000-0000-00001B0A0000}"/>
    <cellStyle name="Input 2 2 3 2" xfId="6016" xr:uid="{47F83383-9FFC-41CE-AB36-F74D01017B56}"/>
    <cellStyle name="Input 2 2 4" xfId="6018" xr:uid="{F484F221-94C8-4734-935F-0E5C6F833A95}"/>
    <cellStyle name="Input 2 3" xfId="5146" xr:uid="{7BED2A4E-E8DC-419E-B4CE-FFDC58513A4F}"/>
    <cellStyle name="Input 20" xfId="2593" xr:uid="{00000000-0005-0000-0000-00001C0A0000}"/>
    <cellStyle name="Input 21" xfId="2594" xr:uid="{00000000-0005-0000-0000-00001D0A0000}"/>
    <cellStyle name="Input 22" xfId="2595" xr:uid="{00000000-0005-0000-0000-00001E0A0000}"/>
    <cellStyle name="Input 22 2" xfId="6015" xr:uid="{52B612BF-F20E-44F3-BFDA-EDCD5159326F}"/>
    <cellStyle name="Input 23" xfId="2596" xr:uid="{00000000-0005-0000-0000-00001F0A0000}"/>
    <cellStyle name="Input 23 2" xfId="6014" xr:uid="{51832530-4855-4D2C-B119-45F10C1F77C3}"/>
    <cellStyle name="Input 24" xfId="2597" xr:uid="{00000000-0005-0000-0000-0000200A0000}"/>
    <cellStyle name="Input 24 2" xfId="6005" xr:uid="{64CE195E-7170-4798-B6AB-E8A79E066529}"/>
    <cellStyle name="Input 25" xfId="2598" xr:uid="{00000000-0005-0000-0000-0000210A0000}"/>
    <cellStyle name="Input 25 2" xfId="6004" xr:uid="{F8C6396E-800A-4ED2-8EB7-DE21FD661902}"/>
    <cellStyle name="Input 3" xfId="2599" xr:uid="{00000000-0005-0000-0000-0000220A0000}"/>
    <cellStyle name="Input 3 2" xfId="2600" xr:uid="{00000000-0005-0000-0000-0000230A0000}"/>
    <cellStyle name="Input 3 2 2" xfId="2601" xr:uid="{00000000-0005-0000-0000-0000240A0000}"/>
    <cellStyle name="Input 3 2 2 2" xfId="6002" xr:uid="{FE436E57-FE5C-44DB-B999-1B892AB6C06B}"/>
    <cellStyle name="Input 3 2 3" xfId="2602" xr:uid="{00000000-0005-0000-0000-0000250A0000}"/>
    <cellStyle name="Input 3 2 3 2" xfId="6001" xr:uid="{11FBB0E9-57F0-4703-9F36-1C161E9B3340}"/>
    <cellStyle name="Input 3 2 4" xfId="6003" xr:uid="{C87CEF64-30E6-49A6-B592-8062C0729BCD}"/>
    <cellStyle name="Input 4" xfId="2603" xr:uid="{00000000-0005-0000-0000-0000260A0000}"/>
    <cellStyle name="Input 5" xfId="2604" xr:uid="{00000000-0005-0000-0000-0000270A0000}"/>
    <cellStyle name="Input 6" xfId="2605" xr:uid="{00000000-0005-0000-0000-0000280A0000}"/>
    <cellStyle name="Input 7" xfId="2606" xr:uid="{00000000-0005-0000-0000-0000290A0000}"/>
    <cellStyle name="Input 8" xfId="2607" xr:uid="{00000000-0005-0000-0000-00002A0A0000}"/>
    <cellStyle name="Input 9" xfId="2608" xr:uid="{00000000-0005-0000-0000-00002B0A0000}"/>
    <cellStyle name="InputCurrency" xfId="2609" xr:uid="{00000000-0005-0000-0000-00002C0A0000}"/>
    <cellStyle name="InputPercent1" xfId="2610" xr:uid="{00000000-0005-0000-0000-00002D0A0000}"/>
    <cellStyle name="KPMG Heading 1" xfId="2611" xr:uid="{00000000-0005-0000-0000-00002E0A0000}"/>
    <cellStyle name="KPMG Heading 2" xfId="2612" xr:uid="{00000000-0005-0000-0000-00002F0A0000}"/>
    <cellStyle name="KPMG Heading 3" xfId="2613" xr:uid="{00000000-0005-0000-0000-0000300A0000}"/>
    <cellStyle name="KPMG Heading 4" xfId="2614" xr:uid="{00000000-0005-0000-0000-0000310A0000}"/>
    <cellStyle name="KPMG Normal" xfId="2615" xr:uid="{00000000-0005-0000-0000-0000320A0000}"/>
    <cellStyle name="KPMG Normal Text" xfId="2616" xr:uid="{00000000-0005-0000-0000-0000330A0000}"/>
    <cellStyle name="left" xfId="2617" xr:uid="{00000000-0005-0000-0000-0000340A0000}"/>
    <cellStyle name="LINEAL - Style2" xfId="2618" xr:uid="{00000000-0005-0000-0000-0000350A0000}"/>
    <cellStyle name="LINEAL - Style2 2" xfId="2619" xr:uid="{00000000-0005-0000-0000-0000360A0000}"/>
    <cellStyle name="LINEAL - Style2 2 2" xfId="2620" xr:uid="{00000000-0005-0000-0000-0000370A0000}"/>
    <cellStyle name="LINEAL - Style2 2 2 2" xfId="5971" xr:uid="{8AB2B66D-4DC2-48DA-A1E0-095DD6457ECF}"/>
    <cellStyle name="LINEAL - Style2 2 3" xfId="2621" xr:uid="{00000000-0005-0000-0000-0000380A0000}"/>
    <cellStyle name="LINEAL - Style2 2 3 2" xfId="5970" xr:uid="{F9BFA896-6ECE-4F2E-8475-EC16668BBEA0}"/>
    <cellStyle name="LINEAL - Style2 2 4" xfId="5972" xr:uid="{FEF5B8AF-4B34-4FF3-8710-D6C67B3340BF}"/>
    <cellStyle name="LINEAL - Style2 3" xfId="2622" xr:uid="{00000000-0005-0000-0000-0000390A0000}"/>
    <cellStyle name="LINEAL - Style2 3 2" xfId="5969" xr:uid="{F8151098-C27C-46D0-8DC0-57563D88657E}"/>
    <cellStyle name="LINEAL - Style2 4" xfId="2623" xr:uid="{00000000-0005-0000-0000-00003A0A0000}"/>
    <cellStyle name="LINEAL - Style2 4 2" xfId="5960" xr:uid="{2661EF89-46E0-489C-A5DF-F24A87134B2C}"/>
    <cellStyle name="LINEAL - Style2 5" xfId="5977" xr:uid="{C9477D29-5E91-410D-BF91-CADA9FDAB405}"/>
    <cellStyle name="Link Currency (0)" xfId="2624" xr:uid="{00000000-0005-0000-0000-00003B0A0000}"/>
    <cellStyle name="Link Currency (2)" xfId="2625" xr:uid="{00000000-0005-0000-0000-00003C0A0000}"/>
    <cellStyle name="Link Units (0)" xfId="2626" xr:uid="{00000000-0005-0000-0000-00003D0A0000}"/>
    <cellStyle name="Link Units (1)" xfId="2627" xr:uid="{00000000-0005-0000-0000-00003E0A0000}"/>
    <cellStyle name="Link Units (2)" xfId="2628" xr:uid="{00000000-0005-0000-0000-00003F0A0000}"/>
    <cellStyle name="Linked Cell 10" xfId="2629" xr:uid="{00000000-0005-0000-0000-0000400A0000}"/>
    <cellStyle name="Linked Cell 11" xfId="2630" xr:uid="{00000000-0005-0000-0000-0000410A0000}"/>
    <cellStyle name="Linked Cell 12" xfId="2631" xr:uid="{00000000-0005-0000-0000-0000420A0000}"/>
    <cellStyle name="Linked Cell 13" xfId="2632" xr:uid="{00000000-0005-0000-0000-0000430A0000}"/>
    <cellStyle name="Linked Cell 14" xfId="2633" xr:uid="{00000000-0005-0000-0000-0000440A0000}"/>
    <cellStyle name="Linked Cell 15" xfId="2634" xr:uid="{00000000-0005-0000-0000-0000450A0000}"/>
    <cellStyle name="Linked Cell 16" xfId="2635" xr:uid="{00000000-0005-0000-0000-0000460A0000}"/>
    <cellStyle name="Linked Cell 17" xfId="2636" xr:uid="{00000000-0005-0000-0000-0000470A0000}"/>
    <cellStyle name="Linked Cell 18" xfId="2637" xr:uid="{00000000-0005-0000-0000-0000480A0000}"/>
    <cellStyle name="Linked Cell 19" xfId="2638" xr:uid="{00000000-0005-0000-0000-0000490A0000}"/>
    <cellStyle name="Linked Cell 2" xfId="2639" xr:uid="{00000000-0005-0000-0000-00004A0A0000}"/>
    <cellStyle name="Linked Cell 2 2" xfId="2640" xr:uid="{00000000-0005-0000-0000-00004B0A0000}"/>
    <cellStyle name="Linked Cell 2 3" xfId="2641" xr:uid="{00000000-0005-0000-0000-00004C0A0000}"/>
    <cellStyle name="Linked Cell 2 4" xfId="5147" xr:uid="{AFF92250-CD3A-447C-87EB-096A5C37AFC2}"/>
    <cellStyle name="Linked Cell 20" xfId="2642" xr:uid="{00000000-0005-0000-0000-00004D0A0000}"/>
    <cellStyle name="Linked Cell 21" xfId="2643" xr:uid="{00000000-0005-0000-0000-00004E0A0000}"/>
    <cellStyle name="Linked Cell 22" xfId="2644" xr:uid="{00000000-0005-0000-0000-00004F0A0000}"/>
    <cellStyle name="Linked Cell 3" xfId="2645" xr:uid="{00000000-0005-0000-0000-0000500A0000}"/>
    <cellStyle name="Linked Cell 3 2" xfId="2646" xr:uid="{00000000-0005-0000-0000-0000510A0000}"/>
    <cellStyle name="Linked Cell 4" xfId="2647" xr:uid="{00000000-0005-0000-0000-0000520A0000}"/>
    <cellStyle name="Linked Cell 5" xfId="2648" xr:uid="{00000000-0005-0000-0000-0000530A0000}"/>
    <cellStyle name="Linked Cell 6" xfId="2649" xr:uid="{00000000-0005-0000-0000-0000540A0000}"/>
    <cellStyle name="Linked Cell 7" xfId="2650" xr:uid="{00000000-0005-0000-0000-0000550A0000}"/>
    <cellStyle name="Linked Cell 8" xfId="2651" xr:uid="{00000000-0005-0000-0000-0000560A0000}"/>
    <cellStyle name="Linked Cell 9" xfId="2652" xr:uid="{00000000-0005-0000-0000-0000570A0000}"/>
    <cellStyle name="Milliers [0]_AR1194" xfId="2653" xr:uid="{00000000-0005-0000-0000-0000580A0000}"/>
    <cellStyle name="Milliers_AR1194" xfId="2654" xr:uid="{00000000-0005-0000-0000-0000590A0000}"/>
    <cellStyle name="Model" xfId="2655" xr:uid="{00000000-0005-0000-0000-00005A0A0000}"/>
    <cellStyle name="Model 2" xfId="2656" xr:uid="{00000000-0005-0000-0000-00005B0A0000}"/>
    <cellStyle name="Model 2 2" xfId="2657" xr:uid="{00000000-0005-0000-0000-00005C0A0000}"/>
    <cellStyle name="Model 2 3" xfId="2658" xr:uid="{00000000-0005-0000-0000-00005D0A0000}"/>
    <cellStyle name="Model 2 4" xfId="2659" xr:uid="{00000000-0005-0000-0000-00005E0A0000}"/>
    <cellStyle name="Model 2 5" xfId="2660" xr:uid="{00000000-0005-0000-0000-00005F0A0000}"/>
    <cellStyle name="Model 2 6" xfId="2661" xr:uid="{00000000-0005-0000-0000-0000600A0000}"/>
    <cellStyle name="Model 3" xfId="2662" xr:uid="{00000000-0005-0000-0000-0000610A0000}"/>
    <cellStyle name="Model 4" xfId="2663" xr:uid="{00000000-0005-0000-0000-0000620A0000}"/>
    <cellStyle name="Model 5" xfId="2664" xr:uid="{00000000-0005-0000-0000-0000630A0000}"/>
    <cellStyle name="Model 6" xfId="2665" xr:uid="{00000000-0005-0000-0000-0000640A0000}"/>
    <cellStyle name="Model 7" xfId="2666" xr:uid="{00000000-0005-0000-0000-0000650A0000}"/>
    <cellStyle name="Model 8" xfId="2667" xr:uid="{00000000-0005-0000-0000-0000660A0000}"/>
    <cellStyle name="Mon?taire [0]_AR1194" xfId="2668" xr:uid="{00000000-0005-0000-0000-0000670A0000}"/>
    <cellStyle name="Mon?taire_AR1194" xfId="2669" xr:uid="{00000000-0005-0000-0000-0000680A0000}"/>
    <cellStyle name="Monétaire [0]_laroux" xfId="2670" xr:uid="{00000000-0005-0000-0000-0000690A0000}"/>
    <cellStyle name="Monétaire_laroux" xfId="2671" xr:uid="{00000000-0005-0000-0000-00006A0A0000}"/>
    <cellStyle name="Neutral 10" xfId="2672" xr:uid="{00000000-0005-0000-0000-00006B0A0000}"/>
    <cellStyle name="Neutral 11" xfId="2673" xr:uid="{00000000-0005-0000-0000-00006C0A0000}"/>
    <cellStyle name="Neutral 12" xfId="2674" xr:uid="{00000000-0005-0000-0000-00006D0A0000}"/>
    <cellStyle name="Neutral 13" xfId="2675" xr:uid="{00000000-0005-0000-0000-00006E0A0000}"/>
    <cellStyle name="Neutral 14" xfId="2676" xr:uid="{00000000-0005-0000-0000-00006F0A0000}"/>
    <cellStyle name="Neutral 15" xfId="2677" xr:uid="{00000000-0005-0000-0000-0000700A0000}"/>
    <cellStyle name="Neutral 16" xfId="2678" xr:uid="{00000000-0005-0000-0000-0000710A0000}"/>
    <cellStyle name="Neutral 17" xfId="2679" xr:uid="{00000000-0005-0000-0000-0000720A0000}"/>
    <cellStyle name="Neutral 18" xfId="2680" xr:uid="{00000000-0005-0000-0000-0000730A0000}"/>
    <cellStyle name="Neutral 19" xfId="2681" xr:uid="{00000000-0005-0000-0000-0000740A0000}"/>
    <cellStyle name="Neutral 2" xfId="2682" xr:uid="{00000000-0005-0000-0000-0000750A0000}"/>
    <cellStyle name="Neutral 2 2" xfId="2683" xr:uid="{00000000-0005-0000-0000-0000760A0000}"/>
    <cellStyle name="Neutral 2 3" xfId="2684" xr:uid="{00000000-0005-0000-0000-0000770A0000}"/>
    <cellStyle name="Neutral 2 4" xfId="5148" xr:uid="{82ADA966-8B56-4EEC-B94F-12DDDF032058}"/>
    <cellStyle name="Neutral 20" xfId="2685" xr:uid="{00000000-0005-0000-0000-0000780A0000}"/>
    <cellStyle name="Neutral 21" xfId="2686" xr:uid="{00000000-0005-0000-0000-0000790A0000}"/>
    <cellStyle name="Neutral 22" xfId="2687" xr:uid="{00000000-0005-0000-0000-00007A0A0000}"/>
    <cellStyle name="Neutral 3" xfId="2688" xr:uid="{00000000-0005-0000-0000-00007B0A0000}"/>
    <cellStyle name="Neutral 3 2" xfId="2689" xr:uid="{00000000-0005-0000-0000-00007C0A0000}"/>
    <cellStyle name="Neutral 4" xfId="2690" xr:uid="{00000000-0005-0000-0000-00007D0A0000}"/>
    <cellStyle name="Neutral 5" xfId="2691" xr:uid="{00000000-0005-0000-0000-00007E0A0000}"/>
    <cellStyle name="Neutral 6" xfId="2692" xr:uid="{00000000-0005-0000-0000-00007F0A0000}"/>
    <cellStyle name="Neutral 7" xfId="2693" xr:uid="{00000000-0005-0000-0000-0000800A0000}"/>
    <cellStyle name="Neutral 8" xfId="2694" xr:uid="{00000000-0005-0000-0000-0000810A0000}"/>
    <cellStyle name="Neutral 9" xfId="2695" xr:uid="{00000000-0005-0000-0000-0000820A0000}"/>
    <cellStyle name="no dec" xfId="2696" xr:uid="{00000000-0005-0000-0000-0000830A0000}"/>
    <cellStyle name="Normal - Style1" xfId="2697" xr:uid="{00000000-0005-0000-0000-0000850A0000}"/>
    <cellStyle name="Normal - Style1 2" xfId="2698" xr:uid="{00000000-0005-0000-0000-0000860A0000}"/>
    <cellStyle name="Normal - Style1 3" xfId="5149" xr:uid="{B708EBA1-A174-44D5-9146-2BEABE130F08}"/>
    <cellStyle name="Normal - Style5" xfId="2699" xr:uid="{00000000-0005-0000-0000-0000870A0000}"/>
    <cellStyle name="Normal 10" xfId="2700" xr:uid="{00000000-0005-0000-0000-0000880A0000}"/>
    <cellStyle name="Normal 10 2" xfId="2701" xr:uid="{00000000-0005-0000-0000-0000890A0000}"/>
    <cellStyle name="Normal 10 2 2" xfId="2702" xr:uid="{00000000-0005-0000-0000-00008A0A0000}"/>
    <cellStyle name="Normal 10 2 2 2" xfId="2703" xr:uid="{00000000-0005-0000-0000-00008B0A0000}"/>
    <cellStyle name="Normal 10 2 3" xfId="2704" xr:uid="{00000000-0005-0000-0000-00008C0A0000}"/>
    <cellStyle name="Normal 10 2 4" xfId="5151" xr:uid="{8E8220A7-4D91-4FFD-ACEA-741CE54A0023}"/>
    <cellStyle name="Normal 10 3" xfId="2705" xr:uid="{00000000-0005-0000-0000-00008D0A0000}"/>
    <cellStyle name="Normal 10 3 2" xfId="2706" xr:uid="{00000000-0005-0000-0000-00008E0A0000}"/>
    <cellStyle name="Normal 10 3 2 2" xfId="2707" xr:uid="{00000000-0005-0000-0000-00008F0A0000}"/>
    <cellStyle name="Normal 10 3 2 2 2" xfId="2708" xr:uid="{00000000-0005-0000-0000-0000900A0000}"/>
    <cellStyle name="Normal 10 3 3" xfId="2709" xr:uid="{00000000-0005-0000-0000-0000910A0000}"/>
    <cellStyle name="Normal 10 3 4" xfId="2710" xr:uid="{00000000-0005-0000-0000-0000920A0000}"/>
    <cellStyle name="Normal 10 3 5" xfId="5152" xr:uid="{55BE7B00-8570-4A07-9219-36D5AC21D4BC}"/>
    <cellStyle name="Normal 10 4" xfId="2711" xr:uid="{00000000-0005-0000-0000-0000930A0000}"/>
    <cellStyle name="Normal 10 4 2" xfId="2712" xr:uid="{00000000-0005-0000-0000-0000940A0000}"/>
    <cellStyle name="Normal 10 5" xfId="2713" xr:uid="{00000000-0005-0000-0000-0000950A0000}"/>
    <cellStyle name="Normal 10 6" xfId="5150" xr:uid="{9FF7E2F8-FB9E-4F1A-BDAA-4EA7279232A7}"/>
    <cellStyle name="Normal 10 7" xfId="6987" xr:uid="{03D9754A-CB6F-48D4-8617-75E3390F6E02}"/>
    <cellStyle name="Normal 10 8" xfId="4593" xr:uid="{FE1EB5F3-031C-4E15-8802-8EFB0A03CFF5}"/>
    <cellStyle name="Normal 10 8 2" xfId="7699" xr:uid="{47FF0070-EA05-4A0D-AF7A-7BA39E97871F}"/>
    <cellStyle name="Normal 10_Lead -  NU 31-3-54" xfId="2714" xr:uid="{00000000-0005-0000-0000-0000960A0000}"/>
    <cellStyle name="Normal 100" xfId="5153" xr:uid="{AE6EB5C8-E6F3-4E62-A3D0-4A2BDEE8B7B3}"/>
    <cellStyle name="Normal 11" xfId="2715" xr:uid="{00000000-0005-0000-0000-0000970A0000}"/>
    <cellStyle name="Normal 11 2" xfId="2716" xr:uid="{00000000-0005-0000-0000-0000980A0000}"/>
    <cellStyle name="Normal 11 2 2" xfId="2717" xr:uid="{00000000-0005-0000-0000-0000990A0000}"/>
    <cellStyle name="Normal 11 2 2 2" xfId="2718" xr:uid="{00000000-0005-0000-0000-00009A0A0000}"/>
    <cellStyle name="Normal 11 2 2 3" xfId="2719" xr:uid="{00000000-0005-0000-0000-00009B0A0000}"/>
    <cellStyle name="Normal 11 2 3" xfId="2720" xr:uid="{00000000-0005-0000-0000-00009C0A0000}"/>
    <cellStyle name="Normal 11 2 3 2" xfId="2721" xr:uid="{00000000-0005-0000-0000-00009D0A0000}"/>
    <cellStyle name="Normal 11 2 4" xfId="2722" xr:uid="{00000000-0005-0000-0000-00009E0A0000}"/>
    <cellStyle name="Normal 11 3" xfId="2723" xr:uid="{00000000-0005-0000-0000-00009F0A0000}"/>
    <cellStyle name="Normal 11 4" xfId="2724" xr:uid="{00000000-0005-0000-0000-0000A00A0000}"/>
    <cellStyle name="Normal 11 5" xfId="2725" xr:uid="{00000000-0005-0000-0000-0000A10A0000}"/>
    <cellStyle name="Normal 11 6" xfId="2726" xr:uid="{00000000-0005-0000-0000-0000A20A0000}"/>
    <cellStyle name="Normal 11 7" xfId="5154" xr:uid="{5236FA1F-EE6C-4DCA-8DAB-68B957E38DBA}"/>
    <cellStyle name="Normal 11 8" xfId="6988" xr:uid="{22C379C6-4762-47F9-BA26-5A0964279B0B}"/>
    <cellStyle name="Normal 12" xfId="2727" xr:uid="{00000000-0005-0000-0000-0000A30A0000}"/>
    <cellStyle name="Normal 12 2" xfId="2728" xr:uid="{00000000-0005-0000-0000-0000A40A0000}"/>
    <cellStyle name="Normal 12 2 2" xfId="2729" xr:uid="{00000000-0005-0000-0000-0000A50A0000}"/>
    <cellStyle name="Normal 12 2 2 2" xfId="2730" xr:uid="{00000000-0005-0000-0000-0000A60A0000}"/>
    <cellStyle name="Normal 12 2 2 2 2" xfId="2731" xr:uid="{00000000-0005-0000-0000-0000A70A0000}"/>
    <cellStyle name="Normal 12 2 2 3" xfId="2732" xr:uid="{00000000-0005-0000-0000-0000A80A0000}"/>
    <cellStyle name="Normal 12 2 2 4" xfId="5156" xr:uid="{F9FE6750-C814-4D63-9D30-D79337004E9F}"/>
    <cellStyle name="Normal 12 2 3" xfId="2733" xr:uid="{00000000-0005-0000-0000-0000A90A0000}"/>
    <cellStyle name="Normal 12 2 4" xfId="5155" xr:uid="{3709283F-3497-4398-862E-3388BCC5822D}"/>
    <cellStyle name="Normal 12 3" xfId="2734" xr:uid="{00000000-0005-0000-0000-0000AA0A0000}"/>
    <cellStyle name="Normal 12 3 2" xfId="2735" xr:uid="{00000000-0005-0000-0000-0000AB0A0000}"/>
    <cellStyle name="Normal 12 3 3" xfId="2736" xr:uid="{00000000-0005-0000-0000-0000AC0A0000}"/>
    <cellStyle name="Normal 12 3 4" xfId="5157" xr:uid="{82FF4788-C445-4B0D-B2B2-68C904012272}"/>
    <cellStyle name="Normal 12 4" xfId="2737" xr:uid="{00000000-0005-0000-0000-0000AD0A0000}"/>
    <cellStyle name="Normal 12 4 2" xfId="5158" xr:uid="{EE73C9CA-B476-4B15-8AF5-B227C31B8D5A}"/>
    <cellStyle name="Normal 12 5" xfId="2738" xr:uid="{00000000-0005-0000-0000-0000AE0A0000}"/>
    <cellStyle name="Normal 13" xfId="2739" xr:uid="{00000000-0005-0000-0000-0000AF0A0000}"/>
    <cellStyle name="Normal 13 2" xfId="2740" xr:uid="{00000000-0005-0000-0000-0000B00A0000}"/>
    <cellStyle name="Normal 13 2 2" xfId="2741" xr:uid="{00000000-0005-0000-0000-0000B10A0000}"/>
    <cellStyle name="Normal 13 2 2 2" xfId="2742" xr:uid="{00000000-0005-0000-0000-0000B20A0000}"/>
    <cellStyle name="Normal 13 2 3" xfId="2743" xr:uid="{00000000-0005-0000-0000-0000B30A0000}"/>
    <cellStyle name="Normal 13 2 4" xfId="5160" xr:uid="{95C1B329-9B85-4BB4-8B7E-A2FFE8AD93CA}"/>
    <cellStyle name="Normal 13 3" xfId="2744" xr:uid="{00000000-0005-0000-0000-0000B40A0000}"/>
    <cellStyle name="Normal 13 3 2" xfId="2745" xr:uid="{00000000-0005-0000-0000-0000B50A0000}"/>
    <cellStyle name="Normal 13 4" xfId="2746" xr:uid="{00000000-0005-0000-0000-0000B60A0000}"/>
    <cellStyle name="Normal 13 5" xfId="2747" xr:uid="{00000000-0005-0000-0000-0000B70A0000}"/>
    <cellStyle name="Normal 13 6" xfId="5159" xr:uid="{AA9BA724-5767-47C6-9305-2C169C4A3700}"/>
    <cellStyle name="Normal 13_130017-B1 โปรแกรมคอมพิวเตอร์ CPI_Q1'10" xfId="5161" xr:uid="{A5B9A5D5-D381-41CB-9EC7-4AE6999C4D60}"/>
    <cellStyle name="Normal 14" xfId="2748" xr:uid="{00000000-0005-0000-0000-0000B80A0000}"/>
    <cellStyle name="Normal 14 2" xfId="2749" xr:uid="{00000000-0005-0000-0000-0000B90A0000}"/>
    <cellStyle name="Normal 14 2 2" xfId="2750" xr:uid="{00000000-0005-0000-0000-0000BA0A0000}"/>
    <cellStyle name="Normal 14 2 2 2" xfId="2751" xr:uid="{00000000-0005-0000-0000-0000BB0A0000}"/>
    <cellStyle name="Normal 14 2 3" xfId="2752" xr:uid="{00000000-0005-0000-0000-0000BC0A0000}"/>
    <cellStyle name="Normal 14 2 4" xfId="2753" xr:uid="{00000000-0005-0000-0000-0000BD0A0000}"/>
    <cellStyle name="Normal 14 3" xfId="2754" xr:uid="{00000000-0005-0000-0000-0000BE0A0000}"/>
    <cellStyle name="Normal 14 4" xfId="2755" xr:uid="{00000000-0005-0000-0000-0000BF0A0000}"/>
    <cellStyle name="Normal 14 5" xfId="2756" xr:uid="{00000000-0005-0000-0000-0000C00A0000}"/>
    <cellStyle name="Normal 14 6" xfId="5162" xr:uid="{F96053FA-8290-4B63-A16A-7C325820E42E}"/>
    <cellStyle name="Normal 14_Q2-54+บิล แลนด์-นุ่น(1)" xfId="2757" xr:uid="{00000000-0005-0000-0000-0000C10A0000}"/>
    <cellStyle name="Normal 146" xfId="2758" xr:uid="{00000000-0005-0000-0000-0000C20A0000}"/>
    <cellStyle name="Normal 15" xfId="2759" xr:uid="{00000000-0005-0000-0000-0000C30A0000}"/>
    <cellStyle name="Normal 15 2" xfId="2760" xr:uid="{00000000-0005-0000-0000-0000C40A0000}"/>
    <cellStyle name="Normal 15 2 2" xfId="2761" xr:uid="{00000000-0005-0000-0000-0000C50A0000}"/>
    <cellStyle name="Normal 15 3" xfId="2762" xr:uid="{00000000-0005-0000-0000-0000C60A0000}"/>
    <cellStyle name="Normal 15 3 2" xfId="2763" xr:uid="{00000000-0005-0000-0000-0000C70A0000}"/>
    <cellStyle name="Normal 15 3 2 2" xfId="2764" xr:uid="{00000000-0005-0000-0000-0000C80A0000}"/>
    <cellStyle name="Normal 15 3 2 2 2" xfId="7005" xr:uid="{2F682086-E606-49F1-A1B0-CDA42839A3A1}"/>
    <cellStyle name="Normal 15 3 2 3" xfId="7004" xr:uid="{0A9B1E25-142A-4BC9-9E44-3EDEF266D294}"/>
    <cellStyle name="Normal 15 3 3" xfId="2765" xr:uid="{00000000-0005-0000-0000-0000C90A0000}"/>
    <cellStyle name="Normal 15 3 3 2" xfId="7006" xr:uid="{82619D89-0387-46A1-B861-FF6DFB8FE2AD}"/>
    <cellStyle name="Normal 15 4" xfId="2766" xr:uid="{00000000-0005-0000-0000-0000CA0A0000}"/>
    <cellStyle name="Normal 15 4 2" xfId="2767" xr:uid="{00000000-0005-0000-0000-0000CB0A0000}"/>
    <cellStyle name="Normal 15 4 2 2" xfId="7007" xr:uid="{0EC03BD5-6EF3-4156-A61E-3C95751E7D01}"/>
    <cellStyle name="Normal 15 5" xfId="2768" xr:uid="{00000000-0005-0000-0000-0000CC0A0000}"/>
    <cellStyle name="Normal 15 5 2" xfId="2769" xr:uid="{00000000-0005-0000-0000-0000CD0A0000}"/>
    <cellStyle name="Normal 15 5 2 2" xfId="7008" xr:uid="{B73CF6E7-E591-4C53-9E42-66497B678ABF}"/>
    <cellStyle name="Normal 15 6" xfId="2770" xr:uid="{00000000-0005-0000-0000-0000CE0A0000}"/>
    <cellStyle name="Normal 15 7" xfId="2771" xr:uid="{00000000-0005-0000-0000-0000CF0A0000}"/>
    <cellStyle name="Normal 15 8" xfId="5163" xr:uid="{4BED6FBD-1FA0-4083-99DA-94DC5C1B14C3}"/>
    <cellStyle name="Normal 15_Q2-54+บิล แลนด์-นุ่น(1)" xfId="2772" xr:uid="{00000000-0005-0000-0000-0000D00A0000}"/>
    <cellStyle name="Normal 16" xfId="2773" xr:uid="{00000000-0005-0000-0000-0000D10A0000}"/>
    <cellStyle name="Normal 16 2" xfId="2774" xr:uid="{00000000-0005-0000-0000-0000D20A0000}"/>
    <cellStyle name="Normal 16 2 2" xfId="2775" xr:uid="{00000000-0005-0000-0000-0000D30A0000}"/>
    <cellStyle name="Normal 16 2 2 2" xfId="2776" xr:uid="{00000000-0005-0000-0000-0000D40A0000}"/>
    <cellStyle name="Normal 16 2 3" xfId="2777" xr:uid="{00000000-0005-0000-0000-0000D50A0000}"/>
    <cellStyle name="Normal 16 3" xfId="2778" xr:uid="{00000000-0005-0000-0000-0000D60A0000}"/>
    <cellStyle name="Normal 16 4" xfId="5164" xr:uid="{76A5F941-7900-45FB-80D1-65962EB58BC3}"/>
    <cellStyle name="Normal 17" xfId="2779" xr:uid="{00000000-0005-0000-0000-0000D70A0000}"/>
    <cellStyle name="Normal 17 2" xfId="2780" xr:uid="{00000000-0005-0000-0000-0000D80A0000}"/>
    <cellStyle name="Normal 17 2 2" xfId="2781" xr:uid="{00000000-0005-0000-0000-0000D90A0000}"/>
    <cellStyle name="Normal 17 3" xfId="2782" xr:uid="{00000000-0005-0000-0000-0000DA0A0000}"/>
    <cellStyle name="Normal 17 3 2" xfId="2783" xr:uid="{00000000-0005-0000-0000-0000DB0A0000}"/>
    <cellStyle name="Normal 17 3 2 2" xfId="2784" xr:uid="{00000000-0005-0000-0000-0000DC0A0000}"/>
    <cellStyle name="Normal 17 3 2 2 2" xfId="7010" xr:uid="{A7AA6A4E-97DC-47C1-B9E3-9CE22409F747}"/>
    <cellStyle name="Normal 17 3 2 3" xfId="7009" xr:uid="{A37DCBA9-DDBA-44AF-88A3-4C0DA9816B3A}"/>
    <cellStyle name="Normal 17 3 3" xfId="2785" xr:uid="{00000000-0005-0000-0000-0000DD0A0000}"/>
    <cellStyle name="Normal 17 3 3 2" xfId="7011" xr:uid="{FBA56549-1694-455D-8722-CC759B311DCB}"/>
    <cellStyle name="Normal 17 4" xfId="2786" xr:uid="{00000000-0005-0000-0000-0000DE0A0000}"/>
    <cellStyle name="Normal 17 4 2" xfId="2787" xr:uid="{00000000-0005-0000-0000-0000DF0A0000}"/>
    <cellStyle name="Normal 17 4 2 2" xfId="7012" xr:uid="{D23ADBAD-2430-40C2-ABB4-311B28A2D5D1}"/>
    <cellStyle name="Normal 17 5" xfId="2788" xr:uid="{00000000-0005-0000-0000-0000E00A0000}"/>
    <cellStyle name="Normal 17 5 2" xfId="2789" xr:uid="{00000000-0005-0000-0000-0000E10A0000}"/>
    <cellStyle name="Normal 17 5 2 2" xfId="7013" xr:uid="{557C287D-1EBE-487C-9365-5B2B49BFCD82}"/>
    <cellStyle name="Normal 17 6" xfId="5165" xr:uid="{BED14C8B-0315-4B1E-8709-45BC2CEDB34B}"/>
    <cellStyle name="Normal 18" xfId="2790" xr:uid="{00000000-0005-0000-0000-0000E20A0000}"/>
    <cellStyle name="Normal 18 2" xfId="2791" xr:uid="{00000000-0005-0000-0000-0000E30A0000}"/>
    <cellStyle name="Normal 18 2 2" xfId="2792" xr:uid="{00000000-0005-0000-0000-0000E40A0000}"/>
    <cellStyle name="Normal 18 3" xfId="2793" xr:uid="{00000000-0005-0000-0000-0000E50A0000}"/>
    <cellStyle name="Normal 18 4" xfId="2794" xr:uid="{00000000-0005-0000-0000-0000E60A0000}"/>
    <cellStyle name="Normal 18 5" xfId="2795" xr:uid="{00000000-0005-0000-0000-0000E70A0000}"/>
    <cellStyle name="Normal 18 6" xfId="5166" xr:uid="{8E4CC27D-F4AD-47AF-A602-19F500386DB5}"/>
    <cellStyle name="Normal 18 7" xfId="7014" xr:uid="{76E2A59A-9678-4574-A804-5EF9937AC785}"/>
    <cellStyle name="Normal 19" xfId="2796" xr:uid="{00000000-0005-0000-0000-0000E80A0000}"/>
    <cellStyle name="Normal 19 2" xfId="2797" xr:uid="{00000000-0005-0000-0000-0000E90A0000}"/>
    <cellStyle name="Normal 19 2 2" xfId="2798" xr:uid="{00000000-0005-0000-0000-0000EA0A0000}"/>
    <cellStyle name="Normal 19 3" xfId="2799" xr:uid="{00000000-0005-0000-0000-0000EB0A0000}"/>
    <cellStyle name="Normal 19 4" xfId="2800" xr:uid="{00000000-0005-0000-0000-0000EC0A0000}"/>
    <cellStyle name="Normal 19 5" xfId="2801" xr:uid="{00000000-0005-0000-0000-0000ED0A0000}"/>
    <cellStyle name="Normal 2" xfId="13" xr:uid="{00000000-0005-0000-0000-0000EE0A0000}"/>
    <cellStyle name="Normal 2 10" xfId="2802" xr:uid="{00000000-0005-0000-0000-0000EF0A0000}"/>
    <cellStyle name="Normal 2 10 2" xfId="2803" xr:uid="{00000000-0005-0000-0000-0000F00A0000}"/>
    <cellStyle name="Normal 2 10 2 2" xfId="2804" xr:uid="{00000000-0005-0000-0000-0000F10A0000}"/>
    <cellStyle name="Normal 2 10 2 3" xfId="5169" xr:uid="{66FAC8B9-51D2-48AB-BD9B-2CA095912890}"/>
    <cellStyle name="Normal 2 10 3" xfId="2805" xr:uid="{00000000-0005-0000-0000-0000F20A0000}"/>
    <cellStyle name="Normal 2 10 4" xfId="2806" xr:uid="{00000000-0005-0000-0000-0000F30A0000}"/>
    <cellStyle name="Normal 2 10 5" xfId="5168" xr:uid="{AC05115E-CDAA-4833-A92A-90D3CE0B8917}"/>
    <cellStyle name="Normal 2 11" xfId="2807" xr:uid="{00000000-0005-0000-0000-0000F40A0000}"/>
    <cellStyle name="Normal 2 11 2" xfId="2808" xr:uid="{00000000-0005-0000-0000-0000F50A0000}"/>
    <cellStyle name="Normal 2 11 2 2" xfId="2809" xr:uid="{00000000-0005-0000-0000-0000F60A0000}"/>
    <cellStyle name="Normal 2 11 3" xfId="5170" xr:uid="{EEA99DB9-A7FE-4070-8DF0-BEC8EAF1F073}"/>
    <cellStyle name="Normal 2 12" xfId="2810" xr:uid="{00000000-0005-0000-0000-0000F70A0000}"/>
    <cellStyle name="Normal 2 12 2" xfId="2811" xr:uid="{00000000-0005-0000-0000-0000F80A0000}"/>
    <cellStyle name="Normal 2 12 2 2" xfId="2812" xr:uid="{00000000-0005-0000-0000-0000F90A0000}"/>
    <cellStyle name="Normal 2 12 3" xfId="5171" xr:uid="{D98FD24E-DF2E-4D2F-832B-EF2E1836475A}"/>
    <cellStyle name="Normal 2 13" xfId="2813" xr:uid="{00000000-0005-0000-0000-0000FA0A0000}"/>
    <cellStyle name="Normal 2 13 2" xfId="2814" xr:uid="{00000000-0005-0000-0000-0000FB0A0000}"/>
    <cellStyle name="Normal 2 13 2 2" xfId="2815" xr:uid="{00000000-0005-0000-0000-0000FC0A0000}"/>
    <cellStyle name="Normal 2 13 3" xfId="5172" xr:uid="{CE7825E5-C715-4F77-80B5-31B37222A31C}"/>
    <cellStyle name="Normal 2 14" xfId="2816" xr:uid="{00000000-0005-0000-0000-0000FD0A0000}"/>
    <cellStyle name="Normal 2 14 2" xfId="2817" xr:uid="{00000000-0005-0000-0000-0000FE0A0000}"/>
    <cellStyle name="Normal 2 14 2 2" xfId="2818" xr:uid="{00000000-0005-0000-0000-0000FF0A0000}"/>
    <cellStyle name="Normal 2 14 3" xfId="5173" xr:uid="{AC0C74CE-6BDB-4DC3-B32E-60F2B02880EF}"/>
    <cellStyle name="Normal 2 15" xfId="2819" xr:uid="{00000000-0005-0000-0000-0000000B0000}"/>
    <cellStyle name="Normal 2 15 2" xfId="2820" xr:uid="{00000000-0005-0000-0000-0000010B0000}"/>
    <cellStyle name="Normal 2 15 2 2" xfId="2821" xr:uid="{00000000-0005-0000-0000-0000020B0000}"/>
    <cellStyle name="Normal 2 15 3" xfId="5174" xr:uid="{834BF809-6144-4A84-B813-1FDE7A6A79A8}"/>
    <cellStyle name="Normal 2 16" xfId="2822" xr:uid="{00000000-0005-0000-0000-0000030B0000}"/>
    <cellStyle name="Normal 2 16 2" xfId="2823" xr:uid="{00000000-0005-0000-0000-0000040B0000}"/>
    <cellStyle name="Normal 2 16 2 2" xfId="2824" xr:uid="{00000000-0005-0000-0000-0000050B0000}"/>
    <cellStyle name="Normal 2 16 2 3" xfId="5176" xr:uid="{D8D0F64A-13CC-44B6-B3B7-943C5E5A87CA}"/>
    <cellStyle name="Normal 2 16 3" xfId="2825" xr:uid="{00000000-0005-0000-0000-0000060B0000}"/>
    <cellStyle name="Normal 2 16 4" xfId="5175" xr:uid="{76CD9C62-69E6-4B4B-8BF1-46B1492CC9FE}"/>
    <cellStyle name="Normal 2 17" xfId="2826" xr:uid="{00000000-0005-0000-0000-0000070B0000}"/>
    <cellStyle name="Normal 2 17 2" xfId="2827" xr:uid="{00000000-0005-0000-0000-0000080B0000}"/>
    <cellStyle name="Normal 2 17 2 2" xfId="2828" xr:uid="{00000000-0005-0000-0000-0000090B0000}"/>
    <cellStyle name="Normal 2 17 2 2 2" xfId="2829" xr:uid="{00000000-0005-0000-0000-00000A0B0000}"/>
    <cellStyle name="Normal 2 17 2 2 2 2" xfId="7017" xr:uid="{4E35D57B-E593-402B-8E53-DCFB742D1647}"/>
    <cellStyle name="Normal 2 17 2 2 3" xfId="7016" xr:uid="{D48BF052-1687-4666-B638-A567A2EE7BDE}"/>
    <cellStyle name="Normal 2 17 2 3" xfId="2830" xr:uid="{00000000-0005-0000-0000-00000B0B0000}"/>
    <cellStyle name="Normal 2 17 2 3 2" xfId="2831" xr:uid="{00000000-0005-0000-0000-00000C0B0000}"/>
    <cellStyle name="Normal 2 17 2 3 2 2" xfId="7019" xr:uid="{6960FC1C-CCCD-43D5-9376-2F5E99F815BB}"/>
    <cellStyle name="Normal 2 17 2 3 3" xfId="7018" xr:uid="{CC1C399F-4387-4ADF-8F33-1E196135960C}"/>
    <cellStyle name="Normal 2 17 2 4" xfId="2832" xr:uid="{00000000-0005-0000-0000-00000D0B0000}"/>
    <cellStyle name="Normal 2 17 2 4 2" xfId="7020" xr:uid="{F238A538-4383-4219-B479-63BBA8E3FAAB}"/>
    <cellStyle name="Normal 2 17 2 5" xfId="5178" xr:uid="{A216D452-9B5F-4952-B114-AFD1CE19967B}"/>
    <cellStyle name="Normal 2 17 2 6" xfId="7015" xr:uid="{FEB8D58F-3624-410D-A461-4B05518687A0}"/>
    <cellStyle name="Normal 2 17 3" xfId="2833" xr:uid="{00000000-0005-0000-0000-00000E0B0000}"/>
    <cellStyle name="Normal 2 17 4" xfId="5177" xr:uid="{989418A8-AB3B-428F-8097-7BDA31FC467F}"/>
    <cellStyle name="Normal 2 18" xfId="2834" xr:uid="{00000000-0005-0000-0000-00000F0B0000}"/>
    <cellStyle name="Normal 2 18 2" xfId="5179" xr:uid="{22235B35-8E65-4D45-B3C5-41BB07DDFB78}"/>
    <cellStyle name="Normal 2 19" xfId="2835" xr:uid="{00000000-0005-0000-0000-0000100B0000}"/>
    <cellStyle name="Normal 2 19 2" xfId="5180" xr:uid="{C8049FA4-302D-4F0B-94C5-51EB9F01F92A}"/>
    <cellStyle name="Normal 2 2" xfId="2836" xr:uid="{00000000-0005-0000-0000-0000110B0000}"/>
    <cellStyle name="Normal 2 2 10" xfId="2837" xr:uid="{00000000-0005-0000-0000-0000120B0000}"/>
    <cellStyle name="Normal 2 2 10 2" xfId="2838" xr:uid="{00000000-0005-0000-0000-0000130B0000}"/>
    <cellStyle name="Normal 2 2 10 2 2" xfId="5182" xr:uid="{48EF29C5-96EE-473B-A7A4-165DC2CA956E}"/>
    <cellStyle name="Normal 2 2 10 2 3" xfId="7021" xr:uid="{5E6FFA9E-DDF8-404E-A415-B917481C2624}"/>
    <cellStyle name="Normal 2 2 10 3" xfId="5181" xr:uid="{2F6D0E88-F2A8-4B98-B101-10FA4DA0145C}"/>
    <cellStyle name="Normal 2 2 11" xfId="2839" xr:uid="{00000000-0005-0000-0000-0000140B0000}"/>
    <cellStyle name="Normal 2 2 11 2" xfId="5184" xr:uid="{E37DDB57-8FBB-435B-8D6A-0D9CCDF880E4}"/>
    <cellStyle name="Normal 2 2 11 3" xfId="5183" xr:uid="{6A5CF20F-D80D-45F0-AAD2-82DF444586F2}"/>
    <cellStyle name="Normal 2 2 12" xfId="2840" xr:uid="{00000000-0005-0000-0000-0000150B0000}"/>
    <cellStyle name="Normal 2 2 12 2" xfId="5186" xr:uid="{75078E9E-B33F-4EDA-98C4-59A1AE67529A}"/>
    <cellStyle name="Normal 2 2 12 3" xfId="5185" xr:uid="{FDF65A9B-D531-40A7-99AC-A3D4A0F42EE4}"/>
    <cellStyle name="Normal 2 2 13" xfId="2841" xr:uid="{00000000-0005-0000-0000-0000160B0000}"/>
    <cellStyle name="Normal 2 2 13 2" xfId="5187" xr:uid="{F907F46F-85AB-47E8-88C1-82EEDF8A6CBC}"/>
    <cellStyle name="Normal 2 2 14" xfId="2842" xr:uid="{00000000-0005-0000-0000-0000170B0000}"/>
    <cellStyle name="Normal 2 2 14 2" xfId="5189" xr:uid="{082CF54F-3476-4C9A-9F09-5A0A3B837A6F}"/>
    <cellStyle name="Normal 2 2 14 3" xfId="5188" xr:uid="{A43B4C94-BF49-4253-9302-06B5ADF977AA}"/>
    <cellStyle name="Normal 2 2 15" xfId="5190" xr:uid="{626BDCFA-42F6-44EA-A433-1D4C233F6EF4}"/>
    <cellStyle name="Normal 2 2 15 2" xfId="5191" xr:uid="{7BC34CD0-95A4-4AC6-82EF-6ACA5218D4AC}"/>
    <cellStyle name="Normal 2 2 16" xfId="5192" xr:uid="{7A00BB42-620F-4518-92B0-FD7C50320977}"/>
    <cellStyle name="Normal 2 2 16 2" xfId="5193" xr:uid="{49AB3DB9-B019-4400-BD70-B8C9DBDC977F}"/>
    <cellStyle name="Normal 2 2 17" xfId="5194" xr:uid="{B48754F0-1ABA-492D-8C9C-957AF7B50661}"/>
    <cellStyle name="Normal 2 2 17 2" xfId="5195" xr:uid="{71A478E0-1767-4C59-AE35-CF4E63B549DA}"/>
    <cellStyle name="Normal 2 2 18" xfId="5196" xr:uid="{6A50D43A-D112-4971-941D-CCFE71BD649E}"/>
    <cellStyle name="Normal 2 2 18 2" xfId="5197" xr:uid="{ACB60EC8-960D-4D16-846F-61D63763ED18}"/>
    <cellStyle name="Normal 2 2 19" xfId="5198" xr:uid="{2A832BFC-E56B-4BC7-BAC9-30A4A382B67E}"/>
    <cellStyle name="Normal 2 2 19 2" xfId="5199" xr:uid="{5027EB77-0F99-4871-A742-7E7A98198E53}"/>
    <cellStyle name="Normal 2 2 2" xfId="2843" xr:uid="{00000000-0005-0000-0000-0000180B0000}"/>
    <cellStyle name="Normal 2 2 2 10" xfId="2844" xr:uid="{00000000-0005-0000-0000-0000190B0000}"/>
    <cellStyle name="Normal 2 2 2 11" xfId="2845" xr:uid="{00000000-0005-0000-0000-00001A0B0000}"/>
    <cellStyle name="Normal 2 2 2 2" xfId="2846" xr:uid="{00000000-0005-0000-0000-00001B0B0000}"/>
    <cellStyle name="Normal 2 2 2 2 2" xfId="2847" xr:uid="{00000000-0005-0000-0000-00001C0B0000}"/>
    <cellStyle name="Normal 2 2 2 2 2 2" xfId="5200" xr:uid="{C5261F12-1A00-4141-B18A-8E90311BDBC6}"/>
    <cellStyle name="Normal 2 2 2 3" xfId="2848" xr:uid="{00000000-0005-0000-0000-00001D0B0000}"/>
    <cellStyle name="Normal 2 2 2 4" xfId="2849" xr:uid="{00000000-0005-0000-0000-00001E0B0000}"/>
    <cellStyle name="Normal 2 2 2 4 2" xfId="2850" xr:uid="{00000000-0005-0000-0000-00001F0B0000}"/>
    <cellStyle name="Normal 2 2 2 5" xfId="2851" xr:uid="{00000000-0005-0000-0000-0000200B0000}"/>
    <cellStyle name="Normal 2 2 2 6" xfId="2852" xr:uid="{00000000-0005-0000-0000-0000210B0000}"/>
    <cellStyle name="Normal 2 2 2 7" xfId="2853" xr:uid="{00000000-0005-0000-0000-0000220B0000}"/>
    <cellStyle name="Normal 2 2 2 8" xfId="2854" xr:uid="{00000000-0005-0000-0000-0000230B0000}"/>
    <cellStyle name="Normal 2 2 2 9" xfId="2855" xr:uid="{00000000-0005-0000-0000-0000240B0000}"/>
    <cellStyle name="Normal 2 2 20" xfId="5201" xr:uid="{14FA2CBF-4FF6-4AA5-9653-8643C2EF4301}"/>
    <cellStyle name="Normal 2 2 20 2" xfId="5202" xr:uid="{32FB648E-C073-4DE9-B30A-F5EAD9920040}"/>
    <cellStyle name="Normal 2 2 21" xfId="5203" xr:uid="{FB0304AA-0D23-45A6-810E-52D79A7C9854}"/>
    <cellStyle name="Normal 2 2 21 2" xfId="5204" xr:uid="{554B8396-2409-436B-9513-7902027BBEA1}"/>
    <cellStyle name="Normal 2 2 22" xfId="5205" xr:uid="{5D86FBD8-4372-4F30-8026-1B093506DD0B}"/>
    <cellStyle name="Normal 2 2 22 2" xfId="5206" xr:uid="{11B32547-899C-4AA8-A961-0344FCEE57EB}"/>
    <cellStyle name="Normal 2 2 23" xfId="5207" xr:uid="{227A97A8-45E9-419D-80DD-993B781AC32D}"/>
    <cellStyle name="Normal 2 2 23 2" xfId="5208" xr:uid="{51DF8FE1-7237-4D67-B198-9488F1BE610E}"/>
    <cellStyle name="Normal 2 2 24" xfId="5209" xr:uid="{9EC62144-4078-404F-BB2A-263DA3AFBCCD}"/>
    <cellStyle name="Normal 2 2 24 2" xfId="5210" xr:uid="{1AD229C8-D547-464B-869B-02538CB91D87}"/>
    <cellStyle name="Normal 2 2 25" xfId="5211" xr:uid="{DEB4C121-C212-4A28-BFA2-0933850A6CE4}"/>
    <cellStyle name="Normal 2 2 25 2" xfId="5212" xr:uid="{1AA2BA6C-0A1F-4448-8F57-B0520ABA535B}"/>
    <cellStyle name="Normal 2 2 26" xfId="5213" xr:uid="{382E05BF-5FF2-441D-873C-78A66466ECA7}"/>
    <cellStyle name="Normal 2 2 26 2" xfId="5214" xr:uid="{E21AB6D9-ED3F-4EA6-BB37-D9710C77B079}"/>
    <cellStyle name="Normal 2 2 27" xfId="5215" xr:uid="{D36E2F4B-DD5A-4715-B12A-816F0A2A12C3}"/>
    <cellStyle name="Normal 2 2 27 2" xfId="5216" xr:uid="{49C900E4-7B37-4D13-B3D7-68A44EC40FE3}"/>
    <cellStyle name="Normal 2 2 28" xfId="5217" xr:uid="{66F73C95-F4E8-4250-9D90-57C228D50940}"/>
    <cellStyle name="Normal 2 2 28 2" xfId="5218" xr:uid="{44DFFBB8-0ADA-4EDC-A79D-216F910F3BC3}"/>
    <cellStyle name="Normal 2 2 29" xfId="5219" xr:uid="{BBC306C5-1006-46C3-B2C5-E9001BA9F289}"/>
    <cellStyle name="Normal 2 2 29 2" xfId="5220" xr:uid="{958771BA-9C57-4273-818E-E4F22E0C830A}"/>
    <cellStyle name="Normal 2 2 3" xfId="2856" xr:uid="{00000000-0005-0000-0000-0000250B0000}"/>
    <cellStyle name="Normal 2 2 3 2" xfId="2857" xr:uid="{00000000-0005-0000-0000-0000260B0000}"/>
    <cellStyle name="Normal 2 2 3 2 2" xfId="2858" xr:uid="{00000000-0005-0000-0000-0000270B0000}"/>
    <cellStyle name="Normal 2 2 3 2 2 2" xfId="7022" xr:uid="{711A2E90-CD43-4E62-AC30-D76D792C06CC}"/>
    <cellStyle name="Normal 2 2 3 3" xfId="2859" xr:uid="{00000000-0005-0000-0000-0000280B0000}"/>
    <cellStyle name="Normal 2 2 3 3 2" xfId="2860" xr:uid="{00000000-0005-0000-0000-0000290B0000}"/>
    <cellStyle name="Normal 2 2 3 3 2 2" xfId="7023" xr:uid="{8EA47515-31A8-4906-B99F-B157BA61FEF2}"/>
    <cellStyle name="Normal 2 2 3 4" xfId="2861" xr:uid="{00000000-0005-0000-0000-00002A0B0000}"/>
    <cellStyle name="Normal 2 2 3 4 2" xfId="2862" xr:uid="{00000000-0005-0000-0000-00002B0B0000}"/>
    <cellStyle name="Normal 2 2 3 4 2 2" xfId="7025" xr:uid="{2F4429C5-B9CB-4BBC-90CA-401F975238AB}"/>
    <cellStyle name="Normal 2 2 3 4 3" xfId="7024" xr:uid="{E0C2CD33-0741-42DB-9ED7-CE61EB3C1DAE}"/>
    <cellStyle name="Normal 2 2 30" xfId="5221" xr:uid="{23CD8052-C64B-43F1-8B18-FA6A9072B7BB}"/>
    <cellStyle name="Normal 2 2 30 2" xfId="5222" xr:uid="{F5BB269E-4968-4B99-9681-24B8A12CB91A}"/>
    <cellStyle name="Normal 2 2 31" xfId="5223" xr:uid="{73A4AA9E-A202-42D2-B3C7-DC5AFC4B96EA}"/>
    <cellStyle name="Normal 2 2 31 2" xfId="5224" xr:uid="{A3FF2C20-701C-40B6-9D08-7BEB2FF88D87}"/>
    <cellStyle name="Normal 2 2 32" xfId="5225" xr:uid="{AD049D59-760D-4A9B-8332-453A885F7343}"/>
    <cellStyle name="Normal 2 2 32 2" xfId="5226" xr:uid="{27B4AF0F-15D7-47AB-B70C-F0412A6DCC11}"/>
    <cellStyle name="Normal 2 2 33" xfId="5227" xr:uid="{8543B2DA-40C5-48E5-9C49-E01C596C8A25}"/>
    <cellStyle name="Normal 2 2 33 2" xfId="5228" xr:uid="{09586C08-381A-43EA-97D2-15F6C5E09223}"/>
    <cellStyle name="Normal 2 2 34" xfId="5229" xr:uid="{4B0D52B0-C071-4110-80C3-A61757082B90}"/>
    <cellStyle name="Normal 2 2 34 2" xfId="5230" xr:uid="{3F4C4E53-C448-4EE0-A9D4-C40CA066F39A}"/>
    <cellStyle name="Normal 2 2 35" xfId="5231" xr:uid="{C11EA4FB-CF2E-4666-9D48-7CB793E76DD4}"/>
    <cellStyle name="Normal 2 2 35 2" xfId="5232" xr:uid="{39E05E8F-FF0E-4080-81C4-D09A20993667}"/>
    <cellStyle name="Normal 2 2 36" xfId="5233" xr:uid="{91AC0D5E-9682-49B5-812A-667C1D296256}"/>
    <cellStyle name="Normal 2 2 36 2" xfId="5234" xr:uid="{CE38667E-AFDE-4013-A33B-2BA23AB4D041}"/>
    <cellStyle name="Normal 2 2 37" xfId="5235" xr:uid="{5CCE93B2-FA7D-45F6-A29F-2290BAAF491A}"/>
    <cellStyle name="Normal 2 2 37 2" xfId="5236" xr:uid="{8FFB9C18-B519-450B-BABE-6177D69985FA}"/>
    <cellStyle name="Normal 2 2 38" xfId="5237" xr:uid="{F793B609-E8CF-45A7-94B7-907387563486}"/>
    <cellStyle name="Normal 2 2 38 2" xfId="5238" xr:uid="{8C832331-0E75-4A46-8FEB-507CF38581D4}"/>
    <cellStyle name="Normal 2 2 39" xfId="5239" xr:uid="{5B18437D-224D-4465-9E71-CE2AB214B919}"/>
    <cellStyle name="Normal 2 2 39 2" xfId="5240" xr:uid="{0041C973-A7C8-47D0-959F-945BFE90830B}"/>
    <cellStyle name="Normal 2 2 4" xfId="2863" xr:uid="{00000000-0005-0000-0000-00002C0B0000}"/>
    <cellStyle name="Normal 2 2 4 2" xfId="2864" xr:uid="{00000000-0005-0000-0000-00002D0B0000}"/>
    <cellStyle name="Normal 2 2 4 2 2" xfId="5241" xr:uid="{64D61F47-49AC-436D-BE7D-7623D9AE677C}"/>
    <cellStyle name="Normal 2 2 4 3" xfId="2865" xr:uid="{00000000-0005-0000-0000-00002E0B0000}"/>
    <cellStyle name="Normal 2 2 4 3 2" xfId="7026" xr:uid="{51073B4B-66EF-4D94-8A23-01B580BCDDB3}"/>
    <cellStyle name="Normal 2 2 40" xfId="5242" xr:uid="{3786F20F-7073-4D7B-A431-D1023797B83D}"/>
    <cellStyle name="Normal 2 2 40 2" xfId="5243" xr:uid="{61F52547-EDF5-4DFB-801E-F6BD83B0FAE2}"/>
    <cellStyle name="Normal 2 2 41" xfId="5244" xr:uid="{A2F102D1-4A02-4036-A7DD-17D8D74552E2}"/>
    <cellStyle name="Normal 2 2 41 2" xfId="5245" xr:uid="{4D2D4927-C1DD-446C-8C8A-EF32BBEA9F79}"/>
    <cellStyle name="Normal 2 2 42" xfId="5246" xr:uid="{62FF9008-9BC5-4F5D-B4A0-A57C21A74EED}"/>
    <cellStyle name="Normal 2 2 42 2" xfId="5247" xr:uid="{534ECDE0-64BD-45EB-9B2D-9DA1D268BF4C}"/>
    <cellStyle name="Normal 2 2 43" xfId="5248" xr:uid="{61016E5F-81AE-4777-BA3B-57DAA52C1227}"/>
    <cellStyle name="Normal 2 2 43 2" xfId="5249" xr:uid="{55C192D4-61F6-4E85-896A-BEBC09AFA2F1}"/>
    <cellStyle name="Normal 2 2 44" xfId="5250" xr:uid="{E32E2AF9-3969-4ABF-90A2-B1892FDF649F}"/>
    <cellStyle name="Normal 2 2 44 2" xfId="5251" xr:uid="{00335931-7CF3-49B1-A459-C7FA62E68D67}"/>
    <cellStyle name="Normal 2 2 45" xfId="5252" xr:uid="{490B4AFE-EA05-4E45-86DD-ACC962B339C2}"/>
    <cellStyle name="Normal 2 2 45 2" xfId="5253" xr:uid="{06E28F82-2F2B-4DE4-A4B7-8B8EDFC38ED9}"/>
    <cellStyle name="Normal 2 2 46" xfId="5254" xr:uid="{EF0B0963-2785-436B-B013-351500504572}"/>
    <cellStyle name="Normal 2 2 46 2" xfId="5255" xr:uid="{9A95839D-FABB-4765-9610-68C79A051937}"/>
    <cellStyle name="Normal 2 2 47" xfId="5256" xr:uid="{35CC8B4E-A86F-4220-9C5D-94D77024F4C0}"/>
    <cellStyle name="Normal 2 2 47 2" xfId="5257" xr:uid="{FFC7248D-471B-4F42-98CC-F16769A6D189}"/>
    <cellStyle name="Normal 2 2 48" xfId="5258" xr:uid="{BC96560D-695E-4755-A1F5-A1001477B0FC}"/>
    <cellStyle name="Normal 2 2 48 2" xfId="5259" xr:uid="{10087FB8-EB50-45C7-A902-199E5860DA33}"/>
    <cellStyle name="Normal 2 2 49" xfId="5260" xr:uid="{33FE6F52-D8AE-4A1C-B48E-BB160C3013C6}"/>
    <cellStyle name="Normal 2 2 49 2" xfId="5261" xr:uid="{3999C071-EB37-48A6-80FC-E68CC363A76D}"/>
    <cellStyle name="Normal 2 2 5" xfId="2866" xr:uid="{00000000-0005-0000-0000-00002F0B0000}"/>
    <cellStyle name="Normal 2 2 5 2" xfId="5262" xr:uid="{CEEC597D-A48A-4BA4-BBE7-2801BD478DE7}"/>
    <cellStyle name="Normal 2 2 50" xfId="5263" xr:uid="{30BFDEFD-1450-4546-86F5-0E4A6BAF2FC4}"/>
    <cellStyle name="Normal 2 2 50 2" xfId="5264" xr:uid="{FBA79423-94C9-48D6-8772-465CAFF59A03}"/>
    <cellStyle name="Normal 2 2 51" xfId="5265" xr:uid="{E66AC122-B779-4737-AB87-7257B0F8902E}"/>
    <cellStyle name="Normal 2 2 51 2" xfId="5266" xr:uid="{F17B6F81-813A-40A7-8A76-07BE3C47CA4F}"/>
    <cellStyle name="Normal 2 2 52" xfId="5267" xr:uid="{393E0AFB-1AF7-465D-AA9D-900187E78F48}"/>
    <cellStyle name="Normal 2 2 52 2" xfId="5268" xr:uid="{05C3D6B1-D966-4CD7-AE76-D660DBB28E87}"/>
    <cellStyle name="Normal 2 2 53" xfId="5269" xr:uid="{49EC8D85-9608-493B-AFFE-24ED6EC9F6A5}"/>
    <cellStyle name="Normal 2 2 53 2" xfId="5270" xr:uid="{00CDC1F1-ADF4-4599-A4F4-6FFAD7510FDB}"/>
    <cellStyle name="Normal 2 2 54" xfId="5271" xr:uid="{01B0A919-410E-411D-B2A0-83E54850F7D0}"/>
    <cellStyle name="Normal 2 2 54 2" xfId="5272" xr:uid="{7EBBA8BC-8B09-41E4-81C3-7BBCA596DA47}"/>
    <cellStyle name="Normal 2 2 55" xfId="5273" xr:uid="{224A3485-86D4-4B4E-876A-7C83FA50F07A}"/>
    <cellStyle name="Normal 2 2 55 2" xfId="5274" xr:uid="{E64D8DDE-4047-4CA4-BE26-918AF301B773}"/>
    <cellStyle name="Normal 2 2 56" xfId="5275" xr:uid="{11BA9F61-9D47-4122-B471-696FC86A3A03}"/>
    <cellStyle name="Normal 2 2 56 2" xfId="5276" xr:uid="{353F8FF8-F908-43E1-A46C-C8BD9CA7189A}"/>
    <cellStyle name="Normal 2 2 57" xfId="5277" xr:uid="{780ECF58-1580-481C-9D57-F594F1A0F6F6}"/>
    <cellStyle name="Normal 2 2 57 2" xfId="5278" xr:uid="{96432DA4-CE9D-4C4D-829E-8FCCD6025315}"/>
    <cellStyle name="Normal 2 2 58" xfId="5279" xr:uid="{F1E24305-ADBE-43E2-8148-42488BBCF44B}"/>
    <cellStyle name="Normal 2 2 6" xfId="6" xr:uid="{00000000-0005-0000-0000-0000300B0000}"/>
    <cellStyle name="Normal 2 2 6 2" xfId="2867" xr:uid="{00000000-0005-0000-0000-0000310B0000}"/>
    <cellStyle name="Normal 2 2 6 2 2" xfId="5281" xr:uid="{D653751A-6F7A-457F-8211-176D5A09A529}"/>
    <cellStyle name="Normal 2 2 6 3" xfId="5280" xr:uid="{4E76BFFF-9DB2-4FC8-BA53-DAED1DDAFD38}"/>
    <cellStyle name="Normal 2 2 7" xfId="2868" xr:uid="{00000000-0005-0000-0000-0000320B0000}"/>
    <cellStyle name="Normal 2 2 7 2" xfId="5283" xr:uid="{BB5F186D-D523-4315-B57A-8ED1BC23DB20}"/>
    <cellStyle name="Normal 2 2 7 3" xfId="5282" xr:uid="{0FFCA595-2B71-45C5-BC35-FA9468B5EBC0}"/>
    <cellStyle name="Normal 2 2 8" xfId="2869" xr:uid="{00000000-0005-0000-0000-0000330B0000}"/>
    <cellStyle name="Normal 2 2 8 2" xfId="5285" xr:uid="{007B4515-2473-4D1F-9A9B-4F25D3250880}"/>
    <cellStyle name="Normal 2 2 8 3" xfId="5284" xr:uid="{C0B328FD-9385-4237-A493-B557C227C5AF}"/>
    <cellStyle name="Normal 2 2 9" xfId="2870" xr:uid="{00000000-0005-0000-0000-0000340B0000}"/>
    <cellStyle name="Normal 2 2 9 2" xfId="2871" xr:uid="{00000000-0005-0000-0000-0000350B0000}"/>
    <cellStyle name="Normal 2 2 9 2 2" xfId="5287" xr:uid="{955F164B-3A9F-49C5-BDC1-0E8F40D2048D}"/>
    <cellStyle name="Normal 2 2 9 2 3" xfId="7027" xr:uid="{3ECF81E0-02A0-40FE-8EF6-9BCDD02F202F}"/>
    <cellStyle name="Normal 2 2 9 3" xfId="5286" xr:uid="{83BCBBB6-6940-4C46-9FA6-C9FE6716B75B}"/>
    <cellStyle name="Normal 2 2_CPI_Y'52_TOP_GG 1" xfId="5288" xr:uid="{7542D8ED-1921-4E96-8282-47B48CBB70C7}"/>
    <cellStyle name="Normal 2 20" xfId="2872" xr:uid="{00000000-0005-0000-0000-0000360B0000}"/>
    <cellStyle name="Normal 2 20 2" xfId="5289" xr:uid="{C69E1382-D6E8-4416-9A62-567B36256C86}"/>
    <cellStyle name="Normal 2 21" xfId="2873" xr:uid="{00000000-0005-0000-0000-0000370B0000}"/>
    <cellStyle name="Normal 2 21 2" xfId="2874" xr:uid="{00000000-0005-0000-0000-0000380B0000}"/>
    <cellStyle name="Normal 2 22" xfId="2875" xr:uid="{00000000-0005-0000-0000-0000390B0000}"/>
    <cellStyle name="Normal 2 22 2" xfId="2876" xr:uid="{00000000-0005-0000-0000-00003A0B0000}"/>
    <cellStyle name="Normal 2 23" xfId="2877" xr:uid="{00000000-0005-0000-0000-00003B0B0000}"/>
    <cellStyle name="Normal 2 23 2" xfId="5290" xr:uid="{4986264A-ADE9-4A6A-A1D1-1ABA84C7FD8F}"/>
    <cellStyle name="Normal 2 24" xfId="2878" xr:uid="{00000000-0005-0000-0000-00003C0B0000}"/>
    <cellStyle name="Normal 2 24 2" xfId="5291" xr:uid="{CEEFF103-A603-4D92-9BAC-BACBFB8B0170}"/>
    <cellStyle name="Normal 2 25" xfId="2879" xr:uid="{00000000-0005-0000-0000-00003D0B0000}"/>
    <cellStyle name="Normal 2 25 2" xfId="2880" xr:uid="{00000000-0005-0000-0000-00003E0B0000}"/>
    <cellStyle name="Normal 2 26" xfId="2881" xr:uid="{00000000-0005-0000-0000-00003F0B0000}"/>
    <cellStyle name="Normal 2 26 2" xfId="2882" xr:uid="{00000000-0005-0000-0000-0000400B0000}"/>
    <cellStyle name="Normal 2 27" xfId="2883" xr:uid="{00000000-0005-0000-0000-0000410B0000}"/>
    <cellStyle name="Normal 2 27 2" xfId="5292" xr:uid="{AFBDB999-0A95-4D57-AF78-C1BBFC8099F2}"/>
    <cellStyle name="Normal 2 28" xfId="2884" xr:uid="{00000000-0005-0000-0000-0000420B0000}"/>
    <cellStyle name="Normal 2 28 2" xfId="5293" xr:uid="{7AF6009D-D42C-4BC6-9852-A2E3E1A2C144}"/>
    <cellStyle name="Normal 2 29" xfId="2885" xr:uid="{00000000-0005-0000-0000-0000430B0000}"/>
    <cellStyle name="Normal 2 29 2" xfId="5294" xr:uid="{07943F76-3141-47B1-9F1E-0D3B515BC624}"/>
    <cellStyle name="Normal 2 3" xfId="2886" xr:uid="{00000000-0005-0000-0000-0000440B0000}"/>
    <cellStyle name="Normal 2 3 2" xfId="2887" xr:uid="{00000000-0005-0000-0000-0000450B0000}"/>
    <cellStyle name="Normal 2 3 2 2" xfId="2888" xr:uid="{00000000-0005-0000-0000-0000460B0000}"/>
    <cellStyle name="Normal 2 3 2 3" xfId="5296" xr:uid="{FD06A7A7-52DF-45F6-A324-BB1E0949C216}"/>
    <cellStyle name="Normal 2 3 3" xfId="2889" xr:uid="{00000000-0005-0000-0000-0000470B0000}"/>
    <cellStyle name="Normal 2 3 3 2" xfId="2890" xr:uid="{00000000-0005-0000-0000-0000480B0000}"/>
    <cellStyle name="Normal 2 3 3 3" xfId="5297" xr:uid="{BFB8C383-4737-4527-9D3D-0F176F5E1220}"/>
    <cellStyle name="Normal 2 3 4" xfId="2891" xr:uid="{00000000-0005-0000-0000-0000490B0000}"/>
    <cellStyle name="Normal 2 3 4 2" xfId="2892" xr:uid="{00000000-0005-0000-0000-00004A0B0000}"/>
    <cellStyle name="Normal 2 3 4 3" xfId="2893" xr:uid="{00000000-0005-0000-0000-00004B0B0000}"/>
    <cellStyle name="Normal 2 3 5" xfId="2894" xr:uid="{00000000-0005-0000-0000-00004C0B0000}"/>
    <cellStyle name="Normal 2 3 5 2" xfId="2895" xr:uid="{00000000-0005-0000-0000-00004D0B0000}"/>
    <cellStyle name="Normal 2 3 6" xfId="2896" xr:uid="{00000000-0005-0000-0000-00004E0B0000}"/>
    <cellStyle name="Normal 2 3 7" xfId="2897" xr:uid="{00000000-0005-0000-0000-00004F0B0000}"/>
    <cellStyle name="Normal 2 3 8" xfId="2898" xr:uid="{00000000-0005-0000-0000-0000500B0000}"/>
    <cellStyle name="Normal 2 3 9" xfId="5295" xr:uid="{368207CA-9537-4BA0-9C09-E17FCFFF151B}"/>
    <cellStyle name="Normal 2 30" xfId="2899" xr:uid="{00000000-0005-0000-0000-0000510B0000}"/>
    <cellStyle name="Normal 2 30 2" xfId="2900" xr:uid="{00000000-0005-0000-0000-0000520B0000}"/>
    <cellStyle name="Normal 2 31" xfId="2901" xr:uid="{00000000-0005-0000-0000-0000530B0000}"/>
    <cellStyle name="Normal 2 31 2" xfId="2902" xr:uid="{00000000-0005-0000-0000-0000540B0000}"/>
    <cellStyle name="Normal 2 32" xfId="2903" xr:uid="{00000000-0005-0000-0000-0000550B0000}"/>
    <cellStyle name="Normal 2 32 2" xfId="5298" xr:uid="{E5C5C2B1-041C-4C1B-BB18-5E16DD5160FB}"/>
    <cellStyle name="Normal 2 33" xfId="2904" xr:uid="{00000000-0005-0000-0000-0000560B0000}"/>
    <cellStyle name="Normal 2 33 2" xfId="5299" xr:uid="{13A29B9B-41E7-4B52-975C-AABDA4857F43}"/>
    <cellStyle name="Normal 2 34" xfId="2905" xr:uid="{00000000-0005-0000-0000-0000570B0000}"/>
    <cellStyle name="Normal 2 34 2" xfId="5300" xr:uid="{537AD16B-FC47-4E84-99FF-8EA7E86FAF32}"/>
    <cellStyle name="Normal 2 35" xfId="2906" xr:uid="{00000000-0005-0000-0000-0000580B0000}"/>
    <cellStyle name="Normal 2 35 2" xfId="5301" xr:uid="{4D7896BF-D8E2-4E05-A0FC-C075A1C852C4}"/>
    <cellStyle name="Normal 2 36" xfId="2907" xr:uid="{00000000-0005-0000-0000-0000590B0000}"/>
    <cellStyle name="Normal 2 36 2" xfId="5302" xr:uid="{36A0794A-DBF9-4D09-955D-A1D91196F669}"/>
    <cellStyle name="Normal 2 37" xfId="2908" xr:uid="{00000000-0005-0000-0000-00005A0B0000}"/>
    <cellStyle name="Normal 2 37 2" xfId="5303" xr:uid="{9D52DE89-977A-41FB-863F-65B6B7B0D4F9}"/>
    <cellStyle name="Normal 2 38" xfId="2909" xr:uid="{00000000-0005-0000-0000-00005B0B0000}"/>
    <cellStyle name="Normal 2 38 2" xfId="5304" xr:uid="{B710461D-6FB4-420F-8A7F-E2BD7B0444F9}"/>
    <cellStyle name="Normal 2 39" xfId="2910" xr:uid="{00000000-0005-0000-0000-00005C0B0000}"/>
    <cellStyle name="Normal 2 39 2" xfId="2911" xr:uid="{00000000-0005-0000-0000-00005D0B0000}"/>
    <cellStyle name="Normal 2 4" xfId="2912" xr:uid="{00000000-0005-0000-0000-00005E0B0000}"/>
    <cellStyle name="Normal 2 4 2" xfId="2913" xr:uid="{00000000-0005-0000-0000-00005F0B0000}"/>
    <cellStyle name="Normal 2 4 2 2" xfId="2914" xr:uid="{00000000-0005-0000-0000-0000600B0000}"/>
    <cellStyle name="Normal 2 4 3" xfId="2915" xr:uid="{00000000-0005-0000-0000-0000610B0000}"/>
    <cellStyle name="Normal 2 4 3 2" xfId="2916" xr:uid="{00000000-0005-0000-0000-0000620B0000}"/>
    <cellStyle name="Normal 2 4 4" xfId="2917" xr:uid="{00000000-0005-0000-0000-0000630B0000}"/>
    <cellStyle name="Normal 2 4 5" xfId="2918" xr:uid="{00000000-0005-0000-0000-0000640B0000}"/>
    <cellStyle name="Normal 2 4 6" xfId="5305" xr:uid="{B8E68059-2EF2-4B08-A580-21740459CAD8}"/>
    <cellStyle name="Normal 2 4 7" xfId="7028" xr:uid="{FB03779B-75DA-46EF-9807-513A66731838}"/>
    <cellStyle name="Normal 2 40" xfId="2919" xr:uid="{00000000-0005-0000-0000-0000650B0000}"/>
    <cellStyle name="Normal 2 40 2" xfId="2920" xr:uid="{00000000-0005-0000-0000-0000660B0000}"/>
    <cellStyle name="Normal 2 41" xfId="2921" xr:uid="{00000000-0005-0000-0000-0000670B0000}"/>
    <cellStyle name="Normal 2 41 2" xfId="2922" xr:uid="{00000000-0005-0000-0000-0000680B0000}"/>
    <cellStyle name="Normal 2 42" xfId="2923" xr:uid="{00000000-0005-0000-0000-0000690B0000}"/>
    <cellStyle name="Normal 2 42 2" xfId="2924" xr:uid="{00000000-0005-0000-0000-00006A0B0000}"/>
    <cellStyle name="Normal 2 42 2 2" xfId="2925" xr:uid="{00000000-0005-0000-0000-00006B0B0000}"/>
    <cellStyle name="Normal 2 42 3" xfId="2926" xr:uid="{00000000-0005-0000-0000-00006C0B0000}"/>
    <cellStyle name="Normal 2 43" xfId="2927" xr:uid="{00000000-0005-0000-0000-00006D0B0000}"/>
    <cellStyle name="Normal 2 43 2" xfId="2928" xr:uid="{00000000-0005-0000-0000-00006E0B0000}"/>
    <cellStyle name="Normal 2 43 2 2" xfId="2929" xr:uid="{00000000-0005-0000-0000-00006F0B0000}"/>
    <cellStyle name="Normal 2 43 2 2 2" xfId="2930" xr:uid="{00000000-0005-0000-0000-0000700B0000}"/>
    <cellStyle name="Normal 2 43 2 2 2 2" xfId="7032" xr:uid="{D06AF282-AD84-4551-B996-C70598C3C681}"/>
    <cellStyle name="Normal 2 43 2 2 3" xfId="7031" xr:uid="{F41A0849-BC86-4759-AE1E-1FEC82B6B699}"/>
    <cellStyle name="Normal 2 43 2 3" xfId="2931" xr:uid="{00000000-0005-0000-0000-0000710B0000}"/>
    <cellStyle name="Normal 2 43 2 3 2" xfId="2932" xr:uid="{00000000-0005-0000-0000-0000720B0000}"/>
    <cellStyle name="Normal 2 43 2 3 2 2" xfId="7034" xr:uid="{6F33B893-0ECE-4747-821B-000B075A1580}"/>
    <cellStyle name="Normal 2 43 2 3 3" xfId="7033" xr:uid="{F9DE460C-2FB9-4DED-AFC5-AD18274803EF}"/>
    <cellStyle name="Normal 2 43 2 4" xfId="2933" xr:uid="{00000000-0005-0000-0000-0000730B0000}"/>
    <cellStyle name="Normal 2 43 2 4 2" xfId="7035" xr:uid="{A4D55F5D-68B0-41C7-9FF1-D10CF851306D}"/>
    <cellStyle name="Normal 2 43 2 5" xfId="7030" xr:uid="{F0EB8551-B1E9-4C7D-9FB3-E7C3DEBDE6F0}"/>
    <cellStyle name="Normal 2 43 3" xfId="2934" xr:uid="{00000000-0005-0000-0000-0000740B0000}"/>
    <cellStyle name="Normal 2 43 3 2" xfId="2935" xr:uid="{00000000-0005-0000-0000-0000750B0000}"/>
    <cellStyle name="Normal 2 43 3 2 2" xfId="7037" xr:uid="{5BE6C7AA-3495-4E76-B11F-6F4D639715F9}"/>
    <cellStyle name="Normal 2 43 3 3" xfId="7036" xr:uid="{C3713D5A-042E-4DF0-9099-2E28A7178D75}"/>
    <cellStyle name="Normal 2 43 4" xfId="2936" xr:uid="{00000000-0005-0000-0000-0000760B0000}"/>
    <cellStyle name="Normal 2 43 4 2" xfId="2937" xr:uid="{00000000-0005-0000-0000-0000770B0000}"/>
    <cellStyle name="Normal 2 43 4 2 2" xfId="7039" xr:uid="{EABC836E-6674-489F-858E-599B18220951}"/>
    <cellStyle name="Normal 2 43 4 3" xfId="7038" xr:uid="{E67A782F-77B6-464B-8524-D453A39B7BBF}"/>
    <cellStyle name="Normal 2 43 5" xfId="2938" xr:uid="{00000000-0005-0000-0000-0000780B0000}"/>
    <cellStyle name="Normal 2 43 5 2" xfId="2939" xr:uid="{00000000-0005-0000-0000-0000790B0000}"/>
    <cellStyle name="Normal 2 43 5 2 2" xfId="7041" xr:uid="{C4508E20-5817-4162-B731-95DB2D3F7B82}"/>
    <cellStyle name="Normal 2 43 5 3" xfId="7040" xr:uid="{E62314EF-54B8-4EBC-9407-48650C29D1DA}"/>
    <cellStyle name="Normal 2 43 6" xfId="2940" xr:uid="{00000000-0005-0000-0000-00007A0B0000}"/>
    <cellStyle name="Normal 2 43 6 2" xfId="7042" xr:uid="{86F0590E-5A00-4970-9481-1F2340134FE2}"/>
    <cellStyle name="Normal 2 43 7" xfId="5306" xr:uid="{69E3F2EE-5597-405B-85D2-F2CC490E3959}"/>
    <cellStyle name="Normal 2 43 8" xfId="7029" xr:uid="{8D6047E6-5078-4E0D-8169-5F8619B17BFF}"/>
    <cellStyle name="Normal 2 44" xfId="2941" xr:uid="{00000000-0005-0000-0000-00007B0B0000}"/>
    <cellStyle name="Normal 2 44 2" xfId="2942" xr:uid="{00000000-0005-0000-0000-00007C0B0000}"/>
    <cellStyle name="Normal 2 44 2 2" xfId="2943" xr:uid="{00000000-0005-0000-0000-00007D0B0000}"/>
    <cellStyle name="Normal 2 44 2 2 2" xfId="2944" xr:uid="{00000000-0005-0000-0000-00007E0B0000}"/>
    <cellStyle name="Normal 2 44 2 2 2 2" xfId="7045" xr:uid="{D0723B87-F044-4D2B-B53B-F318EF67C62F}"/>
    <cellStyle name="Normal 2 44 2 2 3" xfId="7044" xr:uid="{88A3FB22-F863-4038-8D57-0187475E9780}"/>
    <cellStyle name="Normal 2 44 2 3" xfId="2945" xr:uid="{00000000-0005-0000-0000-00007F0B0000}"/>
    <cellStyle name="Normal 2 44 2 3 2" xfId="2946" xr:uid="{00000000-0005-0000-0000-0000800B0000}"/>
    <cellStyle name="Normal 2 44 2 3 2 2" xfId="7047" xr:uid="{29CBD1C3-2DD9-437B-A767-33419711C5F4}"/>
    <cellStyle name="Normal 2 44 2 3 3" xfId="7046" xr:uid="{5FBD1FC5-1D9F-4B7F-AB34-64A25529DE74}"/>
    <cellStyle name="Normal 2 44 2 4" xfId="2947" xr:uid="{00000000-0005-0000-0000-0000810B0000}"/>
    <cellStyle name="Normal 2 44 2 4 2" xfId="7048" xr:uid="{3576B0E1-7800-44A5-A2A6-75ED95A0177F}"/>
    <cellStyle name="Normal 2 44 2 5" xfId="7043" xr:uid="{3D42A5AC-8A0D-4884-8F9E-95C97698E80C}"/>
    <cellStyle name="Normal 2 44 3" xfId="2948" xr:uid="{00000000-0005-0000-0000-0000820B0000}"/>
    <cellStyle name="Normal 2 44 3 2" xfId="2949" xr:uid="{00000000-0005-0000-0000-0000830B0000}"/>
    <cellStyle name="Normal 2 44 3 2 2" xfId="7050" xr:uid="{F4BEC149-C3FB-4696-94A7-D655BCD90CDB}"/>
    <cellStyle name="Normal 2 44 3 3" xfId="7049" xr:uid="{901CDFEF-C8B9-4856-9032-A6AD1C3542EB}"/>
    <cellStyle name="Normal 2 44 4" xfId="2950" xr:uid="{00000000-0005-0000-0000-0000840B0000}"/>
    <cellStyle name="Normal 2 44 4 2" xfId="2951" xr:uid="{00000000-0005-0000-0000-0000850B0000}"/>
    <cellStyle name="Normal 2 44 4 2 2" xfId="7052" xr:uid="{7072D764-1FC9-4D47-828D-4AF8B095116D}"/>
    <cellStyle name="Normal 2 44 4 3" xfId="7051" xr:uid="{2E15648E-CA63-4753-9C7D-2787EED26D18}"/>
    <cellStyle name="Normal 2 44 5" xfId="2952" xr:uid="{00000000-0005-0000-0000-0000860B0000}"/>
    <cellStyle name="Normal 2 44 5 2" xfId="2953" xr:uid="{00000000-0005-0000-0000-0000870B0000}"/>
    <cellStyle name="Normal 2 44 5 2 2" xfId="7054" xr:uid="{B035222A-1534-48FF-86B1-2AE628D10562}"/>
    <cellStyle name="Normal 2 44 5 3" xfId="7053" xr:uid="{3389311B-ED03-4404-A961-820DF25A1DE9}"/>
    <cellStyle name="Normal 2 44 6" xfId="2954" xr:uid="{00000000-0005-0000-0000-0000880B0000}"/>
    <cellStyle name="Normal 2 44 6 2" xfId="7055" xr:uid="{5C718F18-CFB2-4ABF-8CA3-30F56CD184EE}"/>
    <cellStyle name="Normal 2 44 7" xfId="5307" xr:uid="{392B4AAE-C25D-4049-8E79-4CAC2224A341}"/>
    <cellStyle name="Normal 2 45" xfId="2955" xr:uid="{00000000-0005-0000-0000-0000890B0000}"/>
    <cellStyle name="Normal 2 45 2" xfId="2956" xr:uid="{00000000-0005-0000-0000-00008A0B0000}"/>
    <cellStyle name="Normal 2 45 2 2" xfId="7056" xr:uid="{F4D2D53E-3D2B-4731-9ECE-4A3BA9CF59B7}"/>
    <cellStyle name="Normal 2 45 3" xfId="2957" xr:uid="{00000000-0005-0000-0000-00008B0B0000}"/>
    <cellStyle name="Normal 2 45 3 2" xfId="7057" xr:uid="{1A0908E6-9AE3-439E-BAC6-05A9C41A840E}"/>
    <cellStyle name="Normal 2 45 4" xfId="2958" xr:uid="{00000000-0005-0000-0000-00008C0B0000}"/>
    <cellStyle name="Normal 2 45 5" xfId="5308" xr:uid="{BE1393A7-204C-44B6-BC89-F206B62A7308}"/>
    <cellStyle name="Normal 2 46" xfId="2959" xr:uid="{00000000-0005-0000-0000-00008D0B0000}"/>
    <cellStyle name="Normal 2 46 2" xfId="2960" xr:uid="{00000000-0005-0000-0000-00008E0B0000}"/>
    <cellStyle name="Normal 2 46 2 2" xfId="7058" xr:uid="{BD08CED2-1F63-47AE-9BAC-EDFF7B982A61}"/>
    <cellStyle name="Normal 2 46 3" xfId="2961" xr:uid="{00000000-0005-0000-0000-00008F0B0000}"/>
    <cellStyle name="Normal 2 46 4" xfId="5309" xr:uid="{76FB042A-F5C7-4EFD-94F7-E8D810A59C39}"/>
    <cellStyle name="Normal 2 47" xfId="2962" xr:uid="{00000000-0005-0000-0000-0000900B0000}"/>
    <cellStyle name="Normal 2 47 2" xfId="2963" xr:uid="{00000000-0005-0000-0000-0000910B0000}"/>
    <cellStyle name="Normal 2 47 3" xfId="5310" xr:uid="{1E0F21F0-F1A6-48E8-9E69-B75DE40F7CED}"/>
    <cellStyle name="Normal 2 48" xfId="2964" xr:uid="{00000000-0005-0000-0000-0000920B0000}"/>
    <cellStyle name="Normal 2 48 2" xfId="5311" xr:uid="{531295C6-FF8E-4DAF-9B05-6253A9F01598}"/>
    <cellStyle name="Normal 2 49" xfId="2965" xr:uid="{00000000-0005-0000-0000-0000930B0000}"/>
    <cellStyle name="Normal 2 49 2" xfId="5312" xr:uid="{4D8C605B-8DC5-4EB3-A226-CECEBA29974E}"/>
    <cellStyle name="Normal 2 5" xfId="2966" xr:uid="{00000000-0005-0000-0000-0000940B0000}"/>
    <cellStyle name="Normal 2 5 2" xfId="2967" xr:uid="{00000000-0005-0000-0000-0000950B0000}"/>
    <cellStyle name="Normal 2 5 2 2" xfId="2968" xr:uid="{00000000-0005-0000-0000-0000960B0000}"/>
    <cellStyle name="Normal 2 5 2 3" xfId="7060" xr:uid="{4155AFE7-06ED-417B-B8DC-E4C5339D5C18}"/>
    <cellStyle name="Normal 2 5 3" xfId="2969" xr:uid="{00000000-0005-0000-0000-0000970B0000}"/>
    <cellStyle name="Normal 2 5 3 2" xfId="2970" xr:uid="{00000000-0005-0000-0000-0000980B0000}"/>
    <cellStyle name="Normal 2 5 3 2 2" xfId="2971" xr:uid="{00000000-0005-0000-0000-0000990B0000}"/>
    <cellStyle name="Normal 2 5 3 2 2 2" xfId="7063" xr:uid="{305C135A-EBAC-4210-8D1B-DF3442026376}"/>
    <cellStyle name="Normal 2 5 3 2 3" xfId="7062" xr:uid="{C38A2E7F-E87F-4AA1-ADC8-C2F4A543BEB7}"/>
    <cellStyle name="Normal 2 5 3 3" xfId="2972" xr:uid="{00000000-0005-0000-0000-00009A0B0000}"/>
    <cellStyle name="Normal 2 5 3 3 2" xfId="2973" xr:uid="{00000000-0005-0000-0000-00009B0B0000}"/>
    <cellStyle name="Normal 2 5 3 3 2 2" xfId="7065" xr:uid="{7E8E8DC3-22EC-4311-B194-DA67DCD02C94}"/>
    <cellStyle name="Normal 2 5 3 3 3" xfId="7064" xr:uid="{F31F5C7B-FDA4-43A6-A754-EA4F682BD54B}"/>
    <cellStyle name="Normal 2 5 3 4" xfId="2974" xr:uid="{00000000-0005-0000-0000-00009C0B0000}"/>
    <cellStyle name="Normal 2 5 3 4 2" xfId="7066" xr:uid="{716B708E-DAB2-40EF-BA0B-1E5D2E4A5BF3}"/>
    <cellStyle name="Normal 2 5 3 5" xfId="7061" xr:uid="{1C482E3A-AD28-468A-89A4-434591B61997}"/>
    <cellStyle name="Normal 2 5 4" xfId="2975" xr:uid="{00000000-0005-0000-0000-00009D0B0000}"/>
    <cellStyle name="Normal 2 5 5" xfId="2976" xr:uid="{00000000-0005-0000-0000-00009E0B0000}"/>
    <cellStyle name="Normal 2 5 6" xfId="2977" xr:uid="{00000000-0005-0000-0000-00009F0B0000}"/>
    <cellStyle name="Normal 2 5 7" xfId="5313" xr:uid="{E09B8381-52FC-4A79-A89E-605119B0E3B5}"/>
    <cellStyle name="Normal 2 5 8" xfId="7059" xr:uid="{BE3CF91E-63CF-452F-B51E-9D33EA04FD89}"/>
    <cellStyle name="Normal 2 50" xfId="2978" xr:uid="{00000000-0005-0000-0000-0000A00B0000}"/>
    <cellStyle name="Normal 2 50 2" xfId="5314" xr:uid="{0911B04B-B9FA-446C-B2D4-C9DEFD91F351}"/>
    <cellStyle name="Normal 2 51" xfId="2979" xr:uid="{00000000-0005-0000-0000-0000A10B0000}"/>
    <cellStyle name="Normal 2 51 2" xfId="5315" xr:uid="{8BA17CBD-61B1-4428-BFBF-2D46FD933EAB}"/>
    <cellStyle name="Normal 2 52" xfId="2980" xr:uid="{00000000-0005-0000-0000-0000A20B0000}"/>
    <cellStyle name="Normal 2 52 2" xfId="5316" xr:uid="{374F02BA-D75D-4FA5-95CC-B2FF7C225E5D}"/>
    <cellStyle name="Normal 2 52 3" xfId="7067" xr:uid="{6CE73E86-3EDF-46CA-A98C-71888A5FA287}"/>
    <cellStyle name="Normal 2 53" xfId="2981" xr:uid="{00000000-0005-0000-0000-0000A30B0000}"/>
    <cellStyle name="Normal 2 53 2" xfId="5317" xr:uid="{EE493A62-8DF2-48C8-B0DF-40B4A396D663}"/>
    <cellStyle name="Normal 2 54" xfId="2982" xr:uid="{00000000-0005-0000-0000-0000A40B0000}"/>
    <cellStyle name="Normal 2 54 2" xfId="5318" xr:uid="{590D1665-B576-498F-9192-3E4C13973A9F}"/>
    <cellStyle name="Normal 2 55" xfId="5319" xr:uid="{426112DF-1738-4DC8-BA7B-A1362500F6B5}"/>
    <cellStyle name="Normal 2 56" xfId="5320" xr:uid="{A2C300AC-7F24-48FD-AFAA-C1212A2A979E}"/>
    <cellStyle name="Normal 2 57" xfId="5321" xr:uid="{D43FEF84-3066-46F7-852E-4F4B1624F716}"/>
    <cellStyle name="Normal 2 58" xfId="5322" xr:uid="{6FE2B4DF-E6A4-45A5-BFB9-6E635380B92B}"/>
    <cellStyle name="Normal 2 59" xfId="5323" xr:uid="{F63F01B1-92C2-4C4E-AEC2-4A6CFFC17BF6}"/>
    <cellStyle name="Normal 2 59 2" xfId="5324" xr:uid="{B14DE565-5260-487F-9CB0-10BF00A52DD7}"/>
    <cellStyle name="Normal 2 59 2 2" xfId="5325" xr:uid="{9F03ACE1-2780-4CDA-9045-B5DFF91C2BDA}"/>
    <cellStyle name="Normal 2 59 3" xfId="5326" xr:uid="{55DCFAB6-EBAB-4999-A620-1AA247859BFF}"/>
    <cellStyle name="Normal 2 6" xfId="2983" xr:uid="{00000000-0005-0000-0000-0000A50B0000}"/>
    <cellStyle name="Normal 2 6 2" xfId="2984" xr:uid="{00000000-0005-0000-0000-0000A60B0000}"/>
    <cellStyle name="Normal 2 6 2 2" xfId="2985" xr:uid="{00000000-0005-0000-0000-0000A70B0000}"/>
    <cellStyle name="Normal 2 6 3" xfId="2986" xr:uid="{00000000-0005-0000-0000-0000A80B0000}"/>
    <cellStyle name="Normal 2 6 3 2" xfId="2987" xr:uid="{00000000-0005-0000-0000-0000A90B0000}"/>
    <cellStyle name="Normal 2 6 3 2 2" xfId="2988" xr:uid="{00000000-0005-0000-0000-0000AA0B0000}"/>
    <cellStyle name="Normal 2 6 3 2 2 2" xfId="7071" xr:uid="{43CD380A-A967-4839-ACBB-31D7F0735441}"/>
    <cellStyle name="Normal 2 6 3 2 3" xfId="7070" xr:uid="{ADB37645-BCD9-431D-9FF8-702F579E743F}"/>
    <cellStyle name="Normal 2 6 3 3" xfId="2989" xr:uid="{00000000-0005-0000-0000-0000AB0B0000}"/>
    <cellStyle name="Normal 2 6 3 3 2" xfId="2990" xr:uid="{00000000-0005-0000-0000-0000AC0B0000}"/>
    <cellStyle name="Normal 2 6 3 3 2 2" xfId="7073" xr:uid="{5696CF10-2A91-4A5B-92D0-06B55C6F91D4}"/>
    <cellStyle name="Normal 2 6 3 3 3" xfId="7072" xr:uid="{4C62BD37-2774-4881-8EC0-0A2E3E7E593B}"/>
    <cellStyle name="Normal 2 6 3 4" xfId="2991" xr:uid="{00000000-0005-0000-0000-0000AD0B0000}"/>
    <cellStyle name="Normal 2 6 3 4 2" xfId="7074" xr:uid="{6F70C2EF-A2D0-49AC-932A-C621A05E9646}"/>
    <cellStyle name="Normal 2 6 3 5" xfId="7069" xr:uid="{E1E95EE2-C9C3-4D95-8069-F15732070C95}"/>
    <cellStyle name="Normal 2 6 4" xfId="2992" xr:uid="{00000000-0005-0000-0000-0000AE0B0000}"/>
    <cellStyle name="Normal 2 6 5" xfId="5327" xr:uid="{E65E789A-AF71-454F-A133-7EDA3EC0BEE9}"/>
    <cellStyle name="Normal 2 6 6" xfId="7068" xr:uid="{64F306F4-862C-4163-BF52-D84664760A5B}"/>
    <cellStyle name="Normal 2 60" xfId="5328" xr:uid="{334478E9-E356-4E79-B04E-92F7F89162C0}"/>
    <cellStyle name="Normal 2 61" xfId="5329" xr:uid="{AEB7B19D-8AC9-402F-B3D1-F5DC7036A558}"/>
    <cellStyle name="Normal 2 62" xfId="5330" xr:uid="{1A972BE2-3B5E-4C48-B2C9-7ACCF2E90035}"/>
    <cellStyle name="Normal 2 63" xfId="5331" xr:uid="{E59D2335-0DE6-411F-9D31-6BF869530F23}"/>
    <cellStyle name="Normal 2 64" xfId="5332" xr:uid="{EDDF1A41-57B9-4EF1-9417-A8D2F9B4ECD9}"/>
    <cellStyle name="Normal 2 65" xfId="5333" xr:uid="{C6B82633-D582-4673-9AB8-F9CCDCDF5BDC}"/>
    <cellStyle name="Normal 2 66" xfId="5334" xr:uid="{4E5033CF-1CC8-4579-80A4-8AB760DB66D0}"/>
    <cellStyle name="Normal 2 67" xfId="5335" xr:uid="{065E9818-91B9-4CDC-84AB-755C77D4BD55}"/>
    <cellStyle name="Normal 2 68" xfId="5336" xr:uid="{22E485A3-3BFF-4AAB-8EA1-C9B7CCDDFBEA}"/>
    <cellStyle name="Normal 2 69" xfId="5167" xr:uid="{08805D1F-A0FC-4CEE-BDC3-C05A4432F884}"/>
    <cellStyle name="Normal 2 7" xfId="2993" xr:uid="{00000000-0005-0000-0000-0000AF0B0000}"/>
    <cellStyle name="Normal 2 7 2" xfId="2994" xr:uid="{00000000-0005-0000-0000-0000B00B0000}"/>
    <cellStyle name="Normal 2 7 2 2" xfId="2995" xr:uid="{00000000-0005-0000-0000-0000B10B0000}"/>
    <cellStyle name="Normal 2 7 3" xfId="2996" xr:uid="{00000000-0005-0000-0000-0000B20B0000}"/>
    <cellStyle name="Normal 2 7 3 2" xfId="2997" xr:uid="{00000000-0005-0000-0000-0000B30B0000}"/>
    <cellStyle name="Normal 2 7 3 2 2" xfId="2998" xr:uid="{00000000-0005-0000-0000-0000B40B0000}"/>
    <cellStyle name="Normal 2 7 3 2 2 2" xfId="7078" xr:uid="{AAD6D393-3CED-4B14-AD3C-902BC606D553}"/>
    <cellStyle name="Normal 2 7 3 2 3" xfId="7077" xr:uid="{211E9D5F-2082-46A4-81B8-15296AC9C2AF}"/>
    <cellStyle name="Normal 2 7 3 3" xfId="2999" xr:uid="{00000000-0005-0000-0000-0000B50B0000}"/>
    <cellStyle name="Normal 2 7 3 3 2" xfId="3000" xr:uid="{00000000-0005-0000-0000-0000B60B0000}"/>
    <cellStyle name="Normal 2 7 3 3 2 2" xfId="7080" xr:uid="{AAEA4302-6737-4F8D-92A8-DCBA316A3EA6}"/>
    <cellStyle name="Normal 2 7 3 3 3" xfId="7079" xr:uid="{D74CFC7A-AD3D-4428-8BB3-70E123D101F7}"/>
    <cellStyle name="Normal 2 7 3 4" xfId="3001" xr:uid="{00000000-0005-0000-0000-0000B70B0000}"/>
    <cellStyle name="Normal 2 7 3 4 2" xfId="7081" xr:uid="{82686BFC-E8B0-4618-99BC-B64C83CF69DA}"/>
    <cellStyle name="Normal 2 7 3 5" xfId="7076" xr:uid="{DA9CA0C8-EFD3-49F9-9F48-F79027A61877}"/>
    <cellStyle name="Normal 2 7 4" xfId="3002" xr:uid="{00000000-0005-0000-0000-0000B80B0000}"/>
    <cellStyle name="Normal 2 7 5" xfId="5337" xr:uid="{AEE9FEAD-C3C5-4423-A5D9-DEE8077D953A}"/>
    <cellStyle name="Normal 2 7 6" xfId="7075" xr:uid="{6D04F08E-B27D-468C-9B90-329C5801D929}"/>
    <cellStyle name="Normal 2 70" xfId="5338" xr:uid="{810ACB4D-4A8D-4742-9F20-78AF1B740317}"/>
    <cellStyle name="Normal 2 71" xfId="5824" xr:uid="{4878EB01-3ED5-4A96-8342-B3F8A3C8263E}"/>
    <cellStyle name="Normal 2 72" xfId="5829" xr:uid="{B765AA98-D006-45A4-A6C5-5A822EA55F65}"/>
    <cellStyle name="Normal 2 8" xfId="3003" xr:uid="{00000000-0005-0000-0000-0000B90B0000}"/>
    <cellStyle name="Normal 2 8 2" xfId="3004" xr:uid="{00000000-0005-0000-0000-0000BA0B0000}"/>
    <cellStyle name="Normal 2 8 2 2" xfId="3005" xr:uid="{00000000-0005-0000-0000-0000BB0B0000}"/>
    <cellStyle name="Normal 2 8 3" xfId="3006" xr:uid="{00000000-0005-0000-0000-0000BC0B0000}"/>
    <cellStyle name="Normal 2 8 4" xfId="5339" xr:uid="{93691B09-EDA7-41A0-858C-F2FE18DEB22C}"/>
    <cellStyle name="Normal 2 9" xfId="3007" xr:uid="{00000000-0005-0000-0000-0000BD0B0000}"/>
    <cellStyle name="Normal 2 9 2" xfId="3008" xr:uid="{00000000-0005-0000-0000-0000BE0B0000}"/>
    <cellStyle name="Normal 2 9 2 2" xfId="3009" xr:uid="{00000000-0005-0000-0000-0000BF0B0000}"/>
    <cellStyle name="Normal 2 9 3" xfId="3010" xr:uid="{00000000-0005-0000-0000-0000C00B0000}"/>
    <cellStyle name="Normal 2 9 4" xfId="5340" xr:uid="{C690360B-EBC3-4096-91AC-74B7B8AE26C0}"/>
    <cellStyle name="Normal 2_130017-B1  โปรแกรมคอมพิวเตอร์ CPI_Q409" xfId="5341" xr:uid="{3B25026C-1FA5-48AD-A0B0-762DEA6A5B2E}"/>
    <cellStyle name="Normal 20" xfId="3011" xr:uid="{00000000-0005-0000-0000-0000C20B0000}"/>
    <cellStyle name="Normal 20 10" xfId="3012" xr:uid="{00000000-0005-0000-0000-0000C30B0000}"/>
    <cellStyle name="Normal 20 11" xfId="5342" xr:uid="{52FAA119-4C4A-490B-8A5F-7EE23FCC8B6E}"/>
    <cellStyle name="Normal 20 12" xfId="7082" xr:uid="{C3C03B76-5F66-4C80-96E6-34C8EF3C3D92}"/>
    <cellStyle name="Normal 20 2" xfId="3013" xr:uid="{00000000-0005-0000-0000-0000C40B0000}"/>
    <cellStyle name="Normal 20 2 2" xfId="3014" xr:uid="{00000000-0005-0000-0000-0000C50B0000}"/>
    <cellStyle name="Normal 20 2 3" xfId="7083" xr:uid="{C8C2AF5B-E117-4B30-9710-65B0B901350A}"/>
    <cellStyle name="Normal 20 3" xfId="3015" xr:uid="{00000000-0005-0000-0000-0000C60B0000}"/>
    <cellStyle name="Normal 20 3 2" xfId="7084" xr:uid="{90F5F535-8019-483C-8408-C71C07878957}"/>
    <cellStyle name="Normal 20 4" xfId="3016" xr:uid="{00000000-0005-0000-0000-0000C70B0000}"/>
    <cellStyle name="Normal 20 4 2" xfId="3017" xr:uid="{00000000-0005-0000-0000-0000C80B0000}"/>
    <cellStyle name="Normal 20 4 2 2" xfId="3018" xr:uid="{00000000-0005-0000-0000-0000C90B0000}"/>
    <cellStyle name="Normal 20 4 2 2 2" xfId="3019" xr:uid="{00000000-0005-0000-0000-0000CA0B0000}"/>
    <cellStyle name="Normal 20 4 2 2 2 2" xfId="7088" xr:uid="{0C888485-F8D1-4CF2-8602-6CA65745D3BB}"/>
    <cellStyle name="Normal 20 4 2 2 3" xfId="7087" xr:uid="{B12CF82C-C6AC-47B6-8659-DB079E9475D5}"/>
    <cellStyle name="Normal 20 4 2 3" xfId="7086" xr:uid="{8DAB233A-8E4C-4CA0-B70A-D85402EBF74D}"/>
    <cellStyle name="Normal 20 4 3" xfId="7085" xr:uid="{073CC7BE-F6A5-40A0-AD9A-E9ADEFDF1751}"/>
    <cellStyle name="Normal 20 5" xfId="3020" xr:uid="{00000000-0005-0000-0000-0000CB0B0000}"/>
    <cellStyle name="Normal 20 5 2" xfId="3021" xr:uid="{00000000-0005-0000-0000-0000CC0B0000}"/>
    <cellStyle name="Normal 20 5 2 2" xfId="7090" xr:uid="{1B0BBFAF-19BB-45C6-8B42-00A73D3401C6}"/>
    <cellStyle name="Normal 20 5 3" xfId="7089" xr:uid="{72021352-CC68-4118-A27B-CF3906270DC3}"/>
    <cellStyle name="Normal 20 6" xfId="3022" xr:uid="{00000000-0005-0000-0000-0000CD0B0000}"/>
    <cellStyle name="Normal 20 6 2" xfId="7091" xr:uid="{39B7940D-68F9-4094-91E0-A02A9F9E54CB}"/>
    <cellStyle name="Normal 20 7" xfId="3023" xr:uid="{00000000-0005-0000-0000-0000CE0B0000}"/>
    <cellStyle name="Normal 20 7 2" xfId="7092" xr:uid="{4ECCFA93-6D40-4CF3-A131-6D629BC91911}"/>
    <cellStyle name="Normal 20 8" xfId="3024" xr:uid="{00000000-0005-0000-0000-0000CF0B0000}"/>
    <cellStyle name="Normal 20 8 2" xfId="3025" xr:uid="{00000000-0005-0000-0000-0000D00B0000}"/>
    <cellStyle name="Normal 20 8 2 2" xfId="7094" xr:uid="{BB1B299C-E375-4583-95FB-D8765FF1461D}"/>
    <cellStyle name="Normal 20 8 3" xfId="7093" xr:uid="{C7B5B5DF-CFC5-4E51-8B4A-BF0647684C55}"/>
    <cellStyle name="Normal 20 9" xfId="3026" xr:uid="{00000000-0005-0000-0000-0000D10B0000}"/>
    <cellStyle name="Normal 21" xfId="3027" xr:uid="{00000000-0005-0000-0000-0000D20B0000}"/>
    <cellStyle name="Normal 21 2" xfId="3028" xr:uid="{00000000-0005-0000-0000-0000D30B0000}"/>
    <cellStyle name="Normal 21 3" xfId="3029" xr:uid="{00000000-0005-0000-0000-0000D40B0000}"/>
    <cellStyle name="Normal 21 4" xfId="3030" xr:uid="{00000000-0005-0000-0000-0000D50B0000}"/>
    <cellStyle name="Normal 21 5" xfId="5343" xr:uid="{33A686BC-97FA-41FD-98B2-3355F0C7CD6A}"/>
    <cellStyle name="Normal 21 6" xfId="7095" xr:uid="{F88855BA-3374-403C-973F-23A098BFCC5C}"/>
    <cellStyle name="Normal 22" xfId="3031" xr:uid="{00000000-0005-0000-0000-0000D60B0000}"/>
    <cellStyle name="Normal 22 2" xfId="3032" xr:uid="{00000000-0005-0000-0000-0000D70B0000}"/>
    <cellStyle name="Normal 22 2 2" xfId="3033" xr:uid="{00000000-0005-0000-0000-0000D80B0000}"/>
    <cellStyle name="Normal 22 3" xfId="3034" xr:uid="{00000000-0005-0000-0000-0000D90B0000}"/>
    <cellStyle name="Normal 22 3 2" xfId="3035" xr:uid="{00000000-0005-0000-0000-0000DA0B0000}"/>
    <cellStyle name="Normal 22 4" xfId="3036" xr:uid="{00000000-0005-0000-0000-0000DB0B0000}"/>
    <cellStyle name="Normal 23" xfId="3037" xr:uid="{00000000-0005-0000-0000-0000DC0B0000}"/>
    <cellStyle name="Normal 23 2" xfId="3038" xr:uid="{00000000-0005-0000-0000-0000DD0B0000}"/>
    <cellStyle name="Normal 23 2 2" xfId="3039" xr:uid="{00000000-0005-0000-0000-0000DE0B0000}"/>
    <cellStyle name="Normal 23 2 2 2" xfId="3040" xr:uid="{00000000-0005-0000-0000-0000DF0B0000}"/>
    <cellStyle name="Normal 23 2 2 2 2" xfId="3041" xr:uid="{00000000-0005-0000-0000-0000E00B0000}"/>
    <cellStyle name="Normal 23 2 2 2 2 2" xfId="7100" xr:uid="{ABF54969-9089-4445-A0FC-289BB9C9A177}"/>
    <cellStyle name="Normal 23 2 2 2 3" xfId="7099" xr:uid="{624A2253-22AD-4B52-BE6C-D3958783B66C}"/>
    <cellStyle name="Normal 23 2 2 3" xfId="3042" xr:uid="{00000000-0005-0000-0000-0000E10B0000}"/>
    <cellStyle name="Normal 23 2 2 3 2" xfId="3043" xr:uid="{00000000-0005-0000-0000-0000E20B0000}"/>
    <cellStyle name="Normal 23 2 2 3 2 2" xfId="7102" xr:uid="{20785AD4-41EB-4C08-96CD-83D280164168}"/>
    <cellStyle name="Normal 23 2 2 3 3" xfId="7101" xr:uid="{4BBE3D9D-E468-4E1D-96E2-08374E5E9824}"/>
    <cellStyle name="Normal 23 2 2 4" xfId="3044" xr:uid="{00000000-0005-0000-0000-0000E30B0000}"/>
    <cellStyle name="Normal 23 2 2 4 2" xfId="7103" xr:uid="{439E135C-F5D7-47B2-AC96-A21FCF14A22A}"/>
    <cellStyle name="Normal 23 2 2 5" xfId="7098" xr:uid="{737A7DE5-101B-4559-888C-594B717B5013}"/>
    <cellStyle name="Normal 23 2 3" xfId="3045" xr:uid="{00000000-0005-0000-0000-0000E40B0000}"/>
    <cellStyle name="Normal 23 2 3 2" xfId="3046" xr:uid="{00000000-0005-0000-0000-0000E50B0000}"/>
    <cellStyle name="Normal 23 2 3 2 2" xfId="7105" xr:uid="{EA015DD6-8947-45F5-8802-13B272B52051}"/>
    <cellStyle name="Normal 23 2 3 3" xfId="7104" xr:uid="{DD08D3AF-095E-4AF8-BE49-DD3710AF5BAA}"/>
    <cellStyle name="Normal 23 2 4" xfId="3047" xr:uid="{00000000-0005-0000-0000-0000E60B0000}"/>
    <cellStyle name="Normal 23 2 4 2" xfId="3048" xr:uid="{00000000-0005-0000-0000-0000E70B0000}"/>
    <cellStyle name="Normal 23 2 4 2 2" xfId="7107" xr:uid="{2D6A1893-EA55-457E-A9BE-4F40542589C6}"/>
    <cellStyle name="Normal 23 2 4 3" xfId="7106" xr:uid="{97A6B1DB-0B45-4566-A4DA-FAFD38F02F1B}"/>
    <cellStyle name="Normal 23 2 5" xfId="3049" xr:uid="{00000000-0005-0000-0000-0000E80B0000}"/>
    <cellStyle name="Normal 23 2 5 2" xfId="3050" xr:uid="{00000000-0005-0000-0000-0000E90B0000}"/>
    <cellStyle name="Normal 23 2 5 2 2" xfId="7109" xr:uid="{AE22ED09-E39E-4C0C-B874-00CAD0FA93F4}"/>
    <cellStyle name="Normal 23 2 5 3" xfId="7108" xr:uid="{FC2ABF72-B96A-42E2-9C82-179B8016C767}"/>
    <cellStyle name="Normal 23 2 6" xfId="3051" xr:uid="{00000000-0005-0000-0000-0000EA0B0000}"/>
    <cellStyle name="Normal 23 2 6 2" xfId="3052" xr:uid="{00000000-0005-0000-0000-0000EB0B0000}"/>
    <cellStyle name="Normal 23 2 6 2 2" xfId="7111" xr:uid="{4038C295-77AF-468E-A629-ADF6D16C5EE1}"/>
    <cellStyle name="Normal 23 2 6 3" xfId="7110" xr:uid="{53889184-4DEA-4CCE-B864-84FFD67F4C0A}"/>
    <cellStyle name="Normal 23 2 7" xfId="3053" xr:uid="{00000000-0005-0000-0000-0000EC0B0000}"/>
    <cellStyle name="Normal 23 2 7 2" xfId="7112" xr:uid="{0A9DF8D6-290A-4EB8-9C93-73191EFF5195}"/>
    <cellStyle name="Normal 23 2 8" xfId="7097" xr:uid="{F77085C5-38EE-45B9-8297-F6C93255387D}"/>
    <cellStyle name="Normal 23 3" xfId="3054" xr:uid="{00000000-0005-0000-0000-0000ED0B0000}"/>
    <cellStyle name="Normal 23 3 2" xfId="3055" xr:uid="{00000000-0005-0000-0000-0000EE0B0000}"/>
    <cellStyle name="Normal 23 3 2 2" xfId="3056" xr:uid="{00000000-0005-0000-0000-0000EF0B0000}"/>
    <cellStyle name="Normal 23 3 2 2 2" xfId="7115" xr:uid="{972455BF-7212-43C3-A129-EE117920A8D1}"/>
    <cellStyle name="Normal 23 3 2 3" xfId="7114" xr:uid="{4F74FF75-1D88-471A-958C-A71DD98A410F}"/>
    <cellStyle name="Normal 23 3 3" xfId="3057" xr:uid="{00000000-0005-0000-0000-0000F00B0000}"/>
    <cellStyle name="Normal 23 3 3 2" xfId="3058" xr:uid="{00000000-0005-0000-0000-0000F10B0000}"/>
    <cellStyle name="Normal 23 3 3 2 2" xfId="7117" xr:uid="{45093182-B712-4042-BEA3-9E0BA8E37CCD}"/>
    <cellStyle name="Normal 23 3 3 3" xfId="7116" xr:uid="{ED036496-EA13-41DE-9A83-B740527172EB}"/>
    <cellStyle name="Normal 23 3 4" xfId="3059" xr:uid="{00000000-0005-0000-0000-0000F20B0000}"/>
    <cellStyle name="Normal 23 3 4 2" xfId="7118" xr:uid="{55F6E458-FF8E-4D8B-832B-CBBB6E4748A5}"/>
    <cellStyle name="Normal 23 3 5" xfId="7113" xr:uid="{B94372E3-67AF-46D2-8600-E3C37843F752}"/>
    <cellStyle name="Normal 23 4" xfId="3060" xr:uid="{00000000-0005-0000-0000-0000F30B0000}"/>
    <cellStyle name="Normal 23 4 2" xfId="3061" xr:uid="{00000000-0005-0000-0000-0000F40B0000}"/>
    <cellStyle name="Normal 23 4 3" xfId="7119" xr:uid="{D69FCDE0-5DD2-45EC-89AB-B96E41DEFCD7}"/>
    <cellStyle name="Normal 23 5" xfId="3062" xr:uid="{00000000-0005-0000-0000-0000F50B0000}"/>
    <cellStyle name="Normal 23 5 2" xfId="3063" xr:uid="{00000000-0005-0000-0000-0000F60B0000}"/>
    <cellStyle name="Normal 23 5 2 2" xfId="7121" xr:uid="{F9128D9D-7CEF-4A8A-A1A8-03EC402F92BC}"/>
    <cellStyle name="Normal 23 5 3" xfId="7120" xr:uid="{B6029FEA-DE89-4158-867C-629DF35EEEEA}"/>
    <cellStyle name="Normal 23 6" xfId="3064" xr:uid="{00000000-0005-0000-0000-0000F70B0000}"/>
    <cellStyle name="Normal 23 6 2" xfId="3065" xr:uid="{00000000-0005-0000-0000-0000F80B0000}"/>
    <cellStyle name="Normal 23 6 2 2" xfId="7123" xr:uid="{A114DED0-1D18-4D39-9446-6D57AE4F2491}"/>
    <cellStyle name="Normal 23 6 3" xfId="7122" xr:uid="{88C8E9C9-AD50-42C9-9B9C-5AEAF8EBFD62}"/>
    <cellStyle name="Normal 23 7" xfId="3066" xr:uid="{00000000-0005-0000-0000-0000F90B0000}"/>
    <cellStyle name="Normal 23 8" xfId="7096" xr:uid="{46DC2C72-F5BB-4AAA-B81C-D7B55005C93F}"/>
    <cellStyle name="Normal 24" xfId="3067" xr:uid="{00000000-0005-0000-0000-0000FA0B0000}"/>
    <cellStyle name="Normal 24 2" xfId="3068" xr:uid="{00000000-0005-0000-0000-0000FB0B0000}"/>
    <cellStyle name="Normal 24 2 2" xfId="3069" xr:uid="{00000000-0005-0000-0000-0000FC0B0000}"/>
    <cellStyle name="Normal 24 2 2 2" xfId="3070" xr:uid="{00000000-0005-0000-0000-0000FD0B0000}"/>
    <cellStyle name="Normal 24 2 2 2 2" xfId="3071" xr:uid="{00000000-0005-0000-0000-0000FE0B0000}"/>
    <cellStyle name="Normal 24 2 2 2 2 2" xfId="7128" xr:uid="{CC33B50D-3D81-451C-A8AA-75E57AB61A49}"/>
    <cellStyle name="Normal 24 2 2 2 3" xfId="7127" xr:uid="{3AFDBA4D-E508-4149-A154-1EF38D382763}"/>
    <cellStyle name="Normal 24 2 2 3" xfId="3072" xr:uid="{00000000-0005-0000-0000-0000FF0B0000}"/>
    <cellStyle name="Normal 24 2 2 3 2" xfId="3073" xr:uid="{00000000-0005-0000-0000-0000000C0000}"/>
    <cellStyle name="Normal 24 2 2 3 2 2" xfId="7130" xr:uid="{17923643-3489-483B-8272-195A42E90254}"/>
    <cellStyle name="Normal 24 2 2 3 3" xfId="7129" xr:uid="{6D36EEB3-4736-480D-BB21-DFECC49CFA9A}"/>
    <cellStyle name="Normal 24 2 2 4" xfId="3074" xr:uid="{00000000-0005-0000-0000-0000010C0000}"/>
    <cellStyle name="Normal 24 2 2 4 2" xfId="7131" xr:uid="{09365738-D030-4689-B6E7-F7CE67EE6A1C}"/>
    <cellStyle name="Normal 24 2 2 5" xfId="7126" xr:uid="{60AE2AAB-819C-44A9-AC00-EECA79A15CE8}"/>
    <cellStyle name="Normal 24 2 3" xfId="3075" xr:uid="{00000000-0005-0000-0000-0000020C0000}"/>
    <cellStyle name="Normal 24 2 3 2" xfId="3076" xr:uid="{00000000-0005-0000-0000-0000030C0000}"/>
    <cellStyle name="Normal 24 2 3 2 2" xfId="7133" xr:uid="{222EFF6E-203D-44D1-8BF2-66C5734E8B4D}"/>
    <cellStyle name="Normal 24 2 3 3" xfId="7132" xr:uid="{755E2043-5ED8-4194-B38A-EB66AD8B5A50}"/>
    <cellStyle name="Normal 24 2 4" xfId="3077" xr:uid="{00000000-0005-0000-0000-0000040C0000}"/>
    <cellStyle name="Normal 24 2 4 2" xfId="3078" xr:uid="{00000000-0005-0000-0000-0000050C0000}"/>
    <cellStyle name="Normal 24 2 4 2 2" xfId="7135" xr:uid="{91321FD9-4B83-4BAC-B8CF-9070548B7C29}"/>
    <cellStyle name="Normal 24 2 4 3" xfId="7134" xr:uid="{DAC5E172-4683-4A0D-8097-6BC79C11930F}"/>
    <cellStyle name="Normal 24 2 5" xfId="3079" xr:uid="{00000000-0005-0000-0000-0000060C0000}"/>
    <cellStyle name="Normal 24 2 5 2" xfId="7136" xr:uid="{285E3A1C-B810-455C-BF14-C7F9F7732A4C}"/>
    <cellStyle name="Normal 24 2 6" xfId="7125" xr:uid="{C4F62A32-3EB1-47B6-9031-A8A62CA0E0BA}"/>
    <cellStyle name="Normal 24 3" xfId="3080" xr:uid="{00000000-0005-0000-0000-0000070C0000}"/>
    <cellStyle name="Normal 24 4" xfId="3081" xr:uid="{00000000-0005-0000-0000-0000080C0000}"/>
    <cellStyle name="Normal 24 5" xfId="3082" xr:uid="{00000000-0005-0000-0000-0000090C0000}"/>
    <cellStyle name="Normal 24 6" xfId="3083" xr:uid="{00000000-0005-0000-0000-00000A0C0000}"/>
    <cellStyle name="Normal 24 7" xfId="5344" xr:uid="{9B4D0DB8-2F4C-4681-8ECF-CB0E1BE4E26B}"/>
    <cellStyle name="Normal 24 8" xfId="7124" xr:uid="{028E7B7F-5A93-40AF-B0FF-BF1CE0BA1E2D}"/>
    <cellStyle name="Normal 25" xfId="3084" xr:uid="{00000000-0005-0000-0000-00000B0C0000}"/>
    <cellStyle name="Normal 25 2" xfId="3085" xr:uid="{00000000-0005-0000-0000-00000C0C0000}"/>
    <cellStyle name="Normal 25 2 2" xfId="3086" xr:uid="{00000000-0005-0000-0000-00000D0C0000}"/>
    <cellStyle name="Normal 25 2 2 2" xfId="3087" xr:uid="{00000000-0005-0000-0000-00000E0C0000}"/>
    <cellStyle name="Normal 25 2 2 2 2" xfId="3088" xr:uid="{00000000-0005-0000-0000-00000F0C0000}"/>
    <cellStyle name="Normal 25 2 2 2 2 2" xfId="7141" xr:uid="{49170149-8C17-4FFD-868A-91CBCBE77A75}"/>
    <cellStyle name="Normal 25 2 2 2 3" xfId="7140" xr:uid="{C122EC27-1290-4C34-A104-164358298709}"/>
    <cellStyle name="Normal 25 2 2 3" xfId="3089" xr:uid="{00000000-0005-0000-0000-0000100C0000}"/>
    <cellStyle name="Normal 25 2 2 3 2" xfId="3090" xr:uid="{00000000-0005-0000-0000-0000110C0000}"/>
    <cellStyle name="Normal 25 2 2 3 2 2" xfId="7143" xr:uid="{444899E7-10A5-4337-A2C0-ED5FFB72659D}"/>
    <cellStyle name="Normal 25 2 2 3 3" xfId="7142" xr:uid="{7FF815FF-B355-44B5-8BBE-81FB451E4F1E}"/>
    <cellStyle name="Normal 25 2 2 4" xfId="3091" xr:uid="{00000000-0005-0000-0000-0000120C0000}"/>
    <cellStyle name="Normal 25 2 2 4 2" xfId="7144" xr:uid="{6560D1DF-9E75-49B6-A775-93540D6CCFC7}"/>
    <cellStyle name="Normal 25 2 2 5" xfId="7139" xr:uid="{9952EFA7-CCE4-4ED5-826F-FBF7619DB6B3}"/>
    <cellStyle name="Normal 25 2 3" xfId="3092" xr:uid="{00000000-0005-0000-0000-0000130C0000}"/>
    <cellStyle name="Normal 25 2 3 2" xfId="3093" xr:uid="{00000000-0005-0000-0000-0000140C0000}"/>
    <cellStyle name="Normal 25 2 3 2 2" xfId="7146" xr:uid="{521F901B-AFC9-40B0-A20B-1E19502377CE}"/>
    <cellStyle name="Normal 25 2 3 3" xfId="7145" xr:uid="{3BA0559E-E692-41C3-BD73-9D8179645607}"/>
    <cellStyle name="Normal 25 2 4" xfId="3094" xr:uid="{00000000-0005-0000-0000-0000150C0000}"/>
    <cellStyle name="Normal 25 2 4 2" xfId="3095" xr:uid="{00000000-0005-0000-0000-0000160C0000}"/>
    <cellStyle name="Normal 25 2 4 2 2" xfId="7148" xr:uid="{8B15D4F0-07D2-46D7-8349-D142A3752E29}"/>
    <cellStyle name="Normal 25 2 4 3" xfId="7147" xr:uid="{34B93942-9150-4494-BAED-1B3D324FB588}"/>
    <cellStyle name="Normal 25 2 5" xfId="3096" xr:uid="{00000000-0005-0000-0000-0000170C0000}"/>
    <cellStyle name="Normal 25 2 5 2" xfId="7149" xr:uid="{2622920E-D21C-4E8B-95FA-CD2E254C8EEB}"/>
    <cellStyle name="Normal 25 2 6" xfId="7138" xr:uid="{1F96CDAC-0AE1-47F2-A7A9-4B09C84C7271}"/>
    <cellStyle name="Normal 25 3" xfId="3097" xr:uid="{00000000-0005-0000-0000-0000180C0000}"/>
    <cellStyle name="Normal 25 4" xfId="3098" xr:uid="{00000000-0005-0000-0000-0000190C0000}"/>
    <cellStyle name="Normal 25 5" xfId="5345" xr:uid="{7716287F-E297-4E09-AE71-F038B103B272}"/>
    <cellStyle name="Normal 25 6" xfId="7137" xr:uid="{E7EB1365-9046-4830-9CE3-54AA8F67F469}"/>
    <cellStyle name="Normal 26" xfId="3099" xr:uid="{00000000-0005-0000-0000-00001A0C0000}"/>
    <cellStyle name="Normal 26 2" xfId="3100" xr:uid="{00000000-0005-0000-0000-00001B0C0000}"/>
    <cellStyle name="Normal 26 2 2" xfId="3101" xr:uid="{00000000-0005-0000-0000-00001C0C0000}"/>
    <cellStyle name="Normal 26 2 2 2" xfId="3102" xr:uid="{00000000-0005-0000-0000-00001D0C0000}"/>
    <cellStyle name="Normal 26 2 2 2 2" xfId="7153" xr:uid="{8B220E78-C941-4F72-B14A-C28B7B47A38C}"/>
    <cellStyle name="Normal 26 2 2 3" xfId="7152" xr:uid="{A624C444-D980-4C40-9CE6-1F8BF0159B5D}"/>
    <cellStyle name="Normal 26 2 3" xfId="7151" xr:uid="{4872F890-6D0D-42B8-A03D-A67828542208}"/>
    <cellStyle name="Normal 26 3" xfId="3103" xr:uid="{00000000-0005-0000-0000-00001E0C0000}"/>
    <cellStyle name="Normal 26 3 2" xfId="3104" xr:uid="{00000000-0005-0000-0000-00001F0C0000}"/>
    <cellStyle name="Normal 26 3 2 2" xfId="7155" xr:uid="{3A90E6E1-6DF6-4526-8C88-6FF26390BF3D}"/>
    <cellStyle name="Normal 26 3 3" xfId="7154" xr:uid="{0B9686D5-F7EF-41CF-BF0D-0242C768B456}"/>
    <cellStyle name="Normal 26 4" xfId="3105" xr:uid="{00000000-0005-0000-0000-0000200C0000}"/>
    <cellStyle name="Normal 26 4 2" xfId="7156" xr:uid="{AB35AEEA-722E-4D41-86C9-C64460643205}"/>
    <cellStyle name="Normal 26 5" xfId="3106" xr:uid="{00000000-0005-0000-0000-0000210C0000}"/>
    <cellStyle name="Normal 26 5 2" xfId="3107" xr:uid="{00000000-0005-0000-0000-0000220C0000}"/>
    <cellStyle name="Normal 26 5 2 2" xfId="7158" xr:uid="{D982F9ED-4B2D-404B-8970-CBDBA37070A3}"/>
    <cellStyle name="Normal 26 5 3" xfId="7157" xr:uid="{CBD42B72-7BE8-4552-8348-36751CF5BB63}"/>
    <cellStyle name="Normal 26 6" xfId="3108" xr:uid="{00000000-0005-0000-0000-0000230C0000}"/>
    <cellStyle name="Normal 26 7" xfId="3109" xr:uid="{00000000-0005-0000-0000-0000240C0000}"/>
    <cellStyle name="Normal 26 8" xfId="5346" xr:uid="{0E86D346-2E70-46B3-9A9E-700F55C67545}"/>
    <cellStyle name="Normal 26 9" xfId="7150" xr:uid="{01E8129D-6233-470F-B3C2-B7F42254FE8D}"/>
    <cellStyle name="Normal 27" xfId="3110" xr:uid="{00000000-0005-0000-0000-0000250C0000}"/>
    <cellStyle name="Normal 27 2" xfId="3111" xr:uid="{00000000-0005-0000-0000-0000260C0000}"/>
    <cellStyle name="Normal 27 2 2" xfId="3112" xr:uid="{00000000-0005-0000-0000-0000270C0000}"/>
    <cellStyle name="Normal 27 3" xfId="3113" xr:uid="{00000000-0005-0000-0000-0000280C0000}"/>
    <cellStyle name="Normal 27 4" xfId="3114" xr:uid="{00000000-0005-0000-0000-0000290C0000}"/>
    <cellStyle name="Normal 28" xfId="3115" xr:uid="{00000000-0005-0000-0000-00002A0C0000}"/>
    <cellStyle name="Normal 28 2" xfId="3116" xr:uid="{00000000-0005-0000-0000-00002B0C0000}"/>
    <cellStyle name="Normal 28 3" xfId="3117" xr:uid="{00000000-0005-0000-0000-00002C0C0000}"/>
    <cellStyle name="Normal 28 4" xfId="5347" xr:uid="{C6D31D2F-E1D0-4D46-BC62-9A032AABB23C}"/>
    <cellStyle name="Normal 28 5" xfId="7159" xr:uid="{150A4731-48A8-419A-B42C-6AFDE1973151}"/>
    <cellStyle name="Normal 29" xfId="3118" xr:uid="{00000000-0005-0000-0000-00002D0C0000}"/>
    <cellStyle name="Normal 29 2" xfId="3119" xr:uid="{00000000-0005-0000-0000-00002E0C0000}"/>
    <cellStyle name="Normal 29 3" xfId="3120" xr:uid="{00000000-0005-0000-0000-00002F0C0000}"/>
    <cellStyle name="Normal 29 4" xfId="5348" xr:uid="{A7B0B0C6-8693-46FF-8278-25CF1E251AB6}"/>
    <cellStyle name="Normal 29 5" xfId="7160" xr:uid="{9311ABA7-F052-409F-A80B-98A3610548C4}"/>
    <cellStyle name="Normal 3" xfId="3121" xr:uid="{00000000-0005-0000-0000-0000300C0000}"/>
    <cellStyle name="Normal 3 10" xfId="3122" xr:uid="{00000000-0005-0000-0000-0000310C0000}"/>
    <cellStyle name="Normal 3 10 2" xfId="3123" xr:uid="{00000000-0005-0000-0000-0000320C0000}"/>
    <cellStyle name="Normal 3 10 3" xfId="3124" xr:uid="{00000000-0005-0000-0000-0000330C0000}"/>
    <cellStyle name="Normal 3 10 4" xfId="3125" xr:uid="{00000000-0005-0000-0000-0000340C0000}"/>
    <cellStyle name="Normal 3 10 5" xfId="5349" xr:uid="{54DA4EBD-07EE-4D75-B332-372AF7916E4B}"/>
    <cellStyle name="Normal 3 11" xfId="3126" xr:uid="{00000000-0005-0000-0000-0000350C0000}"/>
    <cellStyle name="Normal 3 11 2" xfId="5350" xr:uid="{239B7EEA-7118-49CE-A60C-5748B4AB239D}"/>
    <cellStyle name="Normal 3 12" xfId="3127" xr:uid="{00000000-0005-0000-0000-0000360C0000}"/>
    <cellStyle name="Normal 3 12 2" xfId="5351" xr:uid="{47240006-CCCC-4673-9FF1-13CED70B2C7C}"/>
    <cellStyle name="Normal 3 13" xfId="3128" xr:uid="{00000000-0005-0000-0000-0000370C0000}"/>
    <cellStyle name="Normal 3 13 2" xfId="5352" xr:uid="{47C80428-F75A-4B94-8CEF-D642E40BE7F0}"/>
    <cellStyle name="Normal 3 14" xfId="3129" xr:uid="{00000000-0005-0000-0000-0000380C0000}"/>
    <cellStyle name="Normal 3 14 2" xfId="5353" xr:uid="{A22E57C5-F849-4053-A92C-20268AC0C667}"/>
    <cellStyle name="Normal 3 15" xfId="3130" xr:uid="{00000000-0005-0000-0000-0000390C0000}"/>
    <cellStyle name="Normal 3 15 2" xfId="5354" xr:uid="{A6B4D654-D691-47C0-9F46-2398984D934E}"/>
    <cellStyle name="Normal 3 16" xfId="3131" xr:uid="{00000000-0005-0000-0000-00003A0C0000}"/>
    <cellStyle name="Normal 3 16 2" xfId="5355" xr:uid="{361B010E-F58A-494C-A715-B4357F33B1D4}"/>
    <cellStyle name="Normal 3 17" xfId="3132" xr:uid="{00000000-0005-0000-0000-00003B0C0000}"/>
    <cellStyle name="Normal 3 17 2" xfId="5356" xr:uid="{F4515A25-9EE4-4F4E-881E-8E50BB7F859E}"/>
    <cellStyle name="Normal 3 18" xfId="3133" xr:uid="{00000000-0005-0000-0000-00003C0C0000}"/>
    <cellStyle name="Normal 3 18 2" xfId="5357" xr:uid="{F454E789-AB20-440E-BBEF-86450574809B}"/>
    <cellStyle name="Normal 3 19" xfId="3134" xr:uid="{00000000-0005-0000-0000-00003D0C0000}"/>
    <cellStyle name="Normal 3 19 2" xfId="5358" xr:uid="{F5AB50B4-6D66-4638-A29C-C043BC5E57A3}"/>
    <cellStyle name="Normal 3 2" xfId="3135" xr:uid="{00000000-0005-0000-0000-00003E0C0000}"/>
    <cellStyle name="Normal 3 2 10" xfId="7161" xr:uid="{25A41AE5-A9F4-43B9-AD4C-01490E52881E}"/>
    <cellStyle name="Normal 3 2 2" xfId="3136" xr:uid="{00000000-0005-0000-0000-00003F0C0000}"/>
    <cellStyle name="Normal 3 2 2 2" xfId="3137" xr:uid="{00000000-0005-0000-0000-0000400C0000}"/>
    <cellStyle name="Normal 3 2 2 2 2" xfId="3138" xr:uid="{00000000-0005-0000-0000-0000410C0000}"/>
    <cellStyle name="Normal 3 2 2 3" xfId="3139" xr:uid="{00000000-0005-0000-0000-0000420C0000}"/>
    <cellStyle name="Normal 3 2 3" xfId="3140" xr:uid="{00000000-0005-0000-0000-0000430C0000}"/>
    <cellStyle name="Normal 3 2 3 2" xfId="3141" xr:uid="{00000000-0005-0000-0000-0000440C0000}"/>
    <cellStyle name="Normal 3 2 3 2 2" xfId="3142" xr:uid="{00000000-0005-0000-0000-0000450C0000}"/>
    <cellStyle name="Normal 3 2 3 2 2 2" xfId="7162" xr:uid="{FEDD6CA5-EBB2-428F-BE11-A628CE4BBDFA}"/>
    <cellStyle name="Normal 3 2 3 3" xfId="3143" xr:uid="{00000000-0005-0000-0000-0000460C0000}"/>
    <cellStyle name="Normal 3 2 3 3 2" xfId="3144" xr:uid="{00000000-0005-0000-0000-0000470C0000}"/>
    <cellStyle name="Normal 3 2 3 3 2 2" xfId="7164" xr:uid="{4801AA89-18A4-43F7-86FA-004DE4A495C4}"/>
    <cellStyle name="Normal 3 2 3 3 3" xfId="7163" xr:uid="{98ABB9CB-022C-4FBC-A9C7-A89058CD9816}"/>
    <cellStyle name="Normal 3 2 4" xfId="3145" xr:uid="{00000000-0005-0000-0000-0000480C0000}"/>
    <cellStyle name="Normal 3 2 4 2" xfId="3146" xr:uid="{00000000-0005-0000-0000-0000490C0000}"/>
    <cellStyle name="Normal 3 2 4 3" xfId="3147" xr:uid="{00000000-0005-0000-0000-00004A0C0000}"/>
    <cellStyle name="Normal 3 2 4 3 2" xfId="7165" xr:uid="{83D842E5-C6C9-4BA6-922E-E5881D75C599}"/>
    <cellStyle name="Normal 3 2 5" xfId="3148" xr:uid="{00000000-0005-0000-0000-00004B0C0000}"/>
    <cellStyle name="Normal 3 2 5 2" xfId="3149" xr:uid="{00000000-0005-0000-0000-00004C0C0000}"/>
    <cellStyle name="Normal 3 2 5 2 2" xfId="7167" xr:uid="{B284E723-FC1A-49F3-B200-E85C3B6378A8}"/>
    <cellStyle name="Normal 3 2 5 3" xfId="7166" xr:uid="{E9DE62AB-8576-419B-83EE-5033B135333A}"/>
    <cellStyle name="Normal 3 2 6" xfId="3150" xr:uid="{00000000-0005-0000-0000-00004D0C0000}"/>
    <cellStyle name="Normal 3 2 6 2" xfId="3151" xr:uid="{00000000-0005-0000-0000-00004E0C0000}"/>
    <cellStyle name="Normal 3 2 6 2 2" xfId="7169" xr:uid="{32B20B51-A907-4B08-A70F-F8A7F98CB9AE}"/>
    <cellStyle name="Normal 3 2 6 3" xfId="7168" xr:uid="{269D1647-F864-4753-89BC-A58DAAB8382D}"/>
    <cellStyle name="Normal 3 2 7" xfId="3152" xr:uid="{00000000-0005-0000-0000-00004F0C0000}"/>
    <cellStyle name="Normal 3 2 8" xfId="3153" xr:uid="{00000000-0005-0000-0000-0000500C0000}"/>
    <cellStyle name="Normal 3 2 9" xfId="5359" xr:uid="{4D9AA80C-1AC1-4F8A-8FE1-31C22682B6E6}"/>
    <cellStyle name="Normal 3 2_CPI_Y'52_TOP_GG 1" xfId="5360" xr:uid="{47392BE3-AEAB-45DD-8306-3EF7CBED4816}"/>
    <cellStyle name="Normal 3 20" xfId="3154" xr:uid="{00000000-0005-0000-0000-0000520C0000}"/>
    <cellStyle name="Normal 3 20 2" xfId="5361" xr:uid="{75C890F6-A4F4-4605-975D-55F26C9D5B2B}"/>
    <cellStyle name="Normal 3 21" xfId="3155" xr:uid="{00000000-0005-0000-0000-0000530C0000}"/>
    <cellStyle name="Normal 3 21 2" xfId="5362" xr:uid="{933F80F7-61BE-4966-A31B-9B1822182C47}"/>
    <cellStyle name="Normal 3 22" xfId="3156" xr:uid="{00000000-0005-0000-0000-0000540C0000}"/>
    <cellStyle name="Normal 3 23" xfId="3157" xr:uid="{00000000-0005-0000-0000-0000550C0000}"/>
    <cellStyle name="Normal 3 24" xfId="3158" xr:uid="{00000000-0005-0000-0000-0000560C0000}"/>
    <cellStyle name="Normal 3 25" xfId="3159" xr:uid="{00000000-0005-0000-0000-0000570C0000}"/>
    <cellStyle name="Normal 3 26" xfId="3160" xr:uid="{00000000-0005-0000-0000-0000580C0000}"/>
    <cellStyle name="Normal 3 27" xfId="3161" xr:uid="{00000000-0005-0000-0000-0000590C0000}"/>
    <cellStyle name="Normal 3 28" xfId="3162" xr:uid="{00000000-0005-0000-0000-00005A0C0000}"/>
    <cellStyle name="Normal 3 29" xfId="3163" xr:uid="{00000000-0005-0000-0000-00005B0C0000}"/>
    <cellStyle name="Normal 3 3" xfId="3164" xr:uid="{00000000-0005-0000-0000-00005C0C0000}"/>
    <cellStyle name="Normal 3 3 2" xfId="3165" xr:uid="{00000000-0005-0000-0000-00005D0C0000}"/>
    <cellStyle name="Normal 3 3 2 2" xfId="5364" xr:uid="{A6F56E6D-057D-457C-BFDC-3F478231C375}"/>
    <cellStyle name="Normal 3 3 3" xfId="10" xr:uid="{00000000-0005-0000-0000-00005E0C0000}"/>
    <cellStyle name="Normal 3 3 3 2" xfId="3166" xr:uid="{00000000-0005-0000-0000-00005F0C0000}"/>
    <cellStyle name="Normal 3 3 3 2 2" xfId="3167" xr:uid="{00000000-0005-0000-0000-0000600C0000}"/>
    <cellStyle name="Normal 3 3 3 2 2 2" xfId="7172" xr:uid="{8AAA7D8A-7821-48A6-B08D-3B5040B81D0C}"/>
    <cellStyle name="Normal 3 3 3 2 3" xfId="7171" xr:uid="{913ED6DC-E20A-4567-A16E-9BA075AE0C8B}"/>
    <cellStyle name="Normal 3 3 3 3" xfId="3168" xr:uid="{00000000-0005-0000-0000-0000610C0000}"/>
    <cellStyle name="Normal 3 3 3 3 2" xfId="3169" xr:uid="{00000000-0005-0000-0000-0000620C0000}"/>
    <cellStyle name="Normal 3 3 3 3 2 2" xfId="7174" xr:uid="{4DA08164-200B-4C5D-A89B-4BE01DD32D1D}"/>
    <cellStyle name="Normal 3 3 3 3 3" xfId="7173" xr:uid="{531F082D-5FE2-4A94-80D6-6BA1F57EB28B}"/>
    <cellStyle name="Normal 3 3 3 4" xfId="3170" xr:uid="{00000000-0005-0000-0000-0000630C0000}"/>
    <cellStyle name="Normal 3 3 3 4 2" xfId="7175" xr:uid="{1E952BEA-6F2A-4E63-AB78-ACA9DCE0507C}"/>
    <cellStyle name="Normal 3 3 4" xfId="3171" xr:uid="{00000000-0005-0000-0000-0000640C0000}"/>
    <cellStyle name="Normal 3 3 5" xfId="5363" xr:uid="{613C8C33-4105-4DDF-A75D-F5C6B189EFC4}"/>
    <cellStyle name="Normal 3 3 6" xfId="7170" xr:uid="{7DB7FDB1-2D44-4EB1-B434-66406E5E12B3}"/>
    <cellStyle name="Normal 3 30" xfId="3172" xr:uid="{00000000-0005-0000-0000-0000650C0000}"/>
    <cellStyle name="Normal 3 31" xfId="3173" xr:uid="{00000000-0005-0000-0000-0000660C0000}"/>
    <cellStyle name="Normal 3 32" xfId="3174" xr:uid="{00000000-0005-0000-0000-0000670C0000}"/>
    <cellStyle name="Normal 3 33" xfId="3175" xr:uid="{00000000-0005-0000-0000-0000680C0000}"/>
    <cellStyle name="Normal 3 34" xfId="3176" xr:uid="{00000000-0005-0000-0000-0000690C0000}"/>
    <cellStyle name="Normal 3 35" xfId="3177" xr:uid="{00000000-0005-0000-0000-00006A0C0000}"/>
    <cellStyle name="Normal 3 36" xfId="3178" xr:uid="{00000000-0005-0000-0000-00006B0C0000}"/>
    <cellStyle name="Normal 3 37" xfId="3179" xr:uid="{00000000-0005-0000-0000-00006C0C0000}"/>
    <cellStyle name="Normal 3 38" xfId="3180" xr:uid="{00000000-0005-0000-0000-00006D0C0000}"/>
    <cellStyle name="Normal 3 39" xfId="3181" xr:uid="{00000000-0005-0000-0000-00006E0C0000}"/>
    <cellStyle name="Normal 3 4" xfId="3182" xr:uid="{00000000-0005-0000-0000-00006F0C0000}"/>
    <cellStyle name="Normal 3 4 2" xfId="3183" xr:uid="{00000000-0005-0000-0000-0000700C0000}"/>
    <cellStyle name="Normal 3 4 2 2" xfId="3184" xr:uid="{00000000-0005-0000-0000-0000710C0000}"/>
    <cellStyle name="Normal 3 4 2 2 2" xfId="3185" xr:uid="{00000000-0005-0000-0000-0000720C0000}"/>
    <cellStyle name="Normal 3 4 2 2 2 2" xfId="7179" xr:uid="{72E7A20C-EA14-45D8-969D-35529096583B}"/>
    <cellStyle name="Normal 3 4 2 2 3" xfId="7178" xr:uid="{084900E8-7FAE-4056-AE6E-D37A30110F0A}"/>
    <cellStyle name="Normal 3 4 2 3" xfId="3186" xr:uid="{00000000-0005-0000-0000-0000730C0000}"/>
    <cellStyle name="Normal 3 4 2 3 2" xfId="3187" xr:uid="{00000000-0005-0000-0000-0000740C0000}"/>
    <cellStyle name="Normal 3 4 2 3 2 2" xfId="7181" xr:uid="{7BE61017-A18F-4DA0-9CEE-3BD1A35EBD0A}"/>
    <cellStyle name="Normal 3 4 2 3 3" xfId="7180" xr:uid="{0D2A330A-29F6-46F2-B460-44AF9E4A778D}"/>
    <cellStyle name="Normal 3 4 2 4" xfId="3188" xr:uid="{00000000-0005-0000-0000-0000750C0000}"/>
    <cellStyle name="Normal 3 4 2 4 2" xfId="7182" xr:uid="{A8C25D75-7569-4A88-B5D1-E32187450135}"/>
    <cellStyle name="Normal 3 4 2 5" xfId="7177" xr:uid="{E5D7D00A-525B-4B50-8122-F8181B394AEB}"/>
    <cellStyle name="Normal 3 4 3" xfId="3189" xr:uid="{00000000-0005-0000-0000-0000760C0000}"/>
    <cellStyle name="Normal 3 4 4" xfId="5365" xr:uid="{30FC095E-8E95-44AA-B8FA-9E5F209EE8B6}"/>
    <cellStyle name="Normal 3 4 5" xfId="7176" xr:uid="{3734FA4E-3387-40C8-831D-61B0808415CE}"/>
    <cellStyle name="Normal 3 40" xfId="3190" xr:uid="{00000000-0005-0000-0000-0000770C0000}"/>
    <cellStyle name="Normal 3 41" xfId="3191" xr:uid="{00000000-0005-0000-0000-0000780C0000}"/>
    <cellStyle name="Normal 3 41 2" xfId="3192" xr:uid="{00000000-0005-0000-0000-0000790C0000}"/>
    <cellStyle name="Normal 3 41 2 2" xfId="3193" xr:uid="{00000000-0005-0000-0000-00007A0C0000}"/>
    <cellStyle name="Normal 3 41 2 2 2" xfId="7185" xr:uid="{FABB67A1-BDA9-453C-A27E-EF47DDB9ED65}"/>
    <cellStyle name="Normal 3 41 2 3" xfId="3194" xr:uid="{00000000-0005-0000-0000-00007B0C0000}"/>
    <cellStyle name="Normal 3 41 2 4" xfId="7184" xr:uid="{D01499FB-D538-4593-94B3-51CDA9957983}"/>
    <cellStyle name="Normal 3 41 3" xfId="3195" xr:uid="{00000000-0005-0000-0000-00007C0C0000}"/>
    <cellStyle name="Normal 3 41 3 2" xfId="3196" xr:uid="{00000000-0005-0000-0000-00007D0C0000}"/>
    <cellStyle name="Normal 3 41 3 2 2" xfId="7187" xr:uid="{E881DD91-BC1A-4413-9AEF-915DDB6183FF}"/>
    <cellStyle name="Normal 3 41 3 3" xfId="7186" xr:uid="{96F3F394-6EF5-414E-80AD-3EE92DD384A9}"/>
    <cellStyle name="Normal 3 41 4" xfId="3197" xr:uid="{00000000-0005-0000-0000-00007E0C0000}"/>
    <cellStyle name="Normal 3 41 5" xfId="3198" xr:uid="{00000000-0005-0000-0000-00007F0C0000}"/>
    <cellStyle name="Normal 3 41 5 2" xfId="7188" xr:uid="{6B96A5EF-4541-4A57-B372-92C36EEF227A}"/>
    <cellStyle name="Normal 3 41 6" xfId="7183" xr:uid="{590285F4-5EC2-48EA-9BD2-93EC14565582}"/>
    <cellStyle name="Normal 3 42" xfId="3199" xr:uid="{00000000-0005-0000-0000-0000800C0000}"/>
    <cellStyle name="Normal 3 42 2" xfId="3200" xr:uid="{00000000-0005-0000-0000-0000810C0000}"/>
    <cellStyle name="Normal 3 43" xfId="3201" xr:uid="{00000000-0005-0000-0000-0000820C0000}"/>
    <cellStyle name="Normal 3 44" xfId="3202" xr:uid="{00000000-0005-0000-0000-0000830C0000}"/>
    <cellStyle name="Normal 3 5" xfId="3203" xr:uid="{00000000-0005-0000-0000-0000840C0000}"/>
    <cellStyle name="Normal 3 5 2" xfId="3204" xr:uid="{00000000-0005-0000-0000-0000850C0000}"/>
    <cellStyle name="Normal 3 5 2 2" xfId="3205" xr:uid="{00000000-0005-0000-0000-0000860C0000}"/>
    <cellStyle name="Normal 3 5 2 2 2" xfId="3206" xr:uid="{00000000-0005-0000-0000-0000870C0000}"/>
    <cellStyle name="Normal 3 5 2 2 2 2" xfId="7192" xr:uid="{87A06A4A-2805-4EF6-9EA2-10A4191B2705}"/>
    <cellStyle name="Normal 3 5 2 2 3" xfId="7191" xr:uid="{820F519B-70B7-4BF0-BDC8-B327E19E852B}"/>
    <cellStyle name="Normal 3 5 2 3" xfId="3207" xr:uid="{00000000-0005-0000-0000-0000880C0000}"/>
    <cellStyle name="Normal 3 5 2 3 2" xfId="3208" xr:uid="{00000000-0005-0000-0000-0000890C0000}"/>
    <cellStyle name="Normal 3 5 2 3 2 2" xfId="7194" xr:uid="{F6513581-942A-48BB-9CEA-4A674538705C}"/>
    <cellStyle name="Normal 3 5 2 3 3" xfId="7193" xr:uid="{3BD69137-CFF1-4BED-B04F-D84674B62343}"/>
    <cellStyle name="Normal 3 5 2 4" xfId="3209" xr:uid="{00000000-0005-0000-0000-00008A0C0000}"/>
    <cellStyle name="Normal 3 5 2 4 2" xfId="7195" xr:uid="{8C6C40EE-5840-4789-B715-44AF399C6007}"/>
    <cellStyle name="Normal 3 5 2 5" xfId="7190" xr:uid="{519CCD87-E870-48F2-932A-0436C72DB266}"/>
    <cellStyle name="Normal 3 5 3" xfId="3210" xr:uid="{00000000-0005-0000-0000-00008B0C0000}"/>
    <cellStyle name="Normal 3 5 4" xfId="3211" xr:uid="{00000000-0005-0000-0000-00008C0C0000}"/>
    <cellStyle name="Normal 3 5 5" xfId="5366" xr:uid="{F08EEA90-2E80-4360-B2DF-5D8CB7A6191E}"/>
    <cellStyle name="Normal 3 5 6" xfId="7189" xr:uid="{6BAD7E3B-18E2-412B-A840-8B1A8AA850D4}"/>
    <cellStyle name="Normal 3 6" xfId="3212" xr:uid="{00000000-0005-0000-0000-00008D0C0000}"/>
    <cellStyle name="Normal 3 6 2" xfId="3213" xr:uid="{00000000-0005-0000-0000-00008E0C0000}"/>
    <cellStyle name="Normal 3 6 2 2" xfId="3214" xr:uid="{00000000-0005-0000-0000-00008F0C0000}"/>
    <cellStyle name="Normal 3 6 2 2 2" xfId="3215" xr:uid="{00000000-0005-0000-0000-0000900C0000}"/>
    <cellStyle name="Normal 3 6 2 2 2 2" xfId="7199" xr:uid="{6183F9CF-A0CF-429E-B07B-6806B68345B7}"/>
    <cellStyle name="Normal 3 6 2 2 3" xfId="7198" xr:uid="{6BF4BE52-A556-4558-BFA7-85254A262F25}"/>
    <cellStyle name="Normal 3 6 2 3" xfId="3216" xr:uid="{00000000-0005-0000-0000-0000910C0000}"/>
    <cellStyle name="Normal 3 6 2 3 2" xfId="3217" xr:uid="{00000000-0005-0000-0000-0000920C0000}"/>
    <cellStyle name="Normal 3 6 2 3 2 2" xfId="7201" xr:uid="{BD85C9FF-F01B-4AD7-9C56-B1F2D82C1D71}"/>
    <cellStyle name="Normal 3 6 2 3 3" xfId="7200" xr:uid="{22F0D831-6E24-4748-8D2D-EC86AA702E5C}"/>
    <cellStyle name="Normal 3 6 2 4" xfId="3218" xr:uid="{00000000-0005-0000-0000-0000930C0000}"/>
    <cellStyle name="Normal 3 6 2 4 2" xfId="7202" xr:uid="{59FB0485-B390-4172-A2F8-DF09540E0F2D}"/>
    <cellStyle name="Normal 3 6 2 5" xfId="7197" xr:uid="{001FCADA-26D6-4527-ACF7-E6DC1B7EEA6A}"/>
    <cellStyle name="Normal 3 6 3" xfId="3219" xr:uid="{00000000-0005-0000-0000-0000940C0000}"/>
    <cellStyle name="Normal 3 6 4" xfId="5367" xr:uid="{D4C9C249-7F40-4C44-B7D7-08F6120CDBA5}"/>
    <cellStyle name="Normal 3 6 5" xfId="7196" xr:uid="{DE9E371C-2BCA-4AA1-9819-B7010A23C991}"/>
    <cellStyle name="Normal 3 7" xfId="3220" xr:uid="{00000000-0005-0000-0000-0000950C0000}"/>
    <cellStyle name="Normal 3 7 2" xfId="3221" xr:uid="{00000000-0005-0000-0000-0000960C0000}"/>
    <cellStyle name="Normal 3 7 2 2" xfId="3222" xr:uid="{00000000-0005-0000-0000-0000970C0000}"/>
    <cellStyle name="Normal 3 7 2 2 2" xfId="3223" xr:uid="{00000000-0005-0000-0000-0000980C0000}"/>
    <cellStyle name="Normal 3 7 2 2 2 2" xfId="7206" xr:uid="{C23FE345-A214-47A4-8FB5-0AAC34A99BE8}"/>
    <cellStyle name="Normal 3 7 2 2 3" xfId="7205" xr:uid="{09D48603-A6F3-442B-9BFA-D1EA5E14A51F}"/>
    <cellStyle name="Normal 3 7 2 3" xfId="3224" xr:uid="{00000000-0005-0000-0000-0000990C0000}"/>
    <cellStyle name="Normal 3 7 2 3 2" xfId="3225" xr:uid="{00000000-0005-0000-0000-00009A0C0000}"/>
    <cellStyle name="Normal 3 7 2 3 2 2" xfId="7208" xr:uid="{4D3A3DF9-7360-4961-B71F-721079D18DE0}"/>
    <cellStyle name="Normal 3 7 2 3 3" xfId="7207" xr:uid="{62E986CA-D9BB-4615-A17E-8923E752CD74}"/>
    <cellStyle name="Normal 3 7 2 4" xfId="3226" xr:uid="{00000000-0005-0000-0000-00009B0C0000}"/>
    <cellStyle name="Normal 3 7 2 4 2" xfId="7209" xr:uid="{C3D36E95-F42D-494F-AA1F-1D67CFDA94EF}"/>
    <cellStyle name="Normal 3 7 2 5" xfId="7204" xr:uid="{DB026AFB-2968-4AB6-9A14-BAABFC67E637}"/>
    <cellStyle name="Normal 3 7 3" xfId="3227" xr:uid="{00000000-0005-0000-0000-00009C0C0000}"/>
    <cellStyle name="Normal 3 7 4" xfId="5368" xr:uid="{A2272E1D-58EF-4102-9D3F-5C5C304DF59E}"/>
    <cellStyle name="Normal 3 7 5" xfId="7203" xr:uid="{1B20BEF6-7E5F-4AC6-A078-81C264AED158}"/>
    <cellStyle name="Normal 3 8" xfId="3228" xr:uid="{00000000-0005-0000-0000-00009D0C0000}"/>
    <cellStyle name="Normal 3 8 2" xfId="3229" xr:uid="{00000000-0005-0000-0000-00009E0C0000}"/>
    <cellStyle name="Normal 3 8 2 2" xfId="3230" xr:uid="{00000000-0005-0000-0000-00009F0C0000}"/>
    <cellStyle name="Normal 3 8 2 2 2" xfId="3231" xr:uid="{00000000-0005-0000-0000-0000A00C0000}"/>
    <cellStyle name="Normal 3 8 2 2 2 2" xfId="7213" xr:uid="{ABE0C934-967E-4016-ACC4-D6A38EAEE806}"/>
    <cellStyle name="Normal 3 8 2 2 3" xfId="7212" xr:uid="{3C192200-6417-4727-9B30-194FB3C948CA}"/>
    <cellStyle name="Normal 3 8 2 3" xfId="7211" xr:uid="{FB5ADEA8-DE95-4960-8027-83D91FFD1A75}"/>
    <cellStyle name="Normal 3 8 3" xfId="3232" xr:uid="{00000000-0005-0000-0000-0000A10C0000}"/>
    <cellStyle name="Normal 3 8 3 2" xfId="7214" xr:uid="{93983B19-82C2-441A-8ECE-494ABF96BEE2}"/>
    <cellStyle name="Normal 3 8 4" xfId="3233" xr:uid="{00000000-0005-0000-0000-0000A20C0000}"/>
    <cellStyle name="Normal 3 8 5" xfId="5369" xr:uid="{7116DA10-F64D-4002-BF48-AF7289A45D40}"/>
    <cellStyle name="Normal 3 8 6" xfId="7210" xr:uid="{45CEF633-12E1-4F5E-8651-8831B8B62014}"/>
    <cellStyle name="Normal 3 9" xfId="3234" xr:uid="{00000000-0005-0000-0000-0000A30C0000}"/>
    <cellStyle name="Normal 3 9 2" xfId="3235" xr:uid="{00000000-0005-0000-0000-0000A40C0000}"/>
    <cellStyle name="Normal 3 9 3" xfId="5370" xr:uid="{E0BB1129-6D12-4249-BB3F-617AF2B6CA7E}"/>
    <cellStyle name="Normal 3_130017-B1 โปรแกรมคอมพิวเตอร์ CPI_Q1'10" xfId="5371" xr:uid="{C711DF83-AC15-4ACB-8AEA-9A0C3F6DDE87}"/>
    <cellStyle name="Normal 30" xfId="3236" xr:uid="{00000000-0005-0000-0000-0000A60C0000}"/>
    <cellStyle name="Normal 30 2" xfId="3237" xr:uid="{00000000-0005-0000-0000-0000A70C0000}"/>
    <cellStyle name="Normal 30 3" xfId="3238" xr:uid="{00000000-0005-0000-0000-0000A80C0000}"/>
    <cellStyle name="Normal 30 4" xfId="5372" xr:uid="{F5F73E7B-6AE2-4B9B-BB78-202D03862AA2}"/>
    <cellStyle name="Normal 30 5" xfId="7215" xr:uid="{C7B6E1DA-9ACB-4397-A16D-80C5ED8FB39F}"/>
    <cellStyle name="Normal 31" xfId="3239" xr:uid="{00000000-0005-0000-0000-0000A90C0000}"/>
    <cellStyle name="Normal 31 2" xfId="3240" xr:uid="{00000000-0005-0000-0000-0000AA0C0000}"/>
    <cellStyle name="Normal 31 2 2" xfId="3241" xr:uid="{00000000-0005-0000-0000-0000AB0C0000}"/>
    <cellStyle name="Normal 31 2 2 2" xfId="3242" xr:uid="{00000000-0005-0000-0000-0000AC0C0000}"/>
    <cellStyle name="Normal 31 2 2 2 2" xfId="7219" xr:uid="{C495770E-E262-4C09-9052-B751503C2227}"/>
    <cellStyle name="Normal 31 2 2 3" xfId="7218" xr:uid="{8F48794C-C267-4206-8290-84326797C196}"/>
    <cellStyle name="Normal 31 2 3" xfId="7217" xr:uid="{C6C0C634-0BA9-4A15-94EC-0F6F577561B6}"/>
    <cellStyle name="Normal 31 3" xfId="3243" xr:uid="{00000000-0005-0000-0000-0000AD0C0000}"/>
    <cellStyle name="Normal 31 3 2" xfId="3244" xr:uid="{00000000-0005-0000-0000-0000AE0C0000}"/>
    <cellStyle name="Normal 31 3 2 2" xfId="7221" xr:uid="{8F83D2F5-96DF-4B02-BF64-3B70667D2E2D}"/>
    <cellStyle name="Normal 31 3 3" xfId="7220" xr:uid="{FCF09A36-939A-4DE7-85EF-6270F8C134EF}"/>
    <cellStyle name="Normal 31 4" xfId="3245" xr:uid="{00000000-0005-0000-0000-0000AF0C0000}"/>
    <cellStyle name="Normal 31 4 2" xfId="7222" xr:uid="{05FBB07A-2C6B-4622-BDE1-5560AE24291D}"/>
    <cellStyle name="Normal 31 5" xfId="3246" xr:uid="{00000000-0005-0000-0000-0000B00C0000}"/>
    <cellStyle name="Normal 31 6" xfId="5373" xr:uid="{7B8EFD44-1950-4517-82F7-BE3F2A238412}"/>
    <cellStyle name="Normal 31 7" xfId="7216" xr:uid="{03C9F4B6-F54C-4791-BD0B-6111BD1363E9}"/>
    <cellStyle name="Normal 32" xfId="3247" xr:uid="{00000000-0005-0000-0000-0000B10C0000}"/>
    <cellStyle name="Normal 32 2" xfId="3248" xr:uid="{00000000-0005-0000-0000-0000B20C0000}"/>
    <cellStyle name="Normal 32 2 2" xfId="3249" xr:uid="{00000000-0005-0000-0000-0000B30C0000}"/>
    <cellStyle name="Normal 32 2 2 2" xfId="3250" xr:uid="{00000000-0005-0000-0000-0000B40C0000}"/>
    <cellStyle name="Normal 32 2 2 2 2" xfId="7226" xr:uid="{7939023E-9ACC-4ED6-8289-96D5B6F2B316}"/>
    <cellStyle name="Normal 32 2 2 3" xfId="7225" xr:uid="{04807D2C-1271-4290-ACBA-15D9DF05733B}"/>
    <cellStyle name="Normal 32 2 3" xfId="7224" xr:uid="{EE6C4A20-187A-4E73-8ECA-46D704DB7F9C}"/>
    <cellStyle name="Normal 32 3" xfId="3251" xr:uid="{00000000-0005-0000-0000-0000B50C0000}"/>
    <cellStyle name="Normal 32 3 2" xfId="7227" xr:uid="{17DA9EF9-597C-4023-A0F3-7EED6FC900B9}"/>
    <cellStyle name="Normal 32 4" xfId="3252" xr:uid="{00000000-0005-0000-0000-0000B60C0000}"/>
    <cellStyle name="Normal 32 4 2" xfId="3253" xr:uid="{00000000-0005-0000-0000-0000B70C0000}"/>
    <cellStyle name="Normal 32 4 2 2" xfId="7229" xr:uid="{FFD7DF1E-6609-4404-96EB-DE7DD96C7135}"/>
    <cellStyle name="Normal 32 4 3" xfId="7228" xr:uid="{C2458C06-F02B-4BF3-A505-5E1C8284D671}"/>
    <cellStyle name="Normal 32 5" xfId="3254" xr:uid="{00000000-0005-0000-0000-0000B80C0000}"/>
    <cellStyle name="Normal 32 6" xfId="5374" xr:uid="{767313EA-B175-461E-9C3A-2CEED3000051}"/>
    <cellStyle name="Normal 32 7" xfId="7223" xr:uid="{26CECB3A-6785-45E8-BA29-1D992C1D52B1}"/>
    <cellStyle name="Normal 33" xfId="3255" xr:uid="{00000000-0005-0000-0000-0000B90C0000}"/>
    <cellStyle name="Normal 33 2" xfId="3256" xr:uid="{00000000-0005-0000-0000-0000BA0C0000}"/>
    <cellStyle name="Normal 33 2 2" xfId="3257" xr:uid="{00000000-0005-0000-0000-0000BB0C0000}"/>
    <cellStyle name="Normal 33 3" xfId="3258" xr:uid="{00000000-0005-0000-0000-0000BC0C0000}"/>
    <cellStyle name="Normal 33 4" xfId="5375" xr:uid="{68597D56-5573-4A04-82C7-E78F10507F87}"/>
    <cellStyle name="Normal 33 5" xfId="7230" xr:uid="{2BF61785-C00A-46FF-B9C0-4031D388C1BF}"/>
    <cellStyle name="Normal 34" xfId="3259" xr:uid="{00000000-0005-0000-0000-0000BD0C0000}"/>
    <cellStyle name="Normal 34 2" xfId="3260" xr:uid="{00000000-0005-0000-0000-0000BE0C0000}"/>
    <cellStyle name="Normal 34 3" xfId="5376" xr:uid="{F2EB1E4A-D9DD-4F73-9635-18798CB49074}"/>
    <cellStyle name="Normal 34 4" xfId="7231" xr:uid="{0588A092-3422-48F9-8AE3-B152BA9474ED}"/>
    <cellStyle name="Normal 35" xfId="3261" xr:uid="{00000000-0005-0000-0000-0000BF0C0000}"/>
    <cellStyle name="Normal 35 2" xfId="3262" xr:uid="{00000000-0005-0000-0000-0000C00C0000}"/>
    <cellStyle name="Normal 35 2 2" xfId="7233" xr:uid="{F3D3388F-A609-46AC-BF9B-E258795CC87B}"/>
    <cellStyle name="Normal 35 3" xfId="3263" xr:uid="{00000000-0005-0000-0000-0000C10C0000}"/>
    <cellStyle name="Normal 35 4" xfId="5377" xr:uid="{5DC6DBEF-FE9B-4725-BDB7-98B399943B25}"/>
    <cellStyle name="Normal 35 5" xfId="7232" xr:uid="{00C59167-E6E1-4DB5-BBCB-FC9D7210AF28}"/>
    <cellStyle name="Normal 36" xfId="3264" xr:uid="{00000000-0005-0000-0000-0000C20C0000}"/>
    <cellStyle name="Normal 36 2" xfId="3265" xr:uid="{00000000-0005-0000-0000-0000C30C0000}"/>
    <cellStyle name="Normal 36 2 2" xfId="5378" xr:uid="{1286CD36-3B87-46BA-BF5E-A07EF4F67570}"/>
    <cellStyle name="Normal 36 3" xfId="5379" xr:uid="{468B0DAB-0E35-4B4A-859C-3988B017E1E0}"/>
    <cellStyle name="Normal 37" xfId="3266" xr:uid="{00000000-0005-0000-0000-0000C40C0000}"/>
    <cellStyle name="Normal 37 2" xfId="3267" xr:uid="{00000000-0005-0000-0000-0000C50C0000}"/>
    <cellStyle name="Normal 37 3" xfId="5380" xr:uid="{36C8EB49-0EFF-45ED-9E4B-A4D558D43B52}"/>
    <cellStyle name="Normal 38" xfId="3268" xr:uid="{00000000-0005-0000-0000-0000C60C0000}"/>
    <cellStyle name="Normal 38 2" xfId="3269" xr:uid="{00000000-0005-0000-0000-0000C70C0000}"/>
    <cellStyle name="Normal 38 2 2" xfId="3270" xr:uid="{00000000-0005-0000-0000-0000C80C0000}"/>
    <cellStyle name="Normal 38 2 2 2" xfId="7236" xr:uid="{A1142AFA-09F9-4B18-B4D7-D7131F35A6E6}"/>
    <cellStyle name="Normal 38 2 3" xfId="7235" xr:uid="{16A4FDC6-7647-4292-8F25-F8F3D2AA0ACD}"/>
    <cellStyle name="Normal 38 3" xfId="3271" xr:uid="{00000000-0005-0000-0000-0000C90C0000}"/>
    <cellStyle name="Normal 38 3 2" xfId="3272" xr:uid="{00000000-0005-0000-0000-0000CA0C0000}"/>
    <cellStyle name="Normal 38 3 2 2" xfId="7238" xr:uid="{666EC596-8EEB-41B1-9247-E2968555C667}"/>
    <cellStyle name="Normal 38 3 3" xfId="7237" xr:uid="{7C4D4143-B3C8-412B-8555-AB97E00D17E0}"/>
    <cellStyle name="Normal 38 4" xfId="3273" xr:uid="{00000000-0005-0000-0000-0000CB0C0000}"/>
    <cellStyle name="Normal 38 4 2" xfId="7239" xr:uid="{832FFE3E-46EE-4EAA-AA56-791903372201}"/>
    <cellStyle name="Normal 38 5" xfId="5381" xr:uid="{DA8060AD-9853-4FD3-A4D8-8FDE83AC5C1C}"/>
    <cellStyle name="Normal 38 6" xfId="7234" xr:uid="{3BAA1776-6E4C-4BD5-BE68-833A776A387A}"/>
    <cellStyle name="Normal 39" xfId="3274" xr:uid="{00000000-0005-0000-0000-0000CC0C0000}"/>
    <cellStyle name="Normal 39 2" xfId="3275" xr:uid="{00000000-0005-0000-0000-0000CD0C0000}"/>
    <cellStyle name="Normal 39 2 2" xfId="3276" xr:uid="{00000000-0005-0000-0000-0000CE0C0000}"/>
    <cellStyle name="Normal 39 2 2 2" xfId="7242" xr:uid="{878B7CE8-C0C2-4F7D-96DD-9C6D76854A72}"/>
    <cellStyle name="Normal 39 2 3" xfId="7241" xr:uid="{25C88E4B-9390-4D7F-91C8-CC06D00C76BF}"/>
    <cellStyle name="Normal 39 3" xfId="3277" xr:uid="{00000000-0005-0000-0000-0000CF0C0000}"/>
    <cellStyle name="Normal 39 3 2" xfId="3278" xr:uid="{00000000-0005-0000-0000-0000D00C0000}"/>
    <cellStyle name="Normal 39 3 2 2" xfId="7244" xr:uid="{004B98D3-1CC4-4F98-A4C1-F5D71AD15A97}"/>
    <cellStyle name="Normal 39 3 3" xfId="7243" xr:uid="{94702437-B6D7-45AB-89BD-6CA1116DE03E}"/>
    <cellStyle name="Normal 39 4" xfId="3279" xr:uid="{00000000-0005-0000-0000-0000D10C0000}"/>
    <cellStyle name="Normal 39 4 2" xfId="7245" xr:uid="{E6741EE5-2F11-47C9-ACA1-D41EA1EDFCB1}"/>
    <cellStyle name="Normal 39 5" xfId="5382" xr:uid="{9805BB25-C54C-42A0-943C-24CE1585BACF}"/>
    <cellStyle name="Normal 39 6" xfId="7240" xr:uid="{73294F97-5118-4D43-BEFF-A009A4940861}"/>
    <cellStyle name="Normal 4" xfId="7" xr:uid="{00000000-0005-0000-0000-0000D20C0000}"/>
    <cellStyle name="Normal 4 10" xfId="3280" xr:uid="{00000000-0005-0000-0000-0000D30C0000}"/>
    <cellStyle name="Normal 4 10 2" xfId="5383" xr:uid="{47DF7B5F-9048-45D0-A07A-BD8CB6C725DE}"/>
    <cellStyle name="Normal 4 11" xfId="3281" xr:uid="{00000000-0005-0000-0000-0000D40C0000}"/>
    <cellStyle name="Normal 4 11 2" xfId="5384" xr:uid="{D2536180-6EC1-40BA-8F35-33435608BC1E}"/>
    <cellStyle name="Normal 4 12" xfId="5385" xr:uid="{5B07F181-7352-4C4C-AB51-F93BA13EEB60}"/>
    <cellStyle name="Normal 4 13" xfId="5386" xr:uid="{15AFD1B6-31C8-4859-9301-D1FC5FA8D50D}"/>
    <cellStyle name="Normal 4 14" xfId="5387" xr:uid="{AE886B08-13FF-43C0-9A77-17516F61892B}"/>
    <cellStyle name="Normal 4 15" xfId="5388" xr:uid="{48C8255E-214E-42F9-BD90-CFF8698CC74B}"/>
    <cellStyle name="Normal 4 16" xfId="5389" xr:uid="{8653B7F3-FAAF-4935-87C0-989A640AAA54}"/>
    <cellStyle name="Normal 4 16 2" xfId="5390" xr:uid="{3C2F0BE2-27A5-455D-BCE7-67BEF5355D78}"/>
    <cellStyle name="Normal 4 17" xfId="5391" xr:uid="{7EE549E0-DDF7-4964-98BC-D416121616C5}"/>
    <cellStyle name="Normal 4 17 2" xfId="5392" xr:uid="{633C5CC2-242D-4711-930D-D0A9BB6C3CCA}"/>
    <cellStyle name="Normal 4 18" xfId="5393" xr:uid="{952DAFE5-5D32-4B86-907F-A77B5DE703C9}"/>
    <cellStyle name="Normal 4 18 2" xfId="5394" xr:uid="{01DB5110-8BFE-4B12-AC7B-D2191606089F}"/>
    <cellStyle name="Normal 4 19" xfId="5395" xr:uid="{C36924B9-7767-4897-A6E4-18DC7309AFB0}"/>
    <cellStyle name="Normal 4 2" xfId="3282" xr:uid="{00000000-0005-0000-0000-0000D50C0000}"/>
    <cellStyle name="Normal 4 2 10" xfId="3283" xr:uid="{00000000-0005-0000-0000-0000D60C0000}"/>
    <cellStyle name="Normal 4 2 10 2" xfId="7246" xr:uid="{EB170355-77CB-4DD4-B114-08849143BD07}"/>
    <cellStyle name="Normal 4 2 11" xfId="5396" xr:uid="{C62F57CF-C0AD-4B73-A4B1-F5E981B8D228}"/>
    <cellStyle name="Normal 4 2 2" xfId="3284" xr:uid="{00000000-0005-0000-0000-0000D70C0000}"/>
    <cellStyle name="Normal 4 2 2 2" xfId="3285" xr:uid="{00000000-0005-0000-0000-0000D80C0000}"/>
    <cellStyle name="Normal 4 2 2 2 2" xfId="3286" xr:uid="{00000000-0005-0000-0000-0000D90C0000}"/>
    <cellStyle name="Normal 4 2 2 2 2 2" xfId="7247" xr:uid="{8CAC302C-CC6F-4A08-8F5E-65819A5E6BFB}"/>
    <cellStyle name="Normal 4 2 2 3" xfId="3287" xr:uid="{00000000-0005-0000-0000-0000DA0C0000}"/>
    <cellStyle name="Normal 4 2 2 3 2" xfId="3288" xr:uid="{00000000-0005-0000-0000-0000DB0C0000}"/>
    <cellStyle name="Normal 4 2 2 3 2 2" xfId="7248" xr:uid="{DE73BD2D-04BB-468B-845B-C2208D986F59}"/>
    <cellStyle name="Normal 4 2 2 4" xfId="3289" xr:uid="{00000000-0005-0000-0000-0000DC0C0000}"/>
    <cellStyle name="Normal 4 2 2 4 2" xfId="3290" xr:uid="{00000000-0005-0000-0000-0000DD0C0000}"/>
    <cellStyle name="Normal 4 2 2 4 2 2" xfId="7250" xr:uid="{2E3681D5-E5E7-4FC9-BF75-26E2D701A597}"/>
    <cellStyle name="Normal 4 2 2 4 3" xfId="7249" xr:uid="{88176E4F-C418-43A1-ABF8-676FCCAD940D}"/>
    <cellStyle name="Normal 4 2 3" xfId="3291" xr:uid="{00000000-0005-0000-0000-0000DE0C0000}"/>
    <cellStyle name="Normal 4 2 3 2" xfId="3292" xr:uid="{00000000-0005-0000-0000-0000DF0C0000}"/>
    <cellStyle name="Normal 4 2 3 3" xfId="3293" xr:uid="{00000000-0005-0000-0000-0000E00C0000}"/>
    <cellStyle name="Normal 4 2 3 4" xfId="3294" xr:uid="{00000000-0005-0000-0000-0000E10C0000}"/>
    <cellStyle name="Normal 4 2 3 4 2" xfId="7251" xr:uid="{8D6C01DA-B807-4BCB-9518-C38219B5DBFA}"/>
    <cellStyle name="Normal 4 2 4" xfId="3295" xr:uid="{00000000-0005-0000-0000-0000E20C0000}"/>
    <cellStyle name="Normal 4 2 4 2" xfId="3296" xr:uid="{00000000-0005-0000-0000-0000E30C0000}"/>
    <cellStyle name="Normal 4 2 5" xfId="3297" xr:uid="{00000000-0005-0000-0000-0000E40C0000}"/>
    <cellStyle name="Normal 4 2 6" xfId="3298" xr:uid="{00000000-0005-0000-0000-0000E50C0000}"/>
    <cellStyle name="Normal 4 2 6 2" xfId="3299" xr:uid="{00000000-0005-0000-0000-0000E60C0000}"/>
    <cellStyle name="Normal 4 2 6 2 2" xfId="7253" xr:uid="{5E741AFA-E148-4F7B-B32C-520388F9849D}"/>
    <cellStyle name="Normal 4 2 6 3" xfId="7252" xr:uid="{09A6FF7D-E468-4E85-BBF3-8055567145D6}"/>
    <cellStyle name="Normal 4 2 7" xfId="3300" xr:uid="{00000000-0005-0000-0000-0000E70C0000}"/>
    <cellStyle name="Normal 4 2 7 2" xfId="3301" xr:uid="{00000000-0005-0000-0000-0000E80C0000}"/>
    <cellStyle name="Normal 4 2 7 2 2" xfId="7255" xr:uid="{FC693D74-E64B-458E-A684-93453B49AA77}"/>
    <cellStyle name="Normal 4 2 7 3" xfId="7254" xr:uid="{30B0E26B-DA9B-4D0A-A0BE-478F8BE4BD60}"/>
    <cellStyle name="Normal 4 2 8" xfId="3302" xr:uid="{00000000-0005-0000-0000-0000E90C0000}"/>
    <cellStyle name="Normal 4 2 8 2" xfId="3303" xr:uid="{00000000-0005-0000-0000-0000EA0C0000}"/>
    <cellStyle name="Normal 4 2 8 2 2" xfId="7257" xr:uid="{A7453A73-E28A-4706-AC8F-F1A802BB4EE4}"/>
    <cellStyle name="Normal 4 2 8 3" xfId="7256" xr:uid="{696BC9A0-A3B1-48B3-A0F3-BD654FA26CDC}"/>
    <cellStyle name="Normal 4 2 9" xfId="3304" xr:uid="{00000000-0005-0000-0000-0000EB0C0000}"/>
    <cellStyle name="Normal 4 2 9 2" xfId="3305" xr:uid="{00000000-0005-0000-0000-0000EC0C0000}"/>
    <cellStyle name="Normal 4 2 9 2 2" xfId="7259" xr:uid="{CE6CFF24-B8CF-45A9-BE60-01302094F6FF}"/>
    <cellStyle name="Normal 4 2 9 3" xfId="7258" xr:uid="{1AA6709C-FF0A-497E-A7A4-3F8E413752D7}"/>
    <cellStyle name="Normal 4 3" xfId="3306" xr:uid="{00000000-0005-0000-0000-0000ED0C0000}"/>
    <cellStyle name="Normal 4 3 2" xfId="3307" xr:uid="{00000000-0005-0000-0000-0000EE0C0000}"/>
    <cellStyle name="Normal 4 3 2 2" xfId="3308" xr:uid="{00000000-0005-0000-0000-0000EF0C0000}"/>
    <cellStyle name="Normal 4 3 3" xfId="3309" xr:uid="{00000000-0005-0000-0000-0000F00C0000}"/>
    <cellStyle name="Normal 4 3 4" xfId="5397" xr:uid="{CAE11566-DD04-4E5E-B354-9BCBA032156F}"/>
    <cellStyle name="Normal 4 4" xfId="3310" xr:uid="{00000000-0005-0000-0000-0000F10C0000}"/>
    <cellStyle name="Normal 4 4 2" xfId="3311" xr:uid="{00000000-0005-0000-0000-0000F20C0000}"/>
    <cellStyle name="Normal 4 4 3" xfId="5398" xr:uid="{4FF02B10-F398-4015-8C93-CD35FFAC17D3}"/>
    <cellStyle name="Normal 4 5" xfId="3312" xr:uid="{00000000-0005-0000-0000-0000F30C0000}"/>
    <cellStyle name="Normal 4 5 2" xfId="3313" xr:uid="{00000000-0005-0000-0000-0000F40C0000}"/>
    <cellStyle name="Normal 4 5 3" xfId="5399" xr:uid="{C51A05FD-3C4C-419D-93B2-ABB813A0246F}"/>
    <cellStyle name="Normal 4 6" xfId="3314" xr:uid="{00000000-0005-0000-0000-0000F50C0000}"/>
    <cellStyle name="Normal 4 6 2" xfId="3315" xr:uid="{00000000-0005-0000-0000-0000F60C0000}"/>
    <cellStyle name="Normal 4 6 3" xfId="5400" xr:uid="{0323FE74-B346-414D-9949-CCFB5CB65782}"/>
    <cellStyle name="Normal 4 7" xfId="3316" xr:uid="{00000000-0005-0000-0000-0000F70C0000}"/>
    <cellStyle name="Normal 4 7 2" xfId="3317" xr:uid="{00000000-0005-0000-0000-0000F80C0000}"/>
    <cellStyle name="Normal 4 7 3" xfId="5401" xr:uid="{3C8A2B5F-2714-46F3-B164-81E7329F2E22}"/>
    <cellStyle name="Normal 4 8" xfId="3318" xr:uid="{00000000-0005-0000-0000-0000F90C0000}"/>
    <cellStyle name="Normal 4 8 2" xfId="5402" xr:uid="{EF578D26-E870-4014-948A-089C1A30CE99}"/>
    <cellStyle name="Normal 4 9" xfId="3319" xr:uid="{00000000-0005-0000-0000-0000FA0C0000}"/>
    <cellStyle name="Normal 4 9 2" xfId="5403" xr:uid="{750E480C-55B8-44A6-A98A-ABBCC927A5E5}"/>
    <cellStyle name="Normal 4_Adj" xfId="5404" xr:uid="{E103DB61-47A0-4A29-AFD1-7A0B01794C5B}"/>
    <cellStyle name="Normal 40" xfId="3320" xr:uid="{00000000-0005-0000-0000-0000FC0C0000}"/>
    <cellStyle name="Normal 40 2" xfId="3321" xr:uid="{00000000-0005-0000-0000-0000FD0C0000}"/>
    <cellStyle name="Normal 41" xfId="3322" xr:uid="{00000000-0005-0000-0000-0000FE0C0000}"/>
    <cellStyle name="Normal 41 2" xfId="3323" xr:uid="{00000000-0005-0000-0000-0000FF0C0000}"/>
    <cellStyle name="Normal 41 2 2" xfId="3324" xr:uid="{00000000-0005-0000-0000-0000000D0000}"/>
    <cellStyle name="Normal 41 2 2 2" xfId="7261" xr:uid="{6D4F6822-C56A-4641-84D9-9DBFF1E60114}"/>
    <cellStyle name="Normal 41 3" xfId="3325" xr:uid="{00000000-0005-0000-0000-0000010D0000}"/>
    <cellStyle name="Normal 41 3 2" xfId="3326" xr:uid="{00000000-0005-0000-0000-0000020D0000}"/>
    <cellStyle name="Normal 41 3 2 2" xfId="7263" xr:uid="{60BFD23B-9405-414B-A4C6-99BCB94218A7}"/>
    <cellStyle name="Normal 41 3 3" xfId="7262" xr:uid="{1BDC2125-20E8-4148-BF90-A9F1F7D1E056}"/>
    <cellStyle name="Normal 41 4" xfId="3327" xr:uid="{00000000-0005-0000-0000-0000030D0000}"/>
    <cellStyle name="Normal 41 4 2" xfId="7264" xr:uid="{AB0FD95A-CC42-49FF-8305-206128DAA014}"/>
    <cellStyle name="Normal 41 5" xfId="5405" xr:uid="{F72D324B-B95C-4056-BC32-548ACFF2847E}"/>
    <cellStyle name="Normal 41 6" xfId="7260" xr:uid="{97CD92C3-3BA1-4C81-8276-55CEED2EB3E5}"/>
    <cellStyle name="Normal 42" xfId="3328" xr:uid="{00000000-0005-0000-0000-0000040D0000}"/>
    <cellStyle name="Normal 42 2" xfId="3329" xr:uid="{00000000-0005-0000-0000-0000050D0000}"/>
    <cellStyle name="Normal 42 3" xfId="3330" xr:uid="{00000000-0005-0000-0000-0000060D0000}"/>
    <cellStyle name="Normal 42 4" xfId="3331" xr:uid="{00000000-0005-0000-0000-0000070D0000}"/>
    <cellStyle name="Normal 43" xfId="3332" xr:uid="{00000000-0005-0000-0000-0000080D0000}"/>
    <cellStyle name="Normal 43 2" xfId="3333" xr:uid="{00000000-0005-0000-0000-0000090D0000}"/>
    <cellStyle name="Normal 44" xfId="3334" xr:uid="{00000000-0005-0000-0000-00000A0D0000}"/>
    <cellStyle name="Normal 44 2" xfId="5406" xr:uid="{08EB470E-7A40-4617-BD24-A33A244E4199}"/>
    <cellStyle name="Normal 45" xfId="3335" xr:uid="{00000000-0005-0000-0000-00000B0D0000}"/>
    <cellStyle name="Normal 45 2" xfId="3336" xr:uid="{00000000-0005-0000-0000-00000C0D0000}"/>
    <cellStyle name="Normal 45 2 2" xfId="3337" xr:uid="{00000000-0005-0000-0000-00000D0D0000}"/>
    <cellStyle name="Normal 45 2 2 2" xfId="7267" xr:uid="{BAB7217D-E930-415D-9702-D6DC9755EAF2}"/>
    <cellStyle name="Normal 45 2 3" xfId="7266" xr:uid="{DEEBA0A2-77FC-499D-9231-262AFFCB8D3C}"/>
    <cellStyle name="Normal 45 3" xfId="3338" xr:uid="{00000000-0005-0000-0000-00000E0D0000}"/>
    <cellStyle name="Normal 45 3 2" xfId="3339" xr:uid="{00000000-0005-0000-0000-00000F0D0000}"/>
    <cellStyle name="Normal 45 3 2 2" xfId="7269" xr:uid="{8AA278F4-4712-43BD-A9CD-3D654B4CD411}"/>
    <cellStyle name="Normal 45 3 3" xfId="7268" xr:uid="{3C33BC07-7E43-4893-AAC3-06E958EC3A24}"/>
    <cellStyle name="Normal 45 4" xfId="3340" xr:uid="{00000000-0005-0000-0000-0000100D0000}"/>
    <cellStyle name="Normal 45 4 2" xfId="7270" xr:uid="{7EE33B51-3484-4BEF-B3B1-B15A2E411D18}"/>
    <cellStyle name="Normal 45 5" xfId="5407" xr:uid="{ED49AFDA-96AC-4BB7-8B36-0EE7BFC61497}"/>
    <cellStyle name="Normal 45 6" xfId="7265" xr:uid="{C02F536D-64D4-4E75-8605-25E2DFE29662}"/>
    <cellStyle name="Normal 46" xfId="3341" xr:uid="{00000000-0005-0000-0000-0000110D0000}"/>
    <cellStyle name="Normal 46 2" xfId="3342" xr:uid="{00000000-0005-0000-0000-0000120D0000}"/>
    <cellStyle name="Normal 47" xfId="3343" xr:uid="{00000000-0005-0000-0000-0000130D0000}"/>
    <cellStyle name="Normal 47 2" xfId="3344" xr:uid="{00000000-0005-0000-0000-0000140D0000}"/>
    <cellStyle name="Normal 47 3" xfId="7271" xr:uid="{F2BF062B-5A78-42D6-94AE-B9C841E18458}"/>
    <cellStyle name="Normal 48" xfId="3345" xr:uid="{00000000-0005-0000-0000-0000150D0000}"/>
    <cellStyle name="Normal 48 2" xfId="5408" xr:uid="{F71081D5-D3BD-4276-B99B-75C36AF996D5}"/>
    <cellStyle name="Normal 48 3" xfId="7272" xr:uid="{CD0407AE-A850-40C7-AE55-E861EE3B25D7}"/>
    <cellStyle name="Normal 49" xfId="3346" xr:uid="{00000000-0005-0000-0000-0000160D0000}"/>
    <cellStyle name="Normal 5" xfId="3347" xr:uid="{00000000-0005-0000-0000-0000170D0000}"/>
    <cellStyle name="Normal 5 10" xfId="3348" xr:uid="{00000000-0005-0000-0000-0000180D0000}"/>
    <cellStyle name="Normal 5 11" xfId="3349" xr:uid="{00000000-0005-0000-0000-0000190D0000}"/>
    <cellStyle name="Normal 5 12" xfId="5409" xr:uid="{E48AACE3-16AB-4808-B67C-3A02A43CB367}"/>
    <cellStyle name="Normal 5 13" xfId="7273" xr:uid="{C1DF5541-7DE5-473A-A9C3-AD53EAC77F8E}"/>
    <cellStyle name="Normal 5 2" xfId="3350" xr:uid="{00000000-0005-0000-0000-00001A0D0000}"/>
    <cellStyle name="Normal 5 2 2" xfId="3351" xr:uid="{00000000-0005-0000-0000-00001B0D0000}"/>
    <cellStyle name="Normal 5 2 2 2" xfId="3352" xr:uid="{00000000-0005-0000-0000-00001C0D0000}"/>
    <cellStyle name="Normal 5 2 2 3" xfId="3353" xr:uid="{00000000-0005-0000-0000-00001D0D0000}"/>
    <cellStyle name="Normal 5 2 2 4" xfId="5410" xr:uid="{28FC080E-59C3-4F8A-9F78-D27A62076031}"/>
    <cellStyle name="Normal 5 2 3" xfId="3354" xr:uid="{00000000-0005-0000-0000-00001E0D0000}"/>
    <cellStyle name="Normal 5 2 3 2" xfId="3355" xr:uid="{00000000-0005-0000-0000-00001F0D0000}"/>
    <cellStyle name="Normal 5 2 3 3" xfId="3356" xr:uid="{00000000-0005-0000-0000-0000200D0000}"/>
    <cellStyle name="Normal 5 2 4" xfId="3357" xr:uid="{00000000-0005-0000-0000-0000210D0000}"/>
    <cellStyle name="Normal 5 2 4 2" xfId="3358" xr:uid="{00000000-0005-0000-0000-0000220D0000}"/>
    <cellStyle name="Normal 5 2 4 2 2" xfId="3359" xr:uid="{00000000-0005-0000-0000-0000230D0000}"/>
    <cellStyle name="Normal 5 2 4 2 3" xfId="7275" xr:uid="{9A3FAB52-9A37-4C65-840D-A89A955A8CF3}"/>
    <cellStyle name="Normal 5 2 4 3" xfId="3360" xr:uid="{00000000-0005-0000-0000-0000240D0000}"/>
    <cellStyle name="Normal 5 2 4 3 2" xfId="7276" xr:uid="{BB13F20F-AA3B-49DD-B2AB-BBC96B4DE2D2}"/>
    <cellStyle name="Normal 5 2 4 4" xfId="3361" xr:uid="{00000000-0005-0000-0000-0000250D0000}"/>
    <cellStyle name="Normal 5 2 5" xfId="3362" xr:uid="{00000000-0005-0000-0000-0000260D0000}"/>
    <cellStyle name="Normal 5 2 5 2" xfId="3363" xr:uid="{00000000-0005-0000-0000-0000270D0000}"/>
    <cellStyle name="Normal 5 2 5 2 2" xfId="3364" xr:uid="{00000000-0005-0000-0000-0000280D0000}"/>
    <cellStyle name="Normal 5 2 5 2 2 2" xfId="7279" xr:uid="{607F3D66-A514-4651-ACB1-9BC74AA338AF}"/>
    <cellStyle name="Normal 5 2 5 2 3" xfId="7278" xr:uid="{2885C125-5DB4-459D-94B4-962325D76CD8}"/>
    <cellStyle name="Normal 5 2 5 3" xfId="3365" xr:uid="{00000000-0005-0000-0000-0000290D0000}"/>
    <cellStyle name="Normal 5 2 5 3 2" xfId="3366" xr:uid="{00000000-0005-0000-0000-00002A0D0000}"/>
    <cellStyle name="Normal 5 2 5 3 2 2" xfId="7281" xr:uid="{08F6350F-AC39-41CD-834B-D31F71912004}"/>
    <cellStyle name="Normal 5 2 5 3 3" xfId="7280" xr:uid="{0C102083-FBB4-4C88-BC46-59BA97DA7F53}"/>
    <cellStyle name="Normal 5 2 5 4" xfId="3367" xr:uid="{00000000-0005-0000-0000-00002B0D0000}"/>
    <cellStyle name="Normal 5 2 5 4 2" xfId="7282" xr:uid="{9E502DE8-6E44-41F8-8718-5B4D938C2046}"/>
    <cellStyle name="Normal 5 2 5 5" xfId="7277" xr:uid="{4C0E4E6A-87F4-473D-8828-35C71C2722A1}"/>
    <cellStyle name="Normal 5 2 6" xfId="3368" xr:uid="{00000000-0005-0000-0000-00002C0D0000}"/>
    <cellStyle name="Normal 5 2 6 2" xfId="3369" xr:uid="{00000000-0005-0000-0000-00002D0D0000}"/>
    <cellStyle name="Normal 5 2 6 2 2" xfId="7283" xr:uid="{E6C9A616-20FB-43B0-ABCB-DA27BF78C0C6}"/>
    <cellStyle name="Normal 5 2 7" xfId="3370" xr:uid="{00000000-0005-0000-0000-00002E0D0000}"/>
    <cellStyle name="Normal 5 2 7 2" xfId="3371" xr:uid="{00000000-0005-0000-0000-00002F0D0000}"/>
    <cellStyle name="Normal 5 2 7 2 2" xfId="7285" xr:uid="{A97C2097-5918-4589-BAA5-12084E5B7B78}"/>
    <cellStyle name="Normal 5 2 7 3" xfId="7284" xr:uid="{BE413C7A-634B-43E7-9DA0-AD16FFD80A09}"/>
    <cellStyle name="Normal 5 2 8" xfId="3372" xr:uid="{00000000-0005-0000-0000-0000300D0000}"/>
    <cellStyle name="Normal 5 2 8 2" xfId="7286" xr:uid="{765B9CCF-D643-4D42-A358-BFFD025D047E}"/>
    <cellStyle name="Normal 5 2 9" xfId="7274" xr:uid="{B6933187-0BE7-49BD-9419-3102621D0409}"/>
    <cellStyle name="Normal 5 3" xfId="3373" xr:uid="{00000000-0005-0000-0000-0000310D0000}"/>
    <cellStyle name="Normal 5 3 2" xfId="3374" xr:uid="{00000000-0005-0000-0000-0000320D0000}"/>
    <cellStyle name="Normal 5 3 2 2" xfId="3375" xr:uid="{00000000-0005-0000-0000-0000330D0000}"/>
    <cellStyle name="Normal 5 3 2 2 2" xfId="3376" xr:uid="{00000000-0005-0000-0000-0000340D0000}"/>
    <cellStyle name="Normal 5 3 2 2 2 2" xfId="7289" xr:uid="{D9343761-7B38-4B49-9766-5D84BBC6B7D6}"/>
    <cellStyle name="Normal 5 3 2 2 3" xfId="7288" xr:uid="{438F8BD9-44F8-4D23-81CA-61BFC4C690EB}"/>
    <cellStyle name="Normal 5 3 2 3" xfId="3377" xr:uid="{00000000-0005-0000-0000-0000350D0000}"/>
    <cellStyle name="Normal 5 3 2 3 2" xfId="3378" xr:uid="{00000000-0005-0000-0000-0000360D0000}"/>
    <cellStyle name="Normal 5 3 2 3 2 2" xfId="7291" xr:uid="{4AA2E628-AA91-4264-9F8E-88D17D4950E6}"/>
    <cellStyle name="Normal 5 3 2 3 3" xfId="7290" xr:uid="{35887233-9658-4ACC-85FC-6590D7EECA12}"/>
    <cellStyle name="Normal 5 3 2 4" xfId="3379" xr:uid="{00000000-0005-0000-0000-0000370D0000}"/>
    <cellStyle name="Normal 5 3 2 4 2" xfId="7292" xr:uid="{98C7785E-F0F9-4592-9742-39A3E2B81AE6}"/>
    <cellStyle name="Normal 5 3 2 5" xfId="5412" xr:uid="{A1ED73BD-5739-44D6-994D-7BEBFA940240}"/>
    <cellStyle name="Normal 5 3 2 6" xfId="7287" xr:uid="{E3D59664-922B-4418-8AAE-6492D1AB8EAB}"/>
    <cellStyle name="Normal 5 3 3" xfId="3380" xr:uid="{00000000-0005-0000-0000-0000380D0000}"/>
    <cellStyle name="Normal 5 3 3 2" xfId="3381" xr:uid="{00000000-0005-0000-0000-0000390D0000}"/>
    <cellStyle name="Normal 5 3 3 2 2" xfId="7294" xr:uid="{86DA990F-8737-42C5-B316-FEB85F42736A}"/>
    <cellStyle name="Normal 5 3 3 3" xfId="7293" xr:uid="{77DB2BDB-C8DC-403F-8B1E-93F33BEECBF5}"/>
    <cellStyle name="Normal 5 3 4" xfId="3382" xr:uid="{00000000-0005-0000-0000-00003A0D0000}"/>
    <cellStyle name="Normal 5 3 4 2" xfId="3383" xr:uid="{00000000-0005-0000-0000-00003B0D0000}"/>
    <cellStyle name="Normal 5 3 4 2 2" xfId="7296" xr:uid="{ABF172B0-ABC3-4D2A-B6B8-1150687CC58B}"/>
    <cellStyle name="Normal 5 3 4 3" xfId="7295" xr:uid="{CB096777-75B6-4212-A3F8-8151FF390A03}"/>
    <cellStyle name="Normal 5 3 5" xfId="3384" xr:uid="{00000000-0005-0000-0000-00003C0D0000}"/>
    <cellStyle name="Normal 5 3 6" xfId="3385" xr:uid="{00000000-0005-0000-0000-00003D0D0000}"/>
    <cellStyle name="Normal 5 3 6 2" xfId="7297" xr:uid="{7B5C0767-4BEC-48CA-949E-4626CA757A84}"/>
    <cellStyle name="Normal 5 3 7" xfId="5411" xr:uid="{1E9F65D6-B30E-47A7-826A-A5A4A2F30C84}"/>
    <cellStyle name="Normal 5 4" xfId="3386" xr:uid="{00000000-0005-0000-0000-00003E0D0000}"/>
    <cellStyle name="Normal 5 4 2" xfId="3387" xr:uid="{00000000-0005-0000-0000-00003F0D0000}"/>
    <cellStyle name="Normal 5 4 2 2" xfId="3388" xr:uid="{00000000-0005-0000-0000-0000400D0000}"/>
    <cellStyle name="Normal 5 4 2 3" xfId="3389" xr:uid="{00000000-0005-0000-0000-0000410D0000}"/>
    <cellStyle name="Normal 5 4 2 4" xfId="5414" xr:uid="{7E02EE55-6160-4E3B-AA4A-3E3A9CCC10F7}"/>
    <cellStyle name="Normal 5 4 3" xfId="3390" xr:uid="{00000000-0005-0000-0000-0000420D0000}"/>
    <cellStyle name="Normal 5 4 3 2" xfId="3391" xr:uid="{00000000-0005-0000-0000-0000430D0000}"/>
    <cellStyle name="Normal 5 4 4" xfId="3392" xr:uid="{00000000-0005-0000-0000-0000440D0000}"/>
    <cellStyle name="Normal 5 4 4 2" xfId="3393" xr:uid="{00000000-0005-0000-0000-0000450D0000}"/>
    <cellStyle name="Normal 5 4 5" xfId="3394" xr:uid="{00000000-0005-0000-0000-0000460D0000}"/>
    <cellStyle name="Normal 5 4 5 2" xfId="3395" xr:uid="{00000000-0005-0000-0000-0000470D0000}"/>
    <cellStyle name="Normal 5 4 6" xfId="3396" xr:uid="{00000000-0005-0000-0000-0000480D0000}"/>
    <cellStyle name="Normal 5 4 6 2" xfId="3397" xr:uid="{00000000-0005-0000-0000-0000490D0000}"/>
    <cellStyle name="Normal 5 4 7" xfId="3398" xr:uid="{00000000-0005-0000-0000-00004A0D0000}"/>
    <cellStyle name="Normal 5 4 8" xfId="3399" xr:uid="{00000000-0005-0000-0000-00004B0D0000}"/>
    <cellStyle name="Normal 5 4 9" xfId="5413" xr:uid="{6D93B2F9-36D5-4A67-BBF1-4B936DACE565}"/>
    <cellStyle name="Normal 5 5" xfId="3400" xr:uid="{00000000-0005-0000-0000-00004C0D0000}"/>
    <cellStyle name="Normal 5 5 2" xfId="3401" xr:uid="{00000000-0005-0000-0000-00004D0D0000}"/>
    <cellStyle name="Normal 5 5 3" xfId="3402" xr:uid="{00000000-0005-0000-0000-00004E0D0000}"/>
    <cellStyle name="Normal 5 5 4" xfId="3403" xr:uid="{00000000-0005-0000-0000-00004F0D0000}"/>
    <cellStyle name="Normal 5 5 5" xfId="5415" xr:uid="{A5E08BA0-E865-4DEF-B36E-C325FAF4B901}"/>
    <cellStyle name="Normal 5 6" xfId="3404" xr:uid="{00000000-0005-0000-0000-0000500D0000}"/>
    <cellStyle name="Normal 5 6 2" xfId="3405" xr:uid="{00000000-0005-0000-0000-0000510D0000}"/>
    <cellStyle name="Normal 5 6 3" xfId="3406" xr:uid="{00000000-0005-0000-0000-0000520D0000}"/>
    <cellStyle name="Normal 5 6 4" xfId="7298" xr:uid="{63442AAD-B01B-4ADB-9697-D563811D2E41}"/>
    <cellStyle name="Normal 5 7" xfId="3407" xr:uid="{00000000-0005-0000-0000-0000530D0000}"/>
    <cellStyle name="Normal 5 7 2" xfId="3408" xr:uid="{00000000-0005-0000-0000-0000540D0000}"/>
    <cellStyle name="Normal 5 8" xfId="3409" xr:uid="{00000000-0005-0000-0000-0000550D0000}"/>
    <cellStyle name="Normal 5 9" xfId="3410" xr:uid="{00000000-0005-0000-0000-0000560D0000}"/>
    <cellStyle name="Normal 5_Adj" xfId="5416" xr:uid="{14C0FEF0-D3D5-42E0-8D44-6205CF4E2E93}"/>
    <cellStyle name="Normal 50" xfId="3411" xr:uid="{00000000-0005-0000-0000-0000580D0000}"/>
    <cellStyle name="Normal 50 2" xfId="5417" xr:uid="{A15DEC60-563B-48EB-BC0E-645252985228}"/>
    <cellStyle name="Normal 50 3" xfId="7299" xr:uid="{3B3EED2D-E8CC-4FEF-A499-9544C18C6B1C}"/>
    <cellStyle name="Normal 51" xfId="3412" xr:uid="{00000000-0005-0000-0000-0000590D0000}"/>
    <cellStyle name="Normal 51 2" xfId="5418" xr:uid="{EB4C1676-31DA-4170-9E57-020FF7C29852}"/>
    <cellStyle name="Normal 52" xfId="3413" xr:uid="{00000000-0005-0000-0000-00005A0D0000}"/>
    <cellStyle name="Normal 52 2" xfId="5419" xr:uid="{25C33778-980E-4302-9746-A17557D8419C}"/>
    <cellStyle name="Normal 52 3" xfId="7300" xr:uid="{A03DE85A-9190-494C-81E2-DF29D43CE9EB}"/>
    <cellStyle name="Normal 53" xfId="3414" xr:uid="{00000000-0005-0000-0000-00005B0D0000}"/>
    <cellStyle name="Normal 53 2" xfId="5420" xr:uid="{13464B6D-5223-44C8-BAAA-3FBECF4296F2}"/>
    <cellStyle name="Normal 53 3" xfId="7301" xr:uid="{57F8D61C-68BD-43CC-B6EA-4532D31F88BF}"/>
    <cellStyle name="Normal 54" xfId="3415" xr:uid="{00000000-0005-0000-0000-00005C0D0000}"/>
    <cellStyle name="Normal 54 10" xfId="5421" xr:uid="{7A340B48-FE90-4F42-A9AB-E769CA929F16}"/>
    <cellStyle name="Normal 54 2" xfId="3416" xr:uid="{00000000-0005-0000-0000-00005D0D0000}"/>
    <cellStyle name="Normal 54 3" xfId="3417" xr:uid="{00000000-0005-0000-0000-00005E0D0000}"/>
    <cellStyle name="Normal 54 4" xfId="3418" xr:uid="{00000000-0005-0000-0000-00005F0D0000}"/>
    <cellStyle name="Normal 54 5" xfId="3419" xr:uid="{00000000-0005-0000-0000-0000600D0000}"/>
    <cellStyle name="Normal 54 6" xfId="3420" xr:uid="{00000000-0005-0000-0000-0000610D0000}"/>
    <cellStyle name="Normal 54 7" xfId="3421" xr:uid="{00000000-0005-0000-0000-0000620D0000}"/>
    <cellStyle name="Normal 54 8" xfId="3422" xr:uid="{00000000-0005-0000-0000-0000630D0000}"/>
    <cellStyle name="Normal 54 9" xfId="3423" xr:uid="{00000000-0005-0000-0000-0000640D0000}"/>
    <cellStyle name="Normal 55" xfId="3424" xr:uid="{00000000-0005-0000-0000-0000650D0000}"/>
    <cellStyle name="Normal 55 2" xfId="5422" xr:uid="{107253F5-A489-4045-8D8D-4A812CEBEC4C}"/>
    <cellStyle name="Normal 56" xfId="3425" xr:uid="{00000000-0005-0000-0000-0000660D0000}"/>
    <cellStyle name="Normal 56 2" xfId="5423" xr:uid="{305DA075-A96D-4DE4-BB6D-60041A4194AD}"/>
    <cellStyle name="Normal 57" xfId="3426" xr:uid="{00000000-0005-0000-0000-0000670D0000}"/>
    <cellStyle name="Normal 57 2" xfId="5424" xr:uid="{333B0FB8-1A69-45F8-98D9-1CF32FED9CDB}"/>
    <cellStyle name="Normal 58" xfId="3427" xr:uid="{00000000-0005-0000-0000-0000680D0000}"/>
    <cellStyle name="Normal 59" xfId="3428" xr:uid="{00000000-0005-0000-0000-0000690D0000}"/>
    <cellStyle name="Normal 6" xfId="3429" xr:uid="{00000000-0005-0000-0000-00006A0D0000}"/>
    <cellStyle name="Normal 6 2" xfId="3430" xr:uid="{00000000-0005-0000-0000-00006B0D0000}"/>
    <cellStyle name="Normal 6 2 2" xfId="3431" xr:uid="{00000000-0005-0000-0000-00006C0D0000}"/>
    <cellStyle name="Normal 6 2 3" xfId="3432" xr:uid="{00000000-0005-0000-0000-00006D0D0000}"/>
    <cellStyle name="Normal 6 2 4" xfId="3433" xr:uid="{00000000-0005-0000-0000-00006E0D0000}"/>
    <cellStyle name="Normal 6 2 5" xfId="3434" xr:uid="{00000000-0005-0000-0000-00006F0D0000}"/>
    <cellStyle name="Normal 6 2 6" xfId="3435" xr:uid="{00000000-0005-0000-0000-0000700D0000}"/>
    <cellStyle name="Normal 6 2 6 2" xfId="7304" xr:uid="{CB456648-8105-46FD-ADCB-85AC2D04926C}"/>
    <cellStyle name="Normal 6 2 7" xfId="3436" xr:uid="{00000000-0005-0000-0000-0000710D0000}"/>
    <cellStyle name="Normal 6 2 8" xfId="7303" xr:uid="{01DC6C8D-FBCB-4B4A-A0DE-C45A9ADF6DAA}"/>
    <cellStyle name="Normal 6 3" xfId="3437" xr:uid="{00000000-0005-0000-0000-0000720D0000}"/>
    <cellStyle name="Normal 6 3 2" xfId="3438" xr:uid="{00000000-0005-0000-0000-0000730D0000}"/>
    <cellStyle name="Normal 6 3 2 2" xfId="5426" xr:uid="{AF89F537-64A7-472C-8839-AD2A4DC99FA6}"/>
    <cellStyle name="Normal 6 3 3" xfId="5425" xr:uid="{7AD8A23F-7B0F-45D0-9F52-8B18101DE617}"/>
    <cellStyle name="Normal 6 4" xfId="3439" xr:uid="{00000000-0005-0000-0000-0000740D0000}"/>
    <cellStyle name="Normal 6 4 2" xfId="3440" xr:uid="{00000000-0005-0000-0000-0000750D0000}"/>
    <cellStyle name="Normal 6 4 2 2" xfId="5428" xr:uid="{91822DBF-990A-4659-8B02-BF7D8EB10F1E}"/>
    <cellStyle name="Normal 6 4 3" xfId="5427" xr:uid="{9640B39C-B271-4ABC-9956-69FF0EA80F90}"/>
    <cellStyle name="Normal 6 5" xfId="3441" xr:uid="{00000000-0005-0000-0000-0000760D0000}"/>
    <cellStyle name="Normal 6 5 2" xfId="3442" xr:uid="{00000000-0005-0000-0000-0000770D0000}"/>
    <cellStyle name="Normal 6 5 3" xfId="5429" xr:uid="{EB317E4D-FD07-4FB7-AE59-6C6625C17549}"/>
    <cellStyle name="Normal 6 6" xfId="3443" xr:uid="{00000000-0005-0000-0000-0000780D0000}"/>
    <cellStyle name="Normal 6 6 2" xfId="7305" xr:uid="{5B12FAD2-CDF4-4BE7-A811-62FFE1407589}"/>
    <cellStyle name="Normal 6 7" xfId="3444" xr:uid="{00000000-0005-0000-0000-0000790D0000}"/>
    <cellStyle name="Normal 6 8" xfId="3445" xr:uid="{00000000-0005-0000-0000-00007A0D0000}"/>
    <cellStyle name="Normal 6 9" xfId="7302" xr:uid="{26DA28C9-4F53-4CEA-A55C-6F384DE970EC}"/>
    <cellStyle name="Normal 6_Adj" xfId="5430" xr:uid="{00B34B01-A199-4491-BCC9-37858B5F6E82}"/>
    <cellStyle name="Normal 60" xfId="3446" xr:uid="{00000000-0005-0000-0000-00007C0D0000}"/>
    <cellStyle name="Normal 60 2" xfId="5431" xr:uid="{FB9BD590-D41F-4F61-910B-9C3665B1855E}"/>
    <cellStyle name="Normal 60 3" xfId="7306" xr:uid="{9B024957-61CE-41AC-84E3-0D3EE149F492}"/>
    <cellStyle name="Normal 61" xfId="3447" xr:uid="{00000000-0005-0000-0000-00007D0D0000}"/>
    <cellStyle name="Normal 61 2" xfId="5432" xr:uid="{45DA0C77-FCF1-44AD-94C7-072008F71BF5}"/>
    <cellStyle name="Normal 61 3" xfId="7307" xr:uid="{99744558-7C9A-47C2-9741-908E262AA1E5}"/>
    <cellStyle name="Normal 62" xfId="3448" xr:uid="{00000000-0005-0000-0000-00007E0D0000}"/>
    <cellStyle name="Normal 62 2" xfId="5433" xr:uid="{3BAB1BF7-F96E-4AA5-82D3-54E0FBC5E49A}"/>
    <cellStyle name="Normal 63" xfId="3449" xr:uid="{00000000-0005-0000-0000-00007F0D0000}"/>
    <cellStyle name="Normal 63 2" xfId="5434" xr:uid="{15C2ECF8-6FE3-4E10-84D4-DFD14631580B}"/>
    <cellStyle name="Normal 64" xfId="3450" xr:uid="{00000000-0005-0000-0000-0000800D0000}"/>
    <cellStyle name="Normal 64 2" xfId="5435" xr:uid="{59D2B14D-6521-41E3-B3FA-BFD4530BAFBD}"/>
    <cellStyle name="Normal 65" xfId="3451" xr:uid="{00000000-0005-0000-0000-0000810D0000}"/>
    <cellStyle name="Normal 65 2" xfId="5436" xr:uid="{71A167F6-2AA8-4BE8-9CA0-EE5740C4A388}"/>
    <cellStyle name="Normal 66" xfId="3452" xr:uid="{00000000-0005-0000-0000-0000820D0000}"/>
    <cellStyle name="Normal 66 2" xfId="5437" xr:uid="{A6D8717C-9859-4223-9EA7-CFDBDA9F9ED7}"/>
    <cellStyle name="Normal 67" xfId="3453" xr:uid="{00000000-0005-0000-0000-0000830D0000}"/>
    <cellStyle name="Normal 67 2" xfId="5438" xr:uid="{DECFAEAB-ACC3-4829-BCC4-BCDEF8EA4145}"/>
    <cellStyle name="Normal 68" xfId="3454" xr:uid="{00000000-0005-0000-0000-0000840D0000}"/>
    <cellStyle name="Normal 68 2" xfId="5440" xr:uid="{1B555226-907F-430A-BB40-74FA7C9DB977}"/>
    <cellStyle name="Normal 68 3" xfId="5439" xr:uid="{1F5A034E-BE36-4B87-AF87-713B0C64DF52}"/>
    <cellStyle name="Normal 69" xfId="3455" xr:uid="{00000000-0005-0000-0000-0000850D0000}"/>
    <cellStyle name="Normal 69 2" xfId="5441" xr:uid="{0740FA89-C6B5-4559-B4A9-6CB699868882}"/>
    <cellStyle name="Normal 7" xfId="3456" xr:uid="{00000000-0005-0000-0000-0000860D0000}"/>
    <cellStyle name="Normal 7 10" xfId="5442" xr:uid="{7BDA64BA-A327-4159-A17D-D246B1F7B85E}"/>
    <cellStyle name="Normal 7 2" xfId="3457" xr:uid="{00000000-0005-0000-0000-0000870D0000}"/>
    <cellStyle name="Normal 7 2 2" xfId="3458" xr:uid="{00000000-0005-0000-0000-0000880D0000}"/>
    <cellStyle name="Normal 7 2 2 2" xfId="3459" xr:uid="{00000000-0005-0000-0000-0000890D0000}"/>
    <cellStyle name="Normal 7 2 3" xfId="3460" xr:uid="{00000000-0005-0000-0000-00008A0D0000}"/>
    <cellStyle name="Normal 7 2 4" xfId="3461" xr:uid="{00000000-0005-0000-0000-00008B0D0000}"/>
    <cellStyle name="Normal 7 2 5" xfId="5443" xr:uid="{DAB07178-2087-445C-B3B2-8F35AA331F31}"/>
    <cellStyle name="Normal 7 3" xfId="3462" xr:uid="{00000000-0005-0000-0000-00008C0D0000}"/>
    <cellStyle name="Normal 7 3 2" xfId="3463" xr:uid="{00000000-0005-0000-0000-00008D0D0000}"/>
    <cellStyle name="Normal 7 3 3" xfId="5444" xr:uid="{C8DD8D3C-C004-4D8C-83AD-847F5715AEFE}"/>
    <cellStyle name="Normal 7 4" xfId="3464" xr:uid="{00000000-0005-0000-0000-00008E0D0000}"/>
    <cellStyle name="Normal 7 4 2" xfId="3465" xr:uid="{00000000-0005-0000-0000-00008F0D0000}"/>
    <cellStyle name="Normal 7 4 3" xfId="5445" xr:uid="{7BC55B5F-4688-48AA-8E03-644D32B3AF72}"/>
    <cellStyle name="Normal 7 5" xfId="3466" xr:uid="{00000000-0005-0000-0000-0000900D0000}"/>
    <cellStyle name="Normal 7 5 2" xfId="5446" xr:uid="{4AA78048-82A3-4AE2-A452-C68AAF5000E5}"/>
    <cellStyle name="Normal 7 6" xfId="5447" xr:uid="{C50E4221-9946-4F95-ACCA-84EDC534B7D9}"/>
    <cellStyle name="Normal 7 7" xfId="5448" xr:uid="{E11D9708-8CA0-4605-8C8C-3592F0F61DCC}"/>
    <cellStyle name="Normal 7 8" xfId="5449" xr:uid="{4772A756-490D-440C-BC5A-DCE957229481}"/>
    <cellStyle name="Normal 7 9" xfId="5450" xr:uid="{00AF57DF-6C7F-4298-94A5-AECF2C19A621}"/>
    <cellStyle name="Normal 7_Adj" xfId="5451" xr:uid="{F224EDB1-96ED-489F-B7E3-244533B0C6AE}"/>
    <cellStyle name="Normal 70" xfId="3467" xr:uid="{00000000-0005-0000-0000-0000920D0000}"/>
    <cellStyle name="Normal 70 2" xfId="5453" xr:uid="{DD75B389-69C5-4150-B6D8-0257C47A950B}"/>
    <cellStyle name="Normal 70 3" xfId="5452" xr:uid="{794196F0-61AA-4127-961D-BEE04959A7EF}"/>
    <cellStyle name="Normal 71" xfId="12" xr:uid="{00000000-0005-0000-0000-0000930D0000}"/>
    <cellStyle name="Normal 71 2" xfId="5454" xr:uid="{6C959032-A44B-4BD2-8A72-DADD17E035FA}"/>
    <cellStyle name="Normal 72" xfId="3468" xr:uid="{00000000-0005-0000-0000-0000940D0000}"/>
    <cellStyle name="Normal 72 2" xfId="5455" xr:uid="{0FCFC932-C32E-496F-B4D6-E50DF774A28E}"/>
    <cellStyle name="Normal 73" xfId="3469" xr:uid="{00000000-0005-0000-0000-0000950D0000}"/>
    <cellStyle name="Normal 73 2" xfId="5456" xr:uid="{7F00BB69-735C-4634-B660-ABD78C68A338}"/>
    <cellStyle name="Normal 74" xfId="4582" xr:uid="{00000000-0005-0000-0000-0000960D0000}"/>
    <cellStyle name="Normal 74 2" xfId="4588" xr:uid="{00000000-0005-0000-0000-0000970D0000}"/>
    <cellStyle name="Normal 74 2 2" xfId="7694" xr:uid="{D44C6EAA-2FCE-4D06-9760-4D7FF282710C}"/>
    <cellStyle name="Normal 74 3" xfId="5457" xr:uid="{669ED2D1-7B6F-4D74-9A3C-95E474593642}"/>
    <cellStyle name="Normal 74 4" xfId="7688" xr:uid="{73951007-17A0-495B-99F3-291E91283240}"/>
    <cellStyle name="Normal 75" xfId="4584" xr:uid="{00000000-0005-0000-0000-0000980D0000}"/>
    <cellStyle name="Normal 75 2" xfId="4594" xr:uid="{48D80973-C06B-4B19-A9DE-2323AFCF19EF}"/>
    <cellStyle name="Normal 75 3" xfId="5458" xr:uid="{2D095115-89EC-4339-8041-46FA98750646}"/>
    <cellStyle name="Normal 75 4" xfId="7690" xr:uid="{74912515-E24C-4BB0-A9A3-ECDE02714574}"/>
    <cellStyle name="Normal 76" xfId="4586" xr:uid="{00000000-0005-0000-0000-0000990D0000}"/>
    <cellStyle name="Normal 76 2" xfId="4596" xr:uid="{E8E3C05A-B4A6-4E15-8381-A6A87895D386}"/>
    <cellStyle name="Normal 76 3" xfId="5459" xr:uid="{97D91938-FDD4-4788-BD57-61FFC21FDBBF}"/>
    <cellStyle name="Normal 76 4" xfId="7692" xr:uid="{E47B13E3-8C1B-4C57-A213-E696EEDA705A}"/>
    <cellStyle name="Normal 77" xfId="5460" xr:uid="{6329BF1B-82BE-43E2-B399-74F1948DB5E1}"/>
    <cellStyle name="Normal 78" xfId="5461" xr:uid="{70F43920-1150-49F6-9A1C-27AC31C44E4C}"/>
    <cellStyle name="Normal 79" xfId="5462" xr:uid="{5E8C4DB9-D148-4ED5-9DD8-ACE7633C1F60}"/>
    <cellStyle name="Normal 8" xfId="3470" xr:uid="{00000000-0005-0000-0000-00009A0D0000}"/>
    <cellStyle name="Normal 8 2" xfId="3471" xr:uid="{00000000-0005-0000-0000-00009B0D0000}"/>
    <cellStyle name="Normal 8 2 2" xfId="3472" xr:uid="{00000000-0005-0000-0000-00009C0D0000}"/>
    <cellStyle name="Normal 8 2 3" xfId="3473" xr:uid="{00000000-0005-0000-0000-00009D0D0000}"/>
    <cellStyle name="Normal 8 2 4" xfId="3474" xr:uid="{00000000-0005-0000-0000-00009E0D0000}"/>
    <cellStyle name="Normal 8 3" xfId="3475" xr:uid="{00000000-0005-0000-0000-00009F0D0000}"/>
    <cellStyle name="Normal 8 3 2" xfId="3476" xr:uid="{00000000-0005-0000-0000-0000A00D0000}"/>
    <cellStyle name="Normal 8 4" xfId="3477" xr:uid="{00000000-0005-0000-0000-0000A10D0000}"/>
    <cellStyle name="Normal 8 5" xfId="3478" xr:uid="{00000000-0005-0000-0000-0000A20D0000}"/>
    <cellStyle name="Normal 8 6" xfId="3479" xr:uid="{00000000-0005-0000-0000-0000A30D0000}"/>
    <cellStyle name="Normal 8 6 2" xfId="7308" xr:uid="{E20A30A6-F10F-48D1-9BD0-C49004B22668}"/>
    <cellStyle name="Normal 8 7" xfId="3480" xr:uid="{00000000-0005-0000-0000-0000A40D0000}"/>
    <cellStyle name="Normal 8 8" xfId="3481" xr:uid="{00000000-0005-0000-0000-0000A50D0000}"/>
    <cellStyle name="Normal 8 9" xfId="5463" xr:uid="{0BB4A511-DDB1-4010-9F17-ECC7D7302A8F}"/>
    <cellStyle name="Normal 80" xfId="5464" xr:uid="{E6F4134A-F063-4ECE-86FA-3ADA2EB5F05D}"/>
    <cellStyle name="Normal 81" xfId="5465" xr:uid="{FB41579E-4BF3-49A8-9868-7C5B70A0FA72}"/>
    <cellStyle name="Normal 82" xfId="5466" xr:uid="{055F8C93-6D08-4A7D-A3BC-17815FB4FC38}"/>
    <cellStyle name="Normal 83" xfId="5467" xr:uid="{755DF004-0EFA-4ED9-91AF-CFF83B91BF6D}"/>
    <cellStyle name="Normal 84" xfId="5468" xr:uid="{21EB4F5B-144F-4FD6-B4C0-1E58CAE7F09A}"/>
    <cellStyle name="Normal 85" xfId="5469" xr:uid="{8601CFAA-4264-4CB7-A17C-0058553CF5C1}"/>
    <cellStyle name="Normal 86" xfId="5470" xr:uid="{BF3D0F75-2779-4F78-9494-1363EA8451D5}"/>
    <cellStyle name="Normal 87" xfId="5471" xr:uid="{C995D365-4C4E-4C91-8181-68366878881E}"/>
    <cellStyle name="Normal 88" xfId="5472" xr:uid="{DCEE6058-CD6B-46E8-9D99-B066A1C0A751}"/>
    <cellStyle name="Normal 89" xfId="5473" xr:uid="{9F16AB2A-43A3-404B-A17D-15FB607745EF}"/>
    <cellStyle name="Normal 89 2" xfId="5474" xr:uid="{9CBFFF31-A45F-45CB-AB62-5B87F72F30E8}"/>
    <cellStyle name="Normal 9" xfId="3482" xr:uid="{00000000-0005-0000-0000-0000A60D0000}"/>
    <cellStyle name="Normal 9 10" xfId="5475" xr:uid="{8F9681E6-1B39-4375-8D0D-C19221E8597B}"/>
    <cellStyle name="Normal 9 2" xfId="3483" xr:uid="{00000000-0005-0000-0000-0000A70D0000}"/>
    <cellStyle name="Normal 9 2 2" xfId="3484" xr:uid="{00000000-0005-0000-0000-0000A80D0000}"/>
    <cellStyle name="Normal 9 2 2 2" xfId="3485" xr:uid="{00000000-0005-0000-0000-0000A90D0000}"/>
    <cellStyle name="Normal 9 2 2 3" xfId="5477" xr:uid="{32F55817-8A56-4D9C-A09C-423E01B98EF4}"/>
    <cellStyle name="Normal 9 2 3" xfId="5476" xr:uid="{395DD9A7-2445-43CA-9DC8-6E371C0D319F}"/>
    <cellStyle name="Normal 9 3" xfId="3486" xr:uid="{00000000-0005-0000-0000-0000AA0D0000}"/>
    <cellStyle name="Normal 9 3 2" xfId="3487" xr:uid="{00000000-0005-0000-0000-0000AB0D0000}"/>
    <cellStyle name="Normal 9 3 2 2" xfId="3488" xr:uid="{00000000-0005-0000-0000-0000AC0D0000}"/>
    <cellStyle name="Normal 9 3 2 3" xfId="5478" xr:uid="{D656E59E-B825-46F1-A1F2-7C9F7E9E7A1D}"/>
    <cellStyle name="Normal 9 3 3" xfId="3489" xr:uid="{00000000-0005-0000-0000-0000AD0D0000}"/>
    <cellStyle name="Normal 9 4" xfId="3490" xr:uid="{00000000-0005-0000-0000-0000AE0D0000}"/>
    <cellStyle name="Normal 9 4 2" xfId="5479" xr:uid="{BE8172A5-4D62-4FEB-8B68-CCB27A0F894D}"/>
    <cellStyle name="Normal 9 5" xfId="5480" xr:uid="{8C29C3E0-1CDC-4B2C-8BCB-3B55E3414D48}"/>
    <cellStyle name="Normal 9 5 2" xfId="5481" xr:uid="{C0B5C698-BC5C-4D64-9FBE-5379AA11CA24}"/>
    <cellStyle name="Normal 9 6" xfId="5482" xr:uid="{37E106A0-8AF7-40BE-8524-3763411777A8}"/>
    <cellStyle name="Normal 9 6 2" xfId="5483" xr:uid="{2B97207C-81EA-4AC5-9305-36AF2F89CDE1}"/>
    <cellStyle name="Normal 9 7" xfId="5484" xr:uid="{DCFD417B-FA9D-472C-8453-1E262274ED95}"/>
    <cellStyle name="Normal 9 7 2" xfId="5485" xr:uid="{F152C8DA-6EED-451A-8EBB-53A3C94E519E}"/>
    <cellStyle name="Normal 9 8" xfId="5486" xr:uid="{08113727-A33D-45F5-BA2D-4E27E15530D4}"/>
    <cellStyle name="Normal 9 8 2" xfId="5487" xr:uid="{85F08002-42AB-4D22-AC8C-1020AE68BE34}"/>
    <cellStyle name="Normal 9 9" xfId="5488" xr:uid="{DB39E943-48A8-4DD6-8102-91A253DA3944}"/>
    <cellStyle name="Normal 9_Adj" xfId="5489" xr:uid="{A7111308-50DA-4E4C-B9CB-C7F4C0EA677B}"/>
    <cellStyle name="Normal 90" xfId="5490" xr:uid="{593A02E3-32AC-4E1A-9942-D4724D3B7897}"/>
    <cellStyle name="Normal 90 2" xfId="5491" xr:uid="{4A505CB6-7099-44C7-99AC-1BD976E23C9A}"/>
    <cellStyle name="Normal 91" xfId="5492" xr:uid="{A36D4BF8-165C-4D5C-8E93-6C06EAAF4B98}"/>
    <cellStyle name="Normal 91 2" xfId="5493" xr:uid="{E530A843-EC5E-42ED-A37E-48128597412A}"/>
    <cellStyle name="Normal 92" xfId="5494" xr:uid="{65421F5B-A4E5-42BE-B352-49BFECDC9AED}"/>
    <cellStyle name="Normal 92 2" xfId="5495" xr:uid="{467A2436-0328-43DF-A206-A4F21BEE9B80}"/>
    <cellStyle name="Normal 93" xfId="5496" xr:uid="{7AF648EB-6063-4ECF-9F7A-75D92DB3EDDF}"/>
    <cellStyle name="Normal 93 2" xfId="5497" xr:uid="{7026D7B5-BEE2-40B7-8A0A-B206F465028B}"/>
    <cellStyle name="Normal 94" xfId="5498" xr:uid="{3A4797C0-1113-45A5-99FA-E4EDB5830264}"/>
    <cellStyle name="Normal 94 2" xfId="5499" xr:uid="{90A9EF64-6405-4A7C-80B4-36415A44A805}"/>
    <cellStyle name="Normal 95" xfId="5500" xr:uid="{405F49FE-983E-4A2D-88A2-ED1D26916063}"/>
    <cellStyle name="Normal 95 2" xfId="5501" xr:uid="{A8B73674-C4B2-443E-9652-9B4D21859EB7}"/>
    <cellStyle name="Normal 96" xfId="5502" xr:uid="{82C2AF66-D113-4CA7-94A0-86D9D3774680}"/>
    <cellStyle name="Normal 96 2" xfId="5503" xr:uid="{C168344C-3445-498A-B309-C25B72AF55A3}"/>
    <cellStyle name="Normal 96 2 2" xfId="5504" xr:uid="{DA956E34-5255-4E0C-93F9-3BFEC685E3FD}"/>
    <cellStyle name="Normal 97" xfId="5505" xr:uid="{B466B446-5C96-48E7-B1B7-3950A02C9795}"/>
    <cellStyle name="Normal 98" xfId="5506" xr:uid="{1C9E1762-918D-41AE-9C4D-1061E727E510}"/>
    <cellStyle name="Normal_Book1" xfId="5507" xr:uid="{D352E3DE-4103-48AA-9404-C682306EC64C}"/>
    <cellStyle name="Normal0" xfId="3491" xr:uid="{00000000-0005-0000-0000-0000AF0D0000}"/>
    <cellStyle name="Normale_9639A02C" xfId="3492" xr:uid="{00000000-0005-0000-0000-0000B00D0000}"/>
    <cellStyle name="Note 10" xfId="3493" xr:uid="{00000000-0005-0000-0000-0000B10D0000}"/>
    <cellStyle name="Note 10 2" xfId="3494" xr:uid="{00000000-0005-0000-0000-0000B20D0000}"/>
    <cellStyle name="Note 10 2 2" xfId="3495" xr:uid="{00000000-0005-0000-0000-0000B30D0000}"/>
    <cellStyle name="Note 10 2 2 2" xfId="3496" xr:uid="{00000000-0005-0000-0000-0000B40D0000}"/>
    <cellStyle name="Note 10 2 2 2 2" xfId="3497" xr:uid="{00000000-0005-0000-0000-0000B50D0000}"/>
    <cellStyle name="Note 10 2 2 2 2 2" xfId="7311" xr:uid="{A49CDB75-1667-4EE0-A62C-C1DCD3D8966A}"/>
    <cellStyle name="Note 10 2 2 2 3" xfId="7310" xr:uid="{80CEB9B7-E581-48A1-8F8A-EDC39DE3E489}"/>
    <cellStyle name="Note 10 2 2 3" xfId="3498" xr:uid="{00000000-0005-0000-0000-0000B60D0000}"/>
    <cellStyle name="Note 10 2 2 3 2" xfId="3499" xr:uid="{00000000-0005-0000-0000-0000B70D0000}"/>
    <cellStyle name="Note 10 2 2 3 2 2" xfId="7313" xr:uid="{04537D8A-8497-44D8-8152-CBEE316130D4}"/>
    <cellStyle name="Note 10 2 2 3 3" xfId="7312" xr:uid="{DCC5322C-660F-4C50-B6A4-9033D137183B}"/>
    <cellStyle name="Note 10 2 2 4" xfId="3500" xr:uid="{00000000-0005-0000-0000-0000B80D0000}"/>
    <cellStyle name="Note 10 2 2 4 2" xfId="7314" xr:uid="{2D6BD54B-4C98-40C7-88E1-080245213F21}"/>
    <cellStyle name="Note 10 2 2 5" xfId="7309" xr:uid="{E80EABD2-9C72-4764-AAE1-05A3CEFBF87D}"/>
    <cellStyle name="Note 10 2 3" xfId="3501" xr:uid="{00000000-0005-0000-0000-0000B90D0000}"/>
    <cellStyle name="Note 10 2 3 2" xfId="3502" xr:uid="{00000000-0005-0000-0000-0000BA0D0000}"/>
    <cellStyle name="Note 10 2 3 2 2" xfId="7316" xr:uid="{A1E2B196-491B-45F3-8312-64715D6906B9}"/>
    <cellStyle name="Note 10 2 3 3" xfId="7315" xr:uid="{CDEA109F-7FB3-4B1A-A73B-B2C822157F0B}"/>
    <cellStyle name="Note 10 2 4" xfId="3503" xr:uid="{00000000-0005-0000-0000-0000BB0D0000}"/>
    <cellStyle name="Note 10 2 4 2" xfId="3504" xr:uid="{00000000-0005-0000-0000-0000BC0D0000}"/>
    <cellStyle name="Note 10 2 4 2 2" xfId="7318" xr:uid="{672F1044-F45E-4B24-85AA-8BF4E1CB1D15}"/>
    <cellStyle name="Note 10 2 4 3" xfId="7317" xr:uid="{CFE3D980-087F-4113-9869-63B304BDE7CB}"/>
    <cellStyle name="Note 10 2 5" xfId="3505" xr:uid="{00000000-0005-0000-0000-0000BD0D0000}"/>
    <cellStyle name="Note 10 2 5 2" xfId="3506" xr:uid="{00000000-0005-0000-0000-0000BE0D0000}"/>
    <cellStyle name="Note 10 2 5 2 2" xfId="7320" xr:uid="{C8736B43-6263-46F4-927B-DAA044EBC800}"/>
    <cellStyle name="Note 10 2 5 3" xfId="7319" xr:uid="{DDDC480E-0652-4274-913D-D7576274AC38}"/>
    <cellStyle name="Note 10 2 6" xfId="3507" xr:uid="{00000000-0005-0000-0000-0000BF0D0000}"/>
    <cellStyle name="Note 10 2 6 2" xfId="7321" xr:uid="{D3DD3D13-EA9C-4A61-9D3C-11FA21027984}"/>
    <cellStyle name="Note 10 3" xfId="5508" xr:uid="{6D88AC9E-C62F-4151-AF6D-E615F11637CC}"/>
    <cellStyle name="Note 11" xfId="3508" xr:uid="{00000000-0005-0000-0000-0000C00D0000}"/>
    <cellStyle name="Note 11 2" xfId="3509" xr:uid="{00000000-0005-0000-0000-0000C10D0000}"/>
    <cellStyle name="Note 11 2 2" xfId="3510" xr:uid="{00000000-0005-0000-0000-0000C20D0000}"/>
    <cellStyle name="Note 11 2 2 2" xfId="3511" xr:uid="{00000000-0005-0000-0000-0000C30D0000}"/>
    <cellStyle name="Note 11 2 2 2 2" xfId="3512" xr:uid="{00000000-0005-0000-0000-0000C40D0000}"/>
    <cellStyle name="Note 11 2 2 2 2 2" xfId="7324" xr:uid="{F55980C9-C10F-4807-807C-F6E776B96586}"/>
    <cellStyle name="Note 11 2 2 2 3" xfId="7323" xr:uid="{94C9C8F2-6BEC-4EA7-A38D-79F9B777B4A2}"/>
    <cellStyle name="Note 11 2 2 3" xfId="3513" xr:uid="{00000000-0005-0000-0000-0000C50D0000}"/>
    <cellStyle name="Note 11 2 2 3 2" xfId="3514" xr:uid="{00000000-0005-0000-0000-0000C60D0000}"/>
    <cellStyle name="Note 11 2 2 3 2 2" xfId="7326" xr:uid="{D4021491-9618-43D8-94B4-CCD71141F509}"/>
    <cellStyle name="Note 11 2 2 3 3" xfId="7325" xr:uid="{0A0150A4-CAC7-4A82-913A-48D19AF861D5}"/>
    <cellStyle name="Note 11 2 2 4" xfId="3515" xr:uid="{00000000-0005-0000-0000-0000C70D0000}"/>
    <cellStyle name="Note 11 2 2 4 2" xfId="7327" xr:uid="{8CF1D984-3469-4F71-A6E7-66C771F6D548}"/>
    <cellStyle name="Note 11 2 2 5" xfId="7322" xr:uid="{E14864DC-0135-46CF-A2D6-538F7B032CDB}"/>
    <cellStyle name="Note 11 2 3" xfId="3516" xr:uid="{00000000-0005-0000-0000-0000C80D0000}"/>
    <cellStyle name="Note 11 2 3 2" xfId="3517" xr:uid="{00000000-0005-0000-0000-0000C90D0000}"/>
    <cellStyle name="Note 11 2 3 2 2" xfId="7329" xr:uid="{3D5CA205-CE25-4291-8820-0035144836FD}"/>
    <cellStyle name="Note 11 2 3 3" xfId="7328" xr:uid="{AAFA34E2-B6B2-4DED-92CB-28A18CB1863D}"/>
    <cellStyle name="Note 11 2 4" xfId="3518" xr:uid="{00000000-0005-0000-0000-0000CA0D0000}"/>
    <cellStyle name="Note 11 2 4 2" xfId="3519" xr:uid="{00000000-0005-0000-0000-0000CB0D0000}"/>
    <cellStyle name="Note 11 2 4 2 2" xfId="7331" xr:uid="{EA956D64-939D-49CD-B066-A8FB48533B60}"/>
    <cellStyle name="Note 11 2 4 3" xfId="7330" xr:uid="{F1BBA5AF-9C6B-4B04-91D2-E274FBEBB590}"/>
    <cellStyle name="Note 11 2 5" xfId="3520" xr:uid="{00000000-0005-0000-0000-0000CC0D0000}"/>
    <cellStyle name="Note 11 2 5 2" xfId="3521" xr:uid="{00000000-0005-0000-0000-0000CD0D0000}"/>
    <cellStyle name="Note 11 2 5 2 2" xfId="7333" xr:uid="{B112EA51-2494-4E4D-8FD7-AB8DDC9D99D7}"/>
    <cellStyle name="Note 11 2 5 3" xfId="7332" xr:uid="{6A389097-87BA-4795-93B8-AB60D702898C}"/>
    <cellStyle name="Note 11 2 6" xfId="3522" xr:uid="{00000000-0005-0000-0000-0000CE0D0000}"/>
    <cellStyle name="Note 11 2 6 2" xfId="7334" xr:uid="{DD489E41-D7D0-4FEA-A9AF-436128AE175B}"/>
    <cellStyle name="Note 11 3" xfId="5509" xr:uid="{127B8440-ACC4-4A70-93BC-EA8BB4C30ED9}"/>
    <cellStyle name="Note 12" xfId="3523" xr:uid="{00000000-0005-0000-0000-0000CF0D0000}"/>
    <cellStyle name="Note 12 2" xfId="3524" xr:uid="{00000000-0005-0000-0000-0000D00D0000}"/>
    <cellStyle name="Note 12 2 2" xfId="3525" xr:uid="{00000000-0005-0000-0000-0000D10D0000}"/>
    <cellStyle name="Note 12 2 2 2" xfId="3526" xr:uid="{00000000-0005-0000-0000-0000D20D0000}"/>
    <cellStyle name="Note 12 2 2 2 2" xfId="3527" xr:uid="{00000000-0005-0000-0000-0000D30D0000}"/>
    <cellStyle name="Note 12 2 2 2 2 2" xfId="7337" xr:uid="{F88CC34E-9ED7-461D-9340-23922122C244}"/>
    <cellStyle name="Note 12 2 2 2 3" xfId="7336" xr:uid="{44364680-F1F6-488D-A242-EDA316F7C2D6}"/>
    <cellStyle name="Note 12 2 2 3" xfId="3528" xr:uid="{00000000-0005-0000-0000-0000D40D0000}"/>
    <cellStyle name="Note 12 2 2 3 2" xfId="3529" xr:uid="{00000000-0005-0000-0000-0000D50D0000}"/>
    <cellStyle name="Note 12 2 2 3 2 2" xfId="7339" xr:uid="{AF4393BB-1D50-4B3A-87EA-162210899DFF}"/>
    <cellStyle name="Note 12 2 2 3 3" xfId="7338" xr:uid="{AEE3CB8E-0D8C-4869-A22D-F750B3DEB595}"/>
    <cellStyle name="Note 12 2 2 4" xfId="3530" xr:uid="{00000000-0005-0000-0000-0000D60D0000}"/>
    <cellStyle name="Note 12 2 2 4 2" xfId="7340" xr:uid="{B1568EA6-2D14-413C-81FF-C3F354FDACC8}"/>
    <cellStyle name="Note 12 2 2 5" xfId="7335" xr:uid="{B2DAE770-20A9-4722-A7C9-D23D7CA066C9}"/>
    <cellStyle name="Note 12 2 3" xfId="3531" xr:uid="{00000000-0005-0000-0000-0000D70D0000}"/>
    <cellStyle name="Note 12 2 3 2" xfId="3532" xr:uid="{00000000-0005-0000-0000-0000D80D0000}"/>
    <cellStyle name="Note 12 2 3 2 2" xfId="7342" xr:uid="{AA87D875-005E-4BF3-98EE-E9EBE7C129D7}"/>
    <cellStyle name="Note 12 2 3 3" xfId="7341" xr:uid="{6ABD5AEA-7F55-4343-A1C4-D2795037A584}"/>
    <cellStyle name="Note 12 2 4" xfId="3533" xr:uid="{00000000-0005-0000-0000-0000D90D0000}"/>
    <cellStyle name="Note 12 2 4 2" xfId="3534" xr:uid="{00000000-0005-0000-0000-0000DA0D0000}"/>
    <cellStyle name="Note 12 2 4 2 2" xfId="7344" xr:uid="{EAFC65EA-6881-4C3E-BECD-AE5A4AE1198C}"/>
    <cellStyle name="Note 12 2 4 3" xfId="7343" xr:uid="{53FF17FC-3B46-4AF2-BB9B-B02216361B40}"/>
    <cellStyle name="Note 12 2 5" xfId="3535" xr:uid="{00000000-0005-0000-0000-0000DB0D0000}"/>
    <cellStyle name="Note 12 2 5 2" xfId="3536" xr:uid="{00000000-0005-0000-0000-0000DC0D0000}"/>
    <cellStyle name="Note 12 2 5 2 2" xfId="7346" xr:uid="{00F8FFD5-1534-48C2-8F18-A04BB658976C}"/>
    <cellStyle name="Note 12 2 5 3" xfId="7345" xr:uid="{2AA14853-8493-474A-A2AD-8FB792D422E2}"/>
    <cellStyle name="Note 12 2 6" xfId="3537" xr:uid="{00000000-0005-0000-0000-0000DD0D0000}"/>
    <cellStyle name="Note 12 2 6 2" xfId="7347" xr:uid="{24DA0D28-7ADC-4237-8785-2F22BF45FF85}"/>
    <cellStyle name="Note 12 3" xfId="5510" xr:uid="{0CC066FD-33FE-4FA3-8674-D84F9BBB05B3}"/>
    <cellStyle name="Note 13" xfId="3538" xr:uid="{00000000-0005-0000-0000-0000DE0D0000}"/>
    <cellStyle name="Note 13 2" xfId="3539" xr:uid="{00000000-0005-0000-0000-0000DF0D0000}"/>
    <cellStyle name="Note 13 2 2" xfId="3540" xr:uid="{00000000-0005-0000-0000-0000E00D0000}"/>
    <cellStyle name="Note 13 2 2 2" xfId="3541" xr:uid="{00000000-0005-0000-0000-0000E10D0000}"/>
    <cellStyle name="Note 13 2 2 2 2" xfId="3542" xr:uid="{00000000-0005-0000-0000-0000E20D0000}"/>
    <cellStyle name="Note 13 2 2 2 2 2" xfId="7350" xr:uid="{1ADE0B76-D739-4E40-9891-8C66A339B8DA}"/>
    <cellStyle name="Note 13 2 2 2 3" xfId="7349" xr:uid="{9730F6E1-123A-472F-BF23-7EF1BAD79AB5}"/>
    <cellStyle name="Note 13 2 2 3" xfId="3543" xr:uid="{00000000-0005-0000-0000-0000E30D0000}"/>
    <cellStyle name="Note 13 2 2 3 2" xfId="3544" xr:uid="{00000000-0005-0000-0000-0000E40D0000}"/>
    <cellStyle name="Note 13 2 2 3 2 2" xfId="7352" xr:uid="{0C7AA0B8-0402-4F45-9BA5-0F35F505ADFB}"/>
    <cellStyle name="Note 13 2 2 3 3" xfId="7351" xr:uid="{2DE52381-C4EA-4987-96F0-DF7D86FE194F}"/>
    <cellStyle name="Note 13 2 2 4" xfId="3545" xr:uid="{00000000-0005-0000-0000-0000E50D0000}"/>
    <cellStyle name="Note 13 2 2 4 2" xfId="7353" xr:uid="{344894D1-63B3-4DBB-93E1-4E64C45DAE12}"/>
    <cellStyle name="Note 13 2 2 5" xfId="7348" xr:uid="{CF5C34FA-BC1C-4727-8E34-BAF0495B8393}"/>
    <cellStyle name="Note 13 2 3" xfId="3546" xr:uid="{00000000-0005-0000-0000-0000E60D0000}"/>
    <cellStyle name="Note 13 2 3 2" xfId="3547" xr:uid="{00000000-0005-0000-0000-0000E70D0000}"/>
    <cellStyle name="Note 13 2 3 2 2" xfId="7355" xr:uid="{CD667996-70AE-4AFF-9C27-B98420A6BA18}"/>
    <cellStyle name="Note 13 2 3 3" xfId="7354" xr:uid="{45A773C0-709E-4F2C-ADC0-B7E46286F0C5}"/>
    <cellStyle name="Note 13 2 4" xfId="3548" xr:uid="{00000000-0005-0000-0000-0000E80D0000}"/>
    <cellStyle name="Note 13 2 4 2" xfId="3549" xr:uid="{00000000-0005-0000-0000-0000E90D0000}"/>
    <cellStyle name="Note 13 2 4 2 2" xfId="7357" xr:uid="{88891D3C-C9B4-4B02-A90B-052ABA385463}"/>
    <cellStyle name="Note 13 2 4 3" xfId="7356" xr:uid="{BCF6B51B-8C2D-49B4-923B-9DD7E15A562C}"/>
    <cellStyle name="Note 13 2 5" xfId="3550" xr:uid="{00000000-0005-0000-0000-0000EA0D0000}"/>
    <cellStyle name="Note 13 2 5 2" xfId="3551" xr:uid="{00000000-0005-0000-0000-0000EB0D0000}"/>
    <cellStyle name="Note 13 2 5 2 2" xfId="7359" xr:uid="{5A1DFBCD-7EBA-48F7-BA50-0565F0821506}"/>
    <cellStyle name="Note 13 2 5 3" xfId="7358" xr:uid="{C71C0910-ECE0-42FB-9B0F-3A560A7B2C64}"/>
    <cellStyle name="Note 13 2 6" xfId="3552" xr:uid="{00000000-0005-0000-0000-0000EC0D0000}"/>
    <cellStyle name="Note 13 2 6 2" xfId="7360" xr:uid="{D97AA9CF-9154-44D2-B6AC-19D9C9B4D9E3}"/>
    <cellStyle name="Note 13 3" xfId="5511" xr:uid="{8B8D0E90-F582-4B9B-B007-9F2748BBF7AA}"/>
    <cellStyle name="Note 14" xfId="3553" xr:uid="{00000000-0005-0000-0000-0000ED0D0000}"/>
    <cellStyle name="Note 14 2" xfId="3554" xr:uid="{00000000-0005-0000-0000-0000EE0D0000}"/>
    <cellStyle name="Note 14 2 2" xfId="3555" xr:uid="{00000000-0005-0000-0000-0000EF0D0000}"/>
    <cellStyle name="Note 14 2 2 2" xfId="3556" xr:uid="{00000000-0005-0000-0000-0000F00D0000}"/>
    <cellStyle name="Note 14 2 2 2 2" xfId="3557" xr:uid="{00000000-0005-0000-0000-0000F10D0000}"/>
    <cellStyle name="Note 14 2 2 2 2 2" xfId="7363" xr:uid="{0F9E75F5-7E7B-4198-99E8-4F54550FC70F}"/>
    <cellStyle name="Note 14 2 2 2 3" xfId="7362" xr:uid="{275A2A03-0960-4090-8858-2218A62FBBFC}"/>
    <cellStyle name="Note 14 2 2 3" xfId="3558" xr:uid="{00000000-0005-0000-0000-0000F20D0000}"/>
    <cellStyle name="Note 14 2 2 3 2" xfId="3559" xr:uid="{00000000-0005-0000-0000-0000F30D0000}"/>
    <cellStyle name="Note 14 2 2 3 2 2" xfId="7365" xr:uid="{AAFC8962-BD4E-445D-923A-DD3490B08FC9}"/>
    <cellStyle name="Note 14 2 2 3 3" xfId="7364" xr:uid="{0BE22B26-DA8C-492F-9B24-28C52C566F5E}"/>
    <cellStyle name="Note 14 2 2 4" xfId="3560" xr:uid="{00000000-0005-0000-0000-0000F40D0000}"/>
    <cellStyle name="Note 14 2 2 4 2" xfId="7366" xr:uid="{6A869C50-5D3F-42DC-812E-B5A743CF88D4}"/>
    <cellStyle name="Note 14 2 2 5" xfId="7361" xr:uid="{05106F21-53BD-4E8A-A1B3-00DAA8D1519B}"/>
    <cellStyle name="Note 14 2 3" xfId="3561" xr:uid="{00000000-0005-0000-0000-0000F50D0000}"/>
    <cellStyle name="Note 14 2 3 2" xfId="3562" xr:uid="{00000000-0005-0000-0000-0000F60D0000}"/>
    <cellStyle name="Note 14 2 3 2 2" xfId="7368" xr:uid="{BF377CD6-9BD3-4C4E-B742-7805EF958B46}"/>
    <cellStyle name="Note 14 2 3 3" xfId="7367" xr:uid="{E260FCE9-491F-4910-BBFC-60800EAE57DC}"/>
    <cellStyle name="Note 14 2 4" xfId="3563" xr:uid="{00000000-0005-0000-0000-0000F70D0000}"/>
    <cellStyle name="Note 14 2 4 2" xfId="3564" xr:uid="{00000000-0005-0000-0000-0000F80D0000}"/>
    <cellStyle name="Note 14 2 4 2 2" xfId="7370" xr:uid="{9B1A0501-39D1-45C4-A738-92F5E2D0D108}"/>
    <cellStyle name="Note 14 2 4 3" xfId="7369" xr:uid="{9FEB9583-C755-4E1C-A0BF-2B5F2385D8D4}"/>
    <cellStyle name="Note 14 2 5" xfId="3565" xr:uid="{00000000-0005-0000-0000-0000F90D0000}"/>
    <cellStyle name="Note 14 2 5 2" xfId="3566" xr:uid="{00000000-0005-0000-0000-0000FA0D0000}"/>
    <cellStyle name="Note 14 2 5 2 2" xfId="7372" xr:uid="{C57E5B14-23E3-4AF6-92D0-16B68ACC0F76}"/>
    <cellStyle name="Note 14 2 5 3" xfId="7371" xr:uid="{5CF998C8-CEB3-44FF-901C-D2550CF74AB8}"/>
    <cellStyle name="Note 14 2 6" xfId="3567" xr:uid="{00000000-0005-0000-0000-0000FB0D0000}"/>
    <cellStyle name="Note 14 2 6 2" xfId="7373" xr:uid="{953091A1-25A2-47D9-AAE0-B22E663A321E}"/>
    <cellStyle name="Note 14 3" xfId="5512" xr:uid="{AB5E7891-13D9-400E-BFD4-9F12CA557761}"/>
    <cellStyle name="Note 15" xfId="3568" xr:uid="{00000000-0005-0000-0000-0000FC0D0000}"/>
    <cellStyle name="Note 15 2" xfId="3569" xr:uid="{00000000-0005-0000-0000-0000FD0D0000}"/>
    <cellStyle name="Note 15 3" xfId="5513" xr:uid="{E79644A4-18D8-455C-B74C-1D596183BC2A}"/>
    <cellStyle name="Note 16" xfId="3570" xr:uid="{00000000-0005-0000-0000-0000FE0D0000}"/>
    <cellStyle name="Note 16 2" xfId="3571" xr:uid="{00000000-0005-0000-0000-0000FF0D0000}"/>
    <cellStyle name="Note 16 3" xfId="5514" xr:uid="{FE0B8F0D-2830-41BB-8F00-53625F8A97F2}"/>
    <cellStyle name="Note 17" xfId="3572" xr:uid="{00000000-0005-0000-0000-0000000E0000}"/>
    <cellStyle name="Note 17 2" xfId="3573" xr:uid="{00000000-0005-0000-0000-0000010E0000}"/>
    <cellStyle name="Note 17 3" xfId="5515" xr:uid="{96E49938-4015-473E-9150-382D84D0DB81}"/>
    <cellStyle name="Note 18" xfId="3574" xr:uid="{00000000-0005-0000-0000-0000020E0000}"/>
    <cellStyle name="Note 18 2" xfId="3575" xr:uid="{00000000-0005-0000-0000-0000030E0000}"/>
    <cellStyle name="Note 18 3" xfId="5516" xr:uid="{63AF0A90-D72B-49D7-A778-CC2F26D9DA94}"/>
    <cellStyle name="Note 19" xfId="3576" xr:uid="{00000000-0005-0000-0000-0000040E0000}"/>
    <cellStyle name="Note 19 2" xfId="3577" xr:uid="{00000000-0005-0000-0000-0000050E0000}"/>
    <cellStyle name="Note 19 3" xfId="5517" xr:uid="{47AD9FA3-D805-4B3E-828F-EED426FF0926}"/>
    <cellStyle name="Note 2" xfId="3578" xr:uid="{00000000-0005-0000-0000-0000060E0000}"/>
    <cellStyle name="Note 2 2" xfId="3579" xr:uid="{00000000-0005-0000-0000-0000070E0000}"/>
    <cellStyle name="Note 2 2 2" xfId="3580" xr:uid="{00000000-0005-0000-0000-0000080E0000}"/>
    <cellStyle name="Note 2 2 2 2" xfId="3581" xr:uid="{00000000-0005-0000-0000-0000090E0000}"/>
    <cellStyle name="Note 2 2 2 2 2" xfId="3582" xr:uid="{00000000-0005-0000-0000-00000A0E0000}"/>
    <cellStyle name="Note 2 2 2 2 2 2" xfId="3583" xr:uid="{00000000-0005-0000-0000-00000B0E0000}"/>
    <cellStyle name="Note 2 2 2 2 2 2 2" xfId="7379" xr:uid="{4DF38CB9-60B6-4C86-AC54-BF86B77920C3}"/>
    <cellStyle name="Note 2 2 2 2 2 3" xfId="7378" xr:uid="{2E9645EF-1157-42C7-A228-9EE2237BB2C2}"/>
    <cellStyle name="Note 2 2 2 2 3" xfId="3584" xr:uid="{00000000-0005-0000-0000-00000C0E0000}"/>
    <cellStyle name="Note 2 2 2 2 3 2" xfId="3585" xr:uid="{00000000-0005-0000-0000-00000D0E0000}"/>
    <cellStyle name="Note 2 2 2 2 3 2 2" xfId="7381" xr:uid="{037A3003-9907-4E41-92CE-18FC9F409DBD}"/>
    <cellStyle name="Note 2 2 2 2 3 3" xfId="7380" xr:uid="{9CA53367-9054-4A98-A900-58BC75625D97}"/>
    <cellStyle name="Note 2 2 2 2 4" xfId="3586" xr:uid="{00000000-0005-0000-0000-00000E0E0000}"/>
    <cellStyle name="Note 2 2 2 2 4 2" xfId="7382" xr:uid="{D1A75745-28D2-4A7E-856D-A2630F461AF8}"/>
    <cellStyle name="Note 2 2 2 2 5" xfId="7377" xr:uid="{86654227-2536-4992-A86A-5B4135C417B6}"/>
    <cellStyle name="Note 2 2 2 3" xfId="3587" xr:uid="{00000000-0005-0000-0000-00000F0E0000}"/>
    <cellStyle name="Note 2 2 2 3 2" xfId="3588" xr:uid="{00000000-0005-0000-0000-0000100E0000}"/>
    <cellStyle name="Note 2 2 2 3 2 2" xfId="7383" xr:uid="{297FEA7C-D475-4DA3-B5FF-EAFD3DE97531}"/>
    <cellStyle name="Note 2 2 2 4" xfId="3589" xr:uid="{00000000-0005-0000-0000-0000110E0000}"/>
    <cellStyle name="Note 2 2 2 4 2" xfId="3590" xr:uid="{00000000-0005-0000-0000-0000120E0000}"/>
    <cellStyle name="Note 2 2 2 4 2 2" xfId="7384" xr:uid="{C8561410-BA57-48A3-98AD-C6263465CDF4}"/>
    <cellStyle name="Note 2 2 2 5" xfId="3591" xr:uid="{00000000-0005-0000-0000-0000130E0000}"/>
    <cellStyle name="Note 2 2 2 5 2" xfId="3592" xr:uid="{00000000-0005-0000-0000-0000140E0000}"/>
    <cellStyle name="Note 2 2 2 5 2 2" xfId="7385" xr:uid="{338F6C5D-6FF5-4242-9B2E-1DF7F62D44E6}"/>
    <cellStyle name="Note 2 2 2 6" xfId="3593" xr:uid="{00000000-0005-0000-0000-0000150E0000}"/>
    <cellStyle name="Note 2 2 2 6 2" xfId="7386" xr:uid="{85D9833A-418D-40C8-841F-DE01E9175A70}"/>
    <cellStyle name="Note 2 2 2 7" xfId="3594" xr:uid="{00000000-0005-0000-0000-0000160E0000}"/>
    <cellStyle name="Note 2 2 2 7 2" xfId="7387" xr:uid="{37A4FE00-2284-487C-9528-B6CE3CAA5F80}"/>
    <cellStyle name="Note 2 2 2 8" xfId="7376" xr:uid="{25E712AE-299C-4329-8B19-5E146CCD315C}"/>
    <cellStyle name="Note 2 2 3" xfId="3595" xr:uid="{00000000-0005-0000-0000-0000170E0000}"/>
    <cellStyle name="Note 2 2 4" xfId="3596" xr:uid="{00000000-0005-0000-0000-0000180E0000}"/>
    <cellStyle name="Note 2 2 5" xfId="3597" xr:uid="{00000000-0005-0000-0000-0000190E0000}"/>
    <cellStyle name="Note 2 2 6" xfId="3598" xr:uid="{00000000-0005-0000-0000-00001A0E0000}"/>
    <cellStyle name="Note 2 2 6 2" xfId="7388" xr:uid="{8D718B01-F68F-4000-A7D1-5AED74964133}"/>
    <cellStyle name="Note 2 2 7" xfId="7375" xr:uid="{F7AFCF8F-52EE-44EE-8D78-E29B851E13C6}"/>
    <cellStyle name="Note 2 3" xfId="3599" xr:uid="{00000000-0005-0000-0000-00001B0E0000}"/>
    <cellStyle name="Note 2 3 2" xfId="3600" xr:uid="{00000000-0005-0000-0000-00001C0E0000}"/>
    <cellStyle name="Note 2 3 2 2" xfId="3601" xr:uid="{00000000-0005-0000-0000-00001D0E0000}"/>
    <cellStyle name="Note 2 3 2 2 2" xfId="3602" xr:uid="{00000000-0005-0000-0000-00001E0E0000}"/>
    <cellStyle name="Note 2 3 2 2 2 2" xfId="7701" xr:uid="{6597FA97-BC29-4321-B086-467471CE34DD}"/>
    <cellStyle name="Note 2 3 2 2 3" xfId="3603" xr:uid="{00000000-0005-0000-0000-00001F0E0000}"/>
    <cellStyle name="Note 2 3 2 2 3 2" xfId="7702" xr:uid="{B0A21BAB-F0A4-4B1B-95BB-A789EC65738C}"/>
    <cellStyle name="Note 2 3 2 2 4" xfId="7700" xr:uid="{FC1CD4F9-F9B9-4D49-8A93-29CE0E4D32E9}"/>
    <cellStyle name="Note 2 3 2 3" xfId="7390" xr:uid="{53699165-6F2D-4A2E-9F3E-6D4FE770E2C7}"/>
    <cellStyle name="Note 2 3 3" xfId="3604" xr:uid="{00000000-0005-0000-0000-0000200E0000}"/>
    <cellStyle name="Note 2 3 3 2" xfId="3605" xr:uid="{00000000-0005-0000-0000-0000210E0000}"/>
    <cellStyle name="Note 2 3 3 2 2" xfId="7704" xr:uid="{388271BF-1339-4978-968F-C1DB7E845F11}"/>
    <cellStyle name="Note 2 3 3 3" xfId="3606" xr:uid="{00000000-0005-0000-0000-0000220E0000}"/>
    <cellStyle name="Note 2 3 3 3 2" xfId="7705" xr:uid="{9CC521E8-8069-4794-AD2E-24FAB381F71E}"/>
    <cellStyle name="Note 2 3 3 4" xfId="7703" xr:uid="{2EABD9CF-88AD-41E1-8101-81E2366424F6}"/>
    <cellStyle name="Note 2 3 4" xfId="7389" xr:uid="{112576CF-110D-4F96-9764-9426644D1639}"/>
    <cellStyle name="Note 2 4" xfId="3607" xr:uid="{00000000-0005-0000-0000-0000230E0000}"/>
    <cellStyle name="Note 2 4 2" xfId="3608" xr:uid="{00000000-0005-0000-0000-0000240E0000}"/>
    <cellStyle name="Note 2 4 2 2" xfId="3609" xr:uid="{00000000-0005-0000-0000-0000250E0000}"/>
    <cellStyle name="Note 2 4 2 2 2" xfId="7392" xr:uid="{496B71AE-4C93-42B1-8E8D-CBFDDF259DAB}"/>
    <cellStyle name="Note 2 4 2 3" xfId="7391" xr:uid="{D577C72A-FCFB-448E-A114-E2DB667A66A3}"/>
    <cellStyle name="Note 2 4 3" xfId="3610" xr:uid="{00000000-0005-0000-0000-0000260E0000}"/>
    <cellStyle name="Note 2 4 3 2" xfId="3611" xr:uid="{00000000-0005-0000-0000-0000270E0000}"/>
    <cellStyle name="Note 2 4 3 2 2" xfId="7394" xr:uid="{E7D3BEC2-EE6E-4518-9E54-8E9211A2709A}"/>
    <cellStyle name="Note 2 4 3 3" xfId="7393" xr:uid="{95BE2FB6-93E5-492A-AC67-60911B2DCDDA}"/>
    <cellStyle name="Note 2 4 4" xfId="3612" xr:uid="{00000000-0005-0000-0000-0000280E0000}"/>
    <cellStyle name="Note 2 4 4 2" xfId="7395" xr:uid="{4FCF5670-E43A-4A52-8E39-89D5ED2E41A6}"/>
    <cellStyle name="Note 2 5" xfId="3613" xr:uid="{00000000-0005-0000-0000-0000290E0000}"/>
    <cellStyle name="Note 2 5 2" xfId="3614" xr:uid="{00000000-0005-0000-0000-00002A0E0000}"/>
    <cellStyle name="Note 2 5 2 2" xfId="7396" xr:uid="{A9EC8AD7-6969-4291-8EDF-78FAE6C31364}"/>
    <cellStyle name="Note 2 6" xfId="3615" xr:uid="{00000000-0005-0000-0000-00002B0E0000}"/>
    <cellStyle name="Note 2 6 2" xfId="3616" xr:uid="{00000000-0005-0000-0000-00002C0E0000}"/>
    <cellStyle name="Note 2 6 2 2" xfId="7397" xr:uid="{FCEB7B78-242F-460E-BFA2-CAFE560CC3A7}"/>
    <cellStyle name="Note 2 7" xfId="3617" xr:uid="{00000000-0005-0000-0000-00002D0E0000}"/>
    <cellStyle name="Note 2 7 2" xfId="7398" xr:uid="{C8777CF9-47B3-41D4-8F6C-E32A6459400B}"/>
    <cellStyle name="Note 2 8" xfId="3618" xr:uid="{00000000-0005-0000-0000-00002E0E0000}"/>
    <cellStyle name="Note 2 8 2" xfId="7399" xr:uid="{D835E718-1AA6-42FF-9D2E-F76F14AB35B1}"/>
    <cellStyle name="Note 2 9" xfId="7374" xr:uid="{67E14582-07D4-41CF-879D-FA6BD59455A5}"/>
    <cellStyle name="Note 20" xfId="3619" xr:uid="{00000000-0005-0000-0000-00002F0E0000}"/>
    <cellStyle name="Note 20 2" xfId="3620" xr:uid="{00000000-0005-0000-0000-0000300E0000}"/>
    <cellStyle name="Note 21" xfId="3621" xr:uid="{00000000-0005-0000-0000-0000310E0000}"/>
    <cellStyle name="Note 21 2" xfId="3622" xr:uid="{00000000-0005-0000-0000-0000320E0000}"/>
    <cellStyle name="Note 22" xfId="3623" xr:uid="{00000000-0005-0000-0000-0000330E0000}"/>
    <cellStyle name="Note 22 2" xfId="3624" xr:uid="{00000000-0005-0000-0000-0000340E0000}"/>
    <cellStyle name="Note 23" xfId="3625" xr:uid="{00000000-0005-0000-0000-0000350E0000}"/>
    <cellStyle name="Note 23 2" xfId="3626" xr:uid="{00000000-0005-0000-0000-0000360E0000}"/>
    <cellStyle name="Note 24" xfId="3627" xr:uid="{00000000-0005-0000-0000-0000370E0000}"/>
    <cellStyle name="Note 24 2" xfId="3628" xr:uid="{00000000-0005-0000-0000-0000380E0000}"/>
    <cellStyle name="Note 25" xfId="3629" xr:uid="{00000000-0005-0000-0000-0000390E0000}"/>
    <cellStyle name="Note 25 2" xfId="3630" xr:uid="{00000000-0005-0000-0000-00003A0E0000}"/>
    <cellStyle name="Note 26" xfId="3631" xr:uid="{00000000-0005-0000-0000-00003B0E0000}"/>
    <cellStyle name="Note 26 2" xfId="3632" xr:uid="{00000000-0005-0000-0000-00003C0E0000}"/>
    <cellStyle name="Note 27" xfId="3633" xr:uid="{00000000-0005-0000-0000-00003D0E0000}"/>
    <cellStyle name="Note 28" xfId="3634" xr:uid="{00000000-0005-0000-0000-00003E0E0000}"/>
    <cellStyle name="Note 29" xfId="3635" xr:uid="{00000000-0005-0000-0000-00003F0E0000}"/>
    <cellStyle name="Note 3" xfId="3636" xr:uid="{00000000-0005-0000-0000-0000400E0000}"/>
    <cellStyle name="Note 3 2" xfId="3637" xr:uid="{00000000-0005-0000-0000-0000410E0000}"/>
    <cellStyle name="Note 3 2 2" xfId="3638" xr:uid="{00000000-0005-0000-0000-0000420E0000}"/>
    <cellStyle name="Note 3 2 2 2" xfId="3639" xr:uid="{00000000-0005-0000-0000-0000430E0000}"/>
    <cellStyle name="Note 3 2 2 2 2" xfId="3640" xr:uid="{00000000-0005-0000-0000-0000440E0000}"/>
    <cellStyle name="Note 3 2 2 2 2 2" xfId="7404" xr:uid="{E38B0FF6-52D3-4E08-BD11-EA321DAF65B1}"/>
    <cellStyle name="Note 3 2 2 2 3" xfId="7403" xr:uid="{98612D89-EFBE-44C7-B368-0F6CA25BDDD2}"/>
    <cellStyle name="Note 3 2 2 3" xfId="3641" xr:uid="{00000000-0005-0000-0000-0000450E0000}"/>
    <cellStyle name="Note 3 2 2 3 2" xfId="3642" xr:uid="{00000000-0005-0000-0000-0000460E0000}"/>
    <cellStyle name="Note 3 2 2 3 2 2" xfId="7406" xr:uid="{5DEA26F8-B20E-489B-ABF6-CA2BB0074334}"/>
    <cellStyle name="Note 3 2 2 3 3" xfId="7405" xr:uid="{AFECA766-D587-4967-ACC4-046DA2481B2B}"/>
    <cellStyle name="Note 3 2 2 4" xfId="3643" xr:uid="{00000000-0005-0000-0000-0000470E0000}"/>
    <cellStyle name="Note 3 2 2 4 2" xfId="7407" xr:uid="{FA0BBFFD-1E0A-430B-AAD8-B017433E611A}"/>
    <cellStyle name="Note 3 2 2 5" xfId="7402" xr:uid="{AAC0A3F8-FC0D-43C0-8F49-CABFCFAB4279}"/>
    <cellStyle name="Note 3 2 3" xfId="3644" xr:uid="{00000000-0005-0000-0000-0000480E0000}"/>
    <cellStyle name="Note 3 2 3 2" xfId="3645" xr:uid="{00000000-0005-0000-0000-0000490E0000}"/>
    <cellStyle name="Note 3 2 3 2 2" xfId="7409" xr:uid="{B65CFA91-7A0F-4847-8DC5-AC3721588499}"/>
    <cellStyle name="Note 3 2 3 3" xfId="7408" xr:uid="{84B98FBD-AC02-43E4-A99B-AF31430AA6B3}"/>
    <cellStyle name="Note 3 2 4" xfId="3646" xr:uid="{00000000-0005-0000-0000-00004A0E0000}"/>
    <cellStyle name="Note 3 2 4 2" xfId="3647" xr:uid="{00000000-0005-0000-0000-00004B0E0000}"/>
    <cellStyle name="Note 3 2 4 2 2" xfId="7411" xr:uid="{E1DE7C04-0848-40F8-BA08-42BA8AE39234}"/>
    <cellStyle name="Note 3 2 4 3" xfId="7410" xr:uid="{861E5B23-9241-4F34-A021-670535D364D8}"/>
    <cellStyle name="Note 3 2 5" xfId="3648" xr:uid="{00000000-0005-0000-0000-00004C0E0000}"/>
    <cellStyle name="Note 3 2 5 2" xfId="3649" xr:uid="{00000000-0005-0000-0000-00004D0E0000}"/>
    <cellStyle name="Note 3 2 5 2 2" xfId="7413" xr:uid="{C453AAD5-DFF5-45F7-BAA5-2A6F21912A0A}"/>
    <cellStyle name="Note 3 2 5 3" xfId="7412" xr:uid="{0E96D245-9DF0-4B96-9C2F-594D1827F061}"/>
    <cellStyle name="Note 3 2 6" xfId="3650" xr:uid="{00000000-0005-0000-0000-00004E0E0000}"/>
    <cellStyle name="Note 3 2 6 2" xfId="7414" xr:uid="{C62F2BE4-21EC-4FC5-9542-84B1302BA3D9}"/>
    <cellStyle name="Note 3 2 7" xfId="7401" xr:uid="{EC9D4BC3-2B30-4796-A89D-FE9EE3B8C174}"/>
    <cellStyle name="Note 3 3" xfId="3651" xr:uid="{00000000-0005-0000-0000-00004F0E0000}"/>
    <cellStyle name="Note 3 3 2" xfId="7415" xr:uid="{D2A6A0B1-D157-4A99-9BC9-1CBEC004C21F}"/>
    <cellStyle name="Note 3 4" xfId="3652" xr:uid="{00000000-0005-0000-0000-0000500E0000}"/>
    <cellStyle name="Note 3 4 2" xfId="3653" xr:uid="{00000000-0005-0000-0000-0000510E0000}"/>
    <cellStyle name="Note 3 4 2 2" xfId="7707" xr:uid="{602343A2-1FB6-4172-8109-7F50EDD42671}"/>
    <cellStyle name="Note 3 4 3" xfId="3654" xr:uid="{00000000-0005-0000-0000-0000520E0000}"/>
    <cellStyle name="Note 3 4 3 2" xfId="7708" xr:uid="{61813472-19D6-472A-A39C-1A1C78518EFA}"/>
    <cellStyle name="Note 3 4 4" xfId="7706" xr:uid="{8F7BEC7A-6821-4757-AF99-F8E244474D2C}"/>
    <cellStyle name="Note 3 5" xfId="5518" xr:uid="{F9E2B713-C592-43E5-931B-EC1A0912FD76}"/>
    <cellStyle name="Note 3 6" xfId="7400" xr:uid="{449F2FA0-7440-4A6C-86C3-4DA696B113A6}"/>
    <cellStyle name="Note 30" xfId="3655" xr:uid="{00000000-0005-0000-0000-0000530E0000}"/>
    <cellStyle name="Note 31" xfId="3656" xr:uid="{00000000-0005-0000-0000-0000540E0000}"/>
    <cellStyle name="Note 32" xfId="3657" xr:uid="{00000000-0005-0000-0000-0000550E0000}"/>
    <cellStyle name="Note 33" xfId="3658" xr:uid="{00000000-0005-0000-0000-0000560E0000}"/>
    <cellStyle name="Note 34" xfId="3659" xr:uid="{00000000-0005-0000-0000-0000570E0000}"/>
    <cellStyle name="Note 35" xfId="3660" xr:uid="{00000000-0005-0000-0000-0000580E0000}"/>
    <cellStyle name="Note 36" xfId="3661" xr:uid="{00000000-0005-0000-0000-0000590E0000}"/>
    <cellStyle name="Note 37" xfId="3662" xr:uid="{00000000-0005-0000-0000-00005A0E0000}"/>
    <cellStyle name="Note 38" xfId="3663" xr:uid="{00000000-0005-0000-0000-00005B0E0000}"/>
    <cellStyle name="Note 39" xfId="3664" xr:uid="{00000000-0005-0000-0000-00005C0E0000}"/>
    <cellStyle name="Note 4" xfId="3665" xr:uid="{00000000-0005-0000-0000-00005D0E0000}"/>
    <cellStyle name="Note 4 2" xfId="3666" xr:uid="{00000000-0005-0000-0000-00005E0E0000}"/>
    <cellStyle name="Note 4 2 2" xfId="3667" xr:uid="{00000000-0005-0000-0000-00005F0E0000}"/>
    <cellStyle name="Note 4 2 2 2" xfId="3668" xr:uid="{00000000-0005-0000-0000-0000600E0000}"/>
    <cellStyle name="Note 4 2 2 2 2" xfId="3669" xr:uid="{00000000-0005-0000-0000-0000610E0000}"/>
    <cellStyle name="Note 4 2 2 2 2 2" xfId="7420" xr:uid="{4A0AE813-11EE-4976-83EB-B593CD7B96F7}"/>
    <cellStyle name="Note 4 2 2 2 3" xfId="7419" xr:uid="{85A39638-A14C-4C2C-824E-6B33DE1384BE}"/>
    <cellStyle name="Note 4 2 2 3" xfId="3670" xr:uid="{00000000-0005-0000-0000-0000620E0000}"/>
    <cellStyle name="Note 4 2 2 3 2" xfId="3671" xr:uid="{00000000-0005-0000-0000-0000630E0000}"/>
    <cellStyle name="Note 4 2 2 3 2 2" xfId="7422" xr:uid="{4052A36E-46CC-4BA5-A2D3-88DE59A8363D}"/>
    <cellStyle name="Note 4 2 2 3 3" xfId="7421" xr:uid="{4FC3EC45-3DC3-47D5-B063-3AD0EB6E5746}"/>
    <cellStyle name="Note 4 2 2 4" xfId="3672" xr:uid="{00000000-0005-0000-0000-0000640E0000}"/>
    <cellStyle name="Note 4 2 2 4 2" xfId="7423" xr:uid="{9F191CED-FC26-4D4D-BAB7-14A6C5EF8FD4}"/>
    <cellStyle name="Note 4 2 2 5" xfId="7418" xr:uid="{9588D834-5125-4CDC-BD83-C52FADB1515F}"/>
    <cellStyle name="Note 4 2 3" xfId="3673" xr:uid="{00000000-0005-0000-0000-0000650E0000}"/>
    <cellStyle name="Note 4 2 3 2" xfId="3674" xr:uid="{00000000-0005-0000-0000-0000660E0000}"/>
    <cellStyle name="Note 4 2 3 2 2" xfId="7425" xr:uid="{5EFF8297-4E9A-4BBB-A606-3EEEB821D2B3}"/>
    <cellStyle name="Note 4 2 3 3" xfId="7424" xr:uid="{CC02EAC6-2168-4609-9AD4-9C928A8F5BA0}"/>
    <cellStyle name="Note 4 2 4" xfId="3675" xr:uid="{00000000-0005-0000-0000-0000670E0000}"/>
    <cellStyle name="Note 4 2 4 2" xfId="3676" xr:uid="{00000000-0005-0000-0000-0000680E0000}"/>
    <cellStyle name="Note 4 2 4 2 2" xfId="7427" xr:uid="{FAB6BAD2-AA07-451C-ADA7-A67C722ACB16}"/>
    <cellStyle name="Note 4 2 4 3" xfId="7426" xr:uid="{2C5CB110-96B6-488F-BDFA-1F10B0913058}"/>
    <cellStyle name="Note 4 2 5" xfId="3677" xr:uid="{00000000-0005-0000-0000-0000690E0000}"/>
    <cellStyle name="Note 4 2 5 2" xfId="3678" xr:uid="{00000000-0005-0000-0000-00006A0E0000}"/>
    <cellStyle name="Note 4 2 5 2 2" xfId="7429" xr:uid="{1856E281-830D-4C61-9CB3-F8D34A366284}"/>
    <cellStyle name="Note 4 2 5 3" xfId="7428" xr:uid="{2A766427-6444-4424-9722-6A5C9136FF78}"/>
    <cellStyle name="Note 4 2 6" xfId="3679" xr:uid="{00000000-0005-0000-0000-00006B0E0000}"/>
    <cellStyle name="Note 4 2 6 2" xfId="7430" xr:uid="{B7C57327-E9E5-4DBF-ADC3-9E9B3F821CF6}"/>
    <cellStyle name="Note 4 2 7" xfId="7417" xr:uid="{169F92D5-78B4-4EE7-9EEB-C1A7FAD5AA4D}"/>
    <cellStyle name="Note 4 3" xfId="3680" xr:uid="{00000000-0005-0000-0000-00006C0E0000}"/>
    <cellStyle name="Note 4 3 2" xfId="7431" xr:uid="{6A596426-2A37-4116-BE15-B9849C3EA921}"/>
    <cellStyle name="Note 4 4" xfId="5519" xr:uid="{F7B7ACFE-93C8-4E72-A0F4-DA5C8DEA6AB9}"/>
    <cellStyle name="Note 4 5" xfId="7416" xr:uid="{BB14DFF0-272D-43C3-8249-9836F0AD2BB3}"/>
    <cellStyle name="Note 40" xfId="3681" xr:uid="{00000000-0005-0000-0000-00006D0E0000}"/>
    <cellStyle name="Note 41" xfId="3682" xr:uid="{00000000-0005-0000-0000-00006E0E0000}"/>
    <cellStyle name="Note 42" xfId="3683" xr:uid="{00000000-0005-0000-0000-00006F0E0000}"/>
    <cellStyle name="Note 43" xfId="3684" xr:uid="{00000000-0005-0000-0000-0000700E0000}"/>
    <cellStyle name="Note 44" xfId="3685" xr:uid="{00000000-0005-0000-0000-0000710E0000}"/>
    <cellStyle name="Note 45" xfId="3686" xr:uid="{00000000-0005-0000-0000-0000720E0000}"/>
    <cellStyle name="Note 46" xfId="3687" xr:uid="{00000000-0005-0000-0000-0000730E0000}"/>
    <cellStyle name="Note 47" xfId="3688" xr:uid="{00000000-0005-0000-0000-0000740E0000}"/>
    <cellStyle name="Note 48" xfId="3689" xr:uid="{00000000-0005-0000-0000-0000750E0000}"/>
    <cellStyle name="Note 49" xfId="3690" xr:uid="{00000000-0005-0000-0000-0000760E0000}"/>
    <cellStyle name="Note 5" xfId="3691" xr:uid="{00000000-0005-0000-0000-0000770E0000}"/>
    <cellStyle name="Note 5 2" xfId="3692" xr:uid="{00000000-0005-0000-0000-0000780E0000}"/>
    <cellStyle name="Note 5 2 2" xfId="3693" xr:uid="{00000000-0005-0000-0000-0000790E0000}"/>
    <cellStyle name="Note 5 2 2 2" xfId="3694" xr:uid="{00000000-0005-0000-0000-00007A0E0000}"/>
    <cellStyle name="Note 5 2 2 2 2" xfId="3695" xr:uid="{00000000-0005-0000-0000-00007B0E0000}"/>
    <cellStyle name="Note 5 2 2 2 2 2" xfId="7436" xr:uid="{9B5455BE-5B51-4E0D-AA24-64B0D47A7591}"/>
    <cellStyle name="Note 5 2 2 2 3" xfId="7435" xr:uid="{02A0130D-FBC6-490A-9CFC-F47C5B02F80B}"/>
    <cellStyle name="Note 5 2 2 3" xfId="3696" xr:uid="{00000000-0005-0000-0000-00007C0E0000}"/>
    <cellStyle name="Note 5 2 2 3 2" xfId="3697" xr:uid="{00000000-0005-0000-0000-00007D0E0000}"/>
    <cellStyle name="Note 5 2 2 3 2 2" xfId="7438" xr:uid="{AD55F29A-EC71-48D5-B491-0540C2676F85}"/>
    <cellStyle name="Note 5 2 2 3 3" xfId="7437" xr:uid="{F3827167-4002-4BF0-A3A1-0611860B6CEC}"/>
    <cellStyle name="Note 5 2 2 4" xfId="3698" xr:uid="{00000000-0005-0000-0000-00007E0E0000}"/>
    <cellStyle name="Note 5 2 2 4 2" xfId="7439" xr:uid="{59F96F53-24FC-4CCF-914D-2C5623729A3C}"/>
    <cellStyle name="Note 5 2 2 5" xfId="7434" xr:uid="{5F794C2F-D55C-461D-B025-A1A92CC1F577}"/>
    <cellStyle name="Note 5 2 3" xfId="3699" xr:uid="{00000000-0005-0000-0000-00007F0E0000}"/>
    <cellStyle name="Note 5 2 3 2" xfId="3700" xr:uid="{00000000-0005-0000-0000-0000800E0000}"/>
    <cellStyle name="Note 5 2 3 2 2" xfId="7441" xr:uid="{78DE1887-2843-4D3B-81DC-AA9CDE216E8B}"/>
    <cellStyle name="Note 5 2 3 3" xfId="7440" xr:uid="{8D2D6F40-C262-45B4-83C1-B3BFEC466BC0}"/>
    <cellStyle name="Note 5 2 4" xfId="3701" xr:uid="{00000000-0005-0000-0000-0000810E0000}"/>
    <cellStyle name="Note 5 2 4 2" xfId="3702" xr:uid="{00000000-0005-0000-0000-0000820E0000}"/>
    <cellStyle name="Note 5 2 4 2 2" xfId="7443" xr:uid="{7DECB3C8-5196-4FAF-903A-4C5F36586ACD}"/>
    <cellStyle name="Note 5 2 4 3" xfId="7442" xr:uid="{63CEDC4D-7D94-4C28-8C4C-015A0BD70046}"/>
    <cellStyle name="Note 5 2 5" xfId="3703" xr:uid="{00000000-0005-0000-0000-0000830E0000}"/>
    <cellStyle name="Note 5 2 5 2" xfId="3704" xr:uid="{00000000-0005-0000-0000-0000840E0000}"/>
    <cellStyle name="Note 5 2 5 2 2" xfId="7445" xr:uid="{C7C30230-A724-48EE-A5E6-9D9F9E593B6A}"/>
    <cellStyle name="Note 5 2 5 3" xfId="7444" xr:uid="{58BEF0B5-BA18-4CA9-87FF-23DBAA26C255}"/>
    <cellStyle name="Note 5 2 6" xfId="3705" xr:uid="{00000000-0005-0000-0000-0000850E0000}"/>
    <cellStyle name="Note 5 2 6 2" xfId="7446" xr:uid="{4D79B70C-157B-4AB2-9E53-36FA2B7EFBF4}"/>
    <cellStyle name="Note 5 2 7" xfId="7433" xr:uid="{1F87101C-4DF6-4502-9C35-892EE8BCDF84}"/>
    <cellStyle name="Note 5 3" xfId="3706" xr:uid="{00000000-0005-0000-0000-0000860E0000}"/>
    <cellStyle name="Note 5 3 2" xfId="7447" xr:uid="{AD881939-176C-4417-ACD5-8D2288CB48B2}"/>
    <cellStyle name="Note 5 4" xfId="5520" xr:uid="{6C4E3F3D-58DE-432F-BFE6-0A59A36714AC}"/>
    <cellStyle name="Note 5 5" xfId="7432" xr:uid="{2A0B4611-0884-4186-9C10-FE1639A12FE4}"/>
    <cellStyle name="Note 50" xfId="3707" xr:uid="{00000000-0005-0000-0000-0000870E0000}"/>
    <cellStyle name="Note 51" xfId="3708" xr:uid="{00000000-0005-0000-0000-0000880E0000}"/>
    <cellStyle name="Note 52" xfId="3709" xr:uid="{00000000-0005-0000-0000-0000890E0000}"/>
    <cellStyle name="Note 53" xfId="3710" xr:uid="{00000000-0005-0000-0000-00008A0E0000}"/>
    <cellStyle name="Note 54" xfId="3711" xr:uid="{00000000-0005-0000-0000-00008B0E0000}"/>
    <cellStyle name="Note 55" xfId="3712" xr:uid="{00000000-0005-0000-0000-00008C0E0000}"/>
    <cellStyle name="Note 56" xfId="3713" xr:uid="{00000000-0005-0000-0000-00008D0E0000}"/>
    <cellStyle name="Note 57" xfId="3714" xr:uid="{00000000-0005-0000-0000-00008E0E0000}"/>
    <cellStyle name="Note 58" xfId="3715" xr:uid="{00000000-0005-0000-0000-00008F0E0000}"/>
    <cellStyle name="Note 59" xfId="3716" xr:uid="{00000000-0005-0000-0000-0000900E0000}"/>
    <cellStyle name="Note 6" xfId="3717" xr:uid="{00000000-0005-0000-0000-0000910E0000}"/>
    <cellStyle name="Note 6 2" xfId="3718" xr:uid="{00000000-0005-0000-0000-0000920E0000}"/>
    <cellStyle name="Note 6 2 2" xfId="3719" xr:uid="{00000000-0005-0000-0000-0000930E0000}"/>
    <cellStyle name="Note 6 2 2 2" xfId="3720" xr:uid="{00000000-0005-0000-0000-0000940E0000}"/>
    <cellStyle name="Note 6 2 2 2 2" xfId="3721" xr:uid="{00000000-0005-0000-0000-0000950E0000}"/>
    <cellStyle name="Note 6 2 2 2 2 2" xfId="7451" xr:uid="{D0470BBF-1A1F-4F7D-A13E-E09FB29D09AB}"/>
    <cellStyle name="Note 6 2 2 2 3" xfId="7450" xr:uid="{93895E00-52C7-4004-9559-07071851A22C}"/>
    <cellStyle name="Note 6 2 2 3" xfId="3722" xr:uid="{00000000-0005-0000-0000-0000960E0000}"/>
    <cellStyle name="Note 6 2 2 3 2" xfId="3723" xr:uid="{00000000-0005-0000-0000-0000970E0000}"/>
    <cellStyle name="Note 6 2 2 3 2 2" xfId="7453" xr:uid="{5FB380E1-EDF4-47F2-907D-E2F54FC8C5AB}"/>
    <cellStyle name="Note 6 2 2 3 3" xfId="7452" xr:uid="{DB1DC56F-DF16-4D3A-9999-627978CFA617}"/>
    <cellStyle name="Note 6 2 2 4" xfId="3724" xr:uid="{00000000-0005-0000-0000-0000980E0000}"/>
    <cellStyle name="Note 6 2 2 4 2" xfId="7454" xr:uid="{708C79A8-0C5F-4D72-8C31-9EF32874786E}"/>
    <cellStyle name="Note 6 2 2 5" xfId="7449" xr:uid="{021CAA86-37BA-405B-B365-2C7E7924AC05}"/>
    <cellStyle name="Note 6 2 3" xfId="3725" xr:uid="{00000000-0005-0000-0000-0000990E0000}"/>
    <cellStyle name="Note 6 2 3 2" xfId="3726" xr:uid="{00000000-0005-0000-0000-00009A0E0000}"/>
    <cellStyle name="Note 6 2 3 2 2" xfId="7456" xr:uid="{C6ED6C95-FE62-4814-AB1E-155F22DE7409}"/>
    <cellStyle name="Note 6 2 3 3" xfId="7455" xr:uid="{E36DC4BE-97EA-449B-BDD4-114C348A06C1}"/>
    <cellStyle name="Note 6 2 4" xfId="3727" xr:uid="{00000000-0005-0000-0000-00009B0E0000}"/>
    <cellStyle name="Note 6 2 4 2" xfId="3728" xr:uid="{00000000-0005-0000-0000-00009C0E0000}"/>
    <cellStyle name="Note 6 2 4 2 2" xfId="7458" xr:uid="{10696951-3F99-43E3-9D55-FCFC1F7EAA97}"/>
    <cellStyle name="Note 6 2 4 3" xfId="7457" xr:uid="{3AE26C9B-E79A-4FAA-A0AF-FEC77A064886}"/>
    <cellStyle name="Note 6 2 5" xfId="3729" xr:uid="{00000000-0005-0000-0000-00009D0E0000}"/>
    <cellStyle name="Note 6 2 5 2" xfId="3730" xr:uid="{00000000-0005-0000-0000-00009E0E0000}"/>
    <cellStyle name="Note 6 2 5 2 2" xfId="7460" xr:uid="{EB17977A-21A5-4C58-BF76-8317A6EF9E01}"/>
    <cellStyle name="Note 6 2 5 3" xfId="7459" xr:uid="{B829DE39-6C4D-4D0F-95CF-0C68F73AC19A}"/>
    <cellStyle name="Note 6 2 6" xfId="3731" xr:uid="{00000000-0005-0000-0000-00009F0E0000}"/>
    <cellStyle name="Note 6 2 6 2" xfId="7461" xr:uid="{F1D090FE-198F-496C-8C04-0FF1A057FCE4}"/>
    <cellStyle name="Note 6 3" xfId="3732" xr:uid="{00000000-0005-0000-0000-0000A00E0000}"/>
    <cellStyle name="Note 6 3 2" xfId="7462" xr:uid="{606749B0-D696-46AC-A63D-5800176E6FBC}"/>
    <cellStyle name="Note 6 4" xfId="5521" xr:uid="{9E140FBB-39FD-4AC2-A6F1-A51BD6D92809}"/>
    <cellStyle name="Note 6 5" xfId="7448" xr:uid="{191709AD-337D-4E0E-AD4A-8FED7DC5B2F0}"/>
    <cellStyle name="Note 60" xfId="3733" xr:uid="{00000000-0005-0000-0000-0000A10E0000}"/>
    <cellStyle name="Note 61" xfId="3734" xr:uid="{00000000-0005-0000-0000-0000A20E0000}"/>
    <cellStyle name="Note 62" xfId="3735" xr:uid="{00000000-0005-0000-0000-0000A30E0000}"/>
    <cellStyle name="Note 63" xfId="3736" xr:uid="{00000000-0005-0000-0000-0000A40E0000}"/>
    <cellStyle name="Note 63 2" xfId="7709" xr:uid="{189F4727-35DA-4480-A3CD-C78D47A317F7}"/>
    <cellStyle name="Note 64" xfId="3737" xr:uid="{00000000-0005-0000-0000-0000A50E0000}"/>
    <cellStyle name="Note 64 2" xfId="7710" xr:uid="{53820CC5-C868-47A7-A865-071B02834DB8}"/>
    <cellStyle name="Note 65" xfId="3738" xr:uid="{00000000-0005-0000-0000-0000A60E0000}"/>
    <cellStyle name="Note 65 2" xfId="7711" xr:uid="{DB455946-4156-4CDE-94B8-94C09BDCE262}"/>
    <cellStyle name="Note 7" xfId="3739" xr:uid="{00000000-0005-0000-0000-0000A70E0000}"/>
    <cellStyle name="Note 7 2" xfId="3740" xr:uid="{00000000-0005-0000-0000-0000A80E0000}"/>
    <cellStyle name="Note 7 2 2" xfId="3741" xr:uid="{00000000-0005-0000-0000-0000A90E0000}"/>
    <cellStyle name="Note 7 2 2 2" xfId="3742" xr:uid="{00000000-0005-0000-0000-0000AA0E0000}"/>
    <cellStyle name="Note 7 2 2 2 2" xfId="3743" xr:uid="{00000000-0005-0000-0000-0000AB0E0000}"/>
    <cellStyle name="Note 7 2 2 2 2 2" xfId="7466" xr:uid="{40B4DCDD-0CAC-413F-B44F-444A2AAFD5EC}"/>
    <cellStyle name="Note 7 2 2 2 3" xfId="7465" xr:uid="{F13C45BB-A3C5-4452-AD6B-273799BE3CBD}"/>
    <cellStyle name="Note 7 2 2 3" xfId="3744" xr:uid="{00000000-0005-0000-0000-0000AC0E0000}"/>
    <cellStyle name="Note 7 2 2 3 2" xfId="3745" xr:uid="{00000000-0005-0000-0000-0000AD0E0000}"/>
    <cellStyle name="Note 7 2 2 3 2 2" xfId="7468" xr:uid="{BE71172B-79BA-427A-9CA1-199D6B2EA4D7}"/>
    <cellStyle name="Note 7 2 2 3 3" xfId="7467" xr:uid="{300AD631-A3CC-48F0-81BD-91B0C3FD3AE8}"/>
    <cellStyle name="Note 7 2 2 4" xfId="3746" xr:uid="{00000000-0005-0000-0000-0000AE0E0000}"/>
    <cellStyle name="Note 7 2 2 4 2" xfId="7469" xr:uid="{45932508-759C-4E80-A4BA-09B29342E2AB}"/>
    <cellStyle name="Note 7 2 2 5" xfId="7464" xr:uid="{6D0F2DB4-EFA2-4887-9AE4-3AAD30B8A9BD}"/>
    <cellStyle name="Note 7 2 3" xfId="3747" xr:uid="{00000000-0005-0000-0000-0000AF0E0000}"/>
    <cellStyle name="Note 7 2 3 2" xfId="3748" xr:uid="{00000000-0005-0000-0000-0000B00E0000}"/>
    <cellStyle name="Note 7 2 3 2 2" xfId="7471" xr:uid="{F9D0B362-74E7-4E5E-B4F1-C3FDACA145B8}"/>
    <cellStyle name="Note 7 2 3 3" xfId="7470" xr:uid="{484BB454-741B-47D8-96FB-C12DDC68D94F}"/>
    <cellStyle name="Note 7 2 4" xfId="3749" xr:uid="{00000000-0005-0000-0000-0000B10E0000}"/>
    <cellStyle name="Note 7 2 4 2" xfId="3750" xr:uid="{00000000-0005-0000-0000-0000B20E0000}"/>
    <cellStyle name="Note 7 2 4 2 2" xfId="7473" xr:uid="{02142C1A-B6EF-47F5-8E8A-04FA34D91EA5}"/>
    <cellStyle name="Note 7 2 4 3" xfId="7472" xr:uid="{B765E954-244F-4C09-8489-B1E07E634ACD}"/>
    <cellStyle name="Note 7 2 5" xfId="3751" xr:uid="{00000000-0005-0000-0000-0000B30E0000}"/>
    <cellStyle name="Note 7 2 5 2" xfId="3752" xr:uid="{00000000-0005-0000-0000-0000B40E0000}"/>
    <cellStyle name="Note 7 2 5 2 2" xfId="7475" xr:uid="{EE1D1E05-BCD1-4475-90D3-9EC47FC5C26B}"/>
    <cellStyle name="Note 7 2 5 3" xfId="7474" xr:uid="{4A10EC5B-C777-4F57-AE4A-871E3B5867E2}"/>
    <cellStyle name="Note 7 2 6" xfId="3753" xr:uid="{00000000-0005-0000-0000-0000B50E0000}"/>
    <cellStyle name="Note 7 2 6 2" xfId="7476" xr:uid="{F89648BC-E160-42AE-AE93-3CBD973AF526}"/>
    <cellStyle name="Note 7 3" xfId="3754" xr:uid="{00000000-0005-0000-0000-0000B60E0000}"/>
    <cellStyle name="Note 7 3 2" xfId="7477" xr:uid="{473DE200-6758-4571-8B0A-5618081EE9D9}"/>
    <cellStyle name="Note 7 4" xfId="5522" xr:uid="{ABCABF96-81BF-400C-B099-90D72AFEF71B}"/>
    <cellStyle name="Note 7 5" xfId="7463" xr:uid="{363120F5-F113-46F4-AA68-7254E7384279}"/>
    <cellStyle name="Note 8" xfId="3755" xr:uid="{00000000-0005-0000-0000-0000B70E0000}"/>
    <cellStyle name="Note 8 2" xfId="3756" xr:uid="{00000000-0005-0000-0000-0000B80E0000}"/>
    <cellStyle name="Note 8 2 2" xfId="3757" xr:uid="{00000000-0005-0000-0000-0000B90E0000}"/>
    <cellStyle name="Note 8 2 2 2" xfId="3758" xr:uid="{00000000-0005-0000-0000-0000BA0E0000}"/>
    <cellStyle name="Note 8 2 2 2 2" xfId="3759" xr:uid="{00000000-0005-0000-0000-0000BB0E0000}"/>
    <cellStyle name="Note 8 2 2 2 2 2" xfId="7481" xr:uid="{0B896A6A-6F17-4F61-8A8D-B0F7F2F71245}"/>
    <cellStyle name="Note 8 2 2 2 3" xfId="7480" xr:uid="{C6E8CC18-1B81-4950-8410-F45C8318774E}"/>
    <cellStyle name="Note 8 2 2 3" xfId="3760" xr:uid="{00000000-0005-0000-0000-0000BC0E0000}"/>
    <cellStyle name="Note 8 2 2 3 2" xfId="3761" xr:uid="{00000000-0005-0000-0000-0000BD0E0000}"/>
    <cellStyle name="Note 8 2 2 3 2 2" xfId="7483" xr:uid="{2F15AAB0-D5FE-4C93-A85B-522C4A530408}"/>
    <cellStyle name="Note 8 2 2 3 3" xfId="7482" xr:uid="{284ADBCE-8B93-4217-9CA9-B9474DF73C65}"/>
    <cellStyle name="Note 8 2 2 4" xfId="3762" xr:uid="{00000000-0005-0000-0000-0000BE0E0000}"/>
    <cellStyle name="Note 8 2 2 4 2" xfId="7484" xr:uid="{F2987F8B-60BB-482A-B784-C12B98BC7E9F}"/>
    <cellStyle name="Note 8 2 2 5" xfId="7479" xr:uid="{CD520521-B6F1-4D26-88EB-935845D4158C}"/>
    <cellStyle name="Note 8 2 3" xfId="3763" xr:uid="{00000000-0005-0000-0000-0000BF0E0000}"/>
    <cellStyle name="Note 8 2 3 2" xfId="3764" xr:uid="{00000000-0005-0000-0000-0000C00E0000}"/>
    <cellStyle name="Note 8 2 3 2 2" xfId="7486" xr:uid="{9E390887-EC90-4AAD-AB01-62479BE9B47E}"/>
    <cellStyle name="Note 8 2 3 3" xfId="7485" xr:uid="{6D13DDC1-A47B-48C8-933D-B43E40098125}"/>
    <cellStyle name="Note 8 2 4" xfId="3765" xr:uid="{00000000-0005-0000-0000-0000C10E0000}"/>
    <cellStyle name="Note 8 2 4 2" xfId="3766" xr:uid="{00000000-0005-0000-0000-0000C20E0000}"/>
    <cellStyle name="Note 8 2 4 2 2" xfId="7488" xr:uid="{FF43CFE8-1EF4-434B-BB05-DF453B326CAD}"/>
    <cellStyle name="Note 8 2 4 3" xfId="7487" xr:uid="{F4396872-D8D0-42C7-B1AA-21B9D828E3EF}"/>
    <cellStyle name="Note 8 2 5" xfId="3767" xr:uid="{00000000-0005-0000-0000-0000C30E0000}"/>
    <cellStyle name="Note 8 2 5 2" xfId="3768" xr:uid="{00000000-0005-0000-0000-0000C40E0000}"/>
    <cellStyle name="Note 8 2 5 2 2" xfId="7490" xr:uid="{6647F129-6A04-48A1-9D45-C30C3E215389}"/>
    <cellStyle name="Note 8 2 5 3" xfId="7489" xr:uid="{2175E7E3-0831-47C5-90FE-F2EEDB0E3FE8}"/>
    <cellStyle name="Note 8 2 6" xfId="3769" xr:uid="{00000000-0005-0000-0000-0000C50E0000}"/>
    <cellStyle name="Note 8 2 6 2" xfId="7491" xr:uid="{4E2B029D-C606-4A97-8EB2-BC7AED1AFA39}"/>
    <cellStyle name="Note 8 3" xfId="3770" xr:uid="{00000000-0005-0000-0000-0000C60E0000}"/>
    <cellStyle name="Note 8 3 2" xfId="7492" xr:uid="{6A32AD1A-8D7D-45FD-BFC7-01783A935964}"/>
    <cellStyle name="Note 8 4" xfId="5523" xr:uid="{B15F7F24-9842-4D0D-9E15-A63854377C7D}"/>
    <cellStyle name="Note 8 5" xfId="7478" xr:uid="{9030AE8C-C7B5-4055-94DA-F48B25EBC52E}"/>
    <cellStyle name="Note 9" xfId="3771" xr:uid="{00000000-0005-0000-0000-0000C70E0000}"/>
    <cellStyle name="Note 9 2" xfId="3772" xr:uid="{00000000-0005-0000-0000-0000C80E0000}"/>
    <cellStyle name="Note 9 2 2" xfId="3773" xr:uid="{00000000-0005-0000-0000-0000C90E0000}"/>
    <cellStyle name="Note 9 2 2 2" xfId="3774" xr:uid="{00000000-0005-0000-0000-0000CA0E0000}"/>
    <cellStyle name="Note 9 2 2 2 2" xfId="3775" xr:uid="{00000000-0005-0000-0000-0000CB0E0000}"/>
    <cellStyle name="Note 9 2 2 2 2 2" xfId="7495" xr:uid="{7951BA80-C5EF-4CB1-9203-1021FB45C7F0}"/>
    <cellStyle name="Note 9 2 2 2 3" xfId="7494" xr:uid="{88A64551-ECDF-4F9F-9786-B64205D79743}"/>
    <cellStyle name="Note 9 2 2 3" xfId="3776" xr:uid="{00000000-0005-0000-0000-0000CC0E0000}"/>
    <cellStyle name="Note 9 2 2 3 2" xfId="3777" xr:uid="{00000000-0005-0000-0000-0000CD0E0000}"/>
    <cellStyle name="Note 9 2 2 3 2 2" xfId="7497" xr:uid="{4A57CC01-6AF4-41FC-A34F-D4D2180F7F4C}"/>
    <cellStyle name="Note 9 2 2 3 3" xfId="7496" xr:uid="{1D3C1E79-00E2-4324-8D20-D27723FE2D85}"/>
    <cellStyle name="Note 9 2 2 4" xfId="3778" xr:uid="{00000000-0005-0000-0000-0000CE0E0000}"/>
    <cellStyle name="Note 9 2 2 4 2" xfId="7498" xr:uid="{88420D15-F6D1-44CD-A424-A7CCFCFAD87A}"/>
    <cellStyle name="Note 9 2 2 5" xfId="7493" xr:uid="{535324E7-3C30-4FFA-9304-02A09D50D8CE}"/>
    <cellStyle name="Note 9 2 3" xfId="3779" xr:uid="{00000000-0005-0000-0000-0000CF0E0000}"/>
    <cellStyle name="Note 9 2 3 2" xfId="3780" xr:uid="{00000000-0005-0000-0000-0000D00E0000}"/>
    <cellStyle name="Note 9 2 3 2 2" xfId="7500" xr:uid="{9D59C2F9-D4EC-40B7-9F7C-09287EE59DB6}"/>
    <cellStyle name="Note 9 2 3 3" xfId="7499" xr:uid="{60C88279-149C-4E29-A841-13E8ECF8658A}"/>
    <cellStyle name="Note 9 2 4" xfId="3781" xr:uid="{00000000-0005-0000-0000-0000D10E0000}"/>
    <cellStyle name="Note 9 2 4 2" xfId="3782" xr:uid="{00000000-0005-0000-0000-0000D20E0000}"/>
    <cellStyle name="Note 9 2 4 2 2" xfId="7502" xr:uid="{63B29E84-F3CA-469D-9023-85AF59F0A0BE}"/>
    <cellStyle name="Note 9 2 4 3" xfId="7501" xr:uid="{EC3844ED-EF1F-415A-87CE-4E2EFB56B8BC}"/>
    <cellStyle name="Note 9 2 5" xfId="3783" xr:uid="{00000000-0005-0000-0000-0000D30E0000}"/>
    <cellStyle name="Note 9 2 5 2" xfId="3784" xr:uid="{00000000-0005-0000-0000-0000D40E0000}"/>
    <cellStyle name="Note 9 2 5 2 2" xfId="7504" xr:uid="{D71F3F36-B71D-469A-80BF-C68AE0047B1B}"/>
    <cellStyle name="Note 9 2 5 3" xfId="7503" xr:uid="{FF764238-9DB9-481D-8C85-E52E5A6D310A}"/>
    <cellStyle name="Note 9 2 6" xfId="3785" xr:uid="{00000000-0005-0000-0000-0000D50E0000}"/>
    <cellStyle name="Note 9 2 6 2" xfId="7505" xr:uid="{80447F53-58C9-42C6-8BBC-6F9A9F3039F9}"/>
    <cellStyle name="Note 9 3" xfId="5524" xr:uid="{91FB4C90-EBBA-4E52-93DD-A03D3C8F0273}"/>
    <cellStyle name="Output 10" xfId="3786" xr:uid="{00000000-0005-0000-0000-0000D60E0000}"/>
    <cellStyle name="Output 11" xfId="3787" xr:uid="{00000000-0005-0000-0000-0000D70E0000}"/>
    <cellStyle name="Output 12" xfId="3788" xr:uid="{00000000-0005-0000-0000-0000D80E0000}"/>
    <cellStyle name="Output 13" xfId="3789" xr:uid="{00000000-0005-0000-0000-0000D90E0000}"/>
    <cellStyle name="Output 14" xfId="3790" xr:uid="{00000000-0005-0000-0000-0000DA0E0000}"/>
    <cellStyle name="Output 15" xfId="3791" xr:uid="{00000000-0005-0000-0000-0000DB0E0000}"/>
    <cellStyle name="Output 16" xfId="3792" xr:uid="{00000000-0005-0000-0000-0000DC0E0000}"/>
    <cellStyle name="Output 17" xfId="3793" xr:uid="{00000000-0005-0000-0000-0000DD0E0000}"/>
    <cellStyle name="Output 18" xfId="3794" xr:uid="{00000000-0005-0000-0000-0000DE0E0000}"/>
    <cellStyle name="Output 19" xfId="3795" xr:uid="{00000000-0005-0000-0000-0000DF0E0000}"/>
    <cellStyle name="Output 2" xfId="3796" xr:uid="{00000000-0005-0000-0000-0000E00E0000}"/>
    <cellStyle name="Output 2 2" xfId="3797" xr:uid="{00000000-0005-0000-0000-0000E10E0000}"/>
    <cellStyle name="Output 2 2 2" xfId="3798" xr:uid="{00000000-0005-0000-0000-0000E20E0000}"/>
    <cellStyle name="Output 2 2 2 2" xfId="7713" xr:uid="{BA19886B-E56A-45CE-8C0F-8625ADE928ED}"/>
    <cellStyle name="Output 2 2 3" xfId="3799" xr:uid="{00000000-0005-0000-0000-0000E30E0000}"/>
    <cellStyle name="Output 2 2 3 2" xfId="7714" xr:uid="{C38BC410-9564-46AD-AEA5-9A448D49075A}"/>
    <cellStyle name="Output 2 2 4" xfId="7712" xr:uid="{5ECF4D09-7001-4633-B5EC-7FF67F6873B4}"/>
    <cellStyle name="Output 2 3" xfId="5525" xr:uid="{08AC8D81-94F5-4143-BE64-2E0722E16EB0}"/>
    <cellStyle name="Output 20" xfId="3800" xr:uid="{00000000-0005-0000-0000-0000E40E0000}"/>
    <cellStyle name="Output 21" xfId="3801" xr:uid="{00000000-0005-0000-0000-0000E50E0000}"/>
    <cellStyle name="Output 22" xfId="3802" xr:uid="{00000000-0005-0000-0000-0000E60E0000}"/>
    <cellStyle name="Output 22 2" xfId="7715" xr:uid="{171F95FE-BC8B-4E96-A4D4-7338C16CC804}"/>
    <cellStyle name="Output 23" xfId="3803" xr:uid="{00000000-0005-0000-0000-0000E70E0000}"/>
    <cellStyle name="Output 23 2" xfId="7716" xr:uid="{BA59C123-7375-4F3C-9E04-566A83D49BF0}"/>
    <cellStyle name="Output 24" xfId="3804" xr:uid="{00000000-0005-0000-0000-0000E80E0000}"/>
    <cellStyle name="Output 24 2" xfId="7717" xr:uid="{F5427857-5D11-41EA-B433-07331759F74D}"/>
    <cellStyle name="Output 3" xfId="3805" xr:uid="{00000000-0005-0000-0000-0000E90E0000}"/>
    <cellStyle name="Output 3 2" xfId="3806" xr:uid="{00000000-0005-0000-0000-0000EA0E0000}"/>
    <cellStyle name="Output 3 2 2" xfId="3807" xr:uid="{00000000-0005-0000-0000-0000EB0E0000}"/>
    <cellStyle name="Output 3 2 2 2" xfId="7719" xr:uid="{84E01602-CE0C-4712-9FD6-496196519895}"/>
    <cellStyle name="Output 3 2 3" xfId="3808" xr:uid="{00000000-0005-0000-0000-0000EC0E0000}"/>
    <cellStyle name="Output 3 2 3 2" xfId="7720" xr:uid="{63BDC339-F5BD-4ED6-B121-7582D1ED4CC7}"/>
    <cellStyle name="Output 3 2 4" xfId="7718" xr:uid="{FA594690-A4A5-4E0C-BA93-25AA2F03E1C2}"/>
    <cellStyle name="Output 4" xfId="3809" xr:uid="{00000000-0005-0000-0000-0000ED0E0000}"/>
    <cellStyle name="Output 5" xfId="3810" xr:uid="{00000000-0005-0000-0000-0000EE0E0000}"/>
    <cellStyle name="Output 6" xfId="3811" xr:uid="{00000000-0005-0000-0000-0000EF0E0000}"/>
    <cellStyle name="Output 7" xfId="3812" xr:uid="{00000000-0005-0000-0000-0000F00E0000}"/>
    <cellStyle name="Output 8" xfId="3813" xr:uid="{00000000-0005-0000-0000-0000F10E0000}"/>
    <cellStyle name="Output 9" xfId="3814" xr:uid="{00000000-0005-0000-0000-0000F20E0000}"/>
    <cellStyle name="Output Amounts" xfId="3815" xr:uid="{00000000-0005-0000-0000-0000F30E0000}"/>
    <cellStyle name="Output Line Items" xfId="3816" xr:uid="{00000000-0005-0000-0000-0000F40E0000}"/>
    <cellStyle name="PageSubTitle" xfId="3817" xr:uid="{00000000-0005-0000-0000-0000F50E0000}"/>
    <cellStyle name="PageTitle" xfId="3818" xr:uid="{00000000-0005-0000-0000-0000F60E0000}"/>
    <cellStyle name="Percent (0)" xfId="3819" xr:uid="{00000000-0005-0000-0000-0000F70E0000}"/>
    <cellStyle name="Percent [0]" xfId="3820" xr:uid="{00000000-0005-0000-0000-0000F80E0000}"/>
    <cellStyle name="Percent [00]" xfId="3821" xr:uid="{00000000-0005-0000-0000-0000F90E0000}"/>
    <cellStyle name="Percent [2]" xfId="3822" xr:uid="{00000000-0005-0000-0000-0000FA0E0000}"/>
    <cellStyle name="Percent [2] 2" xfId="3823" xr:uid="{00000000-0005-0000-0000-0000FB0E0000}"/>
    <cellStyle name="Percent [2] 2 2" xfId="5526" xr:uid="{45DA59AA-CBDB-47F9-A915-B78F37A5958D}"/>
    <cellStyle name="Percent [2] 3" xfId="3824" xr:uid="{00000000-0005-0000-0000-0000FC0E0000}"/>
    <cellStyle name="Percent [2] 3 2" xfId="5527" xr:uid="{3D67E4E9-C60A-4093-8747-11842F45DAE1}"/>
    <cellStyle name="Percent [2] 4" xfId="3825" xr:uid="{00000000-0005-0000-0000-0000FD0E0000}"/>
    <cellStyle name="Percent 10" xfId="3826" xr:uid="{00000000-0005-0000-0000-0000FE0E0000}"/>
    <cellStyle name="Percent 10 2" xfId="3827" xr:uid="{00000000-0005-0000-0000-0000FF0E0000}"/>
    <cellStyle name="Percent 10 2 2" xfId="3828" xr:uid="{00000000-0005-0000-0000-0000000F0000}"/>
    <cellStyle name="Percent 10 3" xfId="3829" xr:uid="{00000000-0005-0000-0000-0000010F0000}"/>
    <cellStyle name="Percent 10 3 2" xfId="3830" xr:uid="{00000000-0005-0000-0000-0000020F0000}"/>
    <cellStyle name="Percent 10 4" xfId="3831" xr:uid="{00000000-0005-0000-0000-0000030F0000}"/>
    <cellStyle name="Percent 10 5" xfId="5528" xr:uid="{1A26271F-56AD-4521-861D-4DBE39A378C4}"/>
    <cellStyle name="Percent 11" xfId="3832" xr:uid="{00000000-0005-0000-0000-0000040F0000}"/>
    <cellStyle name="Percent 11 2" xfId="3833" xr:uid="{00000000-0005-0000-0000-0000050F0000}"/>
    <cellStyle name="Percent 11 2 2" xfId="3834" xr:uid="{00000000-0005-0000-0000-0000060F0000}"/>
    <cellStyle name="Percent 11 3" xfId="3835" xr:uid="{00000000-0005-0000-0000-0000070F0000}"/>
    <cellStyle name="Percent 12" xfId="3836" xr:uid="{00000000-0005-0000-0000-0000080F0000}"/>
    <cellStyle name="Percent 12 2" xfId="3837" xr:uid="{00000000-0005-0000-0000-0000090F0000}"/>
    <cellStyle name="Percent 12 2 2" xfId="3838" xr:uid="{00000000-0005-0000-0000-00000A0F0000}"/>
    <cellStyle name="Percent 12 3" xfId="3839" xr:uid="{00000000-0005-0000-0000-00000B0F0000}"/>
    <cellStyle name="Percent 13" xfId="3840" xr:uid="{00000000-0005-0000-0000-00000C0F0000}"/>
    <cellStyle name="Percent 13 2" xfId="3841" xr:uid="{00000000-0005-0000-0000-00000D0F0000}"/>
    <cellStyle name="Percent 13 2 2" xfId="3842" xr:uid="{00000000-0005-0000-0000-00000E0F0000}"/>
    <cellStyle name="Percent 13 3" xfId="3843" xr:uid="{00000000-0005-0000-0000-00000F0F0000}"/>
    <cellStyle name="Percent 14" xfId="3844" xr:uid="{00000000-0005-0000-0000-0000100F0000}"/>
    <cellStyle name="Percent 14 2" xfId="3845" xr:uid="{00000000-0005-0000-0000-0000110F0000}"/>
    <cellStyle name="Percent 14 2 2" xfId="3846" xr:uid="{00000000-0005-0000-0000-0000120F0000}"/>
    <cellStyle name="Percent 14 3" xfId="3847" xr:uid="{00000000-0005-0000-0000-0000130F0000}"/>
    <cellStyle name="Percent 15" xfId="3848" xr:uid="{00000000-0005-0000-0000-0000140F0000}"/>
    <cellStyle name="Percent 15 2" xfId="3849" xr:uid="{00000000-0005-0000-0000-0000150F0000}"/>
    <cellStyle name="Percent 15 2 2" xfId="3850" xr:uid="{00000000-0005-0000-0000-0000160F0000}"/>
    <cellStyle name="Percent 15 3" xfId="3851" xr:uid="{00000000-0005-0000-0000-0000170F0000}"/>
    <cellStyle name="Percent 16" xfId="3852" xr:uid="{00000000-0005-0000-0000-0000180F0000}"/>
    <cellStyle name="Percent 16 2" xfId="3853" xr:uid="{00000000-0005-0000-0000-0000190F0000}"/>
    <cellStyle name="Percent 16 2 2" xfId="3854" xr:uid="{00000000-0005-0000-0000-00001A0F0000}"/>
    <cellStyle name="Percent 16 3" xfId="3855" xr:uid="{00000000-0005-0000-0000-00001B0F0000}"/>
    <cellStyle name="Percent 17" xfId="3856" xr:uid="{00000000-0005-0000-0000-00001C0F0000}"/>
    <cellStyle name="Percent 17 2" xfId="3857" xr:uid="{00000000-0005-0000-0000-00001D0F0000}"/>
    <cellStyle name="Percent 18" xfId="3858" xr:uid="{00000000-0005-0000-0000-00001E0F0000}"/>
    <cellStyle name="Percent 18 2" xfId="3859" xr:uid="{00000000-0005-0000-0000-00001F0F0000}"/>
    <cellStyle name="Percent 18 2 2" xfId="3860" xr:uid="{00000000-0005-0000-0000-0000200F0000}"/>
    <cellStyle name="Percent 18 3" xfId="3861" xr:uid="{00000000-0005-0000-0000-0000210F0000}"/>
    <cellStyle name="Percent 18 3 2" xfId="3862" xr:uid="{00000000-0005-0000-0000-0000220F0000}"/>
    <cellStyle name="Percent 18 4" xfId="3863" xr:uid="{00000000-0005-0000-0000-0000230F0000}"/>
    <cellStyle name="Percent 18 4 2" xfId="3864" xr:uid="{00000000-0005-0000-0000-0000240F0000}"/>
    <cellStyle name="Percent 18 5" xfId="3865" xr:uid="{00000000-0005-0000-0000-0000250F0000}"/>
    <cellStyle name="Percent 18 5 2" xfId="3866" xr:uid="{00000000-0005-0000-0000-0000260F0000}"/>
    <cellStyle name="Percent 18 6" xfId="3867" xr:uid="{00000000-0005-0000-0000-0000270F0000}"/>
    <cellStyle name="Percent 18 6 2" xfId="3868" xr:uid="{00000000-0005-0000-0000-0000280F0000}"/>
    <cellStyle name="Percent 18 7" xfId="3869" xr:uid="{00000000-0005-0000-0000-0000290F0000}"/>
    <cellStyle name="Percent 19" xfId="3870" xr:uid="{00000000-0005-0000-0000-00002A0F0000}"/>
    <cellStyle name="Percent 19 2" xfId="3871" xr:uid="{00000000-0005-0000-0000-00002B0F0000}"/>
    <cellStyle name="Percent 2" xfId="3872" xr:uid="{00000000-0005-0000-0000-00002C0F0000}"/>
    <cellStyle name="Percent 2 10" xfId="3873" xr:uid="{00000000-0005-0000-0000-00002D0F0000}"/>
    <cellStyle name="Percent 2 10 2" xfId="3874" xr:uid="{00000000-0005-0000-0000-00002E0F0000}"/>
    <cellStyle name="Percent 2 10 2 2" xfId="3875" xr:uid="{00000000-0005-0000-0000-00002F0F0000}"/>
    <cellStyle name="Percent 2 10 3" xfId="3876" xr:uid="{00000000-0005-0000-0000-0000300F0000}"/>
    <cellStyle name="Percent 2 11" xfId="3877" xr:uid="{00000000-0005-0000-0000-0000310F0000}"/>
    <cellStyle name="Percent 2 11 2" xfId="3878" xr:uid="{00000000-0005-0000-0000-0000320F0000}"/>
    <cellStyle name="Percent 2 11 2 2" xfId="3879" xr:uid="{00000000-0005-0000-0000-0000330F0000}"/>
    <cellStyle name="Percent 2 11 3" xfId="3880" xr:uid="{00000000-0005-0000-0000-0000340F0000}"/>
    <cellStyle name="Percent 2 12" xfId="3881" xr:uid="{00000000-0005-0000-0000-0000350F0000}"/>
    <cellStyle name="Percent 2 12 2" xfId="3882" xr:uid="{00000000-0005-0000-0000-0000360F0000}"/>
    <cellStyle name="Percent 2 12 2 2" xfId="3883" xr:uid="{00000000-0005-0000-0000-0000370F0000}"/>
    <cellStyle name="Percent 2 12 3" xfId="3884" xr:uid="{00000000-0005-0000-0000-0000380F0000}"/>
    <cellStyle name="Percent 2 13" xfId="3885" xr:uid="{00000000-0005-0000-0000-0000390F0000}"/>
    <cellStyle name="Percent 2 13 2" xfId="3886" xr:uid="{00000000-0005-0000-0000-00003A0F0000}"/>
    <cellStyle name="Percent 2 13 2 2" xfId="3887" xr:uid="{00000000-0005-0000-0000-00003B0F0000}"/>
    <cellStyle name="Percent 2 13 2 3" xfId="3888" xr:uid="{00000000-0005-0000-0000-00003C0F0000}"/>
    <cellStyle name="Percent 2 13 2 3 2" xfId="7506" xr:uid="{0929A56F-40BB-4278-862E-6449C369B18B}"/>
    <cellStyle name="Percent 2 13 3" xfId="3889" xr:uid="{00000000-0005-0000-0000-00003D0F0000}"/>
    <cellStyle name="Percent 2 13 4" xfId="3890" xr:uid="{00000000-0005-0000-0000-00003E0F0000}"/>
    <cellStyle name="Percent 2 13 4 2" xfId="3891" xr:uid="{00000000-0005-0000-0000-00003F0F0000}"/>
    <cellStyle name="Percent 2 13 4 2 2" xfId="7508" xr:uid="{7890F5B2-B7D0-41DB-85AD-054720CD1EE2}"/>
    <cellStyle name="Percent 2 13 4 3" xfId="7507" xr:uid="{34CA0CFB-94B1-4893-B399-6631472A2DB7}"/>
    <cellStyle name="Percent 2 13 5" xfId="3892" xr:uid="{00000000-0005-0000-0000-0000400F0000}"/>
    <cellStyle name="Percent 2 13 5 2" xfId="3893" xr:uid="{00000000-0005-0000-0000-0000410F0000}"/>
    <cellStyle name="Percent 2 13 5 2 2" xfId="7510" xr:uid="{9C36F054-1EB7-4290-8B05-35FAE61FDBEA}"/>
    <cellStyle name="Percent 2 13 5 3" xfId="7509" xr:uid="{D6B59E54-90F6-40A5-9FFA-5101FF874027}"/>
    <cellStyle name="Percent 2 14" xfId="3894" xr:uid="{00000000-0005-0000-0000-0000420F0000}"/>
    <cellStyle name="Percent 2 14 2" xfId="3895" xr:uid="{00000000-0005-0000-0000-0000430F0000}"/>
    <cellStyle name="Percent 2 14 2 2" xfId="3896" xr:uid="{00000000-0005-0000-0000-0000440F0000}"/>
    <cellStyle name="Percent 2 14 3" xfId="3897" xr:uid="{00000000-0005-0000-0000-0000450F0000}"/>
    <cellStyle name="Percent 2 14 4" xfId="3898" xr:uid="{00000000-0005-0000-0000-0000460F0000}"/>
    <cellStyle name="Percent 2 14 4 2" xfId="7511" xr:uid="{53B02A95-3D53-4332-BCD1-86E287B9BCDF}"/>
    <cellStyle name="Percent 2 15" xfId="3899" xr:uid="{00000000-0005-0000-0000-0000470F0000}"/>
    <cellStyle name="Percent 2 15 2" xfId="3900" xr:uid="{00000000-0005-0000-0000-0000480F0000}"/>
    <cellStyle name="Percent 2 15 2 2" xfId="3901" xr:uid="{00000000-0005-0000-0000-0000490F0000}"/>
    <cellStyle name="Percent 2 15 3" xfId="3902" xr:uid="{00000000-0005-0000-0000-00004A0F0000}"/>
    <cellStyle name="Percent 2 15 4" xfId="3903" xr:uid="{00000000-0005-0000-0000-00004B0F0000}"/>
    <cellStyle name="Percent 2 15 4 2" xfId="7512" xr:uid="{3CDEE108-FCE2-4501-B43E-2DEB0AC29F0C}"/>
    <cellStyle name="Percent 2 16" xfId="3904" xr:uid="{00000000-0005-0000-0000-00004C0F0000}"/>
    <cellStyle name="Percent 2 16 2" xfId="3905" xr:uid="{00000000-0005-0000-0000-00004D0F0000}"/>
    <cellStyle name="Percent 2 16 2 2" xfId="3906" xr:uid="{00000000-0005-0000-0000-00004E0F0000}"/>
    <cellStyle name="Percent 2 16 3" xfId="3907" xr:uid="{00000000-0005-0000-0000-00004F0F0000}"/>
    <cellStyle name="Percent 2 17" xfId="3908" xr:uid="{00000000-0005-0000-0000-0000500F0000}"/>
    <cellStyle name="Percent 2 17 2" xfId="5529" xr:uid="{F2949C88-AF05-4FBC-9313-EB3A7945CD71}"/>
    <cellStyle name="Percent 2 18" xfId="3909" xr:uid="{00000000-0005-0000-0000-0000510F0000}"/>
    <cellStyle name="Percent 2 18 2" xfId="3910" xr:uid="{00000000-0005-0000-0000-0000520F0000}"/>
    <cellStyle name="Percent 2 18 3" xfId="5530" xr:uid="{9A4FFECD-117C-4AE3-8657-AF3AB9CABDBC}"/>
    <cellStyle name="Percent 2 19" xfId="3911" xr:uid="{00000000-0005-0000-0000-0000530F0000}"/>
    <cellStyle name="Percent 2 19 2" xfId="3912" xr:uid="{00000000-0005-0000-0000-0000540F0000}"/>
    <cellStyle name="Percent 2 2" xfId="3913" xr:uid="{00000000-0005-0000-0000-0000550F0000}"/>
    <cellStyle name="Percent 2 2 2" xfId="3914" xr:uid="{00000000-0005-0000-0000-0000560F0000}"/>
    <cellStyle name="Percent 2 2 2 2" xfId="3915" xr:uid="{00000000-0005-0000-0000-0000570F0000}"/>
    <cellStyle name="Percent 2 2 2 3" xfId="3916" xr:uid="{00000000-0005-0000-0000-0000580F0000}"/>
    <cellStyle name="Percent 2 2 2 4" xfId="3917" xr:uid="{00000000-0005-0000-0000-0000590F0000}"/>
    <cellStyle name="Percent 2 2 2 5" xfId="3918" xr:uid="{00000000-0005-0000-0000-00005A0F0000}"/>
    <cellStyle name="Percent 2 2 2 6" xfId="5531" xr:uid="{08BFBBDA-7471-42ED-8EC3-76B93AAE75A6}"/>
    <cellStyle name="Percent 2 2 3" xfId="3919" xr:uid="{00000000-0005-0000-0000-00005B0F0000}"/>
    <cellStyle name="Percent 2 2 3 2" xfId="3920" xr:uid="{00000000-0005-0000-0000-00005C0F0000}"/>
    <cellStyle name="Percent 2 2 3 2 2" xfId="5532" xr:uid="{7258836A-44EB-4154-998F-F896B721D5B5}"/>
    <cellStyle name="Percent 2 2 4" xfId="3921" xr:uid="{00000000-0005-0000-0000-00005D0F0000}"/>
    <cellStyle name="Percent 2 2 4 2" xfId="3922" xr:uid="{00000000-0005-0000-0000-00005E0F0000}"/>
    <cellStyle name="Percent 2 2 5" xfId="3923" xr:uid="{00000000-0005-0000-0000-00005F0F0000}"/>
    <cellStyle name="Percent 2 2 6" xfId="3924" xr:uid="{00000000-0005-0000-0000-0000600F0000}"/>
    <cellStyle name="Percent 2 20" xfId="3925" xr:uid="{00000000-0005-0000-0000-0000610F0000}"/>
    <cellStyle name="Percent 2 20 2" xfId="5533" xr:uid="{146F6FB7-993C-4F73-B816-80A0EC40C001}"/>
    <cellStyle name="Percent 2 21" xfId="3926" xr:uid="{00000000-0005-0000-0000-0000620F0000}"/>
    <cellStyle name="Percent 2 21 2" xfId="5534" xr:uid="{A09DF44E-FD3A-4D14-80B8-FB7E5F9F7986}"/>
    <cellStyle name="Percent 2 22" xfId="3927" xr:uid="{00000000-0005-0000-0000-0000630F0000}"/>
    <cellStyle name="Percent 2 22 2" xfId="3928" xr:uid="{00000000-0005-0000-0000-0000640F0000}"/>
    <cellStyle name="Percent 2 22 2 2" xfId="7514" xr:uid="{FE8CE853-3626-4042-8575-977AC0988CD1}"/>
    <cellStyle name="Percent 2 22 3" xfId="5535" xr:uid="{3DBEF6A7-8101-456B-8BBB-10B5A331BF75}"/>
    <cellStyle name="Percent 2 22 4" xfId="7513" xr:uid="{02A7FBAE-5B50-47CC-BC4D-E81B928F73F9}"/>
    <cellStyle name="Percent 2 23" xfId="3929" xr:uid="{00000000-0005-0000-0000-0000650F0000}"/>
    <cellStyle name="Percent 2 23 2" xfId="3930" xr:uid="{00000000-0005-0000-0000-0000660F0000}"/>
    <cellStyle name="Percent 2 23 2 2" xfId="7516" xr:uid="{F86F553A-734F-4D23-A4D9-1564AB44254F}"/>
    <cellStyle name="Percent 2 23 3" xfId="5536" xr:uid="{BE240B7A-6FDA-425B-8965-944B8A7B9DDD}"/>
    <cellStyle name="Percent 2 23 4" xfId="7515" xr:uid="{DE7D3A08-F580-4080-8166-3C038EC24018}"/>
    <cellStyle name="Percent 2 24" xfId="5537" xr:uid="{CD92A8B1-AE59-4444-89B6-C2EA1B15D4E1}"/>
    <cellStyle name="Percent 2 25" xfId="5538" xr:uid="{C62BD653-1C48-41FC-A68E-6E229B168FBC}"/>
    <cellStyle name="Percent 2 26" xfId="5539" xr:uid="{E323CF22-1C4B-41BB-8204-1E8E9DCAC6D8}"/>
    <cellStyle name="Percent 2 27" xfId="5540" xr:uid="{9E07B692-5F71-40CE-BA06-98E31196F4DF}"/>
    <cellStyle name="Percent 2 28" xfId="5541" xr:uid="{334CCD91-F66A-4520-8E13-296B168DF8F5}"/>
    <cellStyle name="Percent 2 29" xfId="5542" xr:uid="{C539F874-45AB-45E8-8F23-9088787FF493}"/>
    <cellStyle name="Percent 2 3" xfId="3931" xr:uid="{00000000-0005-0000-0000-0000670F0000}"/>
    <cellStyle name="Percent 2 3 2" xfId="3932" xr:uid="{00000000-0005-0000-0000-0000680F0000}"/>
    <cellStyle name="Percent 2 3 2 2" xfId="3933" xr:uid="{00000000-0005-0000-0000-0000690F0000}"/>
    <cellStyle name="Percent 2 3 3" xfId="3934" xr:uid="{00000000-0005-0000-0000-00006A0F0000}"/>
    <cellStyle name="Percent 2 3 4" xfId="3935" xr:uid="{00000000-0005-0000-0000-00006B0F0000}"/>
    <cellStyle name="Percent 2 30" xfId="5543" xr:uid="{177AA602-FE17-4CDF-AC24-2B59CD804B6C}"/>
    <cellStyle name="Percent 2 31" xfId="5544" xr:uid="{B7C33594-B2EF-46C5-AAFF-664D1E60914A}"/>
    <cellStyle name="Percent 2 32" xfId="5545" xr:uid="{E8D73A7B-AC45-42B3-9C29-D8301183AF6E}"/>
    <cellStyle name="Percent 2 33" xfId="5546" xr:uid="{D140DF07-D106-48D3-B583-162443163831}"/>
    <cellStyle name="Percent 2 34" xfId="5547" xr:uid="{3A716600-3890-4AE8-85C5-1A690315BC45}"/>
    <cellStyle name="Percent 2 35" xfId="5548" xr:uid="{BFB40427-159F-4C11-B088-A984A6C36E74}"/>
    <cellStyle name="Percent 2 36" xfId="5549" xr:uid="{6FA70C65-B6BE-439C-898B-5F6C3B5A708F}"/>
    <cellStyle name="Percent 2 37" xfId="5550" xr:uid="{03BE2F5E-DDA9-42D1-BC81-88C5D7459A7B}"/>
    <cellStyle name="Percent 2 38" xfId="5551" xr:uid="{E4BD588A-B6D8-4654-B159-E6ECFCF02916}"/>
    <cellStyle name="Percent 2 39" xfId="5552" xr:uid="{6DD4C517-0681-4880-9B79-3C7C134C0A38}"/>
    <cellStyle name="Percent 2 4" xfId="3936" xr:uid="{00000000-0005-0000-0000-00006C0F0000}"/>
    <cellStyle name="Percent 2 4 2" xfId="3937" xr:uid="{00000000-0005-0000-0000-00006D0F0000}"/>
    <cellStyle name="Percent 2 4 2 2" xfId="3938" xr:uid="{00000000-0005-0000-0000-00006E0F0000}"/>
    <cellStyle name="Percent 2 4 3" xfId="3939" xr:uid="{00000000-0005-0000-0000-00006F0F0000}"/>
    <cellStyle name="Percent 2 40" xfId="5553" xr:uid="{16818EC8-0630-49CA-81E0-13611BACB5FC}"/>
    <cellStyle name="Percent 2 41" xfId="5554" xr:uid="{E06145B0-A718-40A8-A389-D1953F52BDF5}"/>
    <cellStyle name="Percent 2 42" xfId="5555" xr:uid="{E8E8ACAA-DAAA-4928-881D-0E9C1F32F5A3}"/>
    <cellStyle name="Percent 2 43" xfId="5556" xr:uid="{6685EDB4-7EE7-489F-A4DA-4A84C26A74C7}"/>
    <cellStyle name="Percent 2 44" xfId="5557" xr:uid="{8814C057-6FCC-40C9-81F7-C3C5917D3B12}"/>
    <cellStyle name="Percent 2 45" xfId="5558" xr:uid="{3A9B973F-4680-4038-89F1-4219E8D00160}"/>
    <cellStyle name="Percent 2 46" xfId="5559" xr:uid="{C8D9F425-E8ED-4245-8B29-3E03F0015F00}"/>
    <cellStyle name="Percent 2 47" xfId="5560" xr:uid="{B124A936-2293-4B68-B63A-17753F6107E5}"/>
    <cellStyle name="Percent 2 48" xfId="5561" xr:uid="{5764B127-637C-48B2-AB8C-8FB53570076F}"/>
    <cellStyle name="Percent 2 49" xfId="5562" xr:uid="{7A8D233A-5915-45AB-AAD3-CE59295FF099}"/>
    <cellStyle name="Percent 2 5" xfId="3940" xr:uid="{00000000-0005-0000-0000-0000700F0000}"/>
    <cellStyle name="Percent 2 5 2" xfId="3941" xr:uid="{00000000-0005-0000-0000-0000710F0000}"/>
    <cellStyle name="Percent 2 5 2 2" xfId="3942" xr:uid="{00000000-0005-0000-0000-0000720F0000}"/>
    <cellStyle name="Percent 2 5 3" xfId="3943" xr:uid="{00000000-0005-0000-0000-0000730F0000}"/>
    <cellStyle name="Percent 2 50" xfId="5563" xr:uid="{6834E418-1325-4F08-AB8A-77BB27A64C89}"/>
    <cellStyle name="Percent 2 51" xfId="5564" xr:uid="{B2B18459-B73D-4E51-8649-12F2CA74A1F0}"/>
    <cellStyle name="Percent 2 52" xfId="5565" xr:uid="{482438C8-DF50-4532-9E55-719ACC536E2A}"/>
    <cellStyle name="Percent 2 53" xfId="5566" xr:uid="{32EBC703-93B9-45D5-859B-7A4694ADD178}"/>
    <cellStyle name="Percent 2 54" xfId="5567" xr:uid="{F163622D-23C7-4525-96B8-2AF423D6DE1A}"/>
    <cellStyle name="Percent 2 55" xfId="5568" xr:uid="{0892B5E0-CD89-45F3-A8F8-34A373CF4BF3}"/>
    <cellStyle name="Percent 2 56" xfId="5569" xr:uid="{0EBD564B-2DF8-49F7-B0E4-B09F2273CEDB}"/>
    <cellStyle name="Percent 2 57" xfId="5570" xr:uid="{F34E5215-8A3B-4BD3-A0C5-FCA68AB5EAAB}"/>
    <cellStyle name="Percent 2 58" xfId="5571" xr:uid="{F9E947DB-BCE1-4739-9C67-4067C7C154C0}"/>
    <cellStyle name="Percent 2 59" xfId="5572" xr:uid="{D0D1AED6-834B-42F8-A69D-1986C5288709}"/>
    <cellStyle name="Percent 2 6" xfId="3944" xr:uid="{00000000-0005-0000-0000-0000740F0000}"/>
    <cellStyle name="Percent 2 6 2" xfId="3945" xr:uid="{00000000-0005-0000-0000-0000750F0000}"/>
    <cellStyle name="Percent 2 6 2 2" xfId="3946" xr:uid="{00000000-0005-0000-0000-0000760F0000}"/>
    <cellStyle name="Percent 2 6 3" xfId="3947" xr:uid="{00000000-0005-0000-0000-0000770F0000}"/>
    <cellStyle name="Percent 2 7" xfId="3948" xr:uid="{00000000-0005-0000-0000-0000780F0000}"/>
    <cellStyle name="Percent 2 7 2" xfId="3949" xr:uid="{00000000-0005-0000-0000-0000790F0000}"/>
    <cellStyle name="Percent 2 7 2 2" xfId="3950" xr:uid="{00000000-0005-0000-0000-00007A0F0000}"/>
    <cellStyle name="Percent 2 7 3" xfId="3951" xr:uid="{00000000-0005-0000-0000-00007B0F0000}"/>
    <cellStyle name="Percent 2 8" xfId="3952" xr:uid="{00000000-0005-0000-0000-00007C0F0000}"/>
    <cellStyle name="Percent 2 8 2" xfId="3953" xr:uid="{00000000-0005-0000-0000-00007D0F0000}"/>
    <cellStyle name="Percent 2 8 2 2" xfId="3954" xr:uid="{00000000-0005-0000-0000-00007E0F0000}"/>
    <cellStyle name="Percent 2 8 3" xfId="3955" xr:uid="{00000000-0005-0000-0000-00007F0F0000}"/>
    <cellStyle name="Percent 2 9" xfId="3956" xr:uid="{00000000-0005-0000-0000-0000800F0000}"/>
    <cellStyle name="Percent 2 9 2" xfId="3957" xr:uid="{00000000-0005-0000-0000-0000810F0000}"/>
    <cellStyle name="Percent 2 9 2 2" xfId="3958" xr:uid="{00000000-0005-0000-0000-0000820F0000}"/>
    <cellStyle name="Percent 2 9 3" xfId="3959" xr:uid="{00000000-0005-0000-0000-0000830F0000}"/>
    <cellStyle name="Percent 2_ประหน้าecl-19-4-54(แพน)" xfId="3960" xr:uid="{00000000-0005-0000-0000-0000840F0000}"/>
    <cellStyle name="Percent 20" xfId="3961" xr:uid="{00000000-0005-0000-0000-0000850F0000}"/>
    <cellStyle name="Percent 20 2" xfId="3962" xr:uid="{00000000-0005-0000-0000-0000860F0000}"/>
    <cellStyle name="Percent 21" xfId="3963" xr:uid="{00000000-0005-0000-0000-0000870F0000}"/>
    <cellStyle name="Percent 21 2" xfId="3964" xr:uid="{00000000-0005-0000-0000-0000880F0000}"/>
    <cellStyle name="Percent 22" xfId="3965" xr:uid="{00000000-0005-0000-0000-0000890F0000}"/>
    <cellStyle name="Percent 22 2" xfId="3966" xr:uid="{00000000-0005-0000-0000-00008A0F0000}"/>
    <cellStyle name="Percent 22 2 2" xfId="3967" xr:uid="{00000000-0005-0000-0000-00008B0F0000}"/>
    <cellStyle name="Percent 22 3" xfId="3968" xr:uid="{00000000-0005-0000-0000-00008C0F0000}"/>
    <cellStyle name="Percent 22 3 2" xfId="3969" xr:uid="{00000000-0005-0000-0000-00008D0F0000}"/>
    <cellStyle name="Percent 22 3 2 2" xfId="7519" xr:uid="{923B0E1D-C1E7-4B0D-905C-0141342C98C4}"/>
    <cellStyle name="Percent 22 3 3" xfId="7518" xr:uid="{8A8B6743-25E7-49FE-B66A-2E47B229DBF7}"/>
    <cellStyle name="Percent 22 4" xfId="3970" xr:uid="{00000000-0005-0000-0000-00008E0F0000}"/>
    <cellStyle name="Percent 22 4 2" xfId="3971" xr:uid="{00000000-0005-0000-0000-00008F0F0000}"/>
    <cellStyle name="Percent 22 4 2 2" xfId="7521" xr:uid="{5670AB48-5039-422A-807E-DE49448CCCC6}"/>
    <cellStyle name="Percent 22 4 3" xfId="7520" xr:uid="{AAE30F45-C61F-4745-BF4B-C43537AEF187}"/>
    <cellStyle name="Percent 22 5" xfId="3972" xr:uid="{00000000-0005-0000-0000-0000900F0000}"/>
    <cellStyle name="Percent 22 5 2" xfId="7522" xr:uid="{BD951ED0-9D32-4433-A0E2-F2EAE074530E}"/>
    <cellStyle name="Percent 22 6" xfId="7517" xr:uid="{639A1FEB-E040-4B57-BBC5-B9555599AF6C}"/>
    <cellStyle name="Percent 23" xfId="3973" xr:uid="{00000000-0005-0000-0000-0000910F0000}"/>
    <cellStyle name="Percent 23 2" xfId="3974" xr:uid="{00000000-0005-0000-0000-0000920F0000}"/>
    <cellStyle name="Percent 24" xfId="3975" xr:uid="{00000000-0005-0000-0000-0000930F0000}"/>
    <cellStyle name="Percent 25" xfId="3976" xr:uid="{00000000-0005-0000-0000-0000940F0000}"/>
    <cellStyle name="Percent 26" xfId="3977" xr:uid="{00000000-0005-0000-0000-0000950F0000}"/>
    <cellStyle name="Percent 26 2" xfId="7523" xr:uid="{828D010B-4F27-4E5A-BF20-F88B4E45F80F}"/>
    <cellStyle name="Percent 27" xfId="3978" xr:uid="{00000000-0005-0000-0000-0000960F0000}"/>
    <cellStyle name="Percent 27 2" xfId="7524" xr:uid="{B0C27132-6BA3-4809-B16D-D2CA2B116446}"/>
    <cellStyle name="Percent 28" xfId="3979" xr:uid="{00000000-0005-0000-0000-0000970F0000}"/>
    <cellStyle name="Percent 28 2" xfId="7525" xr:uid="{2D628E16-E417-4173-B618-611F4415A211}"/>
    <cellStyle name="Percent 29" xfId="3980" xr:uid="{00000000-0005-0000-0000-0000980F0000}"/>
    <cellStyle name="Percent 29 2" xfId="7526" xr:uid="{52B92462-7803-4D49-B1B5-0EF6B9E351BA}"/>
    <cellStyle name="Percent 3" xfId="3981" xr:uid="{00000000-0005-0000-0000-0000990F0000}"/>
    <cellStyle name="Percent 3 2" xfId="3982" xr:uid="{00000000-0005-0000-0000-00009A0F0000}"/>
    <cellStyle name="Percent 3 2 2" xfId="3983" xr:uid="{00000000-0005-0000-0000-00009B0F0000}"/>
    <cellStyle name="Percent 3 2 3" xfId="3984" xr:uid="{00000000-0005-0000-0000-00009C0F0000}"/>
    <cellStyle name="Percent 3 2 4" xfId="3985" xr:uid="{00000000-0005-0000-0000-00009D0F0000}"/>
    <cellStyle name="Percent 3 3" xfId="3986" xr:uid="{00000000-0005-0000-0000-00009E0F0000}"/>
    <cellStyle name="Percent 3 3 2" xfId="3987" xr:uid="{00000000-0005-0000-0000-00009F0F0000}"/>
    <cellStyle name="Percent 3 3 2 2" xfId="5574" xr:uid="{7FF2F78C-3BF8-4C03-B43F-2A6BA591961D}"/>
    <cellStyle name="Percent 3 3 3" xfId="5573" xr:uid="{1592BCA8-D096-4BF8-B24A-FF09EC26D06C}"/>
    <cellStyle name="Percent 3 4" xfId="3988" xr:uid="{00000000-0005-0000-0000-0000A00F0000}"/>
    <cellStyle name="Percent 3 4 2" xfId="3989" xr:uid="{00000000-0005-0000-0000-0000A10F0000}"/>
    <cellStyle name="Percent 3 5" xfId="3990" xr:uid="{00000000-0005-0000-0000-0000A20F0000}"/>
    <cellStyle name="Percent 3 5 2" xfId="3991" xr:uid="{00000000-0005-0000-0000-0000A30F0000}"/>
    <cellStyle name="Percent 30" xfId="3992" xr:uid="{00000000-0005-0000-0000-0000A40F0000}"/>
    <cellStyle name="Percent 30 2" xfId="7527" xr:uid="{C052BDF2-7022-4B3B-A7DC-DE725DB1C577}"/>
    <cellStyle name="Percent 31" xfId="3993" xr:uid="{00000000-0005-0000-0000-0000A50F0000}"/>
    <cellStyle name="Percent 31 2" xfId="7528" xr:uid="{A41B6ABC-C0F1-4013-A589-2E25B63ABBC1}"/>
    <cellStyle name="Percent 32" xfId="3994" xr:uid="{00000000-0005-0000-0000-0000A60F0000}"/>
    <cellStyle name="Percent 33" xfId="3995" xr:uid="{00000000-0005-0000-0000-0000A70F0000}"/>
    <cellStyle name="Percent 34" xfId="3996" xr:uid="{00000000-0005-0000-0000-0000A80F0000}"/>
    <cellStyle name="Percent 35" xfId="3997" xr:uid="{00000000-0005-0000-0000-0000A90F0000}"/>
    <cellStyle name="Percent 36" xfId="3998" xr:uid="{00000000-0005-0000-0000-0000AA0F0000}"/>
    <cellStyle name="Percent 37" xfId="3999" xr:uid="{00000000-0005-0000-0000-0000AB0F0000}"/>
    <cellStyle name="Percent 38" xfId="4000" xr:uid="{00000000-0005-0000-0000-0000AC0F0000}"/>
    <cellStyle name="Percent 4" xfId="4001" xr:uid="{00000000-0005-0000-0000-0000AD0F0000}"/>
    <cellStyle name="Percent 4 2" xfId="4002" xr:uid="{00000000-0005-0000-0000-0000AE0F0000}"/>
    <cellStyle name="Percent 4 2 2" xfId="4003" xr:uid="{00000000-0005-0000-0000-0000AF0F0000}"/>
    <cellStyle name="Percent 4 2 3" xfId="4004" xr:uid="{00000000-0005-0000-0000-0000B00F0000}"/>
    <cellStyle name="Percent 4 3" xfId="4005" xr:uid="{00000000-0005-0000-0000-0000B10F0000}"/>
    <cellStyle name="Percent 4 4" xfId="4006" xr:uid="{00000000-0005-0000-0000-0000B20F0000}"/>
    <cellStyle name="Percent 4 5" xfId="7529" xr:uid="{C13CC7A3-F5FC-46B7-B895-12DC88C73E77}"/>
    <cellStyle name="Percent 5" xfId="4007" xr:uid="{00000000-0005-0000-0000-0000B30F0000}"/>
    <cellStyle name="Percent 5 2" xfId="4008" xr:uid="{00000000-0005-0000-0000-0000B40F0000}"/>
    <cellStyle name="Percent 5 2 2" xfId="4009" xr:uid="{00000000-0005-0000-0000-0000B50F0000}"/>
    <cellStyle name="Percent 5 2 3" xfId="5575" xr:uid="{7984E075-A9C5-4A12-B6E4-592E5F8E9135}"/>
    <cellStyle name="Percent 5 3" xfId="4010" xr:uid="{00000000-0005-0000-0000-0000B60F0000}"/>
    <cellStyle name="Percent 5 4" xfId="4011" xr:uid="{00000000-0005-0000-0000-0000B70F0000}"/>
    <cellStyle name="Percent 6" xfId="4012" xr:uid="{00000000-0005-0000-0000-0000B80F0000}"/>
    <cellStyle name="Percent 6 2" xfId="4013" xr:uid="{00000000-0005-0000-0000-0000B90F0000}"/>
    <cellStyle name="Percent 6 2 2" xfId="4014" xr:uid="{00000000-0005-0000-0000-0000BA0F0000}"/>
    <cellStyle name="Percent 6 3" xfId="4015" xr:uid="{00000000-0005-0000-0000-0000BB0F0000}"/>
    <cellStyle name="Percent 6 4" xfId="5576" xr:uid="{A4CCCCA0-B07D-42D9-B54A-49BA23DBC88B}"/>
    <cellStyle name="Percent 7" xfId="4016" xr:uid="{00000000-0005-0000-0000-0000BC0F0000}"/>
    <cellStyle name="Percent 7 2" xfId="4017" xr:uid="{00000000-0005-0000-0000-0000BD0F0000}"/>
    <cellStyle name="Percent 7 2 2" xfId="4018" xr:uid="{00000000-0005-0000-0000-0000BE0F0000}"/>
    <cellStyle name="Percent 7 2 3" xfId="5578" xr:uid="{8F54291A-E7B4-492C-B538-21833E50D5D0}"/>
    <cellStyle name="Percent 7 3" xfId="4019" xr:uid="{00000000-0005-0000-0000-0000BF0F0000}"/>
    <cellStyle name="Percent 7 4" xfId="5577" xr:uid="{9C798B58-5819-4CAB-9CA5-6DDCCAD4359F}"/>
    <cellStyle name="Percent 8" xfId="4020" xr:uid="{00000000-0005-0000-0000-0000C00F0000}"/>
    <cellStyle name="Percent 8 2" xfId="4021" xr:uid="{00000000-0005-0000-0000-0000C10F0000}"/>
    <cellStyle name="Percent 8 2 2" xfId="4022" xr:uid="{00000000-0005-0000-0000-0000C20F0000}"/>
    <cellStyle name="Percent 8 2 3" xfId="5580" xr:uid="{C76C8FE7-86D1-4942-B2DD-18F682A47CEE}"/>
    <cellStyle name="Percent 8 3" xfId="4023" xr:uid="{00000000-0005-0000-0000-0000C30F0000}"/>
    <cellStyle name="Percent 8 4" xfId="5579" xr:uid="{214D5BCE-804A-4C60-99CC-8BCE08EDC60F}"/>
    <cellStyle name="Percent 9" xfId="4024" xr:uid="{00000000-0005-0000-0000-0000C40F0000}"/>
    <cellStyle name="Percent 9 2" xfId="4025" xr:uid="{00000000-0005-0000-0000-0000C50F0000}"/>
    <cellStyle name="Percent 9 2 2" xfId="4026" xr:uid="{00000000-0005-0000-0000-0000C60F0000}"/>
    <cellStyle name="Percent 9 2 3" xfId="5582" xr:uid="{A4475F9B-2855-45BC-98EE-0C0F5A154B00}"/>
    <cellStyle name="Percent 9 3" xfId="4027" xr:uid="{00000000-0005-0000-0000-0000C70F0000}"/>
    <cellStyle name="Percent 9 4" xfId="5581" xr:uid="{B105FE9B-10DA-4A22-BD5E-079DBFBBEE37}"/>
    <cellStyle name="PERCENTAGE" xfId="4028" xr:uid="{00000000-0005-0000-0000-0000C80F0000}"/>
    <cellStyle name="Pilkku_BINV" xfId="4029" xr:uid="{00000000-0005-0000-0000-0000C90F0000}"/>
    <cellStyle name="PLAN" xfId="4030" xr:uid="{00000000-0005-0000-0000-0000CA0F0000}"/>
    <cellStyle name="PrePop Currency (0)" xfId="4031" xr:uid="{00000000-0005-0000-0000-0000CB0F0000}"/>
    <cellStyle name="PrePop Currency (2)" xfId="4032" xr:uid="{00000000-0005-0000-0000-0000CC0F0000}"/>
    <cellStyle name="PrePop Units (0)" xfId="4033" xr:uid="{00000000-0005-0000-0000-0000CD0F0000}"/>
    <cellStyle name="PrePop Units (1)" xfId="4034" xr:uid="{00000000-0005-0000-0000-0000CE0F0000}"/>
    <cellStyle name="PrePop Units (2)" xfId="4035" xr:uid="{00000000-0005-0000-0000-0000CF0F0000}"/>
    <cellStyle name="PSChar" xfId="4036" xr:uid="{00000000-0005-0000-0000-0000D00F0000}"/>
    <cellStyle name="PSChar 2" xfId="5583" xr:uid="{CDD04FC8-C152-4B7B-841F-B726BD37C35E}"/>
    <cellStyle name="PSDate" xfId="4037" xr:uid="{00000000-0005-0000-0000-0000D10F0000}"/>
    <cellStyle name="PSDec" xfId="4038" xr:uid="{00000000-0005-0000-0000-0000D20F0000}"/>
    <cellStyle name="PSHeading" xfId="4039" xr:uid="{00000000-0005-0000-0000-0000D30F0000}"/>
    <cellStyle name="PSInt" xfId="4040" xr:uid="{00000000-0005-0000-0000-0000D40F0000}"/>
    <cellStyle name="PSSpacer" xfId="4041" xr:uid="{00000000-0005-0000-0000-0000D50F0000}"/>
    <cellStyle name="pwstyle" xfId="4042" xr:uid="{00000000-0005-0000-0000-0000D60F0000}"/>
    <cellStyle name="Py?r. luku_BINV" xfId="4043" xr:uid="{00000000-0005-0000-0000-0000D70F0000}"/>
    <cellStyle name="Py?r. valuutta_BINV" xfId="4044" xr:uid="{00000000-0005-0000-0000-0000D80F0000}"/>
    <cellStyle name="Quantity" xfId="4045" xr:uid="{00000000-0005-0000-0000-0000D90F0000}"/>
    <cellStyle name="Quantity 2" xfId="4046" xr:uid="{00000000-0005-0000-0000-0000DA0F0000}"/>
    <cellStyle name="Quantity 2 2" xfId="5584" xr:uid="{CE9B9DDA-AF26-4C70-B14D-6683E388015D}"/>
    <cellStyle name="Quantity 3" xfId="4047" xr:uid="{00000000-0005-0000-0000-0000DB0F0000}"/>
    <cellStyle name="Quantity 3 2" xfId="5585" xr:uid="{E304EF52-6EE9-4490-9D50-B6BF7FDB5774}"/>
    <cellStyle name="Quantity 4" xfId="4048" xr:uid="{00000000-0005-0000-0000-0000DC0F0000}"/>
    <cellStyle name="Quantity_Q2-54+บิล แลนด์-นุ่น(1)" xfId="4049" xr:uid="{00000000-0005-0000-0000-0000DD0F0000}"/>
    <cellStyle name="Result" xfId="4050" xr:uid="{00000000-0005-0000-0000-0000DE0F0000}"/>
    <cellStyle name="Result2" xfId="4051" xr:uid="{00000000-0005-0000-0000-0000DF0F0000}"/>
    <cellStyle name="RevList" xfId="4052" xr:uid="{00000000-0005-0000-0000-0000E00F0000}"/>
    <cellStyle name="RevList 2" xfId="4053" xr:uid="{00000000-0005-0000-0000-0000E10F0000}"/>
    <cellStyle name="Rittichai" xfId="4054" xr:uid="{00000000-0005-0000-0000-0000E20F0000}"/>
    <cellStyle name="Rittichai 2" xfId="4055" xr:uid="{00000000-0005-0000-0000-0000E30F0000}"/>
    <cellStyle name="SAPBEXaggData" xfId="5586" xr:uid="{CF4966F8-A65F-4213-88FB-540AD5AEB5EC}"/>
    <cellStyle name="SAPBEXaggItem" xfId="5587" xr:uid="{8B4D5D5E-2833-475B-BABD-4683724C37F5}"/>
    <cellStyle name="SAPBEXaggItemX" xfId="5588" xr:uid="{9040B4D4-C7C8-4788-B88F-45700B916CE8}"/>
    <cellStyle name="SAPBEXchaText" xfId="5589" xr:uid="{D342FBF3-C9EA-4613-A22A-97CB0F104932}"/>
    <cellStyle name="SAPBEXchaText 2" xfId="5590" xr:uid="{369BA523-831C-4068-8B0E-25CBFFDBEFAF}"/>
    <cellStyle name="SAPBEXfilterDrill" xfId="5591" xr:uid="{94CDB820-A5A0-47EF-8750-539051A39DB9}"/>
    <cellStyle name="SAPBEXfilterItem" xfId="5592" xr:uid="{B32A06CF-958E-4EE8-A592-573561B864A2}"/>
    <cellStyle name="SAPBEXheaderItem" xfId="5593" xr:uid="{3264383C-3A68-4E2D-8347-2D7B14F26C07}"/>
    <cellStyle name="SAPBEXheaderText" xfId="5594" xr:uid="{261D9D1E-8481-4713-A23E-EF687521B214}"/>
    <cellStyle name="SAPBEXHLevel0" xfId="5595" xr:uid="{9DEE723E-6D85-456F-B630-EAF10D42CAB4}"/>
    <cellStyle name="SAPBEXHLevel0 2" xfId="5596" xr:uid="{1910E82C-02F4-43D7-A49E-C8C216752406}"/>
    <cellStyle name="SAPBEXHLevel1" xfId="5597" xr:uid="{3DC1BFBD-BAB1-42DE-8D19-7991187AF169}"/>
    <cellStyle name="SAPBEXHLevel1 2" xfId="5598" xr:uid="{4BBA67DA-FF5E-41FF-8923-393D9F263FAE}"/>
    <cellStyle name="SAPBEXHLevel2" xfId="5599" xr:uid="{F55AC97F-75CF-4AA1-AB0E-1C5366500AAD}"/>
    <cellStyle name="SAPBEXHLevel2 2" xfId="5600" xr:uid="{6C832FE9-8FAA-47D8-9228-085E7D74B98D}"/>
    <cellStyle name="SAPBEXHLevel3" xfId="5601" xr:uid="{E07B0C37-630E-4DA6-9EE4-944BB22B06EE}"/>
    <cellStyle name="SAPBEXHLevel3 2" xfId="5602" xr:uid="{0C4B8678-0B9E-4473-A03C-2C3EE5F0C2BC}"/>
    <cellStyle name="SAPBEXresItem" xfId="5603" xr:uid="{1A290A39-9D69-46CD-A4DA-1B9139613F85}"/>
    <cellStyle name="SAPBEXstdData" xfId="5604" xr:uid="{80FF8D22-B8FF-41EC-9520-A8EFE596688A}"/>
    <cellStyle name="SAPBEXstdItem" xfId="5605" xr:uid="{914B8841-6A6C-4FFE-85EF-95713556E602}"/>
    <cellStyle name="SAPBEXstdItem 2" xfId="5606" xr:uid="{69CA72F4-54C1-4BCC-9833-3706D5378655}"/>
    <cellStyle name="SAPBEXstdItemX" xfId="5607" xr:uid="{A8926E85-89C9-4BE9-B6DD-077687A32987}"/>
    <cellStyle name="SAPBEXstdItemX 2" xfId="5608" xr:uid="{0D07C9A4-E745-4280-BC8E-BB3F159E1FDE}"/>
    <cellStyle name="SAPBEXtitle" xfId="5609" xr:uid="{8F1DF642-DAFD-44BE-B183-D9C0D5D4E145}"/>
    <cellStyle name="SAPBEXundefined" xfId="5610" xr:uid="{59C786DC-F7B3-41F2-981B-175E46A952EE}"/>
    <cellStyle name="SCH1" xfId="4056" xr:uid="{00000000-0005-0000-0000-0000E40F0000}"/>
    <cellStyle name="Sheet Title" xfId="4057" xr:uid="{00000000-0005-0000-0000-0000E50F0000}"/>
    <cellStyle name="Standard_9912(4)" xfId="4058" xr:uid="{00000000-0005-0000-0000-0000E60F0000}"/>
    <cellStyle name="Style 1" xfId="4059" xr:uid="{00000000-0005-0000-0000-0000E70F0000}"/>
    <cellStyle name="Style 1 2" xfId="5611" xr:uid="{15663AD9-F4ED-4360-AF6E-E39EA07DD7AF}"/>
    <cellStyle name="STYLE1" xfId="4060" xr:uid="{00000000-0005-0000-0000-0000E80F0000}"/>
    <cellStyle name="STYLE2" xfId="4061" xr:uid="{00000000-0005-0000-0000-0000E90F0000}"/>
    <cellStyle name="subhead" xfId="4062" xr:uid="{00000000-0005-0000-0000-0000EA0F0000}"/>
    <cellStyle name="subhead 2" xfId="4063" xr:uid="{00000000-0005-0000-0000-0000EB0F0000}"/>
    <cellStyle name="subhead 2 2" xfId="4064" xr:uid="{00000000-0005-0000-0000-0000EC0F0000}"/>
    <cellStyle name="subhead 2 3" xfId="4065" xr:uid="{00000000-0005-0000-0000-0000ED0F0000}"/>
    <cellStyle name="subhead 2 4" xfId="4066" xr:uid="{00000000-0005-0000-0000-0000EE0F0000}"/>
    <cellStyle name="subhead 2 5" xfId="4067" xr:uid="{00000000-0005-0000-0000-0000EF0F0000}"/>
    <cellStyle name="subhead 2 6" xfId="4068" xr:uid="{00000000-0005-0000-0000-0000F00F0000}"/>
    <cellStyle name="subhead 3" xfId="4069" xr:uid="{00000000-0005-0000-0000-0000F10F0000}"/>
    <cellStyle name="subhead 4" xfId="4070" xr:uid="{00000000-0005-0000-0000-0000F20F0000}"/>
    <cellStyle name="subhead 5" xfId="4071" xr:uid="{00000000-0005-0000-0000-0000F30F0000}"/>
    <cellStyle name="subhead 6" xfId="4072" xr:uid="{00000000-0005-0000-0000-0000F40F0000}"/>
    <cellStyle name="subhead 7" xfId="4073" xr:uid="{00000000-0005-0000-0000-0000F50F0000}"/>
    <cellStyle name="subhead 8" xfId="4074" xr:uid="{00000000-0005-0000-0000-0000F60F0000}"/>
    <cellStyle name="SubHeading" xfId="4075" xr:uid="{00000000-0005-0000-0000-0000F70F0000}"/>
    <cellStyle name="Subtotal" xfId="4076" xr:uid="{00000000-0005-0000-0000-0000F80F0000}"/>
    <cellStyle name="Table" xfId="4077" xr:uid="{00000000-0005-0000-0000-0000F90F0000}"/>
    <cellStyle name="Table 2" xfId="4078" xr:uid="{00000000-0005-0000-0000-0000FA0F0000}"/>
    <cellStyle name="Table 2 2" xfId="4079" xr:uid="{00000000-0005-0000-0000-0000FB0F0000}"/>
    <cellStyle name="Table 2 2 2" xfId="4080" xr:uid="{00000000-0005-0000-0000-0000FC0F0000}"/>
    <cellStyle name="Table 2 3" xfId="4081" xr:uid="{00000000-0005-0000-0000-0000FD0F0000}"/>
    <cellStyle name="Table 3" xfId="4082" xr:uid="{00000000-0005-0000-0000-0000FE0F0000}"/>
    <cellStyle name="Table 3 2" xfId="4083" xr:uid="{00000000-0005-0000-0000-0000FF0F0000}"/>
    <cellStyle name="Table 4" xfId="4084" xr:uid="{00000000-0005-0000-0000-000000100000}"/>
    <cellStyle name="taples Plaza" xfId="4085" xr:uid="{00000000-0005-0000-0000-000001100000}"/>
    <cellStyle name="Text" xfId="4086" xr:uid="{00000000-0005-0000-0000-000002100000}"/>
    <cellStyle name="Text Indent A" xfId="4087" xr:uid="{00000000-0005-0000-0000-000003100000}"/>
    <cellStyle name="Text Indent B" xfId="4088" xr:uid="{00000000-0005-0000-0000-000004100000}"/>
    <cellStyle name="Text Indent C" xfId="4089" xr:uid="{00000000-0005-0000-0000-000005100000}"/>
    <cellStyle name="Tickmark" xfId="4090" xr:uid="{00000000-0005-0000-0000-000006100000}"/>
    <cellStyle name="Times New Roman" xfId="4091" xr:uid="{00000000-0005-0000-0000-000007100000}"/>
    <cellStyle name="Title 2" xfId="4092" xr:uid="{00000000-0005-0000-0000-000008100000}"/>
    <cellStyle name="Title 2 2" xfId="4093" xr:uid="{00000000-0005-0000-0000-000009100000}"/>
    <cellStyle name="Title 2 3" xfId="4094" xr:uid="{00000000-0005-0000-0000-00000A100000}"/>
    <cellStyle name="Title 2 4" xfId="4095" xr:uid="{00000000-0005-0000-0000-00000B100000}"/>
    <cellStyle name="Title 2 5" xfId="5612" xr:uid="{05B3F5B2-32FF-4A41-80D4-7C8B7C9788AB}"/>
    <cellStyle name="Title 3" xfId="4096" xr:uid="{00000000-0005-0000-0000-00000C100000}"/>
    <cellStyle name="Title 4" xfId="4097" xr:uid="{00000000-0005-0000-0000-00000D100000}"/>
    <cellStyle name="Total 10" xfId="4098" xr:uid="{00000000-0005-0000-0000-00000E100000}"/>
    <cellStyle name="Total 11" xfId="4099" xr:uid="{00000000-0005-0000-0000-00000F100000}"/>
    <cellStyle name="Total 12" xfId="4100" xr:uid="{00000000-0005-0000-0000-000010100000}"/>
    <cellStyle name="Total 13" xfId="4101" xr:uid="{00000000-0005-0000-0000-000011100000}"/>
    <cellStyle name="Total 14" xfId="4102" xr:uid="{00000000-0005-0000-0000-000012100000}"/>
    <cellStyle name="Total 15" xfId="4103" xr:uid="{00000000-0005-0000-0000-000013100000}"/>
    <cellStyle name="Total 16" xfId="4104" xr:uid="{00000000-0005-0000-0000-000014100000}"/>
    <cellStyle name="Total 17" xfId="4105" xr:uid="{00000000-0005-0000-0000-000015100000}"/>
    <cellStyle name="Total 18" xfId="4106" xr:uid="{00000000-0005-0000-0000-000016100000}"/>
    <cellStyle name="Total 19" xfId="4107" xr:uid="{00000000-0005-0000-0000-000017100000}"/>
    <cellStyle name="Total 2" xfId="4108" xr:uid="{00000000-0005-0000-0000-000018100000}"/>
    <cellStyle name="Total 2 2" xfId="4109" xr:uid="{00000000-0005-0000-0000-000019100000}"/>
    <cellStyle name="Total 2 2 2" xfId="4110" xr:uid="{00000000-0005-0000-0000-00001A100000}"/>
    <cellStyle name="Total 2 2 2 2" xfId="7722" xr:uid="{EEE2D5A9-A93C-4CDD-A53F-2B88D52CE5CC}"/>
    <cellStyle name="Total 2 2 3" xfId="4111" xr:uid="{00000000-0005-0000-0000-00001B100000}"/>
    <cellStyle name="Total 2 2 3 2" xfId="7723" xr:uid="{C3F70B27-B027-4DC3-A3B4-A24C949A827F}"/>
    <cellStyle name="Total 2 2 4" xfId="7721" xr:uid="{D7645347-20B3-424F-B8EC-6AFB5FDA6291}"/>
    <cellStyle name="Total 2 3" xfId="5613" xr:uid="{D011BAB3-613C-4117-87E8-4D1D9A348FC9}"/>
    <cellStyle name="Total 20" xfId="4112" xr:uid="{00000000-0005-0000-0000-00001C100000}"/>
    <cellStyle name="Total 21" xfId="4113" xr:uid="{00000000-0005-0000-0000-00001D100000}"/>
    <cellStyle name="Total 22" xfId="4114" xr:uid="{00000000-0005-0000-0000-00001E100000}"/>
    <cellStyle name="Total 22 2" xfId="7724" xr:uid="{EC8F97F9-2F12-4442-8CBF-B08E7968CE50}"/>
    <cellStyle name="Total 23" xfId="4115" xr:uid="{00000000-0005-0000-0000-00001F100000}"/>
    <cellStyle name="Total 23 2" xfId="7725" xr:uid="{5584B71D-C60D-4873-8A34-6DC92AFB31CA}"/>
    <cellStyle name="Total 24" xfId="4116" xr:uid="{00000000-0005-0000-0000-000020100000}"/>
    <cellStyle name="Total 24 2" xfId="7726" xr:uid="{1BD2B958-4E20-4988-8A16-E7799DBB8378}"/>
    <cellStyle name="Total 3" xfId="4117" xr:uid="{00000000-0005-0000-0000-000021100000}"/>
    <cellStyle name="Total 3 2" xfId="4118" xr:uid="{00000000-0005-0000-0000-000022100000}"/>
    <cellStyle name="Total 3 2 2" xfId="4119" xr:uid="{00000000-0005-0000-0000-000023100000}"/>
    <cellStyle name="Total 3 2 2 2" xfId="7728" xr:uid="{543FCE68-ED9A-4085-AE0A-2DF0C66B3288}"/>
    <cellStyle name="Total 3 2 3" xfId="4120" xr:uid="{00000000-0005-0000-0000-000024100000}"/>
    <cellStyle name="Total 3 2 3 2" xfId="7729" xr:uid="{90F4BCE9-AE91-4B4D-9811-F87FBF20D27F}"/>
    <cellStyle name="Total 3 2 4" xfId="7727" xr:uid="{CEFF0F73-8B8D-4E5E-817C-8B3F448F5F35}"/>
    <cellStyle name="Total 4" xfId="4121" xr:uid="{00000000-0005-0000-0000-000025100000}"/>
    <cellStyle name="Total 5" xfId="4122" xr:uid="{00000000-0005-0000-0000-000026100000}"/>
    <cellStyle name="Total 6" xfId="4123" xr:uid="{00000000-0005-0000-0000-000027100000}"/>
    <cellStyle name="Total 7" xfId="4124" xr:uid="{00000000-0005-0000-0000-000028100000}"/>
    <cellStyle name="Total 8" xfId="4125" xr:uid="{00000000-0005-0000-0000-000029100000}"/>
    <cellStyle name="Total 9" xfId="4126" xr:uid="{00000000-0005-0000-0000-00002A100000}"/>
    <cellStyle name="Tusental (0)_pldt" xfId="4127" xr:uid="{00000000-0005-0000-0000-00002B100000}"/>
    <cellStyle name="Tusental_A-listan (fixad)" xfId="4128" xr:uid="{00000000-0005-0000-0000-00002C100000}"/>
    <cellStyle name="Valuta (0)_pldt" xfId="4129" xr:uid="{00000000-0005-0000-0000-00002D100000}"/>
    <cellStyle name="Valuta_NPV" xfId="4130" xr:uid="{00000000-0005-0000-0000-00002E100000}"/>
    <cellStyle name="Valuutta_BINV" xfId="4131" xr:uid="{00000000-0005-0000-0000-00002F100000}"/>
    <cellStyle name="Währung [0]_AR-Bilanzen9901" xfId="4132" xr:uid="{00000000-0005-0000-0000-000030100000}"/>
    <cellStyle name="Währung_AR-Bilanzen9901" xfId="4133" xr:uid="{00000000-0005-0000-0000-000031100000}"/>
    <cellStyle name="Warning Text 10" xfId="4134" xr:uid="{00000000-0005-0000-0000-000032100000}"/>
    <cellStyle name="Warning Text 11" xfId="4135" xr:uid="{00000000-0005-0000-0000-000033100000}"/>
    <cellStyle name="Warning Text 12" xfId="4136" xr:uid="{00000000-0005-0000-0000-000034100000}"/>
    <cellStyle name="Warning Text 13" xfId="4137" xr:uid="{00000000-0005-0000-0000-000035100000}"/>
    <cellStyle name="Warning Text 14" xfId="4138" xr:uid="{00000000-0005-0000-0000-000036100000}"/>
    <cellStyle name="Warning Text 15" xfId="4139" xr:uid="{00000000-0005-0000-0000-000037100000}"/>
    <cellStyle name="Warning Text 16" xfId="4140" xr:uid="{00000000-0005-0000-0000-000038100000}"/>
    <cellStyle name="Warning Text 17" xfId="4141" xr:uid="{00000000-0005-0000-0000-000039100000}"/>
    <cellStyle name="Warning Text 18" xfId="4142" xr:uid="{00000000-0005-0000-0000-00003A100000}"/>
    <cellStyle name="Warning Text 19" xfId="4143" xr:uid="{00000000-0005-0000-0000-00003B100000}"/>
    <cellStyle name="Warning Text 2" xfId="4144" xr:uid="{00000000-0005-0000-0000-00003C100000}"/>
    <cellStyle name="Warning Text 2 2" xfId="4145" xr:uid="{00000000-0005-0000-0000-00003D100000}"/>
    <cellStyle name="Warning Text 2 3" xfId="4146" xr:uid="{00000000-0005-0000-0000-00003E100000}"/>
    <cellStyle name="Warning Text 2 4" xfId="5614" xr:uid="{88639A08-ADF9-4C22-92CA-43B1EE95E50B}"/>
    <cellStyle name="Warning Text 20" xfId="4147" xr:uid="{00000000-0005-0000-0000-00003F100000}"/>
    <cellStyle name="Warning Text 21" xfId="4148" xr:uid="{00000000-0005-0000-0000-000040100000}"/>
    <cellStyle name="Warning Text 22" xfId="4149" xr:uid="{00000000-0005-0000-0000-000041100000}"/>
    <cellStyle name="Warning Text 3" xfId="4150" xr:uid="{00000000-0005-0000-0000-000042100000}"/>
    <cellStyle name="Warning Text 3 2" xfId="4151" xr:uid="{00000000-0005-0000-0000-000043100000}"/>
    <cellStyle name="Warning Text 4" xfId="4152" xr:uid="{00000000-0005-0000-0000-000044100000}"/>
    <cellStyle name="Warning Text 5" xfId="4153" xr:uid="{00000000-0005-0000-0000-000045100000}"/>
    <cellStyle name="Warning Text 6" xfId="4154" xr:uid="{00000000-0005-0000-0000-000046100000}"/>
    <cellStyle name="Warning Text 7" xfId="4155" xr:uid="{00000000-0005-0000-0000-000047100000}"/>
    <cellStyle name="Warning Text 8" xfId="4156" xr:uid="{00000000-0005-0000-0000-000048100000}"/>
    <cellStyle name="Warning Text 9" xfId="4157" xr:uid="{00000000-0005-0000-0000-000049100000}"/>
    <cellStyle name="WHead - Style2" xfId="4158" xr:uid="{00000000-0005-0000-0000-00004A100000}"/>
    <cellStyle name="WHead - Style2 10" xfId="4159" xr:uid="{00000000-0005-0000-0000-00004B100000}"/>
    <cellStyle name="WHead - Style2 11" xfId="4160" xr:uid="{00000000-0005-0000-0000-00004C100000}"/>
    <cellStyle name="WHead - Style2 12" xfId="4161" xr:uid="{00000000-0005-0000-0000-00004D100000}"/>
    <cellStyle name="WHead - Style2 13" xfId="4162" xr:uid="{00000000-0005-0000-0000-00004E100000}"/>
    <cellStyle name="WHead - Style2 2" xfId="4163" xr:uid="{00000000-0005-0000-0000-00004F100000}"/>
    <cellStyle name="WHead - Style2 2 2" xfId="4164" xr:uid="{00000000-0005-0000-0000-000050100000}"/>
    <cellStyle name="WHead - Style2 3" xfId="4165" xr:uid="{00000000-0005-0000-0000-000051100000}"/>
    <cellStyle name="WHead - Style2 3 2" xfId="4166" xr:uid="{00000000-0005-0000-0000-000052100000}"/>
    <cellStyle name="WHead - Style2 4" xfId="4167" xr:uid="{00000000-0005-0000-0000-000053100000}"/>
    <cellStyle name="WHead - Style2 5" xfId="4168" xr:uid="{00000000-0005-0000-0000-000054100000}"/>
    <cellStyle name="WHead - Style2 6" xfId="4169" xr:uid="{00000000-0005-0000-0000-000055100000}"/>
    <cellStyle name="WHead - Style2 7" xfId="4170" xr:uid="{00000000-0005-0000-0000-000056100000}"/>
    <cellStyle name="WHead - Style2 8" xfId="4171" xr:uid="{00000000-0005-0000-0000-000057100000}"/>
    <cellStyle name="WHead - Style2 9" xfId="4172" xr:uid="{00000000-0005-0000-0000-000058100000}"/>
    <cellStyle name="wrap" xfId="4173" xr:uid="{00000000-0005-0000-0000-000059100000}"/>
    <cellStyle name="Wไhrung [0]_OPTIMIR1 (deutsch)" xfId="4174" xr:uid="{00000000-0005-0000-0000-00005A100000}"/>
    <cellStyle name="Wไhrung_OPTIMIR1 (deutsch)" xfId="4175" xr:uid="{00000000-0005-0000-0000-00005B100000}"/>
    <cellStyle name="ｵﾒﾁ｡ﾒﾃ爼ﾗ靉ﾁ篦ｧﾋﾅﾒﾂﾁﾔｵﾔ" xfId="4176" xr:uid="{00000000-0005-0000-0000-00005C100000}"/>
    <cellStyle name="การคำนวณ" xfId="4177" xr:uid="{00000000-0005-0000-0000-00005D100000}"/>
    <cellStyle name="การคำนวณ 2" xfId="4178" xr:uid="{00000000-0005-0000-0000-00005E100000}"/>
    <cellStyle name="การคำนวณ 3" xfId="4179" xr:uid="{00000000-0005-0000-0000-00005F100000}"/>
    <cellStyle name="ข้อความเตือน" xfId="4180" xr:uid="{00000000-0005-0000-0000-000060100000}"/>
    <cellStyle name="ข้อความเตือน 2" xfId="4181" xr:uid="{00000000-0005-0000-0000-000061100000}"/>
    <cellStyle name="ข้อความเตือน 3" xfId="4182" xr:uid="{00000000-0005-0000-0000-000062100000}"/>
    <cellStyle name="ข้อความอธิบาย" xfId="4183" xr:uid="{00000000-0005-0000-0000-000063100000}"/>
    <cellStyle name="ข้อความอธิบาย 2" xfId="4184" xr:uid="{00000000-0005-0000-0000-000064100000}"/>
    <cellStyle name="ข้อความอธิบาย 3" xfId="4185" xr:uid="{00000000-0005-0000-0000-000065100000}"/>
    <cellStyle name="เครื่องหมายจุลภาค [0]" xfId="4186" xr:uid="{00000000-0005-0000-0000-000066100000}"/>
    <cellStyle name="เครื่องหมายจุลภาค [0] 2" xfId="7530" xr:uid="{8D2B7ADD-E2BA-4D39-8588-C971E18FAA46}"/>
    <cellStyle name="เครื่องหมายจุลภาค 10" xfId="4187" xr:uid="{00000000-0005-0000-0000-000067100000}"/>
    <cellStyle name="เครื่องหมายจุลภาค 10 2" xfId="4188" xr:uid="{00000000-0005-0000-0000-000068100000}"/>
    <cellStyle name="เครื่องหมายจุลภาค 10 2 2" xfId="5617" xr:uid="{AFC124BC-2FBA-4BF7-88AB-6655F0E7F5A1}"/>
    <cellStyle name="เครื่องหมายจุลภาค 10 2 3" xfId="5616" xr:uid="{375D6156-E626-49CE-81BF-BEC049A0551C}"/>
    <cellStyle name="เครื่องหมายจุลภาค 10 2 4" xfId="7532" xr:uid="{2A14E2F4-2E18-471A-B082-50F029DDEE55}"/>
    <cellStyle name="เครื่องหมายจุลภาค 10 3" xfId="4189" xr:uid="{00000000-0005-0000-0000-000069100000}"/>
    <cellStyle name="เครื่องหมายจุลภาค 10 3 2" xfId="4190" xr:uid="{00000000-0005-0000-0000-00006A100000}"/>
    <cellStyle name="เครื่องหมายจุลภาค 10 3 2 2" xfId="7534" xr:uid="{914AAB55-CAC6-4A05-84D8-DCC8B77EEAC4}"/>
    <cellStyle name="เครื่องหมายจุลภาค 10 3 3" xfId="5618" xr:uid="{0A3C570B-9363-469A-9257-D1DEA05AD491}"/>
    <cellStyle name="เครื่องหมายจุลภาค 10 3 4" xfId="7533" xr:uid="{D1D94A40-DD2D-4C14-84F8-4BC3827012BE}"/>
    <cellStyle name="เครื่องหมายจุลภาค 10 4" xfId="4191" xr:uid="{00000000-0005-0000-0000-00006B100000}"/>
    <cellStyle name="เครื่องหมายจุลภาค 10 4 2" xfId="7535" xr:uid="{6E3C23F5-6F96-47D6-B4C9-3B39BE916E66}"/>
    <cellStyle name="เครื่องหมายจุลภาค 10 5" xfId="5615" xr:uid="{AEA49D53-A158-47E3-9E9F-671F367622F5}"/>
    <cellStyle name="เครื่องหมายจุลภาค 10 6" xfId="7531" xr:uid="{92443713-A62D-49E9-B2D6-DDAB72549CC0}"/>
    <cellStyle name="เครื่องหมายจุลภาค 10_CPI_Y'52_TOP_GG 1" xfId="5619" xr:uid="{24093E3A-64B3-453B-A661-9C8135AD7F06}"/>
    <cellStyle name="เครื่องหมายจุลภาค 11" xfId="4192" xr:uid="{00000000-0005-0000-0000-00006D100000}"/>
    <cellStyle name="เครื่องหมายจุลภาค 11 2" xfId="4193" xr:uid="{00000000-0005-0000-0000-00006E100000}"/>
    <cellStyle name="เครื่องหมายจุลภาค 11 2 2" xfId="5622" xr:uid="{C3CB94F0-88F9-494E-B854-7296E29CAAE4}"/>
    <cellStyle name="เครื่องหมายจุลภาค 11 2 3" xfId="5623" xr:uid="{B0B8883F-8158-4CB2-A488-E9946A80422F}"/>
    <cellStyle name="เครื่องหมายจุลภาค 11 2 4" xfId="5621" xr:uid="{9414D8D2-080C-475C-BB14-55768AEFCC0C}"/>
    <cellStyle name="เครื่องหมายจุลภาค 11 2 5" xfId="7537" xr:uid="{41837F76-B665-452D-A98D-0075E9153C83}"/>
    <cellStyle name="เครื่องหมายจุลภาค 11 3" xfId="4194" xr:uid="{00000000-0005-0000-0000-00006F100000}"/>
    <cellStyle name="เครื่องหมายจุลภาค 11 3 2" xfId="5625" xr:uid="{BFDD23B3-D5EE-4184-B41D-BAE04884CAC8}"/>
    <cellStyle name="เครื่องหมายจุลภาค 11 3 3" xfId="5626" xr:uid="{86290AB0-9D44-4224-A61B-FB21EE368599}"/>
    <cellStyle name="เครื่องหมายจุลภาค 11 3 4" xfId="5624" xr:uid="{1EF18E37-7457-46C8-AEC9-C15EEB6E1A43}"/>
    <cellStyle name="เครื่องหมายจุลภาค 11 3 5" xfId="7538" xr:uid="{AF155B9A-CCCD-46AA-AFA8-5A2355DD3553}"/>
    <cellStyle name="เครื่องหมายจุลภาค 11 4" xfId="5627" xr:uid="{5FDB2895-F3A9-462B-88E7-2E649E2F4C35}"/>
    <cellStyle name="เครื่องหมายจุลภาค 11 4 2" xfId="5628" xr:uid="{729005DB-8C63-452E-A4A3-2E7791BDEC4B}"/>
    <cellStyle name="เครื่องหมายจุลภาค 11 4 3" xfId="5629" xr:uid="{BD13B079-8056-4F8B-ACF2-2AA1E26E3FD5}"/>
    <cellStyle name="เครื่องหมายจุลภาค 11 5" xfId="5630" xr:uid="{1818AE51-9EBF-485F-976F-7E02851441BB}"/>
    <cellStyle name="เครื่องหมายจุลภาค 11 6" xfId="5631" xr:uid="{8E65D19A-627F-4802-A590-1C3F6A234835}"/>
    <cellStyle name="เครื่องหมายจุลภาค 11 7" xfId="5632" xr:uid="{D67C5AFA-3523-4A37-BAD7-A992EC2055D3}"/>
    <cellStyle name="เครื่องหมายจุลภาค 11 8" xfId="5620" xr:uid="{E121CAFD-7541-407C-BCD1-988693BC7626}"/>
    <cellStyle name="เครื่องหมายจุลภาค 11 9" xfId="7536" xr:uid="{727737A4-9345-4772-B6F4-30BD18AE54AE}"/>
    <cellStyle name="เครื่องหมายจุลภาค 11_CPI_Y'52_TOP_GG 1" xfId="5633" xr:uid="{71D44F41-20EA-495F-B3FA-D5C8FE621FB0}"/>
    <cellStyle name="เครื่องหมายจุลภาค 12" xfId="4195" xr:uid="{00000000-0005-0000-0000-000070100000}"/>
    <cellStyle name="เครื่องหมายจุลภาค 12 2" xfId="4196" xr:uid="{00000000-0005-0000-0000-000071100000}"/>
    <cellStyle name="เครื่องหมายจุลภาค 12 2 2" xfId="5636" xr:uid="{F58A9CB9-C28D-48B6-8C9B-B8EE06FD1D51}"/>
    <cellStyle name="เครื่องหมายจุลภาค 12 2 3" xfId="5637" xr:uid="{83543ADE-8D91-4D22-99BD-8A465D351AB6}"/>
    <cellStyle name="เครื่องหมายจุลภาค 12 2 4" xfId="5635" xr:uid="{D8543E45-F5D4-4B64-8B8D-F9A4FCE0A465}"/>
    <cellStyle name="เครื่องหมายจุลภาค 12 2 5" xfId="7540" xr:uid="{7B7C0D0B-F5E7-4247-99E2-6CCBDC11FF06}"/>
    <cellStyle name="เครื่องหมายจุลภาค 12 3" xfId="4197" xr:uid="{00000000-0005-0000-0000-000072100000}"/>
    <cellStyle name="เครื่องหมายจุลภาค 12 3 2" xfId="5639" xr:uid="{B87ED06F-80CB-4FEA-81DA-D7378F935920}"/>
    <cellStyle name="เครื่องหมายจุลภาค 12 3 3" xfId="5640" xr:uid="{0B2BE189-B6CC-4E6A-B285-CAC1A203AAC9}"/>
    <cellStyle name="เครื่องหมายจุลภาค 12 3 4" xfId="5638" xr:uid="{59565220-A38E-4A8C-9B6B-17D285E1B187}"/>
    <cellStyle name="เครื่องหมายจุลภาค 12 3 5" xfId="7541" xr:uid="{6A6415FB-3ED3-4FEA-8E69-E6FFD89CBD8A}"/>
    <cellStyle name="เครื่องหมายจุลภาค 12 4" xfId="5641" xr:uid="{3C0F1F86-28A1-4260-9C9E-B8F3BE478B34}"/>
    <cellStyle name="เครื่องหมายจุลภาค 12 4 2" xfId="5642" xr:uid="{A0CDAE4F-B887-47EA-A2D0-0CCF2866D000}"/>
    <cellStyle name="เครื่องหมายจุลภาค 12 4 3" xfId="5643" xr:uid="{F9DB9B56-06B9-4790-9179-7F10BBAA0EA5}"/>
    <cellStyle name="เครื่องหมายจุลภาค 12 5" xfId="5644" xr:uid="{35E03D49-8878-4F8A-B63D-8868BBB9954E}"/>
    <cellStyle name="เครื่องหมายจุลภาค 12 6" xfId="5645" xr:uid="{642A8E70-9719-4EE0-BE8B-45256948E200}"/>
    <cellStyle name="เครื่องหมายจุลภาค 12 6 2" xfId="5646" xr:uid="{D791FCDC-DDFB-41F6-98CB-B36676AEBCC1}"/>
    <cellStyle name="เครื่องหมายจุลภาค 12 7" xfId="5634" xr:uid="{388C5B9F-11B0-4ECF-B5C4-754045B69DA7}"/>
    <cellStyle name="เครื่องหมายจุลภาค 12 8" xfId="7539" xr:uid="{D82649E2-9800-483C-8B31-AC93952B14FF}"/>
    <cellStyle name="เครื่องหมายจุลภาค 12_CPI_Y'52_TOP_GG 1" xfId="5647" xr:uid="{F942AACC-5BDF-4E45-AD81-9B3030518D21}"/>
    <cellStyle name="เครื่องหมายจุลภาค 13" xfId="4198" xr:uid="{00000000-0005-0000-0000-000073100000}"/>
    <cellStyle name="เครื่องหมายจุลภาค 13 2" xfId="4199" xr:uid="{00000000-0005-0000-0000-000074100000}"/>
    <cellStyle name="เครื่องหมายจุลภาค 13 2 2" xfId="5650" xr:uid="{FED2D2C3-87E4-41A8-9593-8EB30EDB3679}"/>
    <cellStyle name="เครื่องหมายจุลภาค 13 2 3" xfId="5649" xr:uid="{C594337B-82B3-433F-9DE7-39D1BC6048F5}"/>
    <cellStyle name="เครื่องหมายจุลภาค 13 2 4" xfId="7543" xr:uid="{B43C1526-BBD1-4C1D-B938-813CDEF91A0C}"/>
    <cellStyle name="เครื่องหมายจุลภาค 13 3" xfId="4200" xr:uid="{00000000-0005-0000-0000-000075100000}"/>
    <cellStyle name="เครื่องหมายจุลภาค 13 3 2" xfId="5652" xr:uid="{6BA1B557-5612-44FF-9F11-2606CC01C521}"/>
    <cellStyle name="เครื่องหมายจุลภาค 13 3 3" xfId="5651" xr:uid="{37D79E68-D691-4FC6-9583-FD805FD740D2}"/>
    <cellStyle name="เครื่องหมายจุลภาค 13 3 4" xfId="7544" xr:uid="{CBC79917-69E7-404B-ADA1-F953A1053834}"/>
    <cellStyle name="เครื่องหมายจุลภาค 13 4" xfId="5653" xr:uid="{55D814CD-3919-422C-95DA-A5D870A00D55}"/>
    <cellStyle name="เครื่องหมายจุลภาค 13 5" xfId="5648" xr:uid="{8948A67D-AFDC-41F0-B39A-6FB11B61FF6A}"/>
    <cellStyle name="เครื่องหมายจุลภาค 13 6" xfId="7542" xr:uid="{5D97C138-DA1F-4FA4-8376-2B7D8DA2706B}"/>
    <cellStyle name="เครื่องหมายจุลภาค 14" xfId="4201" xr:uid="{00000000-0005-0000-0000-000076100000}"/>
    <cellStyle name="เครื่องหมายจุลภาค 14 2" xfId="4202" xr:uid="{00000000-0005-0000-0000-000077100000}"/>
    <cellStyle name="เครื่องหมายจุลภาค 14 2 2" xfId="5654" xr:uid="{98BD795F-13FC-4622-8409-C1DDF16D0F57}"/>
    <cellStyle name="เครื่องหมายจุลภาค 14 2 3" xfId="7546" xr:uid="{51D92FB7-F173-47FA-AF53-A6EB6DD95A45}"/>
    <cellStyle name="เครื่องหมายจุลภาค 14 3" xfId="4203" xr:uid="{00000000-0005-0000-0000-000078100000}"/>
    <cellStyle name="เครื่องหมายจุลภาค 14 3 2" xfId="7547" xr:uid="{D78C6826-4160-42C3-84BF-86ECB8F2BA7C}"/>
    <cellStyle name="เครื่องหมายจุลภาค 14 4" xfId="7545" xr:uid="{789AE583-D002-425B-81F7-885CF8E956B1}"/>
    <cellStyle name="เครื่องหมายจุลภาค 15" xfId="4204" xr:uid="{00000000-0005-0000-0000-000079100000}"/>
    <cellStyle name="เครื่องหมายจุลภาค 15 2" xfId="4205" xr:uid="{00000000-0005-0000-0000-00007A100000}"/>
    <cellStyle name="เครื่องหมายจุลภาค 15 2 2" xfId="5657" xr:uid="{93B9285A-E0C3-4D77-83EC-42F84C16F686}"/>
    <cellStyle name="เครื่องหมายจุลภาค 15 2 3" xfId="5656" xr:uid="{C6D9A171-C7B5-40D7-844B-8D385F6B760B}"/>
    <cellStyle name="เครื่องหมายจุลภาค 15 2 4" xfId="7549" xr:uid="{A73D9CB4-427D-4A28-810A-2BE4A8D16666}"/>
    <cellStyle name="เครื่องหมายจุลภาค 15 3" xfId="5658" xr:uid="{48EB371D-3462-41BD-BEAE-E5B8CAE5ECEC}"/>
    <cellStyle name="เครื่องหมายจุลภาค 15 4" xfId="5655" xr:uid="{FD76A406-E402-4266-A512-364FE920B8F6}"/>
    <cellStyle name="เครื่องหมายจุลภาค 15 5" xfId="7548" xr:uid="{73F351C3-DFD1-4606-95D8-44EEC4B02ACA}"/>
    <cellStyle name="เครื่องหมายจุลภาค 16" xfId="4206" xr:uid="{00000000-0005-0000-0000-00007B100000}"/>
    <cellStyle name="เครื่องหมายจุลภาค 16 2" xfId="4207" xr:uid="{00000000-0005-0000-0000-00007C100000}"/>
    <cellStyle name="เครื่องหมายจุลภาค 16 2 2" xfId="5660" xr:uid="{6F1B6E91-B2F3-4CC2-AD9C-12F784170511}"/>
    <cellStyle name="เครื่องหมายจุลภาค 16 2 3" xfId="7551" xr:uid="{89013782-6F0E-432E-889F-12C86F60232A}"/>
    <cellStyle name="เครื่องหมายจุลภาค 16 3" xfId="5659" xr:uid="{5096268F-AC0F-4B06-AE94-82AEB49A62A2}"/>
    <cellStyle name="เครื่องหมายจุลภาค 16 4" xfId="7550" xr:uid="{4446CBD4-C70F-474D-9B2B-F4053980D2B2}"/>
    <cellStyle name="เครื่องหมายจุลภาค 17" xfId="4208" xr:uid="{00000000-0005-0000-0000-00007D100000}"/>
    <cellStyle name="เครื่องหมายจุลภาค 17 2" xfId="5662" xr:uid="{297ED440-47E9-47AA-AD2D-E9DEC7E3A6C1}"/>
    <cellStyle name="เครื่องหมายจุลภาค 17 3" xfId="5661" xr:uid="{499AF970-EBAF-43E0-802A-DDCC02DC0E5D}"/>
    <cellStyle name="เครื่องหมายจุลภาค 17 4" xfId="7552" xr:uid="{5CA88AFA-CCF9-4D80-B258-418F938C9985}"/>
    <cellStyle name="เครื่องหมายจุลภาค 18" xfId="5663" xr:uid="{79D84021-D9D2-4DAC-B972-DAD521A61178}"/>
    <cellStyle name="เครื่องหมายจุลภาค 18 2" xfId="5664" xr:uid="{3606A8BE-975F-4B27-BAF1-EFC956D116E6}"/>
    <cellStyle name="เครื่องหมายจุลภาค 18 2 2" xfId="5665" xr:uid="{5B21CBC1-8541-4199-868D-EF5CECC61321}"/>
    <cellStyle name="เครื่องหมายจุลภาค 18 3" xfId="5666" xr:uid="{0CB94347-7213-41F5-92E9-5AEAEAE43B6E}"/>
    <cellStyle name="เครื่องหมายจุลภาค 19" xfId="5667" xr:uid="{BA0D885F-8E77-4BAE-A483-C7B391D37AE0}"/>
    <cellStyle name="เครื่องหมายจุลภาค 19 2" xfId="5668" xr:uid="{160AAF18-0EEE-44CB-9FC1-5FAB66B387E8}"/>
    <cellStyle name="เครื่องหมายจุลภาค 2" xfId="11" xr:uid="{00000000-0005-0000-0000-00007E100000}"/>
    <cellStyle name="เครื่องหมายจุลภาค 2 10" xfId="4209" xr:uid="{00000000-0005-0000-0000-00007F100000}"/>
    <cellStyle name="เครื่องหมายจุลภาค 2 10 2" xfId="5670" xr:uid="{CDBF2234-BFA8-4967-BE87-1967E7CF9A28}"/>
    <cellStyle name="เครื่องหมายจุลภาค 2 10 3" xfId="7553" xr:uid="{0ED865D3-E639-42BC-8897-211E70CDEFD8}"/>
    <cellStyle name="เครื่องหมายจุลภาค 2 11" xfId="4210" xr:uid="{00000000-0005-0000-0000-000080100000}"/>
    <cellStyle name="เครื่องหมายจุลภาค 2 11 2" xfId="7554" xr:uid="{A2F301CB-CD05-4B48-BC69-9A1DD1A0084D}"/>
    <cellStyle name="เครื่องหมายจุลภาค 2 12" xfId="5669" xr:uid="{4621C055-AF62-4ABB-BA68-6DC3564CBEC6}"/>
    <cellStyle name="เครื่องหมายจุลภาค 2 13" xfId="5828" xr:uid="{CA7FA23C-FC1C-4185-AD03-CD3839BC7B2F}"/>
    <cellStyle name="เครื่องหมายจุลภาค 2 2" xfId="4211" xr:uid="{00000000-0005-0000-0000-000081100000}"/>
    <cellStyle name="เครื่องหมายจุลภาค 2 2 2" xfId="4212" xr:uid="{00000000-0005-0000-0000-000082100000}"/>
    <cellStyle name="เครื่องหมายจุลภาค 2 2 2 2" xfId="4213" xr:uid="{00000000-0005-0000-0000-000083100000}"/>
    <cellStyle name="เครื่องหมายจุลภาค 2 2 2 2 2" xfId="5673" xr:uid="{A7901BDE-071D-488F-A2F0-931424EF3066}"/>
    <cellStyle name="เครื่องหมายจุลภาค 2 2 2 2 3" xfId="7557" xr:uid="{07022B61-E2EE-4927-939C-59AC181FB09C}"/>
    <cellStyle name="เครื่องหมายจุลภาค 2 2 2 3" xfId="5674" xr:uid="{D447CB53-4CE9-4F47-87BB-4C4A9849F6AF}"/>
    <cellStyle name="เครื่องหมายจุลภาค 2 2 2 4" xfId="5672" xr:uid="{8D65C883-BC5D-4EC8-A429-4917384073D1}"/>
    <cellStyle name="เครื่องหมายจุลภาค 2 2 2 5" xfId="7556" xr:uid="{C24A0D8F-CFA8-4991-804B-49E8EA3BF004}"/>
    <cellStyle name="เครื่องหมายจุลภาค 2 2 3" xfId="4214" xr:uid="{00000000-0005-0000-0000-000084100000}"/>
    <cellStyle name="เครื่องหมายจุลภาค 2 2 3 2" xfId="5676" xr:uid="{E8B54494-7CE3-4BA4-AB36-93BCBB2A0014}"/>
    <cellStyle name="เครื่องหมายจุลภาค 2 2 3 3" xfId="5675" xr:uid="{202614D8-F1BA-4012-9A0D-90414A24AA06}"/>
    <cellStyle name="เครื่องหมายจุลภาค 2 2 4" xfId="4215" xr:uid="{00000000-0005-0000-0000-000085100000}"/>
    <cellStyle name="เครื่องหมายจุลภาค 2 2 4 2" xfId="5677" xr:uid="{9959952B-EFE6-4AA3-915F-97680AFDBC03}"/>
    <cellStyle name="เครื่องหมายจุลภาค 2 2 4 3" xfId="7558" xr:uid="{F3C82C99-7158-401F-8ED4-212FF4B8BADA}"/>
    <cellStyle name="เครื่องหมายจุลภาค 2 2 5" xfId="5671" xr:uid="{DBD56159-9A11-4A06-A925-167AD7D58EDE}"/>
    <cellStyle name="เครื่องหมายจุลภาค 2 2 6" xfId="7555" xr:uid="{B9513362-76CC-4528-8542-9B32B0ED358D}"/>
    <cellStyle name="เครื่องหมายจุลภาค 2 2_Alawar" xfId="5678" xr:uid="{5A367F06-73B3-44BF-AA9A-6A22E4F08A07}"/>
    <cellStyle name="เครื่องหมายจุลภาค 2 3" xfId="4216" xr:uid="{00000000-0005-0000-0000-000086100000}"/>
    <cellStyle name="เครื่องหมายจุลภาค 2 3 2" xfId="4217" xr:uid="{00000000-0005-0000-0000-000087100000}"/>
    <cellStyle name="เครื่องหมายจุลภาค 2 3 2 2" xfId="5680" xr:uid="{6A75AD73-114B-4642-9C1C-26D47B1CA60F}"/>
    <cellStyle name="เครื่องหมายจุลภาค 2 3 3" xfId="4218" xr:uid="{00000000-0005-0000-0000-000088100000}"/>
    <cellStyle name="เครื่องหมายจุลภาค 2 3 3 2" xfId="7559" xr:uid="{DC551562-6769-4C47-9A1C-79F0A541D60E}"/>
    <cellStyle name="เครื่องหมายจุลภาค 2 3 4" xfId="5679" xr:uid="{E646D5A1-A1E4-4944-8669-352315200BFA}"/>
    <cellStyle name="เครื่องหมายจุลภาค 2 4" xfId="4219" xr:uid="{00000000-0005-0000-0000-000089100000}"/>
    <cellStyle name="เครื่องหมายจุลภาค 2 4 2" xfId="4220" xr:uid="{00000000-0005-0000-0000-00008A100000}"/>
    <cellStyle name="เครื่องหมายจุลภาค 2 4 2 2" xfId="5682" xr:uid="{E84FD913-1D28-4B7E-93E3-499D0868E9A4}"/>
    <cellStyle name="เครื่องหมายจุลภาค 2 4 2 3" xfId="7560" xr:uid="{E269D832-73CF-4A21-8379-DB56653804C6}"/>
    <cellStyle name="เครื่องหมายจุลภาค 2 4 3" xfId="5681" xr:uid="{F688A670-C679-413E-B8D2-44554FD25387}"/>
    <cellStyle name="เครื่องหมายจุลภาค 2 5" xfId="4221" xr:uid="{00000000-0005-0000-0000-00008B100000}"/>
    <cellStyle name="เครื่องหมายจุลภาค 2 5 2" xfId="4222" xr:uid="{00000000-0005-0000-0000-00008C100000}"/>
    <cellStyle name="เครื่องหมายจุลภาค 2 5 2 2" xfId="5684" xr:uid="{18B0318F-BD0B-47C4-972E-1459D3D290CB}"/>
    <cellStyle name="เครื่องหมายจุลภาค 2 5 2 3" xfId="7561" xr:uid="{FC3B6320-0096-4614-87BC-D8C9A3AFF4D0}"/>
    <cellStyle name="เครื่องหมายจุลภาค 2 5 3" xfId="5683" xr:uid="{9995E2B7-C3D7-4F9B-9360-7BA6FE38FF29}"/>
    <cellStyle name="เครื่องหมายจุลภาค 2 6" xfId="4223" xr:uid="{00000000-0005-0000-0000-00008D100000}"/>
    <cellStyle name="เครื่องหมายจุลภาค 2 6 2" xfId="5686" xr:uid="{F290A909-6557-42A0-B66E-B16CFE15C65A}"/>
    <cellStyle name="เครื่องหมายจุลภาค 2 6 3" xfId="5685" xr:uid="{B388B1E6-16E7-40E2-BCC0-DE28740E8CB4}"/>
    <cellStyle name="เครื่องหมายจุลภาค 2 7" xfId="4224" xr:uid="{00000000-0005-0000-0000-00008E100000}"/>
    <cellStyle name="เครื่องหมายจุลภาค 2 7 2" xfId="5688" xr:uid="{38930756-B688-477E-A644-D32A7B18694D}"/>
    <cellStyle name="เครื่องหมายจุลภาค 2 7 3" xfId="5687" xr:uid="{021157E3-19C0-4FDA-BD06-11770F446398}"/>
    <cellStyle name="เครื่องหมายจุลภาค 2 7 4" xfId="7562" xr:uid="{5912AC04-0E9F-4500-9BEB-A7DC5535263B}"/>
    <cellStyle name="เครื่องหมายจุลภาค 2 8" xfId="4225" xr:uid="{00000000-0005-0000-0000-00008F100000}"/>
    <cellStyle name="เครื่องหมายจุลภาค 2 8 2" xfId="5690" xr:uid="{5F768F84-F805-4135-9117-FBDFB36B89E8}"/>
    <cellStyle name="เครื่องหมายจุลภาค 2 8 3" xfId="5689" xr:uid="{B1A07C46-BD36-4AEA-B3DE-BC03E1ECE3FB}"/>
    <cellStyle name="เครื่องหมายจุลภาค 2 8 4" xfId="7563" xr:uid="{25DA939D-FD6B-4224-90EC-B2848AD54488}"/>
    <cellStyle name="เครื่องหมายจุลภาค 2 9" xfId="4226" xr:uid="{00000000-0005-0000-0000-000090100000}"/>
    <cellStyle name="เครื่องหมายจุลภาค 2 9 2" xfId="5692" xr:uid="{5D131D03-1C2B-4C3F-8950-43703158687B}"/>
    <cellStyle name="เครื่องหมายจุลภาค 2 9 3" xfId="5691" xr:uid="{9B2B50C3-7CD7-4BE9-99D7-73F9E67EFE1E}"/>
    <cellStyle name="เครื่องหมายจุลภาค 2 9 4" xfId="7564" xr:uid="{DB70EDC7-0A77-42D8-B11B-0F94E303903C}"/>
    <cellStyle name="เครื่องหมายจุลภาค 2_130017-B1 โปรแกรมคอมพิวเตอร์ CPI_Q1'10" xfId="5693" xr:uid="{B16010B4-6550-428A-8DF4-E15A6CE88BA0}"/>
    <cellStyle name="เครื่องหมายจุลภาค 20" xfId="4227" xr:uid="{00000000-0005-0000-0000-000092100000}"/>
    <cellStyle name="เครื่องหมายจุลภาค 20 2" xfId="4228" xr:uid="{00000000-0005-0000-0000-000093100000}"/>
    <cellStyle name="เครื่องหมายจุลภาค 20 2 2" xfId="4229" xr:uid="{00000000-0005-0000-0000-000094100000}"/>
    <cellStyle name="เครื่องหมายจุลภาค 20 2 2 2" xfId="7567" xr:uid="{2B59AD63-25C3-4E56-AA6B-13E5DF7A66D8}"/>
    <cellStyle name="เครื่องหมายจุลภาค 20 2 3" xfId="5695" xr:uid="{7D4FFA2C-7C76-486C-8741-A69A6938D26A}"/>
    <cellStyle name="เครื่องหมายจุลภาค 20 2 4" xfId="7566" xr:uid="{2F16FEBA-DB57-4F46-AD8C-332872720A31}"/>
    <cellStyle name="เครื่องหมายจุลภาค 20 3" xfId="4230" xr:uid="{00000000-0005-0000-0000-000095100000}"/>
    <cellStyle name="เครื่องหมายจุลภาค 20 3 2" xfId="4231" xr:uid="{00000000-0005-0000-0000-000096100000}"/>
    <cellStyle name="เครื่องหมายจุลภาค 20 3 2 2" xfId="7569" xr:uid="{838A9D43-4945-4863-8F4A-B231BD2EFADE}"/>
    <cellStyle name="เครื่องหมายจุลภาค 20 3 3" xfId="7568" xr:uid="{0187061A-B327-480C-AD00-3DCE5522F185}"/>
    <cellStyle name="เครื่องหมายจุลภาค 20 4" xfId="4232" xr:uid="{00000000-0005-0000-0000-000097100000}"/>
    <cellStyle name="เครื่องหมายจุลภาค 20 4 2" xfId="7570" xr:uid="{1BD15594-D932-49BC-B4A0-7CA66A75F0CF}"/>
    <cellStyle name="เครื่องหมายจุลภาค 20 5" xfId="5694" xr:uid="{C5A353D9-9D31-460D-A7E1-BA2A4E5F0799}"/>
    <cellStyle name="เครื่องหมายจุลภาค 20 6" xfId="7565" xr:uid="{65EA1CA0-9EF7-44CB-8FA3-67E04BDC7697}"/>
    <cellStyle name="เครื่องหมายจุลภาค 21" xfId="5696" xr:uid="{91BCAFF2-5C27-4880-9204-1ED4D2A214DA}"/>
    <cellStyle name="เครื่องหมายจุลภาค 3" xfId="4233" xr:uid="{00000000-0005-0000-0000-000098100000}"/>
    <cellStyle name="เครื่องหมายจุลภาค 3 10" xfId="5698" xr:uid="{3BADFB11-7A51-4E67-9BFE-ADF713E4BF70}"/>
    <cellStyle name="เครื่องหมายจุลภาค 3 11" xfId="5697" xr:uid="{A2977EE9-64E6-42FD-9EB9-426062E06A3D}"/>
    <cellStyle name="เครื่องหมายจุลภาค 3 12" xfId="7571" xr:uid="{D5B5A8FF-5D67-4468-B7F2-249E3C663083}"/>
    <cellStyle name="เครื่องหมายจุลภาค 3 2" xfId="4234" xr:uid="{00000000-0005-0000-0000-000099100000}"/>
    <cellStyle name="เครื่องหมายจุลภาค 3 2 2" xfId="4235" xr:uid="{00000000-0005-0000-0000-00009A100000}"/>
    <cellStyle name="เครื่องหมายจุลภาค 3 2 2 2" xfId="5701" xr:uid="{89CA774C-B67F-4034-8268-E22951B86A93}"/>
    <cellStyle name="เครื่องหมายจุลภาค 3 2 2 2 2" xfId="5702" xr:uid="{6769C27C-4C16-48E9-B9C1-CC99E364C26D}"/>
    <cellStyle name="เครื่องหมายจุลภาค 3 2 2 3" xfId="5703" xr:uid="{EDB5CB3C-1833-43F6-A9B2-45016FB9FA01}"/>
    <cellStyle name="เครื่องหมายจุลภาค 3 2 2 4" xfId="5700" xr:uid="{3EE2D0D8-540A-4A97-BE99-CFCBAA1F73CB}"/>
    <cellStyle name="เครื่องหมายจุลภาค 3 2 2 5" xfId="7573" xr:uid="{66C59A46-DD23-4733-A827-995C0C5A2DF5}"/>
    <cellStyle name="เครื่องหมายจุลภาค 3 2 3" xfId="5699" xr:uid="{0F6820D2-36C4-47B9-A0B2-7907991651D6}"/>
    <cellStyle name="เครื่องหมายจุลภาค 3 2 4" xfId="7572" xr:uid="{CC7029EA-8535-42FB-A6D4-2D0574F001B5}"/>
    <cellStyle name="เครื่องหมายจุลภาค 3 2_CPI_Y'52_TOP_GG 1" xfId="5704" xr:uid="{4A478018-6A82-4F2F-85B2-D64016D3C273}"/>
    <cellStyle name="เครื่องหมายจุลภาค 3 3" xfId="4236" xr:uid="{00000000-0005-0000-0000-00009B100000}"/>
    <cellStyle name="เครื่องหมายจุลภาค 3 3 2" xfId="4237" xr:uid="{00000000-0005-0000-0000-00009C100000}"/>
    <cellStyle name="เครื่องหมายจุลภาค 3 3 2 2" xfId="4238" xr:uid="{00000000-0005-0000-0000-00009D100000}"/>
    <cellStyle name="เครื่องหมายจุลภาค 3 3 2 2 2" xfId="7576" xr:uid="{09A7ABDD-2C40-4378-AA9C-9FF536CB90AB}"/>
    <cellStyle name="เครื่องหมายจุลภาค 3 3 2 3" xfId="5706" xr:uid="{DC244DA2-7A2F-45CB-BB0D-2A47DE8970B3}"/>
    <cellStyle name="เครื่องหมายจุลภาค 3 3 2 4" xfId="7575" xr:uid="{2C438911-ADA1-4E38-9BCC-53DE19360A0C}"/>
    <cellStyle name="เครื่องหมายจุลภาค 3 3 3" xfId="4239" xr:uid="{00000000-0005-0000-0000-00009E100000}"/>
    <cellStyle name="เครื่องหมายจุลภาค 3 3 3 2" xfId="7577" xr:uid="{C2B951E4-181F-4F9E-9A80-A05FE6175CA1}"/>
    <cellStyle name="เครื่องหมายจุลภาค 3 3 4" xfId="5705" xr:uid="{C7FB7090-9A4D-4E4B-A511-89EC388B75FF}"/>
    <cellStyle name="เครื่องหมายจุลภาค 3 3 5" xfId="7574" xr:uid="{BB493585-3105-4A68-B71D-452E86651124}"/>
    <cellStyle name="เครื่องหมายจุลภาค 3 4" xfId="4240" xr:uid="{00000000-0005-0000-0000-00009F100000}"/>
    <cellStyle name="เครื่องหมายจุลภาค 3 4 2" xfId="4241" xr:uid="{00000000-0005-0000-0000-0000A0100000}"/>
    <cellStyle name="เครื่องหมายจุลภาค 3 4 2 2" xfId="5708" xr:uid="{5C3B8992-55CD-4396-AE9D-B811B68F0D3E}"/>
    <cellStyle name="เครื่องหมายจุลภาค 3 4 2 3" xfId="7579" xr:uid="{967653F7-849F-4DFD-A33D-10AEF535F9B6}"/>
    <cellStyle name="เครื่องหมายจุลภาค 3 4 3" xfId="5707" xr:uid="{96E408CA-35A1-4EC9-A995-10DF1E3780BD}"/>
    <cellStyle name="เครื่องหมายจุลภาค 3 4 4" xfId="7578" xr:uid="{CC023753-3EA3-4BD9-91CE-9CF62DF7EE0B}"/>
    <cellStyle name="เครื่องหมายจุลภาค 3 5" xfId="4242" xr:uid="{00000000-0005-0000-0000-0000A1100000}"/>
    <cellStyle name="เครื่องหมายจุลภาค 3 5 2" xfId="5709" xr:uid="{BAB89DAD-2BBF-4602-8D84-9CAEC64D6F7E}"/>
    <cellStyle name="เครื่องหมายจุลภาค 3 5 3" xfId="7580" xr:uid="{A36A5E0D-276C-4E37-8665-BE3B106C0AE6}"/>
    <cellStyle name="เครื่องหมายจุลภาค 3 6" xfId="5710" xr:uid="{8E308D4B-D1AA-407B-8622-BF78FAA025D8}"/>
    <cellStyle name="เครื่องหมายจุลภาค 3 7" xfId="5711" xr:uid="{0213690D-6A8A-4991-A476-1E7723F828D6}"/>
    <cellStyle name="เครื่องหมายจุลภาค 3 8" xfId="5712" xr:uid="{D51F1D3F-646F-4764-BA26-55DADDD33953}"/>
    <cellStyle name="เครื่องหมายจุลภาค 3 9" xfId="5713" xr:uid="{9565AD9D-6FE0-4085-B2F6-33BB29CC18D0}"/>
    <cellStyle name="เครื่องหมายจุลภาค 3_130017-B1 โปรแกรมคอมพิวเตอร์ CPI_Q1'10" xfId="5714" xr:uid="{0EE5864B-0909-41A6-9AF4-F5E2748613F6}"/>
    <cellStyle name="เครื่องหมายจุลภาค 4" xfId="4243" xr:uid="{00000000-0005-0000-0000-0000A2100000}"/>
    <cellStyle name="เครื่องหมายจุลภาค 4 10" xfId="4244" xr:uid="{00000000-0005-0000-0000-0000A3100000}"/>
    <cellStyle name="เครื่องหมายจุลภาค 4 10 2" xfId="7582" xr:uid="{5ED28ACE-C909-4ED8-A393-72441BE3830C}"/>
    <cellStyle name="เครื่องหมายจุลภาค 4 11" xfId="4245" xr:uid="{00000000-0005-0000-0000-0000A4100000}"/>
    <cellStyle name="เครื่องหมายจุลภาค 4 11 2" xfId="7583" xr:uid="{00F90FE1-2C04-4CD0-BF36-524B6CCAD345}"/>
    <cellStyle name="เครื่องหมายจุลภาค 4 12" xfId="4246" xr:uid="{00000000-0005-0000-0000-0000A5100000}"/>
    <cellStyle name="เครื่องหมายจุลภาค 4 12 2" xfId="7584" xr:uid="{C55F8A67-5CAA-4BA6-B2DC-4109BE187664}"/>
    <cellStyle name="เครื่องหมายจุลภาค 4 13" xfId="5715" xr:uid="{D3DC3B71-1BEA-405C-99DE-363E923A70C9}"/>
    <cellStyle name="เครื่องหมายจุลภาค 4 14" xfId="7581" xr:uid="{790FE0A9-C8EE-411E-B02B-42E0830D4911}"/>
    <cellStyle name="เครื่องหมายจุลภาค 4 2" xfId="4247" xr:uid="{00000000-0005-0000-0000-0000A6100000}"/>
    <cellStyle name="เครื่องหมายจุลภาค 4 2 2" xfId="4248" xr:uid="{00000000-0005-0000-0000-0000A7100000}"/>
    <cellStyle name="เครื่องหมายจุลภาค 4 2 2 2" xfId="5717" xr:uid="{680C2685-7FF1-4BF9-A970-CA3A9E682D5D}"/>
    <cellStyle name="เครื่องหมายจุลภาค 4 2 2 3" xfId="7585" xr:uid="{C7CB53B3-14CA-4A97-9A37-7B054BEA82C8}"/>
    <cellStyle name="เครื่องหมายจุลภาค 4 2 3" xfId="4249" xr:uid="{00000000-0005-0000-0000-0000A8100000}"/>
    <cellStyle name="เครื่องหมายจุลภาค 4 2 3 2" xfId="7586" xr:uid="{0B690954-1309-496C-83B9-78658DA02798}"/>
    <cellStyle name="เครื่องหมายจุลภาค 4 2 4" xfId="5716" xr:uid="{FDCCBC58-7174-4875-B9E3-342E1E20F757}"/>
    <cellStyle name="เครื่องหมายจุลภาค 4 3" xfId="4250" xr:uid="{00000000-0005-0000-0000-0000A9100000}"/>
    <cellStyle name="เครื่องหมายจุลภาค 4 3 2" xfId="4251" xr:uid="{00000000-0005-0000-0000-0000AA100000}"/>
    <cellStyle name="เครื่องหมายจุลภาค 4 3 2 2" xfId="4252" xr:uid="{00000000-0005-0000-0000-0000AB100000}"/>
    <cellStyle name="เครื่องหมายจุลภาค 4 3 2 2 2" xfId="7589" xr:uid="{3D12F61C-D429-42C3-990B-DBC50037EB08}"/>
    <cellStyle name="เครื่องหมายจุลภาค 4 3 2 3" xfId="7588" xr:uid="{4EC9C358-98EB-4DF1-A82C-C76890642E16}"/>
    <cellStyle name="เครื่องหมายจุลภาค 4 3 3" xfId="4253" xr:uid="{00000000-0005-0000-0000-0000AC100000}"/>
    <cellStyle name="เครื่องหมายจุลภาค 4 3 3 2" xfId="4254" xr:uid="{00000000-0005-0000-0000-0000AD100000}"/>
    <cellStyle name="เครื่องหมายจุลภาค 4 3 3 2 2" xfId="7591" xr:uid="{A0AD1594-5294-4268-A3EE-957C2C8C3606}"/>
    <cellStyle name="เครื่องหมายจุลภาค 4 3 3 3" xfId="7590" xr:uid="{7FCA9191-17D3-427A-96D0-7F6043A1C57C}"/>
    <cellStyle name="เครื่องหมายจุลภาค 4 3 4" xfId="4255" xr:uid="{00000000-0005-0000-0000-0000AE100000}"/>
    <cellStyle name="เครื่องหมายจุลภาค 4 3 4 2" xfId="4256" xr:uid="{00000000-0005-0000-0000-0000AF100000}"/>
    <cellStyle name="เครื่องหมายจุลภาค 4 3 4 2 2" xfId="7593" xr:uid="{9725D7E9-C34B-46CE-8FF8-AB24C87B31BD}"/>
    <cellStyle name="เครื่องหมายจุลภาค 4 3 4 3" xfId="7592" xr:uid="{0089D96C-2FA1-45BB-94AC-D35B8D3C5EF1}"/>
    <cellStyle name="เครื่องหมายจุลภาค 4 3 5" xfId="4257" xr:uid="{00000000-0005-0000-0000-0000B0100000}"/>
    <cellStyle name="เครื่องหมายจุลภาค 4 3 5 2" xfId="4258" xr:uid="{00000000-0005-0000-0000-0000B1100000}"/>
    <cellStyle name="เครื่องหมายจุลภาค 4 3 5 2 2" xfId="7595" xr:uid="{77098008-0B46-4E28-8808-28BF698B15BD}"/>
    <cellStyle name="เครื่องหมายจุลภาค 4 3 5 3" xfId="7594" xr:uid="{D3BC1FC8-C576-41A4-BF0A-EE60BC716D07}"/>
    <cellStyle name="เครื่องหมายจุลภาค 4 3 6" xfId="4259" xr:uid="{00000000-0005-0000-0000-0000B2100000}"/>
    <cellStyle name="เครื่องหมายจุลภาค 4 3 6 2" xfId="4260" xr:uid="{00000000-0005-0000-0000-0000B3100000}"/>
    <cellStyle name="เครื่องหมายจุลภาค 4 3 6 2 2" xfId="7597" xr:uid="{EDC113EF-522B-4881-A181-84EB55FEF23E}"/>
    <cellStyle name="เครื่องหมายจุลภาค 4 3 6 3" xfId="7596" xr:uid="{0D5F3BDB-26CC-4A63-B5BD-A26854B3C804}"/>
    <cellStyle name="เครื่องหมายจุลภาค 4 3 7" xfId="5718" xr:uid="{BD2F03EC-9CE2-458D-B8EE-61B5E1617381}"/>
    <cellStyle name="เครื่องหมายจุลภาค 4 3 8" xfId="7587" xr:uid="{995403F6-F062-4B28-8876-49E7011E8D71}"/>
    <cellStyle name="เครื่องหมายจุลภาค 4 4" xfId="4261" xr:uid="{00000000-0005-0000-0000-0000B4100000}"/>
    <cellStyle name="เครื่องหมายจุลภาค 4 4 2" xfId="4262" xr:uid="{00000000-0005-0000-0000-0000B5100000}"/>
    <cellStyle name="เครื่องหมายจุลภาค 4 4 2 2" xfId="7599" xr:uid="{7AD00C53-AA09-4957-A323-102CBCB8BDC8}"/>
    <cellStyle name="เครื่องหมายจุลภาค 4 4 3" xfId="7598" xr:uid="{E6114A01-6952-4A7F-95B4-1D751F9A3E26}"/>
    <cellStyle name="เครื่องหมายจุลภาค 4 5" xfId="4263" xr:uid="{00000000-0005-0000-0000-0000B6100000}"/>
    <cellStyle name="เครื่องหมายจุลภาค 4 5 2" xfId="4264" xr:uid="{00000000-0005-0000-0000-0000B7100000}"/>
    <cellStyle name="เครื่องหมายจุลภาค 4 5 2 2" xfId="7601" xr:uid="{7C0A2D8C-D872-4C9F-BC77-E8DF65B7DC2C}"/>
    <cellStyle name="เครื่องหมายจุลภาค 4 5 3" xfId="7600" xr:uid="{F569065B-005A-4DEC-AAF3-8653AB73C0CD}"/>
    <cellStyle name="เครื่องหมายจุลภาค 4 6" xfId="4265" xr:uid="{00000000-0005-0000-0000-0000B8100000}"/>
    <cellStyle name="เครื่องหมายจุลภาค 4 6 2" xfId="7602" xr:uid="{A4674E3B-7E5E-4E4D-A6DC-62CC6B9E4491}"/>
    <cellStyle name="เครื่องหมายจุลภาค 4 7" xfId="4266" xr:uid="{00000000-0005-0000-0000-0000B9100000}"/>
    <cellStyle name="เครื่องหมายจุลภาค 4 7 2" xfId="7603" xr:uid="{E8F70996-5AC3-4700-8B70-531A07474085}"/>
    <cellStyle name="เครื่องหมายจุลภาค 4 8" xfId="4267" xr:uid="{00000000-0005-0000-0000-0000BA100000}"/>
    <cellStyle name="เครื่องหมายจุลภาค 4 8 2" xfId="7604" xr:uid="{6977B68C-9AEB-40D1-A627-4FD44A45F5C6}"/>
    <cellStyle name="เครื่องหมายจุลภาค 4 9" xfId="4268" xr:uid="{00000000-0005-0000-0000-0000BB100000}"/>
    <cellStyle name="เครื่องหมายจุลภาค 4 9 2" xfId="7605" xr:uid="{31E56E11-606C-4993-BAE5-1E53E2F15998}"/>
    <cellStyle name="เครื่องหมายจุลภาค 4_130017-B1 โปรแกรมคอมพิวเตอร์ CPI_Q1'10" xfId="5719" xr:uid="{73DB7281-3578-4D86-8D76-174A646112A7}"/>
    <cellStyle name="เครื่องหมายจุลภาค 5" xfId="4269" xr:uid="{00000000-0005-0000-0000-0000BC100000}"/>
    <cellStyle name="เครื่องหมายจุลภาค 5 2" xfId="4270" xr:uid="{00000000-0005-0000-0000-0000BD100000}"/>
    <cellStyle name="เครื่องหมายจุลภาค 5 2 2" xfId="4271" xr:uid="{00000000-0005-0000-0000-0000BE100000}"/>
    <cellStyle name="เครื่องหมายจุลภาค 5 2 2 2" xfId="5722" xr:uid="{4F25B910-3957-4445-BD38-AD69B3650240}"/>
    <cellStyle name="เครื่องหมายจุลภาค 5 2 2 3" xfId="7607" xr:uid="{1444B28D-B019-4131-937B-6D7DC98FBCBF}"/>
    <cellStyle name="เครื่องหมายจุลภาค 5 2 3" xfId="5721" xr:uid="{F00A7310-C89A-4790-8603-C3C849152E28}"/>
    <cellStyle name="เครื่องหมายจุลภาค 5 2 4" xfId="7606" xr:uid="{1A730868-DB38-406C-AF78-FB4422239906}"/>
    <cellStyle name="เครื่องหมายจุลภาค 5 3" xfId="4272" xr:uid="{00000000-0005-0000-0000-0000BF100000}"/>
    <cellStyle name="เครื่องหมายจุลภาค 5 3 2" xfId="5723" xr:uid="{4DBB5C39-748A-40A1-9011-FFDB0049E3C2}"/>
    <cellStyle name="เครื่องหมายจุลภาค 5 3 3" xfId="7608" xr:uid="{21568DB6-9EA4-4584-B915-30F9D933F871}"/>
    <cellStyle name="เครื่องหมายจุลภาค 5 4" xfId="5720" xr:uid="{E20633F0-0CCE-4FD5-8EF5-5F13D6001981}"/>
    <cellStyle name="เครื่องหมายจุลภาค 6" xfId="4273" xr:uid="{00000000-0005-0000-0000-0000C0100000}"/>
    <cellStyle name="เครื่องหมายจุลภาค 6 2" xfId="4274" xr:uid="{00000000-0005-0000-0000-0000C1100000}"/>
    <cellStyle name="เครื่องหมายจุลภาค 6 2 2" xfId="4275" xr:uid="{00000000-0005-0000-0000-0000C2100000}"/>
    <cellStyle name="เครื่องหมายจุลภาค 6 2 2 2" xfId="4276" xr:uid="{00000000-0005-0000-0000-0000C3100000}"/>
    <cellStyle name="เครื่องหมายจุลภาค 6 2 2 2 2" xfId="7611" xr:uid="{6D87C576-DB4F-49D2-ACEC-6ABC6EC10288}"/>
    <cellStyle name="เครื่องหมายจุลภาค 6 2 2 3" xfId="7610" xr:uid="{2710A917-DE7F-4771-B1D3-1975707E0C09}"/>
    <cellStyle name="เครื่องหมายจุลภาค 6 2 3" xfId="5725" xr:uid="{2CF905A2-EABC-4B32-9890-F2EF626DB4C2}"/>
    <cellStyle name="เครื่องหมายจุลภาค 6 2 4" xfId="7609" xr:uid="{25142D61-6F26-47C8-A43D-E20AB1365792}"/>
    <cellStyle name="เครื่องหมายจุลภาค 6 3" xfId="4277" xr:uid="{00000000-0005-0000-0000-0000C4100000}"/>
    <cellStyle name="เครื่องหมายจุลภาค 6 3 2" xfId="4278" xr:uid="{00000000-0005-0000-0000-0000C5100000}"/>
    <cellStyle name="เครื่องหมายจุลภาค 6 3 2 2" xfId="7613" xr:uid="{131AB41A-641A-49EC-B549-D502B8C4AF43}"/>
    <cellStyle name="เครื่องหมายจุลภาค 6 3 3" xfId="7612" xr:uid="{41EB008F-2CFA-4290-BE07-114F04FD0EC3}"/>
    <cellStyle name="เครื่องหมายจุลภาค 6 4" xfId="5724" xr:uid="{32E843D0-FD39-4DEC-9B71-D13F1BF2C136}"/>
    <cellStyle name="เครื่องหมายจุลภาค 7" xfId="4279" xr:uid="{00000000-0005-0000-0000-0000C6100000}"/>
    <cellStyle name="เครื่องหมายจุลภาค 7 10" xfId="4280" xr:uid="{00000000-0005-0000-0000-0000C7100000}"/>
    <cellStyle name="เครื่องหมายจุลภาค 7 10 2" xfId="7615" xr:uid="{E4676D8A-5D67-4797-87ED-6FC510D5F9C0}"/>
    <cellStyle name="เครื่องหมายจุลภาค 7 11" xfId="5726" xr:uid="{111AEA50-D022-46E3-BABF-4651CAA7E4A5}"/>
    <cellStyle name="เครื่องหมายจุลภาค 7 12" xfId="7614" xr:uid="{1E325153-9373-4EB8-A88C-416CD229F1B8}"/>
    <cellStyle name="เครื่องหมายจุลภาค 7 2" xfId="4281" xr:uid="{00000000-0005-0000-0000-0000C8100000}"/>
    <cellStyle name="เครื่องหมายจุลภาค 7 2 2" xfId="4282" xr:uid="{00000000-0005-0000-0000-0000C9100000}"/>
    <cellStyle name="เครื่องหมายจุลภาค 7 2 2 2" xfId="4283" xr:uid="{00000000-0005-0000-0000-0000CA100000}"/>
    <cellStyle name="เครื่องหมายจุลภาค 7 2 2 2 2" xfId="7616" xr:uid="{E6333913-858F-4F5E-80BB-50A559CD58C4}"/>
    <cellStyle name="เครื่องหมายจุลภาค 7 2 2 3" xfId="5728" xr:uid="{A84C6154-C8D6-490B-9BBF-7B729A87050A}"/>
    <cellStyle name="เครื่องหมายจุลภาค 7 2 3" xfId="4284" xr:uid="{00000000-0005-0000-0000-0000CB100000}"/>
    <cellStyle name="เครื่องหมายจุลภาค 7 2 3 2" xfId="4285" xr:uid="{00000000-0005-0000-0000-0000CC100000}"/>
    <cellStyle name="เครื่องหมายจุลภาค 7 2 3 2 2" xfId="7618" xr:uid="{1DB60B60-900C-4260-87A2-9DE0FA5A98BE}"/>
    <cellStyle name="เครื่องหมายจุลภาค 7 2 3 3" xfId="7617" xr:uid="{37A70838-759E-41BA-A46C-5DE71A03B0E1}"/>
    <cellStyle name="เครื่องหมายจุลภาค 7 2 4" xfId="4286" xr:uid="{00000000-0005-0000-0000-0000CD100000}"/>
    <cellStyle name="เครื่องหมายจุลภาค 7 2 4 2" xfId="4287" xr:uid="{00000000-0005-0000-0000-0000CE100000}"/>
    <cellStyle name="เครื่องหมายจุลภาค 7 2 4 2 2" xfId="7620" xr:uid="{1A606D82-4B1A-4B65-B500-A685CF9F0AAA}"/>
    <cellStyle name="เครื่องหมายจุลภาค 7 2 4 3" xfId="7619" xr:uid="{8F215106-1953-4B25-94BC-D428F1B5E662}"/>
    <cellStyle name="เครื่องหมายจุลภาค 7 2 5" xfId="5727" xr:uid="{D407AA42-A839-43BA-AE20-0F7548BF4CDC}"/>
    <cellStyle name="เครื่องหมายจุลภาค 7 3" xfId="4288" xr:uid="{00000000-0005-0000-0000-0000CF100000}"/>
    <cellStyle name="เครื่องหมายจุลภาค 7 3 2" xfId="4289" xr:uid="{00000000-0005-0000-0000-0000D0100000}"/>
    <cellStyle name="เครื่องหมายจุลภาค 7 3 2 2" xfId="7621" xr:uid="{C53EFFD3-0E33-4371-8AAA-4141F892899A}"/>
    <cellStyle name="เครื่องหมายจุลภาค 7 3 3" xfId="5729" xr:uid="{1ED30EF7-701B-4D6B-A124-A110164B6987}"/>
    <cellStyle name="เครื่องหมายจุลภาค 7 4" xfId="4290" xr:uid="{00000000-0005-0000-0000-0000D1100000}"/>
    <cellStyle name="เครื่องหมายจุลภาค 7 4 2" xfId="4291" xr:uid="{00000000-0005-0000-0000-0000D2100000}"/>
    <cellStyle name="เครื่องหมายจุลภาค 7 4 2 2" xfId="7623" xr:uid="{CDC5CA05-50A6-4BD0-86CC-0E2BC90E08D5}"/>
    <cellStyle name="เครื่องหมายจุลภาค 7 4 3" xfId="7622" xr:uid="{B9895C5D-4E8A-42E6-B984-51685FE16CFE}"/>
    <cellStyle name="เครื่องหมายจุลภาค 7 5" xfId="4292" xr:uid="{00000000-0005-0000-0000-0000D3100000}"/>
    <cellStyle name="เครื่องหมายจุลภาค 7 5 2" xfId="4293" xr:uid="{00000000-0005-0000-0000-0000D4100000}"/>
    <cellStyle name="เครื่องหมายจุลภาค 7 5 2 2" xfId="4294" xr:uid="{00000000-0005-0000-0000-0000D5100000}"/>
    <cellStyle name="เครื่องหมายจุลภาค 7 5 2 2 2" xfId="7626" xr:uid="{1442FF5D-C8C1-4581-936E-633A0DE0123F}"/>
    <cellStyle name="เครื่องหมายจุลภาค 7 5 2 3" xfId="7625" xr:uid="{2287981E-EAAB-4601-BFF8-CA3D0C36E605}"/>
    <cellStyle name="เครื่องหมายจุลภาค 7 5 3" xfId="4295" xr:uid="{00000000-0005-0000-0000-0000D6100000}"/>
    <cellStyle name="เครื่องหมายจุลภาค 7 5 3 2" xfId="4296" xr:uid="{00000000-0005-0000-0000-0000D7100000}"/>
    <cellStyle name="เครื่องหมายจุลภาค 7 5 3 2 2" xfId="7628" xr:uid="{DAF8833A-3AC3-4CC1-ABFA-A17EB40B9D5D}"/>
    <cellStyle name="เครื่องหมายจุลภาค 7 5 3 3" xfId="7627" xr:uid="{A519EFE7-6955-4AA1-9F51-3944A738D0D7}"/>
    <cellStyle name="เครื่องหมายจุลภาค 7 5 4" xfId="4297" xr:uid="{00000000-0005-0000-0000-0000D8100000}"/>
    <cellStyle name="เครื่องหมายจุลภาค 7 5 4 2" xfId="7629" xr:uid="{4313FAC5-23D8-4289-BF58-606E6DFCDF02}"/>
    <cellStyle name="เครื่องหมายจุลภาค 7 5 5" xfId="7624" xr:uid="{A1B07D0A-2FFA-442B-A546-6A48DD23F660}"/>
    <cellStyle name="เครื่องหมายจุลภาค 7 6" xfId="4298" xr:uid="{00000000-0005-0000-0000-0000D9100000}"/>
    <cellStyle name="เครื่องหมายจุลภาค 7 6 2" xfId="4299" xr:uid="{00000000-0005-0000-0000-0000DA100000}"/>
    <cellStyle name="เครื่องหมายจุลภาค 7 6 2 2" xfId="7631" xr:uid="{1685EC17-ED7F-4898-9C0B-D3E0C9D05EA3}"/>
    <cellStyle name="เครื่องหมายจุลภาค 7 6 3" xfId="7630" xr:uid="{A6E9EB2E-D8B8-4F24-9D56-E910ABBE818E}"/>
    <cellStyle name="เครื่องหมายจุลภาค 7 7" xfId="4300" xr:uid="{00000000-0005-0000-0000-0000DB100000}"/>
    <cellStyle name="เครื่องหมายจุลภาค 7 7 2" xfId="4301" xr:uid="{00000000-0005-0000-0000-0000DC100000}"/>
    <cellStyle name="เครื่องหมายจุลภาค 7 7 2 2" xfId="7633" xr:uid="{D9D88262-ADDF-47A2-AD29-AF4507F4FEB4}"/>
    <cellStyle name="เครื่องหมายจุลภาค 7 7 3" xfId="7632" xr:uid="{A38E4663-6D44-499B-96C1-8D9ED08531FF}"/>
    <cellStyle name="เครื่องหมายจุลภาค 7 8" xfId="4302" xr:uid="{00000000-0005-0000-0000-0000DD100000}"/>
    <cellStyle name="เครื่องหมายจุลภาค 7 8 2" xfId="4303" xr:uid="{00000000-0005-0000-0000-0000DE100000}"/>
    <cellStyle name="เครื่องหมายจุลภาค 7 8 2 2" xfId="7635" xr:uid="{B6088C69-64CB-4FB9-80AD-84C73240211F}"/>
    <cellStyle name="เครื่องหมายจุลภาค 7 8 3" xfId="7634" xr:uid="{183F6583-9457-408E-89A5-D0AD4D7BD56A}"/>
    <cellStyle name="เครื่องหมายจุลภาค 7 9" xfId="4304" xr:uid="{00000000-0005-0000-0000-0000DF100000}"/>
    <cellStyle name="เครื่องหมายจุลภาค 7 9 2" xfId="4305" xr:uid="{00000000-0005-0000-0000-0000E0100000}"/>
    <cellStyle name="เครื่องหมายจุลภาค 7 9 2 2" xfId="7637" xr:uid="{BA54C4EC-A913-4E15-8C9E-3F0BA516E62F}"/>
    <cellStyle name="เครื่องหมายจุลภาค 7 9 3" xfId="7636" xr:uid="{FE1FA4B2-70F8-4FA0-9427-84001DFA7CC2}"/>
    <cellStyle name="เครื่องหมายจุลภาค 7_Lead -  NU 31-3-54" xfId="4306" xr:uid="{00000000-0005-0000-0000-0000E1100000}"/>
    <cellStyle name="เครื่องหมายจุลภาค 8" xfId="4307" xr:uid="{00000000-0005-0000-0000-0000E2100000}"/>
    <cellStyle name="เครื่องหมายจุลภาค 8 2" xfId="4308" xr:uid="{00000000-0005-0000-0000-0000E3100000}"/>
    <cellStyle name="เครื่องหมายจุลภาค 8 2 2" xfId="4309" xr:uid="{00000000-0005-0000-0000-0000E4100000}"/>
    <cellStyle name="เครื่องหมายจุลภาค 8 2 2 2" xfId="5732" xr:uid="{77160309-87FD-4102-B179-88A766756C31}"/>
    <cellStyle name="เครื่องหมายจุลภาค 8 2 2 3" xfId="7640" xr:uid="{C80389A3-6597-4387-A28C-5EC3822E63C3}"/>
    <cellStyle name="เครื่องหมายจุลภาค 8 2 3" xfId="5731" xr:uid="{FB1A3729-B977-4CAA-B423-745FDF60E05C}"/>
    <cellStyle name="เครื่องหมายจุลภาค 8 2 4" xfId="7639" xr:uid="{3A3F8EDC-5405-4689-BB62-88F758477E37}"/>
    <cellStyle name="เครื่องหมายจุลภาค 8 3" xfId="4310" xr:uid="{00000000-0005-0000-0000-0000E5100000}"/>
    <cellStyle name="เครื่องหมายจุลภาค 8 3 2" xfId="5733" xr:uid="{40254F8B-964C-4D83-8245-02669C1AB287}"/>
    <cellStyle name="เครื่องหมายจุลภาค 8 3 3" xfId="7641" xr:uid="{92317D05-0471-486F-A5FA-3B91B9F7F3BD}"/>
    <cellStyle name="เครื่องหมายจุลภาค 8 4" xfId="5730" xr:uid="{F89F6A6C-B6BA-478F-8029-9081080881E4}"/>
    <cellStyle name="เครื่องหมายจุลภาค 8 5" xfId="7638" xr:uid="{C5FB8C97-4BD4-4324-BC11-479D55DE95C8}"/>
    <cellStyle name="เครื่องหมายจุลภาค 9" xfId="4311" xr:uid="{00000000-0005-0000-0000-0000E6100000}"/>
    <cellStyle name="เครื่องหมายจุลภาค 9 2" xfId="4312" xr:uid="{00000000-0005-0000-0000-0000E7100000}"/>
    <cellStyle name="เครื่องหมายจุลภาค 9 2 2" xfId="5736" xr:uid="{19519E31-DA52-4DF2-881E-0E0FC1555525}"/>
    <cellStyle name="เครื่องหมายจุลภาค 9 2 3" xfId="5735" xr:uid="{98FAB347-DD8F-45C7-A54A-5D4469E0028F}"/>
    <cellStyle name="เครื่องหมายจุลภาค 9 2 4" xfId="7643" xr:uid="{7DF66DC9-F798-4EF2-B001-7E8CA13668D2}"/>
    <cellStyle name="เครื่องหมายจุลภาค 9 3" xfId="5737" xr:uid="{BE897C21-F515-4ED6-8A2F-7B095E9A0ACA}"/>
    <cellStyle name="เครื่องหมายจุลภาค 9 4" xfId="5734" xr:uid="{D71A5658-379C-46D1-B641-38B3E8F9EB3E}"/>
    <cellStyle name="เครื่องหมายจุลภาค 9 5" xfId="7642" xr:uid="{86CD88EE-6751-4E24-AEAC-440C60A32BD4}"/>
    <cellStyle name="เครื่องหมายจุลภาค_130016-B1  โปรแกรมเกมส์ Console_INF_Q1'10" xfId="5738" xr:uid="{B1CB4983-13AB-4901-88D8-A12A84A31861}"/>
    <cellStyle name="เครื่องหมายเปอร์เซ็นต์_7935 DET2" xfId="4313" xr:uid="{00000000-0005-0000-0000-0000E9100000}"/>
    <cellStyle name="เครื่องหมายสกุลเงิน [0]" xfId="4314" xr:uid="{00000000-0005-0000-0000-0000EA100000}"/>
    <cellStyle name="เครื่องหมายสกุลเงิน [0] 2" xfId="7644" xr:uid="{0066381A-BDE6-45C8-8827-3865FE547081}"/>
    <cellStyle name="เครื่องหมายสกุลเงิน 2" xfId="4315" xr:uid="{00000000-0005-0000-0000-0000EB100000}"/>
    <cellStyle name="เครื่องหมายสกุลเงิน 3" xfId="4316" xr:uid="{00000000-0005-0000-0000-0000EC100000}"/>
    <cellStyle name="เครื่องหมายสกุลเงิน 3 2" xfId="4317" xr:uid="{00000000-0005-0000-0000-0000ED100000}"/>
    <cellStyle name="เครื่องหมายสกุลเงิน 3 2 2" xfId="7646" xr:uid="{23D3EDDC-10E5-4AF3-9DBA-9838F788C230}"/>
    <cellStyle name="เครื่องหมายสกุลเงิน 3 3" xfId="7645" xr:uid="{941EA5F2-7EC4-46E8-AE22-545A31B6EFF4}"/>
    <cellStyle name="เครื่องหมายสกุลเงิน 4" xfId="4318" xr:uid="{00000000-0005-0000-0000-0000EE100000}"/>
    <cellStyle name="เครื่องหมายสกุลเงิน 4 2" xfId="4319" xr:uid="{00000000-0005-0000-0000-0000EF100000}"/>
    <cellStyle name="เครื่องหมายสกุลเงิน 4 2 2" xfId="7648" xr:uid="{5A74D526-839C-4289-B110-19EECA07F9B6}"/>
    <cellStyle name="เครื่องหมายสกุลเงิน 4 3" xfId="7647" xr:uid="{E0525A26-1C3D-40C0-B5AE-2937AD993748}"/>
    <cellStyle name="จุลภาค" xfId="1" builtinId="3"/>
    <cellStyle name="จุลภาค 2" xfId="4320" xr:uid="{00000000-0005-0000-0000-0000F0100000}"/>
    <cellStyle name="จุลภาค 2 2" xfId="5740" xr:uid="{A7C94E88-AD44-4EB7-A3AF-F2F3708FB69C}"/>
    <cellStyle name="จุลภาค 2 3" xfId="5739" xr:uid="{60B79BC8-C9AC-44AE-B1CA-E2E9E9D6F85D}"/>
    <cellStyle name="จุลภาค 2 4" xfId="7649" xr:uid="{A13954D0-39C6-4660-82EF-F007C1218249}"/>
    <cellStyle name="จุลภาค 3" xfId="4592" xr:uid="{1F604663-D35A-45CB-94AC-07EBC61359A0}"/>
    <cellStyle name="จุลภาค 3 2" xfId="7698" xr:uid="{F4E1D08D-3768-431D-8AF3-EA808CB6DD98}"/>
    <cellStyle name="จุลภาค 4" xfId="4761" xr:uid="{B3FE28CF-8D8B-4519-9ECA-759CD919592C}"/>
    <cellStyle name="จุลภาค 5" xfId="5825" xr:uid="{91E27087-41BF-4F5F-BBC3-B64416A1E2A9}"/>
    <cellStyle name="ชื่อเรื่อง" xfId="4321" xr:uid="{00000000-0005-0000-0000-0000F1100000}"/>
    <cellStyle name="ชื่อเรื่อง 2" xfId="4322" xr:uid="{00000000-0005-0000-0000-0000F2100000}"/>
    <cellStyle name="ชื่อเรื่อง 3" xfId="4323" xr:uid="{00000000-0005-0000-0000-0000F3100000}"/>
    <cellStyle name="ชื่อเรื่อง 4" xfId="4324" xr:uid="{00000000-0005-0000-0000-0000F4100000}"/>
    <cellStyle name="เชื่อมโยงหลายมิติ" xfId="4325" xr:uid="{00000000-0005-0000-0000-0000F5100000}"/>
    <cellStyle name="เชื่อมโยงหลายมิติ 2" xfId="4326" xr:uid="{00000000-0005-0000-0000-0000F6100000}"/>
    <cellStyle name="เชื่อมโยงหลายมิติ 2 2" xfId="5741" xr:uid="{4B7F4511-34A9-4409-8E36-B1EB734A73D9}"/>
    <cellStyle name="เชื่อมโยงหลายมิติ 3" xfId="4327" xr:uid="{00000000-0005-0000-0000-0000F7100000}"/>
    <cellStyle name="เชื่อมโยงหลายมิติ 4" xfId="4328" xr:uid="{00000000-0005-0000-0000-0000F8100000}"/>
    <cellStyle name="เชื่อมโยงหลายมิติ_PATO wk12-2006" xfId="4329" xr:uid="{00000000-0005-0000-0000-0000F9100000}"/>
    <cellStyle name="เซลล์ตรวจสอบ" xfId="4330" xr:uid="{00000000-0005-0000-0000-0000FA100000}"/>
    <cellStyle name="เซลล์ตรวจสอบ 2" xfId="4331" xr:uid="{00000000-0005-0000-0000-0000FB100000}"/>
    <cellStyle name="เซลล์ตรวจสอบ 3" xfId="4332" xr:uid="{00000000-0005-0000-0000-0000FC100000}"/>
    <cellStyle name="เซลล์ที่มีการเชื่อมโยง" xfId="4333" xr:uid="{00000000-0005-0000-0000-0000FD100000}"/>
    <cellStyle name="เซลล์ที่มีการเชื่อมโยง 2" xfId="4334" xr:uid="{00000000-0005-0000-0000-0000FE100000}"/>
    <cellStyle name="เซลล์ที่มีการเชื่อมโยง 2 2" xfId="4335" xr:uid="{00000000-0005-0000-0000-0000FF100000}"/>
    <cellStyle name="เซลล์ที่มีการเชื่อมโยง 3" xfId="4336" xr:uid="{00000000-0005-0000-0000-000000110000}"/>
    <cellStyle name="ดี" xfId="4337" xr:uid="{00000000-0005-0000-0000-000001110000}"/>
    <cellStyle name="ดี 2" xfId="4338" xr:uid="{00000000-0005-0000-0000-000002110000}"/>
    <cellStyle name="ดี 2 2" xfId="4339" xr:uid="{00000000-0005-0000-0000-000003110000}"/>
    <cellStyle name="ดี 3" xfId="4340" xr:uid="{00000000-0005-0000-0000-000004110000}"/>
    <cellStyle name="ตามการเชื่อมโยงหลายมิติ" xfId="4341" xr:uid="{00000000-0005-0000-0000-000005110000}"/>
    <cellStyle name="ตามการเชื่อมโยงหลายมิติ 2" xfId="4342" xr:uid="{00000000-0005-0000-0000-000006110000}"/>
    <cellStyle name="ตามการเชื่อมโยงหลายมิติ 2 2" xfId="5742" xr:uid="{2C0F61EF-7838-4B22-8DB6-F32115196293}"/>
    <cellStyle name="ตามการเชื่อมโยงหลายมิติ 3" xfId="4343" xr:uid="{00000000-0005-0000-0000-000007110000}"/>
    <cellStyle name="ตามการเชื่อมโยงหลายมิติ 4" xfId="4344" xr:uid="{00000000-0005-0000-0000-000008110000}"/>
    <cellStyle name="ตามการเชื่อมโยงหลายมิติ_PATO wk12-2006" xfId="4345" xr:uid="{00000000-0005-0000-0000-000009110000}"/>
    <cellStyle name="น้บะภฒ_95" xfId="4346" xr:uid="{00000000-0005-0000-0000-00000A110000}"/>
    <cellStyle name="ปกติ" xfId="0" builtinId="0"/>
    <cellStyle name="ปกติ 10" xfId="4347" xr:uid="{00000000-0005-0000-0000-00000B110000}"/>
    <cellStyle name="ปกติ 10 2" xfId="4348" xr:uid="{00000000-0005-0000-0000-00000C110000}"/>
    <cellStyle name="ปกติ 10 2 2" xfId="5744" xr:uid="{B35D6147-D10F-428C-8AA4-62BCB9E4F12D}"/>
    <cellStyle name="ปกติ 10 3" xfId="5745" xr:uid="{FD37106E-2A99-4869-A618-C81449D365EF}"/>
    <cellStyle name="ปกติ 10 4" xfId="5746" xr:uid="{3680692A-06B8-49C9-A37D-2AAE34A4E4DC}"/>
    <cellStyle name="ปกติ 10 5" xfId="5743" xr:uid="{AF86FB2B-3525-4D9C-A27B-1114165CB4F8}"/>
    <cellStyle name="ปกติ 10_CPI_Y'52_TOP_GG 1" xfId="5747" xr:uid="{F7CF7861-437F-4A75-8FD4-4B41420DBD38}"/>
    <cellStyle name="ปกติ 11" xfId="4349" xr:uid="{00000000-0005-0000-0000-00000D110000}"/>
    <cellStyle name="ปกติ 11 2" xfId="4350" xr:uid="{00000000-0005-0000-0000-00000E110000}"/>
    <cellStyle name="ปกติ 11 2 2" xfId="5749" xr:uid="{35D0C62B-DCD9-436E-9551-30F1E8F3FC24}"/>
    <cellStyle name="ปกติ 11 3" xfId="5750" xr:uid="{A1A542E2-04AC-40A7-BD14-B0178AE33853}"/>
    <cellStyle name="ปกติ 11 4" xfId="5748" xr:uid="{EA570B46-88A1-4645-9482-FFCBD5CB4CCC}"/>
    <cellStyle name="ปกติ 11_CPI_Y'52_TOP_GG 1" xfId="5751" xr:uid="{5A1D773A-6FFC-47D0-B5E5-A6810C6E4177}"/>
    <cellStyle name="ปกติ 12" xfId="4351" xr:uid="{00000000-0005-0000-0000-00000F110000}"/>
    <cellStyle name="ปกติ 12 2" xfId="4352" xr:uid="{00000000-0005-0000-0000-000010110000}"/>
    <cellStyle name="ปกติ 12 2 2" xfId="5753" xr:uid="{166A9DC4-3739-49F3-B051-E16E03389EDC}"/>
    <cellStyle name="ปกติ 12 3" xfId="5752" xr:uid="{D4C14BA7-ABB2-49BC-A40C-FBD7208FA4FC}"/>
    <cellStyle name="ปกติ 12_CPI_Y'52_TOP_GG 1" xfId="5754" xr:uid="{EEAEF6AC-0E98-46A7-A691-30F2D7D54F58}"/>
    <cellStyle name="ปกติ 13" xfId="4353" xr:uid="{00000000-0005-0000-0000-000011110000}"/>
    <cellStyle name="ปกติ 13 2" xfId="4354" xr:uid="{00000000-0005-0000-0000-000012110000}"/>
    <cellStyle name="ปกติ 13 3" xfId="4355" xr:uid="{00000000-0005-0000-0000-000013110000}"/>
    <cellStyle name="ปกติ 13 4" xfId="5755" xr:uid="{99963F0F-A2D7-4F33-BB60-75E0584D2A71}"/>
    <cellStyle name="ปกติ 14" xfId="4356" xr:uid="{00000000-0005-0000-0000-000014110000}"/>
    <cellStyle name="ปกติ 14 2" xfId="4357" xr:uid="{00000000-0005-0000-0000-000015110000}"/>
    <cellStyle name="ปกติ 14 2 2" xfId="4358" xr:uid="{00000000-0005-0000-0000-000016110000}"/>
    <cellStyle name="ปกติ 14 2 2 2" xfId="7651" xr:uid="{30A85B75-8953-4BE1-8E87-4F397452FC54}"/>
    <cellStyle name="ปกติ 14 2 3" xfId="7650" xr:uid="{6BA2D04D-75F4-4053-8511-C268B027AF22}"/>
    <cellStyle name="ปกติ 14 3" xfId="4359" xr:uid="{00000000-0005-0000-0000-000017110000}"/>
    <cellStyle name="ปกติ 14 3 2" xfId="4360" xr:uid="{00000000-0005-0000-0000-000018110000}"/>
    <cellStyle name="ปกติ 14 3 2 2" xfId="7653" xr:uid="{BC95C116-275B-4ACB-A720-BBD80A002162}"/>
    <cellStyle name="ปกติ 14 3 3" xfId="7652" xr:uid="{40F186B9-3025-4130-B812-B0B2A245A517}"/>
    <cellStyle name="ปกติ 14 4" xfId="4361" xr:uid="{00000000-0005-0000-0000-000019110000}"/>
    <cellStyle name="ปกติ 14 4 2" xfId="7654" xr:uid="{711B11A4-55D9-441A-AAAE-33E019C746B5}"/>
    <cellStyle name="ปกติ 14 5" xfId="5756" xr:uid="{BE2FDA5E-09EB-4237-8AA4-CBAB6A6E9669}"/>
    <cellStyle name="ปกติ 15" xfId="4362" xr:uid="{00000000-0005-0000-0000-00001A110000}"/>
    <cellStyle name="ปกติ 15 2" xfId="4363" xr:uid="{00000000-0005-0000-0000-00001B110000}"/>
    <cellStyle name="ปกติ 15 2 2" xfId="5758" xr:uid="{F846D32B-2FE9-4388-8669-2E4B00FD6312}"/>
    <cellStyle name="ปกติ 15 3" xfId="5757" xr:uid="{9108008A-960D-418B-A76C-ACB082874699}"/>
    <cellStyle name="ปกติ 15_IA_Increase 2009 (update Dec'09) " xfId="5759" xr:uid="{4C6B50D7-F2F8-45E3-ACC5-1CA92B306835}"/>
    <cellStyle name="ปกติ 16" xfId="4364" xr:uid="{00000000-0005-0000-0000-00001C110000}"/>
    <cellStyle name="ปกติ 16 2" xfId="4365" xr:uid="{00000000-0005-0000-0000-00001D110000}"/>
    <cellStyle name="ปกติ 16 2 2" xfId="4366" xr:uid="{00000000-0005-0000-0000-00001E110000}"/>
    <cellStyle name="ปกติ 16 2 2 2" xfId="7656" xr:uid="{F385BE7C-D998-4048-BC85-187E300F30A5}"/>
    <cellStyle name="ปกติ 16 2 3" xfId="7655" xr:uid="{59717FEC-C664-48EF-959F-0BE46706CE56}"/>
    <cellStyle name="ปกติ 16 3" xfId="4367" xr:uid="{00000000-0005-0000-0000-00001F110000}"/>
    <cellStyle name="ปกติ 16 3 2" xfId="4368" xr:uid="{00000000-0005-0000-0000-000020110000}"/>
    <cellStyle name="ปกติ 16 3 2 2" xfId="7658" xr:uid="{061B9B83-B03B-4427-8F75-4C68F2A3C471}"/>
    <cellStyle name="ปกติ 16 3 3" xfId="7657" xr:uid="{9B5786A9-3FE4-4D7B-9D67-8ABD0E11742D}"/>
    <cellStyle name="ปกติ 16 4" xfId="4369" xr:uid="{00000000-0005-0000-0000-000021110000}"/>
    <cellStyle name="ปกติ 16 4 2" xfId="7659" xr:uid="{53653FEA-1A57-4C0F-9AB3-902706C5274A}"/>
    <cellStyle name="ปกติ 16 5" xfId="5760" xr:uid="{31DBD874-25C6-447A-83B6-CE4AF3EEE113}"/>
    <cellStyle name="ปกติ 17" xfId="4370" xr:uid="{00000000-0005-0000-0000-000022110000}"/>
    <cellStyle name="ปกติ 17 2" xfId="5761" xr:uid="{2A951FAB-A07B-434A-A7F4-78485AA036D1}"/>
    <cellStyle name="ปกติ 18" xfId="4591" xr:uid="{2444DE44-2CCA-433D-A67F-96F137BF1E96}"/>
    <cellStyle name="ปกติ 18 2" xfId="5762" xr:uid="{21F83DDA-EC3D-4E91-9D1A-1BC7F18507F2}"/>
    <cellStyle name="ปกติ 18 3" xfId="7697" xr:uid="{7F3617DE-2670-4BD6-87B2-9E0CAEB5C7A7}"/>
    <cellStyle name="ปกติ 19" xfId="5763" xr:uid="{F2CCF661-4FE9-45B8-80E9-C85C5006C730}"/>
    <cellStyle name="ปกติ 2" xfId="4371" xr:uid="{00000000-0005-0000-0000-000023110000}"/>
    <cellStyle name="ปกติ 2 10" xfId="4372" xr:uid="{00000000-0005-0000-0000-000024110000}"/>
    <cellStyle name="ปกติ 2 2" xfId="4373" xr:uid="{00000000-0005-0000-0000-000025110000}"/>
    <cellStyle name="ปกติ 2 2 2" xfId="4374" xr:uid="{00000000-0005-0000-0000-000026110000}"/>
    <cellStyle name="ปกติ 2 2 2 2" xfId="5766" xr:uid="{6CF83496-87A1-42BA-9232-C1526B3F503B}"/>
    <cellStyle name="ปกติ 2 2 2 3" xfId="5765" xr:uid="{5BB36C27-D0F4-40E6-9C80-C1065529054C}"/>
    <cellStyle name="ปกติ 2 2 2_CPI_Y'52_TOP_GG 1" xfId="5767" xr:uid="{2A97A785-5C52-44EB-9230-3E88CE7908A8}"/>
    <cellStyle name="ปกติ 2 2 3" xfId="4375" xr:uid="{00000000-0005-0000-0000-000027110000}"/>
    <cellStyle name="ปกติ 2 2 3 2" xfId="5768" xr:uid="{3C327F84-E865-455F-914A-45FC184B2174}"/>
    <cellStyle name="ปกติ 2 2 4" xfId="5764" xr:uid="{D30EC98E-32C2-4C94-B381-AF487F27694A}"/>
    <cellStyle name="ปกติ 2 2_Allowance%20IA(1)" xfId="5769" xr:uid="{C9B18724-0A54-4A4D-99F3-81DE6A4F78CD}"/>
    <cellStyle name="ปกติ 2 3" xfId="4376" xr:uid="{00000000-0005-0000-0000-000028110000}"/>
    <cellStyle name="ปกติ 2 3 2" xfId="4377" xr:uid="{00000000-0005-0000-0000-000029110000}"/>
    <cellStyle name="ปกติ 2 3 3" xfId="4378" xr:uid="{00000000-0005-0000-0000-00002A110000}"/>
    <cellStyle name="ปกติ 2 3 4" xfId="5770" xr:uid="{79C43D2E-D874-4613-82BB-9DAB2655E988}"/>
    <cellStyle name="ปกติ 2 4" xfId="4379" xr:uid="{00000000-0005-0000-0000-00002B110000}"/>
    <cellStyle name="ปกติ 2 4 2" xfId="5771" xr:uid="{F4DD3148-76F5-400B-A0DB-B3AFCFA8143E}"/>
    <cellStyle name="ปกติ 2 5" xfId="4380" xr:uid="{00000000-0005-0000-0000-00002C110000}"/>
    <cellStyle name="ปกติ 2 5 2" xfId="5772" xr:uid="{2DF99F48-9293-464A-B361-FEEE08C10670}"/>
    <cellStyle name="ปกติ 2 6" xfId="4381" xr:uid="{00000000-0005-0000-0000-00002D110000}"/>
    <cellStyle name="ปกติ 2 6 2" xfId="5773" xr:uid="{2A6F464C-A2AE-4559-9C70-B3D97BADE443}"/>
    <cellStyle name="ปกติ 2 7" xfId="4382" xr:uid="{00000000-0005-0000-0000-00002E110000}"/>
    <cellStyle name="ปกติ 2 7 2" xfId="4383" xr:uid="{00000000-0005-0000-0000-00002F110000}"/>
    <cellStyle name="ปกติ 2 7 3" xfId="5774" xr:uid="{7C302D45-F062-4EB2-B435-B3EA99FF99DA}"/>
    <cellStyle name="ปกติ 2 7 4" xfId="7660" xr:uid="{E7C83726-879F-4861-A635-EA33BC5BF764}"/>
    <cellStyle name="ปกติ 2 8" xfId="4384" xr:uid="{00000000-0005-0000-0000-000030110000}"/>
    <cellStyle name="ปกติ 2 8 2" xfId="5775" xr:uid="{8C72CA45-AF84-4165-B8B3-45A34BC0C4D9}"/>
    <cellStyle name="ปกติ 2 8 3" xfId="7661" xr:uid="{91EDBE01-D635-4BE4-87EF-C2C36408DCC5}"/>
    <cellStyle name="ปกติ 2 9" xfId="4385" xr:uid="{00000000-0005-0000-0000-000031110000}"/>
    <cellStyle name="ปกติ 2_130013_B1 WIP_Console_CPI_2011" xfId="5776" xr:uid="{BB593990-5AE5-4BDA-989C-168A9C07470A}"/>
    <cellStyle name="ปกติ 20" xfId="5777" xr:uid="{CAA1978E-EE70-407F-8973-CC4280E4F133}"/>
    <cellStyle name="ปกติ 21" xfId="5778" xr:uid="{9A94EE63-3BE6-4CF6-A4DA-35C044F6F1AB}"/>
    <cellStyle name="ปกติ 22" xfId="5779" xr:uid="{A337D0F0-FDC9-4ECF-BD42-4AA6F5FC8533}"/>
    <cellStyle name="ปกติ 23" xfId="5780" xr:uid="{8BB529B7-3A7C-4F55-A8BB-F75398445FE6}"/>
    <cellStyle name="ปกติ 24" xfId="5793" xr:uid="{4FAE5E20-10A8-4DC7-A6DC-07C54AEC79DB}"/>
    <cellStyle name="ปกติ 24 2" xfId="5781" xr:uid="{F658B79A-4350-4367-96F0-767C0981A156}"/>
    <cellStyle name="ปกติ 3" xfId="4386" xr:uid="{00000000-0005-0000-0000-000033110000}"/>
    <cellStyle name="ปกติ 3 10" xfId="9" xr:uid="{00000000-0005-0000-0000-000034110000}"/>
    <cellStyle name="ปกติ 3 10 2" xfId="4387" xr:uid="{00000000-0005-0000-0000-000035110000}"/>
    <cellStyle name="ปกติ 3 11" xfId="4388" xr:uid="{00000000-0005-0000-0000-000036110000}"/>
    <cellStyle name="ปกติ 3 12" xfId="5782" xr:uid="{26380097-6DAF-4C84-B056-26A5804E810A}"/>
    <cellStyle name="ปกติ 3 2" xfId="4389" xr:uid="{00000000-0005-0000-0000-000037110000}"/>
    <cellStyle name="ปกติ 3 2 2" xfId="4390" xr:uid="{00000000-0005-0000-0000-000038110000}"/>
    <cellStyle name="ปกติ 3 2 2 2" xfId="4391" xr:uid="{00000000-0005-0000-0000-000039110000}"/>
    <cellStyle name="ปกติ 3 2 3" xfId="4392" xr:uid="{00000000-0005-0000-0000-00003A110000}"/>
    <cellStyle name="ปกติ 3 2 3 2" xfId="4393" xr:uid="{00000000-0005-0000-0000-00003B110000}"/>
    <cellStyle name="ปกติ 3 2 4" xfId="4394" xr:uid="{00000000-0005-0000-0000-00003C110000}"/>
    <cellStyle name="ปกติ 3 2 5" xfId="4395" xr:uid="{00000000-0005-0000-0000-00003D110000}"/>
    <cellStyle name="ปกติ 3 2 6" xfId="5783" xr:uid="{CB1BEB95-3C89-4ED3-9CEA-0D9D6F45B276}"/>
    <cellStyle name="ปกติ 3 2_Detail_ Inf_Dec 10 " xfId="5784" xr:uid="{54912455-F1BF-4023-8104-A07FA264B49B}"/>
    <cellStyle name="ปกติ 3 3" xfId="4396" xr:uid="{00000000-0005-0000-0000-00003E110000}"/>
    <cellStyle name="ปกติ 3 3 2" xfId="4397" xr:uid="{00000000-0005-0000-0000-00003F110000}"/>
    <cellStyle name="ปกติ 3 3 3" xfId="4398" xr:uid="{00000000-0005-0000-0000-000040110000}"/>
    <cellStyle name="ปกติ 3 3 4" xfId="4399" xr:uid="{00000000-0005-0000-0000-000041110000}"/>
    <cellStyle name="ปกติ 3 3 5" xfId="4400" xr:uid="{00000000-0005-0000-0000-000042110000}"/>
    <cellStyle name="ปกติ 3 3 6" xfId="4401" xr:uid="{00000000-0005-0000-0000-000043110000}"/>
    <cellStyle name="ปกติ 3 3 7" xfId="5785" xr:uid="{6B7CF9C5-2898-4049-B7D4-78888CCC7D18}"/>
    <cellStyle name="ปกติ 3 4" xfId="4402" xr:uid="{00000000-0005-0000-0000-000044110000}"/>
    <cellStyle name="ปกติ 3 4 2" xfId="5786" xr:uid="{E156F825-2ECC-4C05-BA72-86ED83CC3D6C}"/>
    <cellStyle name="ปกติ 3 5" xfId="4403" xr:uid="{00000000-0005-0000-0000-000045110000}"/>
    <cellStyle name="ปกติ 3 5 2" xfId="5787" xr:uid="{085C64F4-92D2-4C9A-9C49-A9C7646797E5}"/>
    <cellStyle name="ปกติ 3 6" xfId="4404" xr:uid="{00000000-0005-0000-0000-000046110000}"/>
    <cellStyle name="ปกติ 3 6 2" xfId="4405" xr:uid="{00000000-0005-0000-0000-000047110000}"/>
    <cellStyle name="ปกติ 3 7" xfId="4406" xr:uid="{00000000-0005-0000-0000-000048110000}"/>
    <cellStyle name="ปกติ 3 7 2" xfId="4407" xr:uid="{00000000-0005-0000-0000-000049110000}"/>
    <cellStyle name="ปกติ 3 8" xfId="4408" xr:uid="{00000000-0005-0000-0000-00004A110000}"/>
    <cellStyle name="ปกติ 3 8 2" xfId="4409" xr:uid="{00000000-0005-0000-0000-00004B110000}"/>
    <cellStyle name="ปกติ 3 9" xfId="4410" xr:uid="{00000000-0005-0000-0000-00004C110000}"/>
    <cellStyle name="ปกติ 3 9 2" xfId="4411" xr:uid="{00000000-0005-0000-0000-00004D110000}"/>
    <cellStyle name="ปกติ 3_CPI_Y'52_TOP_GG 1" xfId="5788" xr:uid="{2254679A-0BDB-4706-AC63-8550E7F45489}"/>
    <cellStyle name="ปกติ 4" xfId="8" xr:uid="{00000000-0005-0000-0000-00004F110000}"/>
    <cellStyle name="ปกติ 4 10" xfId="4412" xr:uid="{00000000-0005-0000-0000-000050110000}"/>
    <cellStyle name="ปกติ 4 11" xfId="4413" xr:uid="{00000000-0005-0000-0000-000051110000}"/>
    <cellStyle name="ปกติ 4 11 2" xfId="4414" xr:uid="{00000000-0005-0000-0000-000052110000}"/>
    <cellStyle name="ปกติ 4 11 2 2" xfId="7663" xr:uid="{BFA467D0-ED22-4DA2-B574-AC53D2C3D660}"/>
    <cellStyle name="ปกติ 4 11 3" xfId="7662" xr:uid="{7C1CA0A6-6B5F-4716-A9B8-2B7931A9B948}"/>
    <cellStyle name="ปกติ 4 12" xfId="4415" xr:uid="{00000000-0005-0000-0000-000053110000}"/>
    <cellStyle name="ปกติ 4 12 2" xfId="4416" xr:uid="{00000000-0005-0000-0000-000054110000}"/>
    <cellStyle name="ปกติ 4 12 2 2" xfId="7665" xr:uid="{0B0AEC5D-6734-4138-933E-FB0AF27A9BC5}"/>
    <cellStyle name="ปกติ 4 12 3" xfId="7664" xr:uid="{DFB5022A-9710-4CEC-8950-E54E4B1111EA}"/>
    <cellStyle name="ปกติ 4 13" xfId="4417" xr:uid="{00000000-0005-0000-0000-000055110000}"/>
    <cellStyle name="ปกติ 4 13 2" xfId="4418" xr:uid="{00000000-0005-0000-0000-000056110000}"/>
    <cellStyle name="ปกติ 4 13 2 2" xfId="7667" xr:uid="{67B45CBD-7939-4BEF-A44C-C25CA423F670}"/>
    <cellStyle name="ปกติ 4 13 3" xfId="7666" xr:uid="{013E4129-AE15-4860-A060-57CBCAA4D832}"/>
    <cellStyle name="ปกติ 4 14" xfId="4419" xr:uid="{00000000-0005-0000-0000-000057110000}"/>
    <cellStyle name="ปกติ 4 14 2" xfId="4420" xr:uid="{00000000-0005-0000-0000-000058110000}"/>
    <cellStyle name="ปกติ 4 14 2 2" xfId="7669" xr:uid="{200AC4F6-887C-40FA-BD46-3801C0DC7044}"/>
    <cellStyle name="ปกติ 4 14 3" xfId="7668" xr:uid="{D8967C8C-1449-4188-A32B-09FE76402BAA}"/>
    <cellStyle name="ปกติ 4 15" xfId="4421" xr:uid="{00000000-0005-0000-0000-000059110000}"/>
    <cellStyle name="ปกติ 4 15 2" xfId="7670" xr:uid="{7446FC68-C6D2-4C06-A030-BDC7BA79B3F5}"/>
    <cellStyle name="ปกติ 4 2" xfId="5" xr:uid="{00000000-0005-0000-0000-00005A110000}"/>
    <cellStyle name="ปกติ 4 2 10" xfId="4422" xr:uid="{00000000-0005-0000-0000-00005B110000}"/>
    <cellStyle name="ปกติ 4 2 10 2" xfId="4423" xr:uid="{00000000-0005-0000-0000-00005C110000}"/>
    <cellStyle name="ปกติ 4 2 10 2 2" xfId="7672" xr:uid="{1255F286-6C28-417E-AE7A-79A7D4779A0B}"/>
    <cellStyle name="ปกติ 4 2 10 3" xfId="7671" xr:uid="{A0DFD83F-25AB-46CD-9679-6FA7A5FBE397}"/>
    <cellStyle name="ปกติ 4 2 11" xfId="4424" xr:uid="{00000000-0005-0000-0000-00005D110000}"/>
    <cellStyle name="ปกติ 4 2 11 2" xfId="7673" xr:uid="{F69DA60F-EE34-4729-A5DE-5462D8E0B322}"/>
    <cellStyle name="ปกติ 4 2 12" xfId="5827" xr:uid="{63359551-DBC3-4627-838B-391F4D44A649}"/>
    <cellStyle name="ปกติ 4 2 2" xfId="4425" xr:uid="{00000000-0005-0000-0000-00005E110000}"/>
    <cellStyle name="ปกติ 4 2 2 2" xfId="4426" xr:uid="{00000000-0005-0000-0000-00005F110000}"/>
    <cellStyle name="ปกติ 4 2 2 3" xfId="4427" xr:uid="{00000000-0005-0000-0000-000060110000}"/>
    <cellStyle name="ปกติ 4 2 2 3 2" xfId="7674" xr:uid="{B21ECB59-AF2E-4197-A0C7-225554A69154}"/>
    <cellStyle name="ปกติ 4 2 3" xfId="4428" xr:uid="{00000000-0005-0000-0000-000061110000}"/>
    <cellStyle name="ปกติ 4 2 3 2" xfId="4429" xr:uid="{00000000-0005-0000-0000-000062110000}"/>
    <cellStyle name="ปกติ 4 2 4" xfId="4430" xr:uid="{00000000-0005-0000-0000-000063110000}"/>
    <cellStyle name="ปกติ 4 2 4 2" xfId="4431" xr:uid="{00000000-0005-0000-0000-000064110000}"/>
    <cellStyle name="ปกติ 4 2 5" xfId="4432" xr:uid="{00000000-0005-0000-0000-000065110000}"/>
    <cellStyle name="ปกติ 4 2 5 2" xfId="4433" xr:uid="{00000000-0005-0000-0000-000066110000}"/>
    <cellStyle name="ปกติ 4 2 6" xfId="4434" xr:uid="{00000000-0005-0000-0000-000067110000}"/>
    <cellStyle name="ปกติ 4 2 6 2" xfId="4435" xr:uid="{00000000-0005-0000-0000-000068110000}"/>
    <cellStyle name="ปกติ 4 2 7" xfId="4436" xr:uid="{00000000-0005-0000-0000-000069110000}"/>
    <cellStyle name="ปกติ 4 2 7 2" xfId="4437" xr:uid="{00000000-0005-0000-0000-00006A110000}"/>
    <cellStyle name="ปกติ 4 2 7 2 2" xfId="7676" xr:uid="{F484D897-9993-45DF-888C-6EE3E40672A9}"/>
    <cellStyle name="ปกติ 4 2 7 3" xfId="7675" xr:uid="{3B6475CD-B098-47C8-837A-A76B18FC5423}"/>
    <cellStyle name="ปกติ 4 2 8" xfId="4438" xr:uid="{00000000-0005-0000-0000-00006B110000}"/>
    <cellStyle name="ปกติ 4 2 8 2" xfId="4439" xr:uid="{00000000-0005-0000-0000-00006C110000}"/>
    <cellStyle name="ปกติ 4 2 8 2 2" xfId="7678" xr:uid="{B64F5D00-610F-4961-BAC4-5694E6C531A1}"/>
    <cellStyle name="ปกติ 4 2 8 3" xfId="7677" xr:uid="{44ACE43D-A0D8-433E-8B39-5559CADA0041}"/>
    <cellStyle name="ปกติ 4 2 9" xfId="4440" xr:uid="{00000000-0005-0000-0000-00006D110000}"/>
    <cellStyle name="ปกติ 4 2 9 2" xfId="4441" xr:uid="{00000000-0005-0000-0000-00006E110000}"/>
    <cellStyle name="ปกติ 4 2 9 2 2" xfId="7680" xr:uid="{7E17845A-4FA2-4EC0-A2AB-D216659C8F04}"/>
    <cellStyle name="ปกติ 4 2 9 3" xfId="7679" xr:uid="{384A4310-37E4-4237-997C-54F35374358D}"/>
    <cellStyle name="ปกติ 4 3" xfId="4442" xr:uid="{00000000-0005-0000-0000-00006F110000}"/>
    <cellStyle name="ปกติ 4 3 2" xfId="4443" xr:uid="{00000000-0005-0000-0000-000070110000}"/>
    <cellStyle name="ปกติ 4 3 3" xfId="4444" xr:uid="{00000000-0005-0000-0000-000071110000}"/>
    <cellStyle name="ปกติ 4 3 3 2" xfId="7681" xr:uid="{91E0B6F1-38D0-47A8-A982-FA77CD6FB4EF}"/>
    <cellStyle name="ปกติ 4 4" xfId="4445" xr:uid="{00000000-0005-0000-0000-000072110000}"/>
    <cellStyle name="ปกติ 4 4 2" xfId="4446" xr:uid="{00000000-0005-0000-0000-000073110000}"/>
    <cellStyle name="ปกติ 4 4 3" xfId="5789" xr:uid="{BD8C9EC6-6B3E-4DB8-A6E8-ACDDA2DE9D81}"/>
    <cellStyle name="ปกติ 4 5" xfId="4447" xr:uid="{00000000-0005-0000-0000-000074110000}"/>
    <cellStyle name="ปกติ 4 6" xfId="4448" xr:uid="{00000000-0005-0000-0000-000075110000}"/>
    <cellStyle name="ปกติ 4 7" xfId="4449" xr:uid="{00000000-0005-0000-0000-000076110000}"/>
    <cellStyle name="ปกติ 4 8" xfId="4450" xr:uid="{00000000-0005-0000-0000-000077110000}"/>
    <cellStyle name="ปกติ 4 9" xfId="4451" xr:uid="{00000000-0005-0000-0000-000078110000}"/>
    <cellStyle name="ปกติ 4_Book2" xfId="4452" xr:uid="{00000000-0005-0000-0000-000079110000}"/>
    <cellStyle name="ปกติ 5" xfId="4453" xr:uid="{00000000-0005-0000-0000-00007A110000}"/>
    <cellStyle name="ปกติ 5 2" xfId="4454" xr:uid="{00000000-0005-0000-0000-00007B110000}"/>
    <cellStyle name="ปกติ 5 2 2" xfId="4455" xr:uid="{00000000-0005-0000-0000-00007C110000}"/>
    <cellStyle name="ปกติ 5 2 3" xfId="5791" xr:uid="{E4B3413A-7CED-4C3F-84F6-F0C263AD596F}"/>
    <cellStyle name="ปกติ 5 3" xfId="4456" xr:uid="{00000000-0005-0000-0000-00007D110000}"/>
    <cellStyle name="ปกติ 5 4" xfId="5790" xr:uid="{79461909-044B-401B-8636-A3BFDF4D6F47}"/>
    <cellStyle name="ปกติ 5_Alawar" xfId="5792" xr:uid="{5BA33ECF-5827-40C9-BA73-C8EF4FC359BA}"/>
    <cellStyle name="ปกติ 6" xfId="4457" xr:uid="{00000000-0005-0000-0000-00007E110000}"/>
    <cellStyle name="ปกติ 6 2" xfId="4458" xr:uid="{00000000-0005-0000-0000-00007F110000}"/>
    <cellStyle name="ปกติ 6 2 2" xfId="5794" xr:uid="{2A8A6205-E59C-4B0D-868B-F1FC96B201FA}"/>
    <cellStyle name="ปกติ 6 3" xfId="4459" xr:uid="{00000000-0005-0000-0000-000080110000}"/>
    <cellStyle name="ปกติ 6 3 2" xfId="4460" xr:uid="{00000000-0005-0000-0000-000081110000}"/>
    <cellStyle name="ปกติ 6 4" xfId="4461" xr:uid="{00000000-0005-0000-0000-000082110000}"/>
    <cellStyle name="ปกติ 6 5" xfId="4462" xr:uid="{00000000-0005-0000-0000-000083110000}"/>
    <cellStyle name="ปกติ 6_CPI_Y'52_TOP_GG 1" xfId="5795" xr:uid="{4597DAF6-BD36-4AD7-9DD0-EC47E9DAF44A}"/>
    <cellStyle name="ปกติ 7" xfId="4463" xr:uid="{00000000-0005-0000-0000-000085110000}"/>
    <cellStyle name="ปกติ 7 2" xfId="4464" xr:uid="{00000000-0005-0000-0000-000086110000}"/>
    <cellStyle name="ปกติ 7 3" xfId="5796" xr:uid="{4133AD7D-C6C1-4445-B109-56755F029ACE}"/>
    <cellStyle name="ปกติ 8" xfId="4465" xr:uid="{00000000-0005-0000-0000-000087110000}"/>
    <cellStyle name="ปกติ 8 2" xfId="4466" xr:uid="{00000000-0005-0000-0000-000088110000}"/>
    <cellStyle name="ปกติ 8 2 2" xfId="5798" xr:uid="{77F9C752-EB40-41F3-862A-F9F6102FD135}"/>
    <cellStyle name="ปกติ 8 3" xfId="4467" xr:uid="{00000000-0005-0000-0000-000089110000}"/>
    <cellStyle name="ปกติ 8 3 2" xfId="5799" xr:uid="{12F742D4-0E70-43C5-A8CD-AFDA6CD7B831}"/>
    <cellStyle name="ปกติ 8 4" xfId="4468" xr:uid="{00000000-0005-0000-0000-00008A110000}"/>
    <cellStyle name="ปกติ 8 4 2" xfId="5801" xr:uid="{E8C0991E-DEA1-402D-8F7D-59DB25B86C64}"/>
    <cellStyle name="ปกติ 8 4 3" xfId="5800" xr:uid="{4D72021D-2D67-446D-BA1E-8ABFAF9FAF17}"/>
    <cellStyle name="ปกติ 8 5" xfId="5797" xr:uid="{9AECEC48-A75E-417B-9DBC-478184B90734}"/>
    <cellStyle name="ปกติ 8_CPI_Y'52_TOP_GG 1" xfId="5802" xr:uid="{AC3011DC-0D31-48A1-9F0B-4EA5669AC1FA}"/>
    <cellStyle name="ปกติ 9" xfId="4469" xr:uid="{00000000-0005-0000-0000-00008B110000}"/>
    <cellStyle name="ปกติ 9 2" xfId="4470" xr:uid="{00000000-0005-0000-0000-00008C110000}"/>
    <cellStyle name="ปกติ 9 2 2" xfId="5804" xr:uid="{48417122-72C9-490D-8DDA-20B9955D9FA3}"/>
    <cellStyle name="ปกติ 9 3" xfId="4471" xr:uid="{00000000-0005-0000-0000-00008D110000}"/>
    <cellStyle name="ปกติ 9 4" xfId="5803" xr:uid="{9ACD18BD-9474-4FAB-8E2B-CE8CF6C414AF}"/>
    <cellStyle name="ปกติ 9_CPI_Y'52_TOP_GG 1" xfId="5805" xr:uid="{91925E9D-F41C-4AF4-A30B-3981F9A650C0}"/>
    <cellStyle name="ปกติ_Sheet1" xfId="2" xr:uid="{00000000-0005-0000-0000-000090110000}"/>
    <cellStyle name="ปกติ_Sheet1_Q141-Mar'49-T2" xfId="3" xr:uid="{00000000-0005-0000-0000-000091110000}"/>
    <cellStyle name="ป้อนค่า" xfId="4472" xr:uid="{00000000-0005-0000-0000-000092110000}"/>
    <cellStyle name="ป้อนค่า 2" xfId="4473" xr:uid="{00000000-0005-0000-0000-000093110000}"/>
    <cellStyle name="ป้อนค่า 3" xfId="4474" xr:uid="{00000000-0005-0000-0000-000094110000}"/>
    <cellStyle name="ปานกลาง" xfId="4475" xr:uid="{00000000-0005-0000-0000-000095110000}"/>
    <cellStyle name="ปานกลาง 2" xfId="4476" xr:uid="{00000000-0005-0000-0000-000096110000}"/>
    <cellStyle name="ปานกลาง 3" xfId="4477" xr:uid="{00000000-0005-0000-0000-000097110000}"/>
    <cellStyle name="ปานกลาง 4" xfId="4478" xr:uid="{00000000-0005-0000-0000-000098110000}"/>
    <cellStyle name="เปอร์เซ็นต์ 10" xfId="5806" xr:uid="{650C2851-FB84-4999-AC77-2CA60CD711C5}"/>
    <cellStyle name="เปอร์เซ็นต์ 10 2" xfId="5807" xr:uid="{1E347280-B678-42A1-A4C0-874AAC4AF36E}"/>
    <cellStyle name="เปอร์เซ็นต์ 11" xfId="5808" xr:uid="{3D30C27E-512B-4DFE-BC38-E9BA27DDF5B2}"/>
    <cellStyle name="เปอร์เซ็นต์ 11 2" xfId="5809" xr:uid="{7DB4EFB1-4EE1-4ED2-AC78-01F6B0145E0A}"/>
    <cellStyle name="เปอร์เซ็นต์ 11 2 2" xfId="5810" xr:uid="{641EEBEF-5418-459B-BB21-BE02C43DFA81}"/>
    <cellStyle name="เปอร์เซ็นต์ 2" xfId="4479" xr:uid="{00000000-0005-0000-0000-000099110000}"/>
    <cellStyle name="เปอร์เซ็นต์ 2 2" xfId="4480" xr:uid="{00000000-0005-0000-0000-00009A110000}"/>
    <cellStyle name="เปอร์เซ็นต์ 2 2 2" xfId="4481" xr:uid="{00000000-0005-0000-0000-00009B110000}"/>
    <cellStyle name="เปอร์เซ็นต์ 2 2 2 2" xfId="5814" xr:uid="{384A9E2F-090D-40FF-8340-3171FC467E9D}"/>
    <cellStyle name="เปอร์เซ็นต์ 2 2 2 3" xfId="5813" xr:uid="{375A55BA-7400-4670-9C76-83463E36F118}"/>
    <cellStyle name="เปอร์เซ็นต์ 2 2 3" xfId="4482" xr:uid="{00000000-0005-0000-0000-00009C110000}"/>
    <cellStyle name="เปอร์เซ็นต์ 2 2 4" xfId="5812" xr:uid="{72DF6F06-0173-4485-A83B-A6AFFFA229C9}"/>
    <cellStyle name="เปอร์เซ็นต์ 2 3" xfId="4483" xr:uid="{00000000-0005-0000-0000-00009D110000}"/>
    <cellStyle name="เปอร์เซ็นต์ 2 3 2" xfId="4484" xr:uid="{00000000-0005-0000-0000-00009E110000}"/>
    <cellStyle name="เปอร์เซ็นต์ 2 3 3" xfId="4485" xr:uid="{00000000-0005-0000-0000-00009F110000}"/>
    <cellStyle name="เปอร์เซ็นต์ 2 3 4" xfId="5815" xr:uid="{EE7CA6AA-A5B0-4443-A059-3FEB743C0EB2}"/>
    <cellStyle name="เปอร์เซ็นต์ 2 4" xfId="4486" xr:uid="{00000000-0005-0000-0000-0000A0110000}"/>
    <cellStyle name="เปอร์เซ็นต์ 2 4 2" xfId="4487" xr:uid="{00000000-0005-0000-0000-0000A1110000}"/>
    <cellStyle name="เปอร์เซ็นต์ 2 4 3" xfId="5816" xr:uid="{A57830F7-8E28-41C7-AE23-97EFADD56687}"/>
    <cellStyle name="เปอร์เซ็นต์ 2 5" xfId="4488" xr:uid="{00000000-0005-0000-0000-0000A2110000}"/>
    <cellStyle name="เปอร์เซ็นต์ 2 6" xfId="5811" xr:uid="{231A73B3-29C6-42DA-A7F4-E5F6D9E373E2}"/>
    <cellStyle name="เปอร์เซ็นต์ 3" xfId="4489" xr:uid="{00000000-0005-0000-0000-0000A3110000}"/>
    <cellStyle name="เปอร์เซ็นต์ 3 2" xfId="4490" xr:uid="{00000000-0005-0000-0000-0000A4110000}"/>
    <cellStyle name="เปอร์เซ็นต์ 3 3" xfId="4491" xr:uid="{00000000-0005-0000-0000-0000A5110000}"/>
    <cellStyle name="เปอร์เซ็นต์ 3 4" xfId="5817" xr:uid="{F5DC0568-A05E-4409-8E7B-32B9208414D4}"/>
    <cellStyle name="เปอร์เซ็นต์ 4" xfId="4492" xr:uid="{00000000-0005-0000-0000-0000A6110000}"/>
    <cellStyle name="เปอร์เซ็นต์ 4 2" xfId="4493" xr:uid="{00000000-0005-0000-0000-0000A7110000}"/>
    <cellStyle name="เปอร์เซ็นต์ 4 3" xfId="5818" xr:uid="{F3444B08-6B2C-44B9-A5B9-5D6794511DD8}"/>
    <cellStyle name="เปอร์เซ็นต์ 5" xfId="4494" xr:uid="{00000000-0005-0000-0000-0000A8110000}"/>
    <cellStyle name="เปอร์เซ็นต์ 5 2" xfId="4495" xr:uid="{00000000-0005-0000-0000-0000A9110000}"/>
    <cellStyle name="เปอร์เซ็นต์ 5 3" xfId="5819" xr:uid="{F5132688-E91B-4A58-B1FE-DB56C7554B32}"/>
    <cellStyle name="เปอร์เซ็นต์ 6" xfId="4496" xr:uid="{00000000-0005-0000-0000-0000AA110000}"/>
    <cellStyle name="เปอร์เซ็นต์ 6 2" xfId="4497" xr:uid="{00000000-0005-0000-0000-0000AB110000}"/>
    <cellStyle name="เปอร์เซ็นต์ 6 3" xfId="5820" xr:uid="{063B6BA4-5053-428E-BE54-82D84352F5E8}"/>
    <cellStyle name="เปอร์เซ็นต์ 7" xfId="4498" xr:uid="{00000000-0005-0000-0000-0000AC110000}"/>
    <cellStyle name="เปอร์เซ็นต์ 7 2" xfId="4499" xr:uid="{00000000-0005-0000-0000-0000AD110000}"/>
    <cellStyle name="เปอร์เซ็นต์ 7 2 2" xfId="4500" xr:uid="{00000000-0005-0000-0000-0000AE110000}"/>
    <cellStyle name="เปอร์เซ็นต์ 7 2 2 2" xfId="7684" xr:uid="{EAEB1DCA-5E05-4F4F-8C87-2487ACFD967B}"/>
    <cellStyle name="เปอร์เซ็นต์ 7 2 3" xfId="7683" xr:uid="{DAD8F102-0813-4FE9-BEC1-09989186E159}"/>
    <cellStyle name="เปอร์เซ็นต์ 7 3" xfId="4501" xr:uid="{00000000-0005-0000-0000-0000AF110000}"/>
    <cellStyle name="เปอร์เซ็นต์ 7 3 2" xfId="4502" xr:uid="{00000000-0005-0000-0000-0000B0110000}"/>
    <cellStyle name="เปอร์เซ็นต์ 7 3 2 2" xfId="7686" xr:uid="{F9CE1F1C-F742-4784-ABEE-D2A3E22B05DC}"/>
    <cellStyle name="เปอร์เซ็นต์ 7 3 3" xfId="7685" xr:uid="{F90CE685-A652-411D-BE7F-A426D5088A84}"/>
    <cellStyle name="เปอร์เซ็นต์ 7 4" xfId="4503" xr:uid="{00000000-0005-0000-0000-0000B1110000}"/>
    <cellStyle name="เปอร์เซ็นต์ 7 4 2" xfId="7687" xr:uid="{B90E24E2-EB7E-48FE-93A2-3B9481F0FBD3}"/>
    <cellStyle name="เปอร์เซ็นต์ 7 5" xfId="5821" xr:uid="{7067768C-2119-4777-8CF9-A1AAA60F1310}"/>
    <cellStyle name="เปอร์เซ็นต์ 7 6" xfId="7682" xr:uid="{7F9E6531-D922-439C-8AE6-32726189C69B}"/>
    <cellStyle name="เปอร์เซ็นต์ 8" xfId="5822" xr:uid="{4C8CE42F-3647-41BB-B7BC-B052140BE4FD}"/>
    <cellStyle name="เปอร์เซ็นต์ 9" xfId="5823" xr:uid="{D9741A41-95F4-4FDF-B8C6-94165DBD70BF}"/>
    <cellStyle name="ผลรวม" xfId="4504" xr:uid="{00000000-0005-0000-0000-0000B2110000}"/>
    <cellStyle name="ผลรวม 2" xfId="4505" xr:uid="{00000000-0005-0000-0000-0000B3110000}"/>
    <cellStyle name="ผลรวม 3" xfId="4506" xr:uid="{00000000-0005-0000-0000-0000B4110000}"/>
    <cellStyle name="แย่" xfId="4507" xr:uid="{00000000-0005-0000-0000-0000B5110000}"/>
    <cellStyle name="แย่ 2" xfId="4508" xr:uid="{00000000-0005-0000-0000-0000B6110000}"/>
    <cellStyle name="แย่ 2 2" xfId="4509" xr:uid="{00000000-0005-0000-0000-0000B7110000}"/>
    <cellStyle name="แย่ 3" xfId="4510" xr:uid="{00000000-0005-0000-0000-0000B8110000}"/>
    <cellStyle name="ฤ?ธถ [0]_95" xfId="4511" xr:uid="{00000000-0005-0000-0000-0000B9110000}"/>
    <cellStyle name="ฤ?ธถ_95" xfId="4512" xr:uid="{00000000-0005-0000-0000-0000BA110000}"/>
    <cellStyle name="ฤธถ [0]_10' 0.26D MS" xfId="4513" xr:uid="{00000000-0005-0000-0000-0000BB110000}"/>
    <cellStyle name="ฤธถ_10' 0.26D MS" xfId="4514" xr:uid="{00000000-0005-0000-0000-0000BC110000}"/>
    <cellStyle name="ล๋ศญ [0]_10' 0.26D MS" xfId="4515" xr:uid="{00000000-0005-0000-0000-0000BD110000}"/>
    <cellStyle name="ล๋ศญ_10' 0.26D MS" xfId="4516" xr:uid="{00000000-0005-0000-0000-0000BE110000}"/>
    <cellStyle name="ลักษณะ 1" xfId="4517" xr:uid="{00000000-0005-0000-0000-0000BF110000}"/>
    <cellStyle name="วฅมุ_#2(M17)_1" xfId="4518" xr:uid="{00000000-0005-0000-0000-0000C0110000}"/>
    <cellStyle name="ส่วนที่ถูกเน้น1" xfId="4519" xr:uid="{00000000-0005-0000-0000-0000C1110000}"/>
    <cellStyle name="ส่วนที่ถูกเน้น1 2" xfId="4520" xr:uid="{00000000-0005-0000-0000-0000C2110000}"/>
    <cellStyle name="ส่วนที่ถูกเน้น1 3" xfId="4521" xr:uid="{00000000-0005-0000-0000-0000C3110000}"/>
    <cellStyle name="ส่วนที่ถูกเน้น2" xfId="4522" xr:uid="{00000000-0005-0000-0000-0000C4110000}"/>
    <cellStyle name="ส่วนที่ถูกเน้น2 2" xfId="4523" xr:uid="{00000000-0005-0000-0000-0000C5110000}"/>
    <cellStyle name="ส่วนที่ถูกเน้น2 3" xfId="4524" xr:uid="{00000000-0005-0000-0000-0000C6110000}"/>
    <cellStyle name="ส่วนที่ถูกเน้น3" xfId="4525" xr:uid="{00000000-0005-0000-0000-0000C7110000}"/>
    <cellStyle name="ส่วนที่ถูกเน้น3 2" xfId="4526" xr:uid="{00000000-0005-0000-0000-0000C8110000}"/>
    <cellStyle name="ส่วนที่ถูกเน้น3 3" xfId="4527" xr:uid="{00000000-0005-0000-0000-0000C9110000}"/>
    <cellStyle name="ส่วนที่ถูกเน้น4" xfId="4528" xr:uid="{00000000-0005-0000-0000-0000CA110000}"/>
    <cellStyle name="ส่วนที่ถูกเน้น4 2" xfId="4529" xr:uid="{00000000-0005-0000-0000-0000CB110000}"/>
    <cellStyle name="ส่วนที่ถูกเน้น4 3" xfId="4530" xr:uid="{00000000-0005-0000-0000-0000CC110000}"/>
    <cellStyle name="ส่วนที่ถูกเน้น5" xfId="4531" xr:uid="{00000000-0005-0000-0000-0000CD110000}"/>
    <cellStyle name="ส่วนที่ถูกเน้น5 2" xfId="4532" xr:uid="{00000000-0005-0000-0000-0000CE110000}"/>
    <cellStyle name="ส่วนที่ถูกเน้น5 3" xfId="4533" xr:uid="{00000000-0005-0000-0000-0000CF110000}"/>
    <cellStyle name="ส่วนที่ถูกเน้น6" xfId="4534" xr:uid="{00000000-0005-0000-0000-0000D0110000}"/>
    <cellStyle name="ส่วนที่ถูกเน้น6 2" xfId="4535" xr:uid="{00000000-0005-0000-0000-0000D1110000}"/>
    <cellStyle name="ส่วนที่ถูกเน้น6 3" xfId="4536" xr:uid="{00000000-0005-0000-0000-0000D2110000}"/>
    <cellStyle name="เส้นขอบขวา" xfId="4537" xr:uid="{00000000-0005-0000-0000-0000D3110000}"/>
    <cellStyle name="เส้นขอบขวา 2" xfId="4538" xr:uid="{00000000-0005-0000-0000-0000D4110000}"/>
    <cellStyle name="เส้นขอบขวา 3" xfId="4539" xr:uid="{00000000-0005-0000-0000-0000D5110000}"/>
    <cellStyle name="เส้นขอบขวา 4" xfId="4540" xr:uid="{00000000-0005-0000-0000-0000D6110000}"/>
    <cellStyle name="เส้นขอบขวา 5" xfId="4541" xr:uid="{00000000-0005-0000-0000-0000D7110000}"/>
    <cellStyle name="เส้นขอบขวา_Lead -  NU 31-3-54" xfId="4542" xr:uid="{00000000-0005-0000-0000-0000D8110000}"/>
    <cellStyle name="แสดงผล" xfId="4543" xr:uid="{00000000-0005-0000-0000-0000D9110000}"/>
    <cellStyle name="แสดงผล 2" xfId="4544" xr:uid="{00000000-0005-0000-0000-0000DA110000}"/>
    <cellStyle name="แสดงผล 3" xfId="4545" xr:uid="{00000000-0005-0000-0000-0000DB110000}"/>
    <cellStyle name="หมายเหตุ 2" xfId="4546" xr:uid="{00000000-0005-0000-0000-0000DC110000}"/>
    <cellStyle name="หมายเหตุ 2 2" xfId="4547" xr:uid="{00000000-0005-0000-0000-0000DD110000}"/>
    <cellStyle name="หมายเหตุ 2 2 2" xfId="4548" xr:uid="{00000000-0005-0000-0000-0000DE110000}"/>
    <cellStyle name="หมายเหตุ 2 2 2 2" xfId="4549" xr:uid="{00000000-0005-0000-0000-0000DF110000}"/>
    <cellStyle name="หมายเหตุ 2 2 2 2 2" xfId="7733" xr:uid="{270EF96B-D8AC-4737-B5F7-CA425C2E24E8}"/>
    <cellStyle name="หมายเหตุ 2 2 2 3" xfId="4550" xr:uid="{00000000-0005-0000-0000-0000E0110000}"/>
    <cellStyle name="หมายเหตุ 2 2 2 3 2" xfId="7734" xr:uid="{A2F21DDA-6637-42ED-AB65-0E2265FAC253}"/>
    <cellStyle name="หมายเหตุ 2 2 2 4" xfId="7732" xr:uid="{4282BFF1-9F09-4B3C-A878-24CE97770C45}"/>
    <cellStyle name="หมายเหตุ 2 2 3" xfId="4551" xr:uid="{00000000-0005-0000-0000-0000E1110000}"/>
    <cellStyle name="หมายเหตุ 2 2 3 2" xfId="7735" xr:uid="{243736A9-6B67-40EE-8844-B4BA79B1EEF4}"/>
    <cellStyle name="หมายเหตุ 2 2 4" xfId="4552" xr:uid="{00000000-0005-0000-0000-0000E2110000}"/>
    <cellStyle name="หมายเหตุ 2 2 4 2" xfId="7736" xr:uid="{26663308-05E6-46AE-B5E4-2AABA7A65DEE}"/>
    <cellStyle name="หมายเหตุ 2 2 5" xfId="7731" xr:uid="{B2D705AF-FE0C-4490-BD50-D16D68DA2D7E}"/>
    <cellStyle name="หมายเหตุ 2 3" xfId="4553" xr:uid="{00000000-0005-0000-0000-0000E3110000}"/>
    <cellStyle name="หมายเหตุ 2 3 2" xfId="4554" xr:uid="{00000000-0005-0000-0000-0000E4110000}"/>
    <cellStyle name="หมายเหตุ 2 3 2 2" xfId="7738" xr:uid="{B2EFA1D8-9791-4C78-88A7-B3FA2835898D}"/>
    <cellStyle name="หมายเหตุ 2 3 3" xfId="4555" xr:uid="{00000000-0005-0000-0000-0000E5110000}"/>
    <cellStyle name="หมายเหตุ 2 3 3 2" xfId="7739" xr:uid="{8F74B192-7126-4FD3-83D7-1EBCF25A0BC4}"/>
    <cellStyle name="หมายเหตุ 2 3 4" xfId="7737" xr:uid="{49A83C7E-D490-4EFA-89E1-E09A2E776D92}"/>
    <cellStyle name="หมายเหตุ 2 4" xfId="4556" xr:uid="{00000000-0005-0000-0000-0000E6110000}"/>
    <cellStyle name="หมายเหตุ 2 4 2" xfId="7740" xr:uid="{4537DA27-2B12-408B-86FD-7752613A2004}"/>
    <cellStyle name="หมายเหตุ 2 5" xfId="4557" xr:uid="{00000000-0005-0000-0000-0000E7110000}"/>
    <cellStyle name="หมายเหตุ 2 5 2" xfId="7741" xr:uid="{7EA5E952-5FBF-48ED-964E-C51A19E424C8}"/>
    <cellStyle name="หมายเหตุ 2 6" xfId="7730" xr:uid="{56DC6DFB-25F8-4E4A-AB03-1E8D34ADDF70}"/>
    <cellStyle name="หัวเรื่อง 1" xfId="4558" xr:uid="{00000000-0005-0000-0000-0000E8110000}"/>
    <cellStyle name="หัวเรื่อง 1 2" xfId="4559" xr:uid="{00000000-0005-0000-0000-0000E9110000}"/>
    <cellStyle name="หัวเรื่อง 1 3" xfId="4560" xr:uid="{00000000-0005-0000-0000-0000EA110000}"/>
    <cellStyle name="หัวเรื่อง 2" xfId="4561" xr:uid="{00000000-0005-0000-0000-0000EB110000}"/>
    <cellStyle name="หัวเรื่อง 2 2" xfId="4562" xr:uid="{00000000-0005-0000-0000-0000EC110000}"/>
    <cellStyle name="หัวเรื่อง 2 3" xfId="4563" xr:uid="{00000000-0005-0000-0000-0000ED110000}"/>
    <cellStyle name="หัวเรื่อง 3" xfId="4564" xr:uid="{00000000-0005-0000-0000-0000EE110000}"/>
    <cellStyle name="หัวเรื่อง 3 2" xfId="4565" xr:uid="{00000000-0005-0000-0000-0000EF110000}"/>
    <cellStyle name="หัวเรื่อง 3 3" xfId="4566" xr:uid="{00000000-0005-0000-0000-0000F0110000}"/>
    <cellStyle name="หัวเรื่อง 4" xfId="4567" xr:uid="{00000000-0005-0000-0000-0000F1110000}"/>
    <cellStyle name="หัวเรื่อง 4 2" xfId="4568" xr:uid="{00000000-0005-0000-0000-0000F2110000}"/>
    <cellStyle name="หัวเรื่อง 4 3" xfId="4569" xr:uid="{00000000-0005-0000-0000-0000F3110000}"/>
    <cellStyle name="표준_Sheet1" xfId="4570" xr:uid="{00000000-0005-0000-0000-0000F4110000}"/>
    <cellStyle name="一般_0006(1)" xfId="4571" xr:uid="{00000000-0005-0000-0000-0000F5110000}"/>
    <cellStyle name="千分位[0]_LC (2)" xfId="4572" xr:uid="{00000000-0005-0000-0000-0000F6110000}"/>
    <cellStyle name="千分位_LC (2)" xfId="4573" xr:uid="{00000000-0005-0000-0000-0000F7110000}"/>
    <cellStyle name="常规_สต๊อกเดือน 12" xfId="4574" xr:uid="{00000000-0005-0000-0000-0000F8110000}"/>
    <cellStyle name="未定義" xfId="4575" xr:uid="{00000000-0005-0000-0000-0000F9110000}"/>
    <cellStyle name="桁区切り_Receivable Dec" xfId="4576" xr:uid="{00000000-0005-0000-0000-0000FA110000}"/>
    <cellStyle name="標準_AR562売上出来高確認表印刷_帳票レイアウト" xfId="4577" xr:uid="{00000000-0005-0000-0000-0000FB110000}"/>
    <cellStyle name="爼ﾗ靉ﾁ篦ｧﾋﾅﾒﾂﾁﾔｵﾔ" xfId="4578" xr:uid="{00000000-0005-0000-0000-0000FC110000}"/>
    <cellStyle name="貨幣 [0]_liz-ss" xfId="4579" xr:uid="{00000000-0005-0000-0000-0000FD110000}"/>
    <cellStyle name="貨幣[0]_LC (2)" xfId="4580" xr:uid="{00000000-0005-0000-0000-0000FE110000}"/>
    <cellStyle name="貨幣_LC (2)" xfId="4581" xr:uid="{00000000-0005-0000-0000-0000FF11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2"/>
  <sheetViews>
    <sheetView tabSelected="1" view="pageBreakPreview" zoomScale="90" zoomScaleNormal="100" zoomScaleSheetLayoutView="90" workbookViewId="0">
      <selection activeCell="Q1" sqref="Q1"/>
    </sheetView>
  </sheetViews>
  <sheetFormatPr defaultColWidth="9.09765625" defaultRowHeight="23.4"/>
  <cols>
    <col min="1" max="4" width="2.19921875" style="4" customWidth="1"/>
    <col min="5" max="5" width="29.69921875" style="4" customWidth="1"/>
    <col min="6" max="6" width="1" style="133" customWidth="1"/>
    <col min="7" max="7" width="7.8984375" style="30" customWidth="1"/>
    <col min="8" max="8" width="0.8984375" style="30" customWidth="1"/>
    <col min="9" max="9" width="15.19921875" style="30" customWidth="1"/>
    <col min="10" max="10" width="1.09765625" style="30" customWidth="1"/>
    <col min="11" max="11" width="15.09765625" style="30" customWidth="1"/>
    <col min="12" max="12" width="1.09765625" style="30" customWidth="1"/>
    <col min="13" max="13" width="15.5" style="30" customWidth="1"/>
    <col min="14" max="14" width="1" style="133" customWidth="1"/>
    <col min="15" max="15" width="15.09765625" style="30" customWidth="1"/>
    <col min="16" max="16" width="1" style="133" customWidth="1"/>
    <col min="17" max="17" width="12.8984375" style="4" customWidth="1"/>
    <col min="18" max="18" width="10.19921875" style="4" customWidth="1"/>
    <col min="19" max="19" width="12" style="4" customWidth="1"/>
    <col min="20" max="20" width="8.296875" style="4" customWidth="1"/>
    <col min="21" max="21" width="13.69921875" style="4" customWidth="1"/>
    <col min="22" max="22" width="2" style="4" customWidth="1"/>
    <col min="23" max="23" width="11.3984375" style="4" customWidth="1"/>
    <col min="24" max="16384" width="9.09765625" style="4"/>
  </cols>
  <sheetData>
    <row r="1" spans="1:17" s="131" customFormat="1">
      <c r="A1" s="208" t="s">
        <v>81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17" s="131" customFormat="1">
      <c r="A2" s="208" t="s">
        <v>154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</row>
    <row r="3" spans="1:17" s="131" customFormat="1">
      <c r="A3" s="208" t="s">
        <v>195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</row>
    <row r="4" spans="1:17">
      <c r="F4" s="1"/>
      <c r="N4" s="1"/>
      <c r="O4" s="132" t="s">
        <v>0</v>
      </c>
      <c r="P4" s="1"/>
    </row>
    <row r="5" spans="1:17">
      <c r="I5" s="209" t="s">
        <v>62</v>
      </c>
      <c r="J5" s="209"/>
      <c r="K5" s="209"/>
      <c r="M5" s="209" t="s">
        <v>63</v>
      </c>
      <c r="N5" s="209"/>
      <c r="O5" s="209"/>
    </row>
    <row r="6" spans="1:17">
      <c r="A6" s="131" t="s">
        <v>1</v>
      </c>
      <c r="B6" s="131"/>
      <c r="C6" s="131"/>
      <c r="D6" s="131"/>
      <c r="G6" s="30" t="s">
        <v>2</v>
      </c>
      <c r="I6" s="52" t="s">
        <v>196</v>
      </c>
      <c r="J6" s="133"/>
      <c r="K6" s="134" t="s">
        <v>153</v>
      </c>
      <c r="M6" s="52" t="s">
        <v>196</v>
      </c>
      <c r="O6" s="134" t="s">
        <v>153</v>
      </c>
    </row>
    <row r="7" spans="1:17">
      <c r="A7" s="131"/>
      <c r="B7" s="131"/>
      <c r="C7" s="131"/>
      <c r="D7" s="131"/>
      <c r="I7" s="30" t="s">
        <v>37</v>
      </c>
      <c r="J7" s="133"/>
      <c r="K7" s="30" t="s">
        <v>39</v>
      </c>
      <c r="M7" s="30" t="s">
        <v>37</v>
      </c>
      <c r="O7" s="30" t="s">
        <v>39</v>
      </c>
    </row>
    <row r="8" spans="1:17">
      <c r="A8" s="131"/>
      <c r="B8" s="131"/>
      <c r="C8" s="131"/>
      <c r="D8" s="131"/>
      <c r="I8" s="30" t="s">
        <v>38</v>
      </c>
      <c r="J8" s="133"/>
      <c r="M8" s="30" t="s">
        <v>38</v>
      </c>
    </row>
    <row r="9" spans="1:17">
      <c r="A9" s="131" t="s">
        <v>3</v>
      </c>
      <c r="B9" s="131"/>
      <c r="C9" s="131"/>
      <c r="D9" s="131"/>
      <c r="J9" s="130"/>
      <c r="K9" s="130"/>
      <c r="L9" s="130"/>
      <c r="M9" s="4"/>
      <c r="N9" s="135"/>
      <c r="O9" s="130"/>
    </row>
    <row r="10" spans="1:17">
      <c r="A10" s="4" t="s">
        <v>4</v>
      </c>
      <c r="G10" s="30">
        <v>5</v>
      </c>
      <c r="I10" s="136">
        <v>84634168.730000004</v>
      </c>
      <c r="J10" s="136"/>
      <c r="K10" s="136">
        <v>22440871.330000006</v>
      </c>
      <c r="L10" s="136"/>
      <c r="M10" s="136">
        <v>82158311.50999999</v>
      </c>
      <c r="N10" s="136"/>
      <c r="O10" s="136">
        <v>22337525.420000006</v>
      </c>
      <c r="P10" s="137"/>
    </row>
    <row r="11" spans="1:17">
      <c r="A11" s="4" t="s">
        <v>5</v>
      </c>
      <c r="G11" s="30">
        <v>6</v>
      </c>
      <c r="I11" s="136">
        <v>48546614.5</v>
      </c>
      <c r="J11" s="136"/>
      <c r="K11" s="136">
        <v>51995739.439999998</v>
      </c>
      <c r="L11" s="136"/>
      <c r="M11" s="136">
        <v>47141462.5</v>
      </c>
      <c r="N11" s="136"/>
      <c r="O11" s="136">
        <v>51995739.439999998</v>
      </c>
      <c r="P11" s="137"/>
      <c r="Q11" s="138"/>
    </row>
    <row r="12" spans="1:17">
      <c r="A12" s="4" t="s">
        <v>116</v>
      </c>
      <c r="G12" s="30">
        <v>7</v>
      </c>
      <c r="I12" s="136">
        <v>70000000</v>
      </c>
      <c r="J12" s="136"/>
      <c r="K12" s="136">
        <v>70000000</v>
      </c>
      <c r="L12" s="136"/>
      <c r="M12" s="136">
        <v>70000000</v>
      </c>
      <c r="N12" s="136"/>
      <c r="O12" s="136">
        <v>70000000</v>
      </c>
      <c r="P12" s="137"/>
      <c r="Q12" s="138"/>
    </row>
    <row r="13" spans="1:17">
      <c r="A13" s="4" t="s">
        <v>6</v>
      </c>
      <c r="G13" s="30">
        <v>8</v>
      </c>
      <c r="I13" s="136">
        <v>32422077.760000005</v>
      </c>
      <c r="K13" s="136">
        <v>30506083.530000001</v>
      </c>
      <c r="M13" s="136">
        <v>32422077.760000005</v>
      </c>
      <c r="N13" s="136"/>
      <c r="O13" s="136">
        <v>30506083.530000001</v>
      </c>
      <c r="P13" s="137"/>
    </row>
    <row r="14" spans="1:17">
      <c r="A14" s="4" t="s">
        <v>115</v>
      </c>
      <c r="I14" s="139">
        <v>52617.31</v>
      </c>
      <c r="J14" s="136"/>
      <c r="K14" s="136">
        <v>50090652.43</v>
      </c>
      <c r="L14" s="136"/>
      <c r="M14" s="136">
        <v>52617.31</v>
      </c>
      <c r="N14" s="136"/>
      <c r="O14" s="136">
        <v>50090652.43</v>
      </c>
      <c r="P14" s="137"/>
    </row>
    <row r="15" spans="1:17">
      <c r="A15" s="131" t="s">
        <v>7</v>
      </c>
      <c r="B15" s="131"/>
      <c r="C15" s="131"/>
      <c r="I15" s="140">
        <f>SUM(I10:I14)</f>
        <v>235655478.30000001</v>
      </c>
      <c r="J15" s="136"/>
      <c r="K15" s="140">
        <f>SUM(K10:K14)</f>
        <v>225033346.73000002</v>
      </c>
      <c r="M15" s="140">
        <f>SUM(M10:M14)</f>
        <v>231774469.07999998</v>
      </c>
      <c r="N15" s="136"/>
      <c r="O15" s="140">
        <f>SUM(O10:O14)</f>
        <v>224930000.82000002</v>
      </c>
      <c r="P15" s="137"/>
    </row>
    <row r="16" spans="1:17">
      <c r="A16" s="131" t="s">
        <v>8</v>
      </c>
      <c r="B16" s="131"/>
      <c r="C16" s="131"/>
      <c r="M16" s="136"/>
      <c r="N16" s="136"/>
      <c r="O16" s="136"/>
      <c r="P16" s="137"/>
    </row>
    <row r="17" spans="1:17">
      <c r="A17" s="3" t="s">
        <v>99</v>
      </c>
      <c r="B17" s="3"/>
      <c r="C17" s="3"/>
      <c r="I17" s="136">
        <v>1174979.0999999996</v>
      </c>
      <c r="K17" s="136">
        <v>1174979.1000000001</v>
      </c>
      <c r="M17" s="136">
        <v>1174979.0999999996</v>
      </c>
      <c r="N17" s="136"/>
      <c r="O17" s="136">
        <v>1174979.1000000001</v>
      </c>
      <c r="P17" s="137"/>
    </row>
    <row r="18" spans="1:17">
      <c r="A18" s="3" t="s">
        <v>110</v>
      </c>
      <c r="B18" s="3"/>
      <c r="C18" s="3"/>
      <c r="G18" s="141">
        <v>9</v>
      </c>
      <c r="I18" s="2">
        <v>0</v>
      </c>
      <c r="K18" s="2">
        <v>0</v>
      </c>
      <c r="M18" s="136">
        <v>2997000</v>
      </c>
      <c r="N18" s="2"/>
      <c r="O18" s="2">
        <v>0</v>
      </c>
      <c r="P18" s="137"/>
      <c r="Q18" s="142"/>
    </row>
    <row r="19" spans="1:17">
      <c r="A19" s="3" t="s">
        <v>109</v>
      </c>
      <c r="B19" s="3"/>
      <c r="C19" s="3"/>
      <c r="G19" s="141">
        <v>10</v>
      </c>
      <c r="I19" s="136">
        <v>226641789.37000003</v>
      </c>
      <c r="K19" s="136">
        <v>226195563.79000002</v>
      </c>
      <c r="M19" s="136">
        <v>256892525</v>
      </c>
      <c r="N19" s="2"/>
      <c r="O19" s="136">
        <v>256892525</v>
      </c>
      <c r="P19" s="137"/>
      <c r="Q19" s="33"/>
    </row>
    <row r="20" spans="1:17">
      <c r="A20" s="3" t="s">
        <v>156</v>
      </c>
      <c r="B20" s="3"/>
      <c r="C20" s="3"/>
      <c r="G20" s="141">
        <v>11</v>
      </c>
      <c r="I20" s="136">
        <v>3213693.4300000006</v>
      </c>
      <c r="K20" s="136">
        <v>9600000</v>
      </c>
      <c r="M20" s="136">
        <v>342000</v>
      </c>
      <c r="N20" s="2"/>
      <c r="O20" s="136">
        <v>9600000</v>
      </c>
      <c r="P20" s="137"/>
      <c r="Q20" s="33"/>
    </row>
    <row r="21" spans="1:17">
      <c r="A21" s="3" t="s">
        <v>118</v>
      </c>
      <c r="H21" s="141"/>
      <c r="I21" s="136">
        <v>548850</v>
      </c>
      <c r="K21" s="136">
        <v>735600</v>
      </c>
      <c r="M21" s="136">
        <v>548850</v>
      </c>
      <c r="N21" s="136"/>
      <c r="O21" s="136">
        <v>735600</v>
      </c>
      <c r="P21" s="137"/>
    </row>
    <row r="22" spans="1:17">
      <c r="A22" s="4" t="s">
        <v>9</v>
      </c>
      <c r="I22" s="136">
        <v>32239860.100000001</v>
      </c>
      <c r="K22" s="136">
        <v>32239860.100000001</v>
      </c>
      <c r="M22" s="136">
        <v>32239860.100000001</v>
      </c>
      <c r="N22" s="136"/>
      <c r="O22" s="136">
        <v>32239860.100000001</v>
      </c>
      <c r="P22" s="137"/>
    </row>
    <row r="23" spans="1:17">
      <c r="A23" s="4" t="s">
        <v>10</v>
      </c>
      <c r="G23" s="141">
        <v>12</v>
      </c>
      <c r="I23" s="136">
        <v>254702133.76999998</v>
      </c>
      <c r="K23" s="136">
        <v>246796950.51999998</v>
      </c>
      <c r="M23" s="136">
        <v>254702133.76999998</v>
      </c>
      <c r="N23" s="136"/>
      <c r="O23" s="136">
        <v>246796950.51999998</v>
      </c>
      <c r="P23" s="137"/>
    </row>
    <row r="24" spans="1:17">
      <c r="A24" s="4" t="s">
        <v>98</v>
      </c>
      <c r="I24" s="136">
        <v>2936723.7600000016</v>
      </c>
      <c r="K24" s="136">
        <v>3079039.5700000012</v>
      </c>
      <c r="M24" s="136">
        <v>2936723.7600000016</v>
      </c>
      <c r="N24" s="136"/>
      <c r="O24" s="136">
        <v>3079039.5700000012</v>
      </c>
      <c r="P24" s="137"/>
    </row>
    <row r="25" spans="1:17">
      <c r="A25" s="4" t="s">
        <v>137</v>
      </c>
      <c r="I25" s="136">
        <v>13927267.540000001</v>
      </c>
      <c r="K25" s="136">
        <v>12334239.98</v>
      </c>
      <c r="M25" s="136">
        <v>13927267.540000001</v>
      </c>
      <c r="N25" s="136"/>
      <c r="O25" s="136">
        <v>12334239.98</v>
      </c>
      <c r="P25" s="137"/>
    </row>
    <row r="26" spans="1:17">
      <c r="A26" s="4" t="s">
        <v>11</v>
      </c>
      <c r="G26" s="30">
        <v>13.1</v>
      </c>
      <c r="I26" s="136">
        <v>5983634.8499999996</v>
      </c>
      <c r="K26" s="136">
        <v>4306085.74</v>
      </c>
      <c r="M26" s="136">
        <v>5983634.8499999996</v>
      </c>
      <c r="N26" s="136"/>
      <c r="O26" s="136">
        <v>4306085.74</v>
      </c>
      <c r="P26" s="137"/>
    </row>
    <row r="27" spans="1:17">
      <c r="A27" s="4" t="s">
        <v>131</v>
      </c>
      <c r="I27" s="136"/>
      <c r="K27" s="136"/>
      <c r="N27" s="136"/>
      <c r="O27" s="136"/>
      <c r="P27" s="137"/>
    </row>
    <row r="28" spans="1:17">
      <c r="C28" s="4" t="s">
        <v>117</v>
      </c>
      <c r="I28" s="136">
        <v>110323300</v>
      </c>
      <c r="K28" s="136">
        <v>110323300</v>
      </c>
      <c r="M28" s="136">
        <v>110323300</v>
      </c>
      <c r="N28" s="136"/>
      <c r="O28" s="136">
        <v>110323300</v>
      </c>
      <c r="P28" s="137"/>
    </row>
    <row r="29" spans="1:17">
      <c r="A29" s="4" t="s">
        <v>12</v>
      </c>
      <c r="I29" s="136">
        <v>4194838.2300000004</v>
      </c>
      <c r="K29" s="136">
        <v>3292987.17</v>
      </c>
      <c r="M29" s="136">
        <v>4194838.2300000004</v>
      </c>
      <c r="N29" s="136"/>
      <c r="O29" s="136">
        <v>3292987.17</v>
      </c>
      <c r="P29" s="137"/>
    </row>
    <row r="30" spans="1:17">
      <c r="A30" s="131" t="s">
        <v>13</v>
      </c>
      <c r="I30" s="140">
        <f>SUM(I17:I29)</f>
        <v>655887070.14999998</v>
      </c>
      <c r="J30" s="136"/>
      <c r="K30" s="140">
        <f>SUM(K17:K29)</f>
        <v>650078605.96999991</v>
      </c>
      <c r="M30" s="140">
        <f>SUM(M17:M29)</f>
        <v>686263112.35000002</v>
      </c>
      <c r="N30" s="136"/>
      <c r="O30" s="140">
        <f>SUM(O17:O29)</f>
        <v>680775567.18000007</v>
      </c>
      <c r="P30" s="137"/>
    </row>
    <row r="31" spans="1:17" ht="24" thickBot="1">
      <c r="A31" s="131" t="s">
        <v>14</v>
      </c>
      <c r="I31" s="143">
        <f>I15+I30</f>
        <v>891542548.45000005</v>
      </c>
      <c r="J31" s="136"/>
      <c r="K31" s="143">
        <f>K15+K30</f>
        <v>875111952.69999993</v>
      </c>
      <c r="M31" s="143">
        <f>M15+M30</f>
        <v>918037581.43000007</v>
      </c>
      <c r="N31" s="136"/>
      <c r="O31" s="143">
        <f>O15+O30</f>
        <v>905705568.00000012</v>
      </c>
      <c r="P31" s="137"/>
    </row>
    <row r="32" spans="1:17" ht="24" thickTop="1">
      <c r="M32" s="31"/>
      <c r="N32" s="2"/>
      <c r="O32" s="31"/>
    </row>
    <row r="33" spans="1:16">
      <c r="I33" s="144"/>
      <c r="M33" s="31"/>
      <c r="N33" s="2"/>
      <c r="O33" s="31"/>
    </row>
    <row r="34" spans="1:16" s="145" customFormat="1">
      <c r="A34" s="3" t="s">
        <v>136</v>
      </c>
      <c r="F34" s="146"/>
      <c r="G34" s="147"/>
      <c r="H34" s="147"/>
      <c r="I34" s="148"/>
      <c r="J34" s="147"/>
      <c r="K34" s="147"/>
      <c r="L34" s="147"/>
      <c r="M34" s="53"/>
      <c r="N34" s="54"/>
      <c r="O34" s="53"/>
      <c r="P34" s="146"/>
    </row>
    <row r="35" spans="1:16" s="149" customFormat="1">
      <c r="F35" s="150"/>
      <c r="G35" s="151"/>
      <c r="H35" s="151"/>
      <c r="I35" s="151"/>
      <c r="J35" s="151"/>
      <c r="K35" s="151"/>
      <c r="L35" s="151"/>
      <c r="M35" s="55"/>
      <c r="N35" s="56"/>
      <c r="O35" s="55"/>
      <c r="P35" s="150"/>
    </row>
    <row r="36" spans="1:16" s="152" customFormat="1">
      <c r="F36" s="153"/>
      <c r="G36" s="154"/>
      <c r="H36" s="154"/>
      <c r="I36" s="155"/>
      <c r="J36" s="154"/>
      <c r="K36" s="154"/>
      <c r="L36" s="154"/>
      <c r="M36" s="57"/>
      <c r="N36" s="58"/>
      <c r="O36" s="57"/>
      <c r="P36" s="153"/>
    </row>
    <row r="37" spans="1:16" s="152" customFormat="1">
      <c r="F37" s="153"/>
      <c r="G37" s="154"/>
      <c r="H37" s="154"/>
      <c r="I37" s="155"/>
      <c r="J37" s="154"/>
      <c r="K37" s="154"/>
      <c r="L37" s="154"/>
      <c r="M37" s="57"/>
      <c r="N37" s="58"/>
      <c r="O37" s="57"/>
      <c r="P37" s="153"/>
    </row>
    <row r="38" spans="1:16" s="152" customFormat="1">
      <c r="F38" s="153"/>
      <c r="G38" s="154"/>
      <c r="H38" s="154"/>
      <c r="I38" s="155"/>
      <c r="J38" s="154"/>
      <c r="K38" s="154"/>
      <c r="L38" s="154"/>
      <c r="M38" s="57"/>
      <c r="N38" s="58"/>
      <c r="O38" s="57"/>
      <c r="P38" s="153"/>
    </row>
    <row r="39" spans="1:16">
      <c r="I39" s="156"/>
      <c r="M39" s="31"/>
      <c r="N39" s="2"/>
      <c r="O39" s="31"/>
    </row>
    <row r="40" spans="1:16">
      <c r="I40" s="156"/>
      <c r="M40" s="31"/>
      <c r="N40" s="2"/>
      <c r="O40" s="31"/>
    </row>
    <row r="41" spans="1:16">
      <c r="I41" s="156"/>
      <c r="M41" s="31"/>
      <c r="N41" s="2"/>
      <c r="O41" s="31"/>
    </row>
    <row r="42" spans="1:16">
      <c r="B42" s="207" t="s">
        <v>79</v>
      </c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</row>
    <row r="43" spans="1:16">
      <c r="B43" s="207" t="s">
        <v>80</v>
      </c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</row>
    <row r="44" spans="1:16">
      <c r="A44" s="208" t="s">
        <v>81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131"/>
    </row>
    <row r="45" spans="1:16">
      <c r="A45" s="208" t="s">
        <v>155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131"/>
    </row>
    <row r="46" spans="1:16">
      <c r="A46" s="208" t="s">
        <v>195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131"/>
    </row>
    <row r="47" spans="1:16">
      <c r="F47" s="1"/>
      <c r="N47" s="1"/>
      <c r="O47" s="157" t="s">
        <v>0</v>
      </c>
      <c r="P47" s="1"/>
    </row>
    <row r="48" spans="1:16">
      <c r="B48" s="131"/>
      <c r="C48" s="131"/>
      <c r="D48" s="131"/>
      <c r="E48" s="131"/>
      <c r="I48" s="209" t="s">
        <v>62</v>
      </c>
      <c r="J48" s="209"/>
      <c r="K48" s="209"/>
      <c r="M48" s="210" t="s">
        <v>63</v>
      </c>
      <c r="N48" s="210"/>
      <c r="O48" s="210"/>
    </row>
    <row r="49" spans="1:18">
      <c r="A49" s="131" t="s">
        <v>15</v>
      </c>
      <c r="B49" s="131"/>
      <c r="C49" s="131"/>
      <c r="D49" s="131"/>
      <c r="E49" s="131"/>
      <c r="G49" s="30" t="s">
        <v>2</v>
      </c>
      <c r="I49" s="52" t="s">
        <v>196</v>
      </c>
      <c r="J49" s="133"/>
      <c r="K49" s="134" t="s">
        <v>153</v>
      </c>
      <c r="M49" s="52" t="s">
        <v>196</v>
      </c>
      <c r="O49" s="134" t="s">
        <v>153</v>
      </c>
    </row>
    <row r="50" spans="1:18">
      <c r="A50" s="131"/>
      <c r="B50" s="131"/>
      <c r="C50" s="131"/>
      <c r="D50" s="131"/>
      <c r="E50" s="131"/>
      <c r="I50" s="30" t="s">
        <v>37</v>
      </c>
      <c r="J50" s="133"/>
      <c r="K50" s="30" t="s">
        <v>39</v>
      </c>
      <c r="M50" s="30" t="s">
        <v>37</v>
      </c>
      <c r="O50" s="30" t="s">
        <v>39</v>
      </c>
    </row>
    <row r="51" spans="1:18">
      <c r="A51" s="131"/>
      <c r="B51" s="131"/>
      <c r="C51" s="131"/>
      <c r="D51" s="131"/>
      <c r="E51" s="131"/>
      <c r="I51" s="30" t="s">
        <v>38</v>
      </c>
      <c r="J51" s="133"/>
      <c r="M51" s="30" t="s">
        <v>38</v>
      </c>
    </row>
    <row r="52" spans="1:18">
      <c r="A52" s="131" t="s">
        <v>16</v>
      </c>
      <c r="B52" s="131"/>
      <c r="C52" s="131"/>
      <c r="D52" s="131"/>
      <c r="E52" s="131"/>
      <c r="I52" s="4"/>
      <c r="J52" s="4"/>
      <c r="K52" s="4"/>
      <c r="L52" s="4"/>
      <c r="M52" s="4"/>
    </row>
    <row r="53" spans="1:18">
      <c r="A53" s="4" t="s">
        <v>138</v>
      </c>
      <c r="B53" s="131"/>
      <c r="C53" s="131"/>
      <c r="D53" s="131"/>
      <c r="E53" s="131"/>
      <c r="G53" s="141">
        <v>14</v>
      </c>
      <c r="I53" s="2">
        <v>0</v>
      </c>
      <c r="J53" s="4"/>
      <c r="K53" s="136">
        <v>9143214.2300000004</v>
      </c>
      <c r="L53" s="4"/>
      <c r="M53" s="2">
        <v>0</v>
      </c>
      <c r="O53" s="136">
        <v>9143214.2300000004</v>
      </c>
    </row>
    <row r="54" spans="1:18">
      <c r="A54" s="4" t="s">
        <v>17</v>
      </c>
      <c r="G54" s="141">
        <v>15</v>
      </c>
      <c r="H54" s="141"/>
      <c r="I54" s="136">
        <v>39157999.530000009</v>
      </c>
      <c r="J54" s="136"/>
      <c r="K54" s="136">
        <v>22322273.719999999</v>
      </c>
      <c r="L54" s="32"/>
      <c r="M54" s="136">
        <v>37015488.680000007</v>
      </c>
      <c r="N54" s="32"/>
      <c r="O54" s="136">
        <v>22064301.549999997</v>
      </c>
      <c r="P54" s="136"/>
      <c r="R54" s="142"/>
    </row>
    <row r="55" spans="1:18">
      <c r="A55" s="4" t="s">
        <v>18</v>
      </c>
      <c r="G55" s="141">
        <v>16</v>
      </c>
      <c r="H55" s="141"/>
      <c r="I55" s="136">
        <v>2437014.08</v>
      </c>
      <c r="J55" s="32"/>
      <c r="K55" s="136">
        <v>73239234.25</v>
      </c>
      <c r="L55" s="157"/>
      <c r="M55" s="136">
        <v>2437014.08</v>
      </c>
      <c r="N55" s="158"/>
      <c r="O55" s="136">
        <v>73239234.25</v>
      </c>
      <c r="P55" s="136"/>
      <c r="Q55" s="138"/>
    </row>
    <row r="56" spans="1:18">
      <c r="A56" s="4" t="s">
        <v>127</v>
      </c>
      <c r="H56" s="141"/>
      <c r="J56" s="32"/>
      <c r="K56" s="139"/>
      <c r="L56" s="157"/>
      <c r="N56" s="158"/>
      <c r="O56" s="4"/>
      <c r="P56" s="136"/>
      <c r="Q56" s="138"/>
    </row>
    <row r="57" spans="1:18">
      <c r="C57" s="4" t="s">
        <v>128</v>
      </c>
      <c r="G57" s="141">
        <v>17</v>
      </c>
      <c r="H57" s="141"/>
      <c r="I57" s="136">
        <v>2894711.06</v>
      </c>
      <c r="J57" s="136"/>
      <c r="K57" s="136">
        <v>1595347.83</v>
      </c>
      <c r="L57" s="136"/>
      <c r="M57" s="139">
        <v>2894711.06</v>
      </c>
      <c r="N57" s="136"/>
      <c r="O57" s="136">
        <v>1595347.83</v>
      </c>
      <c r="P57" s="136"/>
    </row>
    <row r="58" spans="1:18">
      <c r="A58" s="4" t="s">
        <v>19</v>
      </c>
      <c r="I58" s="136">
        <v>20306502.580000002</v>
      </c>
      <c r="K58" s="136">
        <v>5198840.1399999978</v>
      </c>
      <c r="M58" s="136">
        <v>20306502.580000002</v>
      </c>
      <c r="O58" s="136">
        <v>3421074.8099999977</v>
      </c>
      <c r="P58" s="136"/>
      <c r="Q58" s="142"/>
    </row>
    <row r="59" spans="1:18">
      <c r="A59" s="131" t="s">
        <v>20</v>
      </c>
      <c r="B59" s="131"/>
      <c r="C59" s="131"/>
      <c r="D59" s="131"/>
      <c r="I59" s="140">
        <f>SUM(I53:I58)</f>
        <v>64796227.250000015</v>
      </c>
      <c r="J59" s="133"/>
      <c r="K59" s="140">
        <f>SUM(K53:K58)</f>
        <v>111498910.17</v>
      </c>
      <c r="M59" s="140">
        <f>SUM(M53:M58)</f>
        <v>62653716.400000006</v>
      </c>
      <c r="O59" s="140">
        <f>SUM(O53:O58)</f>
        <v>109463172.67</v>
      </c>
      <c r="P59" s="136"/>
    </row>
    <row r="60" spans="1:18">
      <c r="A60" s="131" t="s">
        <v>21</v>
      </c>
      <c r="B60" s="131"/>
      <c r="C60" s="131"/>
      <c r="D60" s="131"/>
      <c r="I60" s="159"/>
      <c r="M60" s="31"/>
      <c r="O60" s="136"/>
      <c r="P60" s="136"/>
    </row>
    <row r="61" spans="1:18">
      <c r="A61" s="4" t="s">
        <v>112</v>
      </c>
      <c r="G61" s="141">
        <v>17</v>
      </c>
      <c r="H61" s="141"/>
      <c r="I61" s="136">
        <v>7016029.8700000001</v>
      </c>
      <c r="K61" s="136">
        <v>3363317.69</v>
      </c>
      <c r="L61" s="136"/>
      <c r="M61" s="136">
        <v>7016029.8700000001</v>
      </c>
      <c r="N61" s="136"/>
      <c r="O61" s="136">
        <v>3363317.69</v>
      </c>
      <c r="P61" s="136"/>
    </row>
    <row r="62" spans="1:18">
      <c r="A62" s="4" t="s">
        <v>64</v>
      </c>
      <c r="B62" s="131"/>
      <c r="C62" s="131"/>
      <c r="D62" s="131"/>
      <c r="O62" s="136"/>
      <c r="P62" s="136"/>
    </row>
    <row r="63" spans="1:18">
      <c r="C63" s="4" t="s">
        <v>65</v>
      </c>
      <c r="G63" s="141" t="s">
        <v>204</v>
      </c>
      <c r="H63" s="141"/>
      <c r="I63" s="160">
        <v>28664042.77</v>
      </c>
      <c r="K63" s="136">
        <v>23748365.600000001</v>
      </c>
      <c r="M63" s="160">
        <v>28664042.77</v>
      </c>
      <c r="O63" s="136">
        <v>23748365.600000001</v>
      </c>
      <c r="P63" s="136"/>
      <c r="Q63" s="33"/>
    </row>
    <row r="64" spans="1:18">
      <c r="A64" s="131" t="s">
        <v>22</v>
      </c>
      <c r="B64" s="131"/>
      <c r="C64" s="131"/>
      <c r="D64" s="131"/>
      <c r="I64" s="140">
        <f>SUM(I61:I63)</f>
        <v>35680072.640000001</v>
      </c>
      <c r="J64" s="133"/>
      <c r="K64" s="140">
        <f>SUM(K61:K63)</f>
        <v>27111683.290000003</v>
      </c>
      <c r="M64" s="140">
        <f>SUM(M61:M63)</f>
        <v>35680072.640000001</v>
      </c>
      <c r="O64" s="140">
        <f>SUM(O61:O63)</f>
        <v>27111683.290000003</v>
      </c>
      <c r="P64" s="136"/>
    </row>
    <row r="65" spans="1:23">
      <c r="A65" s="131" t="s">
        <v>23</v>
      </c>
      <c r="B65" s="131"/>
      <c r="C65" s="131"/>
      <c r="D65" s="131"/>
      <c r="I65" s="161">
        <f>I59+I64</f>
        <v>100476299.89000002</v>
      </c>
      <c r="J65" s="133"/>
      <c r="K65" s="161">
        <f>K59+K64</f>
        <v>138610593.46000001</v>
      </c>
      <c r="M65" s="161">
        <f>M59+M64</f>
        <v>98333789.040000007</v>
      </c>
      <c r="O65" s="161">
        <f>O59+O64</f>
        <v>136574855.96000001</v>
      </c>
      <c r="P65" s="136"/>
      <c r="Q65" s="33"/>
      <c r="R65" s="33"/>
      <c r="S65" s="33"/>
      <c r="T65" s="33"/>
    </row>
    <row r="66" spans="1:23">
      <c r="A66" s="131" t="s">
        <v>24</v>
      </c>
      <c r="J66" s="133"/>
      <c r="M66" s="60"/>
    </row>
    <row r="67" spans="1:23">
      <c r="A67" s="4" t="s">
        <v>25</v>
      </c>
      <c r="I67" s="31"/>
    </row>
    <row r="68" spans="1:23">
      <c r="A68" s="4" t="s">
        <v>26</v>
      </c>
      <c r="G68" s="141"/>
      <c r="H68" s="141"/>
      <c r="I68" s="141"/>
    </row>
    <row r="69" spans="1:23" ht="24" thickBot="1">
      <c r="A69" s="4" t="s">
        <v>27</v>
      </c>
      <c r="I69" s="162">
        <v>300000000</v>
      </c>
      <c r="J69" s="133"/>
      <c r="K69" s="162">
        <v>300000000</v>
      </c>
      <c r="M69" s="162">
        <v>300000000</v>
      </c>
      <c r="O69" s="162">
        <v>300000000</v>
      </c>
      <c r="P69" s="136"/>
    </row>
    <row r="70" spans="1:23" ht="24" thickTop="1">
      <c r="A70" s="4" t="s">
        <v>28</v>
      </c>
      <c r="O70" s="136"/>
      <c r="P70" s="136"/>
    </row>
    <row r="71" spans="1:23">
      <c r="A71" s="4" t="s">
        <v>27</v>
      </c>
      <c r="I71" s="136">
        <v>300000000</v>
      </c>
      <c r="J71" s="133"/>
      <c r="K71" s="136">
        <v>300000000</v>
      </c>
      <c r="M71" s="136">
        <v>300000000</v>
      </c>
      <c r="O71" s="136">
        <v>300000000</v>
      </c>
      <c r="P71" s="136"/>
    </row>
    <row r="72" spans="1:23">
      <c r="A72" s="4" t="s">
        <v>29</v>
      </c>
      <c r="G72" s="141"/>
      <c r="H72" s="141"/>
      <c r="I72" s="136">
        <v>110561100</v>
      </c>
      <c r="K72" s="136">
        <v>110561100</v>
      </c>
      <c r="L72" s="136"/>
      <c r="M72" s="136">
        <v>110561100</v>
      </c>
      <c r="N72" s="136"/>
      <c r="O72" s="136">
        <v>110561100</v>
      </c>
      <c r="P72" s="136"/>
    </row>
    <row r="73" spans="1:23">
      <c r="A73" s="4" t="s">
        <v>30</v>
      </c>
      <c r="G73" s="141"/>
      <c r="H73" s="141"/>
      <c r="I73" s="136">
        <v>285434649.17000002</v>
      </c>
      <c r="K73" s="136">
        <v>285434649.17000002</v>
      </c>
      <c r="M73" s="136">
        <v>285434649.17000002</v>
      </c>
      <c r="O73" s="136">
        <v>285434649.17000002</v>
      </c>
      <c r="P73" s="136"/>
    </row>
    <row r="74" spans="1:23">
      <c r="A74" s="4" t="s">
        <v>31</v>
      </c>
      <c r="M74" s="136"/>
      <c r="O74" s="136"/>
      <c r="P74" s="136"/>
    </row>
    <row r="75" spans="1:23">
      <c r="A75" s="4" t="s">
        <v>32</v>
      </c>
      <c r="M75" s="136"/>
      <c r="O75" s="136"/>
      <c r="P75" s="136"/>
      <c r="R75" s="163"/>
    </row>
    <row r="76" spans="1:23">
      <c r="A76" s="4" t="s">
        <v>33</v>
      </c>
      <c r="G76" s="141"/>
      <c r="H76" s="141"/>
      <c r="I76" s="136">
        <v>30000000</v>
      </c>
      <c r="J76" s="136"/>
      <c r="K76" s="136">
        <v>30000000</v>
      </c>
      <c r="L76" s="136"/>
      <c r="M76" s="136">
        <v>30000000</v>
      </c>
      <c r="N76" s="136"/>
      <c r="O76" s="136">
        <v>30000000</v>
      </c>
      <c r="P76" s="136"/>
    </row>
    <row r="77" spans="1:23">
      <c r="A77" s="4" t="s">
        <v>34</v>
      </c>
      <c r="I77" s="136">
        <v>65394412.060000002</v>
      </c>
      <c r="K77" s="136">
        <v>10785566.809999987</v>
      </c>
      <c r="M77" s="136">
        <v>93708043.220000014</v>
      </c>
      <c r="O77" s="136">
        <v>43134962.869999953</v>
      </c>
      <c r="P77" s="136"/>
    </row>
    <row r="78" spans="1:23">
      <c r="A78" s="4" t="s">
        <v>78</v>
      </c>
      <c r="I78" s="164">
        <v>-326912.67</v>
      </c>
      <c r="K78" s="164">
        <v>-279956.74</v>
      </c>
      <c r="L78" s="31"/>
      <c r="M78" s="24">
        <v>0</v>
      </c>
      <c r="N78" s="2"/>
      <c r="O78" s="24">
        <v>0</v>
      </c>
      <c r="P78" s="136"/>
    </row>
    <row r="79" spans="1:23">
      <c r="A79" s="4" t="s">
        <v>172</v>
      </c>
      <c r="B79" s="131"/>
      <c r="C79" s="131"/>
      <c r="D79" s="131"/>
      <c r="E79" s="131"/>
      <c r="I79" s="136">
        <f>SUM(I71:I78)</f>
        <v>791063248.56000006</v>
      </c>
      <c r="J79" s="133"/>
      <c r="K79" s="136">
        <f>SUM(K71:K78)</f>
        <v>736501359.24000001</v>
      </c>
      <c r="M79" s="136">
        <f>SUM(M71:M78)</f>
        <v>819703792.3900001</v>
      </c>
      <c r="O79" s="136">
        <f>SUM(O71:O78)</f>
        <v>769130712.04000008</v>
      </c>
      <c r="P79" s="136"/>
      <c r="Q79" s="50"/>
      <c r="R79" s="50"/>
      <c r="S79" s="142"/>
      <c r="T79" s="50"/>
      <c r="U79" s="165"/>
      <c r="V79" s="165"/>
      <c r="W79" s="50"/>
    </row>
    <row r="80" spans="1:23">
      <c r="A80" s="4" t="s">
        <v>173</v>
      </c>
      <c r="B80" s="131"/>
      <c r="C80" s="131"/>
      <c r="D80" s="131"/>
      <c r="E80" s="131"/>
      <c r="I80" s="136">
        <f>'SE(Conso)'!T18</f>
        <v>3000</v>
      </c>
      <c r="J80" s="133"/>
      <c r="K80" s="61">
        <v>0</v>
      </c>
      <c r="M80" s="61">
        <v>0</v>
      </c>
      <c r="O80" s="61">
        <v>0</v>
      </c>
      <c r="P80" s="136"/>
      <c r="Q80" s="50"/>
      <c r="R80" s="50"/>
      <c r="S80" s="142"/>
      <c r="T80" s="50"/>
      <c r="U80" s="165"/>
      <c r="V80" s="165"/>
      <c r="W80" s="50"/>
    </row>
    <row r="81" spans="1:23">
      <c r="A81" s="131" t="s">
        <v>35</v>
      </c>
      <c r="B81" s="131"/>
      <c r="C81" s="131"/>
      <c r="D81" s="131"/>
      <c r="E81" s="131"/>
      <c r="I81" s="140">
        <f>SUM(I79:I80)</f>
        <v>791066248.56000006</v>
      </c>
      <c r="J81" s="133"/>
      <c r="K81" s="140">
        <f>SUM(K79:K80)</f>
        <v>736501359.24000001</v>
      </c>
      <c r="M81" s="140">
        <f>SUM(M79:M80)</f>
        <v>819703792.3900001</v>
      </c>
      <c r="O81" s="140">
        <f>SUM(O79:O80)</f>
        <v>769130712.04000008</v>
      </c>
      <c r="P81" s="136"/>
      <c r="Q81" s="50"/>
      <c r="R81" s="142"/>
      <c r="S81" s="50"/>
      <c r="T81" s="50"/>
      <c r="U81" s="165"/>
      <c r="V81" s="165"/>
      <c r="W81" s="50"/>
    </row>
    <row r="82" spans="1:23" ht="24" thickBot="1">
      <c r="A82" s="131" t="s">
        <v>36</v>
      </c>
      <c r="B82" s="131"/>
      <c r="C82" s="131"/>
      <c r="D82" s="131"/>
      <c r="E82" s="131"/>
      <c r="I82" s="166">
        <f>I81+I65</f>
        <v>891542548.45000005</v>
      </c>
      <c r="J82" s="133"/>
      <c r="K82" s="166">
        <f>K81+K65</f>
        <v>875111952.70000005</v>
      </c>
      <c r="M82" s="166">
        <f>M81+M65</f>
        <v>918037581.43000007</v>
      </c>
      <c r="O82" s="166">
        <f>O81+O65</f>
        <v>905705568.00000012</v>
      </c>
      <c r="P82" s="136"/>
      <c r="Q82" s="33"/>
      <c r="R82" s="51"/>
      <c r="S82" s="51"/>
      <c r="T82" s="51"/>
      <c r="U82" s="33"/>
      <c r="V82" s="165"/>
      <c r="W82" s="165"/>
    </row>
    <row r="83" spans="1:23" ht="13.2" customHeight="1" thickTop="1">
      <c r="A83" s="131"/>
      <c r="B83" s="131"/>
      <c r="C83" s="131"/>
      <c r="D83" s="131"/>
      <c r="E83" s="131"/>
      <c r="I83" s="136"/>
      <c r="J83" s="133"/>
      <c r="K83" s="136"/>
      <c r="M83" s="136"/>
      <c r="O83" s="136"/>
      <c r="P83" s="136"/>
      <c r="Q83" s="33"/>
      <c r="R83" s="2"/>
      <c r="S83" s="2"/>
      <c r="T83" s="2"/>
    </row>
    <row r="84" spans="1:23">
      <c r="A84" s="3" t="s">
        <v>136</v>
      </c>
      <c r="B84" s="131"/>
      <c r="C84" s="131"/>
      <c r="D84" s="131"/>
      <c r="E84" s="131"/>
      <c r="I84" s="136"/>
      <c r="J84" s="133"/>
      <c r="K84" s="136"/>
      <c r="M84" s="136"/>
      <c r="O84" s="136"/>
      <c r="P84" s="136"/>
      <c r="Q84" s="33"/>
      <c r="R84" s="2"/>
      <c r="S84" s="2"/>
      <c r="T84" s="2"/>
    </row>
    <row r="85" spans="1:23" ht="11.4" customHeight="1">
      <c r="B85" s="131"/>
      <c r="C85" s="131"/>
      <c r="D85" s="131"/>
      <c r="E85" s="131"/>
      <c r="I85" s="136"/>
      <c r="J85" s="133"/>
      <c r="K85" s="136"/>
      <c r="M85" s="136"/>
      <c r="O85" s="136"/>
      <c r="P85" s="136"/>
      <c r="Q85" s="33"/>
      <c r="R85" s="2"/>
      <c r="S85" s="2"/>
      <c r="T85" s="2"/>
    </row>
    <row r="86" spans="1:23">
      <c r="B86" s="207" t="s">
        <v>79</v>
      </c>
      <c r="C86" s="207"/>
      <c r="D86" s="207"/>
      <c r="E86" s="207"/>
      <c r="F86" s="207"/>
      <c r="G86" s="207"/>
      <c r="H86" s="207"/>
      <c r="I86" s="207"/>
      <c r="J86" s="207"/>
      <c r="K86" s="207"/>
      <c r="L86" s="207"/>
      <c r="M86" s="207"/>
      <c r="N86" s="207"/>
      <c r="O86" s="207"/>
      <c r="Q86" s="33"/>
    </row>
    <row r="87" spans="1:23">
      <c r="B87" s="207" t="s">
        <v>80</v>
      </c>
      <c r="C87" s="207"/>
      <c r="D87" s="207"/>
      <c r="E87" s="207"/>
      <c r="F87" s="207"/>
      <c r="G87" s="207"/>
      <c r="H87" s="207"/>
      <c r="I87" s="207"/>
      <c r="J87" s="207"/>
      <c r="K87" s="207"/>
      <c r="L87" s="207"/>
      <c r="M87" s="207"/>
      <c r="N87" s="207"/>
      <c r="O87" s="207"/>
      <c r="Q87" s="167"/>
    </row>
    <row r="88" spans="1:23">
      <c r="F88" s="168"/>
      <c r="I88" s="169"/>
      <c r="J88" s="169"/>
      <c r="K88" s="169"/>
      <c r="L88" s="169"/>
      <c r="M88" s="169"/>
      <c r="N88" s="169"/>
      <c r="O88" s="169"/>
      <c r="P88" s="168"/>
      <c r="Q88" s="167"/>
    </row>
    <row r="89" spans="1:23">
      <c r="F89" s="168"/>
      <c r="I89" s="62"/>
      <c r="J89" s="170"/>
      <c r="K89" s="45"/>
      <c r="L89" s="171"/>
      <c r="M89" s="45"/>
      <c r="N89" s="172"/>
      <c r="O89" s="45"/>
      <c r="P89" s="168"/>
    </row>
    <row r="90" spans="1:23">
      <c r="F90" s="168"/>
      <c r="I90" s="6"/>
      <c r="J90" s="31"/>
      <c r="K90" s="6"/>
      <c r="L90" s="31"/>
      <c r="M90" s="6"/>
      <c r="N90" s="168"/>
      <c r="O90" s="6"/>
      <c r="P90" s="168"/>
    </row>
    <row r="91" spans="1:23">
      <c r="F91" s="168"/>
      <c r="N91" s="168"/>
      <c r="P91" s="168"/>
    </row>
    <row r="92" spans="1:23">
      <c r="F92" s="168"/>
      <c r="I92" s="173"/>
      <c r="N92" s="168"/>
      <c r="P92" s="168"/>
    </row>
  </sheetData>
  <mergeCells count="14">
    <mergeCell ref="B87:O87"/>
    <mergeCell ref="A1:O1"/>
    <mergeCell ref="A2:O2"/>
    <mergeCell ref="A3:O3"/>
    <mergeCell ref="A44:O44"/>
    <mergeCell ref="A45:O45"/>
    <mergeCell ref="A46:O46"/>
    <mergeCell ref="B42:O42"/>
    <mergeCell ref="B43:O43"/>
    <mergeCell ref="B86:O86"/>
    <mergeCell ref="M5:O5"/>
    <mergeCell ref="I5:K5"/>
    <mergeCell ref="I48:K48"/>
    <mergeCell ref="M48:O48"/>
  </mergeCells>
  <phoneticPr fontId="292" type="noConversion"/>
  <pageMargins left="0.78740157480314965" right="0.35433070866141736" top="0.39370078740157483" bottom="0.39370078740157483" header="0.35433070866141736" footer="0.35433070866141736"/>
  <pageSetup paperSize="9" scale="75" orientation="portrait" r:id="rId1"/>
  <headerFooter scaleWithDoc="0">
    <oddFooter>&amp;R&amp;"AngsanaUPC,ธรรมดา"&amp;14&amp;P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26D0F-E1AB-449F-BE8D-485C75C839F8}">
  <dimension ref="A1:S49"/>
  <sheetViews>
    <sheetView view="pageBreakPreview" zoomScale="90" zoomScaleNormal="80" zoomScaleSheetLayoutView="90" zoomScalePageLayoutView="80" workbookViewId="0">
      <selection activeCell="P1" sqref="P1"/>
    </sheetView>
  </sheetViews>
  <sheetFormatPr defaultColWidth="9.09765625" defaultRowHeight="23.4"/>
  <cols>
    <col min="1" max="1" width="2.09765625" style="85" customWidth="1"/>
    <col min="2" max="2" width="9.09765625" style="89"/>
    <col min="3" max="3" width="10.09765625" style="89" customWidth="1"/>
    <col min="4" max="4" width="28.69921875" style="89" customWidth="1"/>
    <col min="5" max="5" width="1.09765625" style="89" customWidth="1"/>
    <col min="6" max="6" width="7.09765625" style="89" customWidth="1"/>
    <col min="7" max="7" width="1.09765625" style="89" customWidth="1"/>
    <col min="8" max="8" width="13.296875" style="89" bestFit="1" customWidth="1"/>
    <col min="9" max="9" width="1" style="89" customWidth="1"/>
    <col min="10" max="10" width="13.296875" style="89" bestFit="1" customWidth="1"/>
    <col min="11" max="11" width="1" style="89" customWidth="1"/>
    <col min="12" max="12" width="13.296875" style="98" bestFit="1" customWidth="1"/>
    <col min="13" max="13" width="1" style="98" customWidth="1"/>
    <col min="14" max="14" width="13.296875" style="98" bestFit="1" customWidth="1"/>
    <col min="15" max="15" width="1" style="89" customWidth="1"/>
    <col min="16" max="16" width="13.69921875" style="25" customWidth="1"/>
    <col min="17" max="17" width="16.5" style="85" customWidth="1"/>
    <col min="18" max="18" width="13.19921875" style="25" customWidth="1"/>
    <col min="19" max="19" width="13.5" style="85" customWidth="1"/>
    <col min="20" max="16384" width="9.09765625" style="85"/>
  </cols>
  <sheetData>
    <row r="1" spans="1:19" s="84" customFormat="1">
      <c r="A1" s="212" t="s">
        <v>81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44"/>
      <c r="R1" s="44"/>
    </row>
    <row r="2" spans="1:19" s="84" customFormat="1">
      <c r="A2" s="212" t="s">
        <v>40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44"/>
      <c r="R2" s="44"/>
    </row>
    <row r="3" spans="1:19" s="84" customFormat="1">
      <c r="A3" s="208" t="s">
        <v>197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44"/>
      <c r="R3" s="44"/>
    </row>
    <row r="4" spans="1:19">
      <c r="A4" s="208" t="s">
        <v>41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</row>
    <row r="5" spans="1:19">
      <c r="B5" s="5"/>
      <c r="C5" s="5"/>
      <c r="D5" s="5"/>
      <c r="E5" s="5"/>
      <c r="F5" s="86"/>
      <c r="G5" s="86"/>
      <c r="H5" s="86"/>
      <c r="I5" s="86"/>
      <c r="J5" s="86"/>
      <c r="K5" s="86"/>
      <c r="L5" s="87"/>
      <c r="M5" s="87"/>
      <c r="N5" s="88" t="s">
        <v>0</v>
      </c>
      <c r="O5" s="5"/>
    </row>
    <row r="6" spans="1:19">
      <c r="B6" s="5"/>
      <c r="C6" s="5"/>
      <c r="D6" s="5"/>
      <c r="E6" s="5"/>
      <c r="F6" s="86"/>
      <c r="G6" s="86"/>
      <c r="H6" s="213" t="s">
        <v>62</v>
      </c>
      <c r="I6" s="213"/>
      <c r="J6" s="213"/>
      <c r="K6" s="86"/>
      <c r="L6" s="214" t="s">
        <v>63</v>
      </c>
      <c r="M6" s="214"/>
      <c r="N6" s="214"/>
      <c r="O6" s="5"/>
    </row>
    <row r="7" spans="1:19">
      <c r="B7" s="5"/>
      <c r="C7" s="5"/>
      <c r="D7" s="5"/>
      <c r="E7" s="7"/>
      <c r="F7" s="86" t="s">
        <v>2</v>
      </c>
      <c r="G7" s="86"/>
      <c r="H7" s="52" t="s">
        <v>196</v>
      </c>
      <c r="I7" s="30"/>
      <c r="J7" s="52" t="s">
        <v>198</v>
      </c>
      <c r="K7" s="30"/>
      <c r="L7" s="52" t="s">
        <v>196</v>
      </c>
      <c r="M7" s="30"/>
      <c r="N7" s="52" t="s">
        <v>198</v>
      </c>
      <c r="O7" s="5"/>
    </row>
    <row r="8" spans="1:19">
      <c r="A8" s="85" t="s">
        <v>42</v>
      </c>
      <c r="C8" s="5"/>
      <c r="D8" s="5"/>
      <c r="E8" s="7"/>
      <c r="F8" s="1"/>
      <c r="G8" s="1"/>
      <c r="H8" s="16">
        <v>29824755.530000001</v>
      </c>
      <c r="I8" s="7"/>
      <c r="J8" s="16">
        <v>19531223.269999981</v>
      </c>
      <c r="K8" s="7"/>
      <c r="L8" s="16">
        <v>29886512.539999999</v>
      </c>
      <c r="M8" s="17"/>
      <c r="N8" s="16">
        <v>19531223.269999981</v>
      </c>
      <c r="O8" s="5"/>
      <c r="Q8" s="91"/>
      <c r="S8" s="91"/>
    </row>
    <row r="9" spans="1:19">
      <c r="A9" s="85" t="s">
        <v>43</v>
      </c>
      <c r="C9" s="5"/>
      <c r="D9" s="5"/>
      <c r="E9" s="7"/>
      <c r="F9" s="1"/>
      <c r="G9" s="1"/>
      <c r="H9" s="18">
        <v>-35704048.530000001</v>
      </c>
      <c r="I9" s="7"/>
      <c r="J9" s="18">
        <v>-27336984.550000042</v>
      </c>
      <c r="K9" s="7"/>
      <c r="L9" s="18">
        <v>-35858001.640000001</v>
      </c>
      <c r="M9" s="17"/>
      <c r="N9" s="18">
        <v>-27336984.550000001</v>
      </c>
      <c r="O9" s="5"/>
      <c r="Q9" s="91"/>
      <c r="S9" s="91"/>
    </row>
    <row r="10" spans="1:19">
      <c r="A10" s="84" t="s">
        <v>139</v>
      </c>
      <c r="C10" s="5"/>
      <c r="D10" s="5"/>
      <c r="E10" s="7"/>
      <c r="F10" s="1"/>
      <c r="G10" s="1"/>
      <c r="H10" s="199">
        <f>SUM(H8:H9)</f>
        <v>-5879293</v>
      </c>
      <c r="I10" s="7"/>
      <c r="J10" s="199">
        <f>SUM(J8:J9)</f>
        <v>-7805761.2800000608</v>
      </c>
      <c r="K10" s="7"/>
      <c r="L10" s="199">
        <f>SUM(L8:L9)</f>
        <v>-5971489.1000000015</v>
      </c>
      <c r="M10" s="17"/>
      <c r="N10" s="199">
        <f>SUM(N8:N9)</f>
        <v>-7805761.2800000198</v>
      </c>
      <c r="O10" s="5"/>
      <c r="Q10" s="91"/>
      <c r="S10" s="91"/>
    </row>
    <row r="11" spans="1:19">
      <c r="A11" s="85" t="s">
        <v>44</v>
      </c>
      <c r="C11" s="5"/>
      <c r="D11" s="5"/>
      <c r="E11" s="7"/>
      <c r="F11" s="1"/>
      <c r="G11" s="1"/>
      <c r="H11" s="43">
        <v>1871833.1900000013</v>
      </c>
      <c r="I11" s="7"/>
      <c r="J11" s="16">
        <v>686917.29000000097</v>
      </c>
      <c r="K11" s="7"/>
      <c r="L11" s="43">
        <v>1545373.3000000007</v>
      </c>
      <c r="M11" s="17"/>
      <c r="N11" s="43">
        <v>688722.49</v>
      </c>
      <c r="O11" s="5"/>
      <c r="Q11" s="91"/>
      <c r="S11" s="91"/>
    </row>
    <row r="12" spans="1:19">
      <c r="A12" s="85" t="s">
        <v>49</v>
      </c>
      <c r="C12" s="5"/>
      <c r="D12" s="5"/>
      <c r="E12" s="7"/>
      <c r="F12" s="1"/>
      <c r="G12" s="1"/>
      <c r="H12" s="17">
        <v>-10408550.060000001</v>
      </c>
      <c r="I12" s="7"/>
      <c r="J12" s="17">
        <v>-7007990.7599999979</v>
      </c>
      <c r="K12" s="7"/>
      <c r="L12" s="17">
        <v>-10408550.060000001</v>
      </c>
      <c r="M12" s="17"/>
      <c r="N12" s="17">
        <v>-7007990.7599999979</v>
      </c>
      <c r="O12" s="5"/>
      <c r="Q12" s="91"/>
      <c r="S12" s="91"/>
    </row>
    <row r="13" spans="1:19">
      <c r="A13" s="85" t="s">
        <v>45</v>
      </c>
      <c r="C13" s="5"/>
      <c r="D13" s="5"/>
      <c r="E13" s="7"/>
      <c r="F13" s="1"/>
      <c r="G13" s="1"/>
      <c r="H13" s="49">
        <v>-39052072.079999998</v>
      </c>
      <c r="I13" s="7"/>
      <c r="J13" s="49">
        <v>-31807820.760000005</v>
      </c>
      <c r="K13" s="7"/>
      <c r="L13" s="49">
        <v>-38266144.960000001</v>
      </c>
      <c r="M13" s="19"/>
      <c r="N13" s="49">
        <v>-31874442.760000005</v>
      </c>
      <c r="O13" s="5"/>
      <c r="Q13" s="91"/>
      <c r="S13" s="91"/>
    </row>
    <row r="14" spans="1:19">
      <c r="A14" s="84" t="s">
        <v>207</v>
      </c>
      <c r="C14" s="5"/>
      <c r="D14" s="5"/>
      <c r="E14" s="7"/>
      <c r="F14" s="1"/>
      <c r="G14" s="1"/>
      <c r="H14" s="199">
        <f>SUM(H10:H13)</f>
        <v>-53468081.949999996</v>
      </c>
      <c r="I14" s="7"/>
      <c r="J14" s="199">
        <f>SUM(J10:J13)</f>
        <v>-45934655.510000065</v>
      </c>
      <c r="K14" s="7"/>
      <c r="L14" s="199">
        <f>SUM(L10:L13)</f>
        <v>-53100810.82</v>
      </c>
      <c r="M14" s="19"/>
      <c r="N14" s="199">
        <f>SUM(N10:N13)</f>
        <v>-45999472.310000025</v>
      </c>
      <c r="O14" s="5"/>
      <c r="Q14" s="91"/>
      <c r="S14" s="91"/>
    </row>
    <row r="15" spans="1:19">
      <c r="A15" s="85" t="s">
        <v>113</v>
      </c>
      <c r="C15" s="5"/>
      <c r="D15" s="5"/>
      <c r="E15" s="7"/>
      <c r="F15" s="1"/>
      <c r="G15" s="1"/>
      <c r="H15" s="16">
        <v>2387163.3999999994</v>
      </c>
      <c r="I15" s="16"/>
      <c r="J15" s="16">
        <v>1711538.17</v>
      </c>
      <c r="K15" s="7"/>
      <c r="L15" s="16">
        <v>2387163.3999999994</v>
      </c>
      <c r="M15" s="19"/>
      <c r="N15" s="16">
        <v>1711538.17</v>
      </c>
      <c r="O15" s="5"/>
      <c r="Q15" s="91"/>
      <c r="S15" s="91"/>
    </row>
    <row r="16" spans="1:19">
      <c r="A16" s="85" t="s">
        <v>114</v>
      </c>
      <c r="C16" s="5"/>
      <c r="D16" s="5"/>
      <c r="E16" s="7"/>
      <c r="F16" s="1"/>
      <c r="G16" s="1"/>
      <c r="H16" s="17">
        <v>-159185.82999999999</v>
      </c>
      <c r="I16" s="7"/>
      <c r="J16" s="17">
        <v>-52379.369999999995</v>
      </c>
      <c r="K16" s="7"/>
      <c r="L16" s="17">
        <v>-159185.82999999999</v>
      </c>
      <c r="M16" s="19"/>
      <c r="N16" s="17">
        <v>-52379.37</v>
      </c>
      <c r="O16" s="5"/>
      <c r="Q16" s="91"/>
      <c r="S16" s="91"/>
    </row>
    <row r="17" spans="1:17">
      <c r="A17" s="85" t="s">
        <v>168</v>
      </c>
      <c r="B17" s="5"/>
      <c r="C17" s="8"/>
      <c r="D17" s="8"/>
      <c r="E17" s="7"/>
      <c r="F17" s="48"/>
      <c r="G17" s="1"/>
      <c r="H17" s="82">
        <v>-3717960.99</v>
      </c>
      <c r="I17" s="7"/>
      <c r="J17" s="82">
        <v>-7413178.71</v>
      </c>
      <c r="K17" s="7"/>
      <c r="L17" s="61">
        <v>0</v>
      </c>
      <c r="M17" s="19"/>
      <c r="N17" s="61">
        <v>0</v>
      </c>
      <c r="O17" s="5"/>
      <c r="Q17" s="91"/>
    </row>
    <row r="18" spans="1:17">
      <c r="A18" s="85" t="s">
        <v>169</v>
      </c>
      <c r="B18" s="5"/>
      <c r="C18" s="8"/>
      <c r="D18" s="8"/>
      <c r="E18" s="7"/>
      <c r="F18" s="48"/>
      <c r="G18" s="1"/>
      <c r="H18" s="47">
        <v>-13700</v>
      </c>
      <c r="I18" s="7"/>
      <c r="J18" s="24">
        <v>0</v>
      </c>
      <c r="K18" s="7"/>
      <c r="L18" s="24">
        <v>0</v>
      </c>
      <c r="M18" s="93"/>
      <c r="N18" s="24">
        <v>0</v>
      </c>
      <c r="O18" s="5"/>
      <c r="Q18" s="91"/>
    </row>
    <row r="19" spans="1:17">
      <c r="A19" s="84" t="s">
        <v>208</v>
      </c>
      <c r="B19" s="5"/>
      <c r="C19" s="8"/>
      <c r="D19" s="8"/>
      <c r="E19" s="7"/>
      <c r="F19" s="1"/>
      <c r="G19" s="1"/>
      <c r="H19" s="201">
        <f>SUM(H14:H18)</f>
        <v>-54971765.369999997</v>
      </c>
      <c r="I19" s="7"/>
      <c r="J19" s="201">
        <f>SUM(J14:J18)</f>
        <v>-51688675.420000061</v>
      </c>
      <c r="K19" s="7"/>
      <c r="L19" s="201">
        <f>SUM(L14:L18)</f>
        <v>-50872833.25</v>
      </c>
      <c r="M19" s="90"/>
      <c r="N19" s="201">
        <f>SUM(N14:N18)</f>
        <v>-44340313.51000002</v>
      </c>
      <c r="O19" s="5"/>
      <c r="Q19" s="91"/>
    </row>
    <row r="20" spans="1:17">
      <c r="A20" s="85" t="s">
        <v>130</v>
      </c>
      <c r="B20" s="5"/>
      <c r="C20" s="8"/>
      <c r="D20" s="8"/>
      <c r="E20" s="7"/>
      <c r="F20" s="14" t="s">
        <v>160</v>
      </c>
      <c r="G20" s="14"/>
      <c r="H20" s="16">
        <v>10292468.890000001</v>
      </c>
      <c r="I20" s="85"/>
      <c r="J20" s="16">
        <v>9028028.620000001</v>
      </c>
      <c r="K20" s="85"/>
      <c r="L20" s="16">
        <v>10292468.890000001</v>
      </c>
      <c r="M20" s="90"/>
      <c r="N20" s="16">
        <v>9028028.6199999992</v>
      </c>
      <c r="O20" s="5"/>
      <c r="Q20" s="91"/>
    </row>
    <row r="21" spans="1:17">
      <c r="A21" s="84" t="s">
        <v>209</v>
      </c>
      <c r="B21" s="7"/>
      <c r="C21" s="5"/>
      <c r="D21" s="5"/>
      <c r="E21" s="7"/>
      <c r="F21" s="1"/>
      <c r="G21" s="1"/>
      <c r="H21" s="200">
        <f>SUM(H19:H20)</f>
        <v>-44679296.479999997</v>
      </c>
      <c r="I21" s="7"/>
      <c r="J21" s="200">
        <f>SUM(J19:J20)</f>
        <v>-42660646.800000057</v>
      </c>
      <c r="K21" s="7"/>
      <c r="L21" s="200">
        <f>SUM(L19:L20)</f>
        <v>-40580364.359999999</v>
      </c>
      <c r="M21" s="90"/>
      <c r="N21" s="200">
        <f>SUM(N19:N20)</f>
        <v>-35312284.890000023</v>
      </c>
      <c r="O21" s="5"/>
    </row>
    <row r="22" spans="1:17">
      <c r="A22" s="84" t="s">
        <v>161</v>
      </c>
      <c r="B22" s="84"/>
      <c r="C22" s="85"/>
      <c r="D22" s="85"/>
      <c r="E22" s="7"/>
      <c r="F22" s="1"/>
      <c r="G22" s="1"/>
      <c r="H22" s="1"/>
      <c r="I22" s="7"/>
      <c r="J22" s="7"/>
      <c r="K22" s="7"/>
      <c r="L22" s="90"/>
      <c r="M22" s="90"/>
      <c r="N22" s="90"/>
      <c r="O22" s="5"/>
    </row>
    <row r="23" spans="1:17">
      <c r="A23" s="84" t="s">
        <v>82</v>
      </c>
      <c r="B23" s="85"/>
      <c r="C23" s="85"/>
      <c r="D23" s="85"/>
      <c r="E23" s="7"/>
      <c r="F23" s="8"/>
      <c r="G23" s="8"/>
      <c r="H23" s="8"/>
      <c r="I23" s="7"/>
      <c r="J23" s="7"/>
      <c r="K23" s="7"/>
      <c r="L23" s="90"/>
      <c r="M23" s="90"/>
      <c r="N23" s="90"/>
      <c r="O23" s="5"/>
    </row>
    <row r="24" spans="1:17">
      <c r="B24" s="85" t="s">
        <v>88</v>
      </c>
      <c r="C24" s="85"/>
      <c r="D24" s="85"/>
      <c r="E24" s="7"/>
      <c r="F24" s="95"/>
      <c r="G24" s="95"/>
      <c r="H24" s="96">
        <v>46287.529999999642</v>
      </c>
      <c r="I24" s="7"/>
      <c r="J24" s="96">
        <v>-51159.110000001325</v>
      </c>
      <c r="K24" s="7"/>
      <c r="L24" s="97">
        <v>0</v>
      </c>
      <c r="M24" s="97"/>
      <c r="N24" s="98">
        <v>0</v>
      </c>
      <c r="O24" s="5"/>
    </row>
    <row r="25" spans="1:17">
      <c r="A25" s="85" t="s">
        <v>87</v>
      </c>
      <c r="B25" s="85"/>
      <c r="C25" s="85"/>
      <c r="D25" s="85"/>
      <c r="E25" s="7"/>
      <c r="F25" s="99"/>
      <c r="G25" s="99"/>
      <c r="H25" s="100">
        <f>SUM(H24:H24)</f>
        <v>46287.529999999642</v>
      </c>
      <c r="I25" s="7"/>
      <c r="J25" s="100">
        <f>SUM(J24:J24)</f>
        <v>-51159.110000001325</v>
      </c>
      <c r="K25" s="7"/>
      <c r="L25" s="34">
        <f>SUM(L24:L24)</f>
        <v>0</v>
      </c>
      <c r="M25" s="97"/>
      <c r="N25" s="34">
        <f>SUM(N24:N24)</f>
        <v>0</v>
      </c>
      <c r="O25" s="5"/>
    </row>
    <row r="26" spans="1:17" hidden="1">
      <c r="A26" s="84" t="s">
        <v>162</v>
      </c>
      <c r="B26" s="85"/>
      <c r="C26" s="85"/>
      <c r="D26" s="85"/>
      <c r="E26" s="7"/>
      <c r="F26" s="99"/>
      <c r="G26" s="99"/>
      <c r="H26" s="96"/>
      <c r="I26" s="7"/>
      <c r="J26" s="96"/>
      <c r="K26" s="7"/>
      <c r="L26" s="61"/>
      <c r="M26" s="97"/>
      <c r="N26" s="61"/>
      <c r="O26" s="5"/>
    </row>
    <row r="27" spans="1:17" hidden="1">
      <c r="B27" s="85" t="s">
        <v>163</v>
      </c>
      <c r="C27" s="85"/>
      <c r="D27" s="85"/>
      <c r="E27" s="7"/>
      <c r="F27" s="99"/>
      <c r="G27" s="99"/>
      <c r="H27" s="61">
        <v>0</v>
      </c>
      <c r="I27" s="7"/>
      <c r="J27" s="61">
        <v>0</v>
      </c>
      <c r="K27" s="7"/>
      <c r="L27" s="61">
        <v>0</v>
      </c>
      <c r="M27" s="97"/>
      <c r="N27" s="61">
        <v>0</v>
      </c>
      <c r="O27" s="5"/>
    </row>
    <row r="28" spans="1:17" hidden="1">
      <c r="B28" s="85" t="s">
        <v>164</v>
      </c>
      <c r="C28" s="85"/>
      <c r="D28" s="85"/>
      <c r="E28" s="7"/>
      <c r="F28" s="99"/>
      <c r="G28" s="99"/>
      <c r="H28" s="61">
        <v>0</v>
      </c>
      <c r="I28" s="7"/>
      <c r="J28" s="61">
        <v>0</v>
      </c>
      <c r="K28" s="7"/>
      <c r="L28" s="61">
        <v>0</v>
      </c>
      <c r="M28" s="97"/>
      <c r="N28" s="61">
        <v>0</v>
      </c>
      <c r="O28" s="5"/>
    </row>
    <row r="29" spans="1:17" hidden="1">
      <c r="A29" s="85" t="s">
        <v>165</v>
      </c>
      <c r="B29" s="85"/>
      <c r="C29" s="85"/>
      <c r="D29" s="85"/>
      <c r="E29" s="7"/>
      <c r="F29" s="99"/>
      <c r="G29" s="99"/>
      <c r="H29" s="34">
        <f>SUM(H27:H28)</f>
        <v>0</v>
      </c>
      <c r="I29" s="115"/>
      <c r="J29" s="34">
        <f>SUM(J27:J28)</f>
        <v>0</v>
      </c>
      <c r="K29" s="115"/>
      <c r="L29" s="34">
        <f>SUM(L27:L28)</f>
        <v>0</v>
      </c>
      <c r="M29" s="97"/>
      <c r="N29" s="34">
        <f>SUM(N27:N28)</f>
        <v>0</v>
      </c>
      <c r="O29" s="5"/>
    </row>
    <row r="30" spans="1:17" ht="24" thickBot="1">
      <c r="A30" s="84" t="s">
        <v>210</v>
      </c>
      <c r="B30" s="21"/>
      <c r="C30" s="7"/>
      <c r="D30" s="5"/>
      <c r="E30" s="7"/>
      <c r="F30" s="1"/>
      <c r="G30" s="1"/>
      <c r="H30" s="101">
        <f>H21+H25+H29</f>
        <v>-44633008.949999996</v>
      </c>
      <c r="I30" s="7"/>
      <c r="J30" s="101">
        <f>J21+J25+J29</f>
        <v>-42711805.910000056</v>
      </c>
      <c r="K30" s="7"/>
      <c r="L30" s="101">
        <f>L21+L25+L29</f>
        <v>-40580364.359999999</v>
      </c>
      <c r="M30" s="102"/>
      <c r="N30" s="101">
        <f>N21+N25+N29</f>
        <v>-35312284.890000023</v>
      </c>
      <c r="O30" s="5"/>
    </row>
    <row r="31" spans="1:17" ht="24" thickTop="1">
      <c r="A31" s="84" t="s">
        <v>174</v>
      </c>
      <c r="B31" s="8"/>
      <c r="C31" s="5"/>
      <c r="D31" s="5"/>
      <c r="E31" s="7"/>
      <c r="F31" s="1"/>
      <c r="G31" s="1"/>
      <c r="H31" s="1"/>
      <c r="I31" s="7"/>
      <c r="J31" s="7"/>
      <c r="K31" s="7"/>
      <c r="O31" s="5"/>
    </row>
    <row r="32" spans="1:17" ht="24" thickBot="1">
      <c r="B32" s="8" t="s">
        <v>83</v>
      </c>
      <c r="C32" s="5"/>
      <c r="D32" s="5"/>
      <c r="E32" s="7"/>
      <c r="F32" s="1"/>
      <c r="G32" s="1"/>
      <c r="H32" s="96">
        <f>H34-H33</f>
        <v>-44679623.209999993</v>
      </c>
      <c r="I32" s="7"/>
      <c r="J32" s="96">
        <f>+J21</f>
        <v>-42660646.800000057</v>
      </c>
      <c r="K32" s="103"/>
      <c r="L32" s="104">
        <f>+L21</f>
        <v>-40580364.359999999</v>
      </c>
      <c r="M32" s="96"/>
      <c r="N32" s="104">
        <f>+N21</f>
        <v>-35312284.890000023</v>
      </c>
      <c r="O32" s="5"/>
    </row>
    <row r="33" spans="1:18" ht="24" thickTop="1">
      <c r="B33" s="8" t="s">
        <v>84</v>
      </c>
      <c r="C33" s="5"/>
      <c r="D33" s="5"/>
      <c r="E33" s="7"/>
      <c r="F33" s="1"/>
      <c r="G33" s="1"/>
      <c r="H33" s="16">
        <v>326.73</v>
      </c>
      <c r="I33" s="5"/>
      <c r="J33" s="2">
        <v>0</v>
      </c>
      <c r="K33" s="105"/>
      <c r="L33" s="87"/>
      <c r="M33" s="87"/>
      <c r="N33" s="87"/>
      <c r="O33" s="5"/>
    </row>
    <row r="34" spans="1:18" ht="24" thickBot="1">
      <c r="B34" s="8"/>
      <c r="C34" s="5"/>
      <c r="D34" s="5"/>
      <c r="E34" s="7"/>
      <c r="F34" s="1"/>
      <c r="G34" s="1"/>
      <c r="H34" s="106">
        <f>H21</f>
        <v>-44679296.479999997</v>
      </c>
      <c r="I34" s="5"/>
      <c r="J34" s="106">
        <f>SUM(J32:J33)</f>
        <v>-42660646.800000057</v>
      </c>
      <c r="K34" s="105"/>
      <c r="L34" s="61"/>
      <c r="M34" s="87"/>
      <c r="N34" s="96"/>
      <c r="O34" s="5"/>
    </row>
    <row r="35" spans="1:18" ht="24" thickTop="1">
      <c r="A35" s="84" t="s">
        <v>175</v>
      </c>
      <c r="B35" s="8"/>
      <c r="C35" s="5"/>
      <c r="D35" s="5"/>
      <c r="E35" s="7"/>
      <c r="F35" s="1"/>
      <c r="G35" s="1"/>
      <c r="H35" s="85"/>
      <c r="I35" s="7"/>
      <c r="J35" s="7"/>
      <c r="K35" s="22"/>
      <c r="L35" s="96"/>
      <c r="M35" s="96"/>
      <c r="N35" s="96"/>
      <c r="O35" s="5"/>
    </row>
    <row r="36" spans="1:18" ht="24" thickBot="1">
      <c r="B36" s="8" t="s">
        <v>83</v>
      </c>
      <c r="C36" s="5"/>
      <c r="D36" s="5"/>
      <c r="E36" s="7"/>
      <c r="F36" s="1"/>
      <c r="G36" s="1"/>
      <c r="H36" s="96">
        <f>H38-H37</f>
        <v>-44633335.679999992</v>
      </c>
      <c r="I36" s="7"/>
      <c r="J36" s="96">
        <f>J30</f>
        <v>-42711805.910000056</v>
      </c>
      <c r="K36" s="22"/>
      <c r="L36" s="104">
        <f>L30</f>
        <v>-40580364.359999999</v>
      </c>
      <c r="M36" s="96"/>
      <c r="N36" s="104">
        <f>N30</f>
        <v>-35312284.890000023</v>
      </c>
      <c r="O36" s="5"/>
    </row>
    <row r="37" spans="1:18" ht="24" thickTop="1">
      <c r="B37" s="8" t="s">
        <v>84</v>
      </c>
      <c r="C37" s="5"/>
      <c r="D37" s="5"/>
      <c r="E37" s="7"/>
      <c r="F37" s="1"/>
      <c r="G37" s="1"/>
      <c r="H37" s="16">
        <v>326.73</v>
      </c>
      <c r="I37" s="7"/>
      <c r="J37" s="87">
        <v>0</v>
      </c>
      <c r="K37" s="105"/>
      <c r="L37" s="87"/>
      <c r="M37" s="87"/>
      <c r="N37" s="87"/>
      <c r="O37" s="5"/>
    </row>
    <row r="38" spans="1:18" ht="24" thickBot="1">
      <c r="B38" s="8"/>
      <c r="C38" s="5"/>
      <c r="D38" s="5"/>
      <c r="E38" s="7"/>
      <c r="F38" s="1"/>
      <c r="G38" s="1"/>
      <c r="H38" s="106">
        <f>H30</f>
        <v>-44633008.949999996</v>
      </c>
      <c r="I38" s="7"/>
      <c r="J38" s="106">
        <f>SUM(J36:J37)</f>
        <v>-42711805.910000056</v>
      </c>
      <c r="K38" s="87"/>
      <c r="L38" s="87"/>
      <c r="M38" s="87"/>
      <c r="N38" s="87"/>
      <c r="O38" s="5"/>
    </row>
    <row r="39" spans="1:18" s="84" customFormat="1" ht="24" thickTop="1">
      <c r="A39" s="84" t="s">
        <v>212</v>
      </c>
      <c r="B39" s="7"/>
      <c r="C39" s="7"/>
      <c r="D39" s="7"/>
      <c r="E39" s="7"/>
      <c r="F39" s="83"/>
      <c r="G39" s="83"/>
      <c r="H39" s="83"/>
      <c r="L39" s="105"/>
      <c r="M39" s="105"/>
      <c r="N39" s="105"/>
      <c r="O39" s="7"/>
      <c r="P39" s="44"/>
      <c r="R39" s="44"/>
    </row>
    <row r="40" spans="1:18">
      <c r="A40" s="5" t="s">
        <v>213</v>
      </c>
      <c r="C40" s="5"/>
      <c r="D40" s="5"/>
      <c r="E40" s="85"/>
      <c r="F40" s="1"/>
      <c r="G40" s="1"/>
      <c r="H40" s="107">
        <f>H21/H41</f>
        <v>-7.4465494133333324E-2</v>
      </c>
      <c r="I40" s="46"/>
      <c r="J40" s="107">
        <f>J21/J41</f>
        <v>-7.1101078000000095E-2</v>
      </c>
      <c r="K40" s="46"/>
      <c r="L40" s="107">
        <f>L21/L41</f>
        <v>-6.7633940599999998E-2</v>
      </c>
      <c r="M40" s="107"/>
      <c r="N40" s="107">
        <f>N21/N41</f>
        <v>-5.8853808150000041E-2</v>
      </c>
      <c r="O40" s="5"/>
      <c r="Q40" s="91"/>
    </row>
    <row r="41" spans="1:18">
      <c r="A41" s="5" t="s">
        <v>85</v>
      </c>
      <c r="C41" s="5"/>
      <c r="D41" s="5"/>
      <c r="E41" s="7"/>
      <c r="F41" s="1"/>
      <c r="G41" s="1"/>
      <c r="H41" s="108">
        <v>600000000</v>
      </c>
      <c r="I41" s="7"/>
      <c r="J41" s="108">
        <v>600000000</v>
      </c>
      <c r="K41" s="108"/>
      <c r="L41" s="108">
        <v>600000000</v>
      </c>
      <c r="M41" s="108"/>
      <c r="N41" s="108">
        <v>600000000</v>
      </c>
      <c r="O41" s="23"/>
    </row>
    <row r="42" spans="1:18" ht="6.6" customHeight="1">
      <c r="B42" s="5"/>
      <c r="C42" s="5"/>
      <c r="D42" s="5"/>
      <c r="E42" s="7"/>
      <c r="F42" s="1"/>
      <c r="G42" s="1"/>
      <c r="H42" s="1"/>
      <c r="I42" s="7"/>
      <c r="J42" s="7"/>
      <c r="K42" s="109"/>
      <c r="L42" s="109"/>
      <c r="M42" s="109"/>
      <c r="N42" s="109"/>
      <c r="O42" s="5"/>
    </row>
    <row r="43" spans="1:18">
      <c r="A43" s="4" t="s">
        <v>167</v>
      </c>
      <c r="B43" s="5"/>
      <c r="C43" s="5"/>
      <c r="D43" s="5"/>
      <c r="E43" s="7"/>
      <c r="F43" s="1"/>
      <c r="G43" s="1"/>
      <c r="H43" s="1"/>
      <c r="I43" s="7"/>
      <c r="J43" s="7"/>
      <c r="K43" s="7"/>
      <c r="O43" s="5"/>
    </row>
    <row r="44" spans="1:18">
      <c r="A44" s="4"/>
      <c r="B44" s="5"/>
      <c r="C44" s="5"/>
      <c r="D44" s="5"/>
      <c r="E44" s="7"/>
      <c r="F44" s="1"/>
      <c r="G44" s="1"/>
      <c r="H44" s="1"/>
      <c r="I44" s="7"/>
      <c r="J44" s="7"/>
      <c r="K44" s="7"/>
      <c r="O44" s="5"/>
    </row>
    <row r="45" spans="1:18">
      <c r="A45" s="4"/>
      <c r="B45" s="5"/>
      <c r="C45" s="5"/>
      <c r="D45" s="5"/>
      <c r="E45" s="7"/>
      <c r="F45" s="1"/>
      <c r="G45" s="1"/>
      <c r="H45" s="1"/>
      <c r="I45" s="7"/>
      <c r="J45" s="7"/>
      <c r="K45" s="7"/>
      <c r="O45" s="5"/>
    </row>
    <row r="46" spans="1:18">
      <c r="A46" s="4"/>
      <c r="B46" s="5"/>
      <c r="C46" s="5"/>
      <c r="D46" s="5"/>
      <c r="E46" s="7"/>
      <c r="F46" s="1"/>
      <c r="G46" s="1"/>
      <c r="H46" s="1"/>
      <c r="I46" s="7"/>
      <c r="J46" s="7"/>
      <c r="K46" s="7"/>
      <c r="O46" s="5"/>
    </row>
    <row r="47" spans="1:18">
      <c r="B47" s="5"/>
      <c r="C47" s="5"/>
      <c r="D47" s="5"/>
      <c r="E47" s="7"/>
      <c r="F47" s="1"/>
      <c r="G47" s="1"/>
      <c r="H47" s="1"/>
      <c r="I47" s="7"/>
      <c r="J47" s="7"/>
      <c r="K47" s="7"/>
      <c r="O47" s="5"/>
    </row>
    <row r="48" spans="1:18">
      <c r="B48" s="211" t="s">
        <v>100</v>
      </c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</row>
    <row r="49" spans="2:14">
      <c r="B49" s="211" t="s">
        <v>103</v>
      </c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</row>
  </sheetData>
  <mergeCells count="8">
    <mergeCell ref="B48:N48"/>
    <mergeCell ref="B49:N49"/>
    <mergeCell ref="A1:O1"/>
    <mergeCell ref="A2:O2"/>
    <mergeCell ref="A3:O3"/>
    <mergeCell ref="A4:O4"/>
    <mergeCell ref="H6:J6"/>
    <mergeCell ref="L6:N6"/>
  </mergeCells>
  <pageMargins left="0.86614173228346458" right="0.31496062992125984" top="0.39370078740157483" bottom="0.39370078740157483" header="0.35433070866141736" footer="0.35433070866141736"/>
  <pageSetup paperSize="9" scale="72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102D-7B63-42BE-990A-FD4611DECEC0}">
  <dimension ref="A1:T46"/>
  <sheetViews>
    <sheetView view="pageBreakPreview" zoomScale="90" zoomScaleNormal="80" zoomScaleSheetLayoutView="90" zoomScalePageLayoutView="80" workbookViewId="0">
      <selection activeCell="P1" sqref="P1"/>
    </sheetView>
  </sheetViews>
  <sheetFormatPr defaultColWidth="9.09765625" defaultRowHeight="23.4"/>
  <cols>
    <col min="1" max="1" width="2.09765625" style="85" customWidth="1"/>
    <col min="2" max="2" width="9.09765625" style="89"/>
    <col min="3" max="3" width="10.09765625" style="89" customWidth="1"/>
    <col min="4" max="4" width="29.69921875" style="89" customWidth="1"/>
    <col min="5" max="5" width="1.09765625" style="89" customWidth="1"/>
    <col min="6" max="6" width="7.09765625" style="89" customWidth="1"/>
    <col min="7" max="7" width="1.09765625" style="89" customWidth="1"/>
    <col min="8" max="8" width="13.296875" style="89" bestFit="1" customWidth="1"/>
    <col min="9" max="9" width="1" style="89" customWidth="1"/>
    <col min="10" max="10" width="13.296875" style="89" bestFit="1" customWidth="1"/>
    <col min="11" max="11" width="1" style="89" customWidth="1"/>
    <col min="12" max="12" width="13.296875" style="98" bestFit="1" customWidth="1"/>
    <col min="13" max="13" width="1" style="98" customWidth="1"/>
    <col min="14" max="14" width="13.296875" style="98" bestFit="1" customWidth="1"/>
    <col min="15" max="15" width="1" style="89" customWidth="1"/>
    <col min="16" max="16" width="13.69921875" style="25" customWidth="1"/>
    <col min="17" max="17" width="16.5" style="113" customWidth="1"/>
    <col min="18" max="18" width="2.8984375" style="25" customWidth="1"/>
    <col min="19" max="19" width="13.5" style="113" customWidth="1"/>
    <col min="20" max="20" width="12" style="85" bestFit="1" customWidth="1"/>
    <col min="21" max="16384" width="9.09765625" style="85"/>
  </cols>
  <sheetData>
    <row r="1" spans="1:20" s="84" customFormat="1">
      <c r="A1" s="212" t="s">
        <v>81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44"/>
      <c r="Q1" s="112"/>
      <c r="R1" s="44"/>
      <c r="S1" s="112"/>
    </row>
    <row r="2" spans="1:20" s="84" customFormat="1">
      <c r="A2" s="212" t="s">
        <v>40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44"/>
      <c r="Q2" s="112"/>
      <c r="R2" s="44"/>
      <c r="S2" s="112"/>
    </row>
    <row r="3" spans="1:20" s="84" customFormat="1">
      <c r="A3" s="208" t="s">
        <v>199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44"/>
      <c r="Q3" s="112"/>
      <c r="R3" s="44"/>
      <c r="S3" s="112"/>
    </row>
    <row r="4" spans="1:20">
      <c r="A4" s="208" t="s">
        <v>41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</row>
    <row r="5" spans="1:20">
      <c r="B5" s="5"/>
      <c r="C5" s="5"/>
      <c r="D5" s="5"/>
      <c r="E5" s="5"/>
      <c r="F5" s="86"/>
      <c r="G5" s="86"/>
      <c r="H5" s="86"/>
      <c r="I5" s="86"/>
      <c r="J5" s="86"/>
      <c r="K5" s="86"/>
      <c r="L5" s="87"/>
      <c r="M5" s="87"/>
      <c r="N5" s="88" t="s">
        <v>0</v>
      </c>
      <c r="O5" s="5"/>
    </row>
    <row r="6" spans="1:20">
      <c r="B6" s="5"/>
      <c r="C6" s="5"/>
      <c r="D6" s="5"/>
      <c r="E6" s="5"/>
      <c r="F6" s="86"/>
      <c r="G6" s="86"/>
      <c r="H6" s="213" t="s">
        <v>62</v>
      </c>
      <c r="I6" s="213"/>
      <c r="J6" s="213"/>
      <c r="K6" s="86"/>
      <c r="L6" s="214" t="s">
        <v>63</v>
      </c>
      <c r="M6" s="214"/>
      <c r="N6" s="214"/>
      <c r="O6" s="5"/>
    </row>
    <row r="7" spans="1:20">
      <c r="B7" s="5"/>
      <c r="C7" s="5"/>
      <c r="D7" s="5"/>
      <c r="E7" s="7"/>
      <c r="F7" s="86" t="s">
        <v>2</v>
      </c>
      <c r="G7" s="86"/>
      <c r="H7" s="52" t="s">
        <v>196</v>
      </c>
      <c r="I7" s="30"/>
      <c r="J7" s="52" t="s">
        <v>198</v>
      </c>
      <c r="K7" s="30"/>
      <c r="L7" s="52" t="s">
        <v>196</v>
      </c>
      <c r="M7" s="30"/>
      <c r="N7" s="52" t="s">
        <v>198</v>
      </c>
      <c r="O7" s="5"/>
      <c r="Q7" s="116"/>
    </row>
    <row r="8" spans="1:20">
      <c r="A8" s="85" t="s">
        <v>42</v>
      </c>
      <c r="C8" s="5"/>
      <c r="D8" s="5"/>
      <c r="E8" s="7"/>
      <c r="F8" s="1"/>
      <c r="G8" s="1"/>
      <c r="H8" s="16">
        <v>704152490.19999993</v>
      </c>
      <c r="I8" s="7"/>
      <c r="J8" s="16">
        <v>583871825.28999996</v>
      </c>
      <c r="K8" s="7"/>
      <c r="L8" s="16">
        <v>701857125.70999992</v>
      </c>
      <c r="M8" s="17"/>
      <c r="N8" s="16">
        <v>583871825.28999996</v>
      </c>
      <c r="O8" s="5"/>
    </row>
    <row r="9" spans="1:20">
      <c r="A9" s="85" t="s">
        <v>43</v>
      </c>
      <c r="C9" s="5"/>
      <c r="D9" s="5"/>
      <c r="E9" s="7"/>
      <c r="F9" s="1"/>
      <c r="G9" s="1"/>
      <c r="H9" s="18">
        <v>-354378906.05000001</v>
      </c>
      <c r="I9" s="7"/>
      <c r="J9" s="18">
        <v>-292473600.97000003</v>
      </c>
      <c r="K9" s="7"/>
      <c r="L9" s="18">
        <v>-351419809.01999998</v>
      </c>
      <c r="M9" s="17"/>
      <c r="N9" s="18">
        <v>-292473600.97000003</v>
      </c>
      <c r="O9" s="5"/>
    </row>
    <row r="10" spans="1:20">
      <c r="A10" s="84" t="s">
        <v>139</v>
      </c>
      <c r="C10" s="5"/>
      <c r="D10" s="5"/>
      <c r="E10" s="7"/>
      <c r="F10" s="1"/>
      <c r="G10" s="1"/>
      <c r="H10" s="43">
        <f>SUM(H8:H9)</f>
        <v>349773584.14999992</v>
      </c>
      <c r="I10" s="7"/>
      <c r="J10" s="43">
        <f>SUM(J8:J9)</f>
        <v>291398224.31999993</v>
      </c>
      <c r="K10" s="7"/>
      <c r="L10" s="43">
        <f>SUM(L8:L9)</f>
        <v>350437316.68999994</v>
      </c>
      <c r="M10" s="19"/>
      <c r="N10" s="43">
        <f>SUM(N8:N9)</f>
        <v>291398224.31999993</v>
      </c>
      <c r="O10" s="5"/>
      <c r="T10" s="114"/>
    </row>
    <row r="11" spans="1:20">
      <c r="A11" s="85" t="s">
        <v>44</v>
      </c>
      <c r="C11" s="5"/>
      <c r="D11" s="5"/>
      <c r="E11" s="7"/>
      <c r="F11" s="1"/>
      <c r="G11" s="1"/>
      <c r="H11" s="43">
        <v>4992691.9300000006</v>
      </c>
      <c r="I11" s="7"/>
      <c r="J11" s="16">
        <v>2977496.7200000007</v>
      </c>
      <c r="K11" s="7"/>
      <c r="L11" s="43">
        <v>4189093.0200000005</v>
      </c>
      <c r="M11" s="17"/>
      <c r="N11" s="43">
        <v>2146470.52</v>
      </c>
      <c r="O11" s="5"/>
    </row>
    <row r="12" spans="1:20">
      <c r="A12" s="85" t="s">
        <v>49</v>
      </c>
      <c r="C12" s="5"/>
      <c r="D12" s="5"/>
      <c r="E12" s="7"/>
      <c r="F12" s="1"/>
      <c r="G12" s="1"/>
      <c r="H12" s="17">
        <v>-55650925.299999997</v>
      </c>
      <c r="I12" s="7"/>
      <c r="J12" s="17">
        <v>-44184278.350000001</v>
      </c>
      <c r="K12" s="7"/>
      <c r="L12" s="17">
        <v>-55650925.299999997</v>
      </c>
      <c r="M12" s="17"/>
      <c r="N12" s="17">
        <v>-44184278.350000001</v>
      </c>
      <c r="O12" s="5"/>
    </row>
    <row r="13" spans="1:20">
      <c r="A13" s="85" t="s">
        <v>45</v>
      </c>
      <c r="C13" s="5"/>
      <c r="D13" s="5"/>
      <c r="E13" s="7"/>
      <c r="F13" s="1"/>
      <c r="G13" s="1"/>
      <c r="H13" s="49">
        <v>-110942948.45999999</v>
      </c>
      <c r="I13" s="7"/>
      <c r="J13" s="49">
        <v>-97199473.560000002</v>
      </c>
      <c r="K13" s="7"/>
      <c r="L13" s="49">
        <v>-121120927.98</v>
      </c>
      <c r="M13" s="19"/>
      <c r="N13" s="49">
        <v>-102104925.36</v>
      </c>
      <c r="O13" s="5"/>
    </row>
    <row r="14" spans="1:20">
      <c r="A14" s="84" t="s">
        <v>140</v>
      </c>
      <c r="C14" s="5"/>
      <c r="D14" s="5"/>
      <c r="E14" s="7"/>
      <c r="F14" s="1"/>
      <c r="G14" s="1"/>
      <c r="H14" s="43">
        <f>SUM(H10:H13)</f>
        <v>188172402.31999993</v>
      </c>
      <c r="I14" s="7"/>
      <c r="J14" s="43">
        <f>SUM(J10:J13)</f>
        <v>152991969.12999997</v>
      </c>
      <c r="K14" s="7"/>
      <c r="L14" s="43">
        <f>SUM(L10:L13)</f>
        <v>177854556.42999989</v>
      </c>
      <c r="M14" s="19"/>
      <c r="N14" s="43">
        <f>SUM(N10:N13)</f>
        <v>147255491.12999994</v>
      </c>
      <c r="O14" s="5"/>
    </row>
    <row r="15" spans="1:20">
      <c r="A15" s="85" t="s">
        <v>113</v>
      </c>
      <c r="C15" s="5"/>
      <c r="D15" s="5"/>
      <c r="E15" s="7"/>
      <c r="F15" s="1"/>
      <c r="G15" s="1"/>
      <c r="H15" s="16">
        <v>7200461.0199999996</v>
      </c>
      <c r="I15" s="16"/>
      <c r="J15" s="16">
        <v>4598970.17</v>
      </c>
      <c r="K15" s="7"/>
      <c r="L15" s="16">
        <v>7200461.0199999996</v>
      </c>
      <c r="M15" s="19"/>
      <c r="N15" s="16">
        <v>4598970.17</v>
      </c>
      <c r="O15" s="5"/>
    </row>
    <row r="16" spans="1:20">
      <c r="A16" s="85" t="s">
        <v>114</v>
      </c>
      <c r="C16" s="5"/>
      <c r="D16" s="5"/>
      <c r="E16" s="7"/>
      <c r="F16" s="1"/>
      <c r="G16" s="1"/>
      <c r="H16" s="17">
        <v>-386245.98</v>
      </c>
      <c r="I16" s="7"/>
      <c r="J16" s="17">
        <v>-468639.65</v>
      </c>
      <c r="K16" s="7"/>
      <c r="L16" s="17">
        <v>-386245.98</v>
      </c>
      <c r="M16" s="19"/>
      <c r="N16" s="17">
        <v>-468639.65</v>
      </c>
      <c r="O16" s="5"/>
    </row>
    <row r="17" spans="1:15">
      <c r="A17" s="85" t="s">
        <v>168</v>
      </c>
      <c r="B17" s="5"/>
      <c r="C17" s="8"/>
      <c r="D17" s="8"/>
      <c r="E17" s="7"/>
      <c r="F17" s="48" t="s">
        <v>203</v>
      </c>
      <c r="G17" s="1"/>
      <c r="H17" s="82">
        <v>446225.58</v>
      </c>
      <c r="I17" s="7"/>
      <c r="J17" s="82">
        <v>-7770932.54</v>
      </c>
      <c r="K17" s="7"/>
      <c r="L17" s="61">
        <v>0</v>
      </c>
      <c r="M17" s="19"/>
      <c r="N17" s="61">
        <v>0</v>
      </c>
      <c r="O17" s="5"/>
    </row>
    <row r="18" spans="1:15">
      <c r="A18" s="85" t="s">
        <v>169</v>
      </c>
      <c r="B18" s="5"/>
      <c r="C18" s="8"/>
      <c r="D18" s="8"/>
      <c r="E18" s="7"/>
      <c r="F18" s="48" t="s">
        <v>202</v>
      </c>
      <c r="G18" s="1"/>
      <c r="H18" s="47">
        <v>-6728306.5699999994</v>
      </c>
      <c r="I18" s="7"/>
      <c r="J18" s="24">
        <v>0</v>
      </c>
      <c r="K18" s="7"/>
      <c r="L18" s="24">
        <v>0</v>
      </c>
      <c r="M18" s="93"/>
      <c r="N18" s="24">
        <v>0</v>
      </c>
      <c r="O18" s="5"/>
    </row>
    <row r="19" spans="1:15">
      <c r="A19" s="84" t="s">
        <v>141</v>
      </c>
      <c r="B19" s="5"/>
      <c r="C19" s="8"/>
      <c r="D19" s="8"/>
      <c r="E19" s="7"/>
      <c r="F19" s="1"/>
      <c r="G19" s="1"/>
      <c r="H19" s="92">
        <f>SUM(H14:H18)</f>
        <v>188704536.36999997</v>
      </c>
      <c r="I19" s="7"/>
      <c r="J19" s="92">
        <f>SUM(J14:J18)</f>
        <v>149351367.10999995</v>
      </c>
      <c r="K19" s="7"/>
      <c r="L19" s="92">
        <f>SUM(L14:L18)</f>
        <v>184668771.46999991</v>
      </c>
      <c r="M19" s="90"/>
      <c r="N19" s="92">
        <f>SUM(N14:N18)</f>
        <v>151385821.64999992</v>
      </c>
      <c r="O19" s="5"/>
    </row>
    <row r="20" spans="1:15">
      <c r="A20" s="85" t="s">
        <v>130</v>
      </c>
      <c r="B20" s="5"/>
      <c r="C20" s="8"/>
      <c r="D20" s="8"/>
      <c r="E20" s="7"/>
      <c r="F20" s="14" t="s">
        <v>160</v>
      </c>
      <c r="G20" s="14"/>
      <c r="H20" s="18">
        <v>-38253165.920000002</v>
      </c>
      <c r="I20" s="15"/>
      <c r="J20" s="49">
        <v>-33324060.510000002</v>
      </c>
      <c r="K20" s="15"/>
      <c r="L20" s="18">
        <v>-38253165.920000002</v>
      </c>
      <c r="M20" s="17"/>
      <c r="N20" s="18">
        <v>-31492584.66</v>
      </c>
      <c r="O20" s="5"/>
    </row>
    <row r="21" spans="1:15">
      <c r="A21" s="84" t="s">
        <v>132</v>
      </c>
      <c r="B21" s="7"/>
      <c r="C21" s="5"/>
      <c r="D21" s="5"/>
      <c r="E21" s="7"/>
      <c r="F21" s="1"/>
      <c r="G21" s="1"/>
      <c r="H21" s="94">
        <f>SUM(H19:H20)</f>
        <v>150451370.44999999</v>
      </c>
      <c r="I21" s="7"/>
      <c r="J21" s="94">
        <f>SUM(J19:J20)</f>
        <v>116027306.59999995</v>
      </c>
      <c r="K21" s="7"/>
      <c r="L21" s="94">
        <f>SUM(L19:L20)</f>
        <v>146415605.54999989</v>
      </c>
      <c r="M21" s="90"/>
      <c r="N21" s="94">
        <f>SUM(N19:N20)</f>
        <v>119893236.98999992</v>
      </c>
      <c r="O21" s="5"/>
    </row>
    <row r="22" spans="1:15">
      <c r="A22" s="84" t="s">
        <v>161</v>
      </c>
      <c r="B22" s="84"/>
      <c r="C22" s="85"/>
      <c r="D22" s="85"/>
      <c r="E22" s="7"/>
      <c r="F22" s="1"/>
      <c r="G22" s="1"/>
      <c r="H22" s="1"/>
      <c r="I22" s="7"/>
      <c r="J22" s="7"/>
      <c r="K22" s="7"/>
      <c r="L22" s="90"/>
      <c r="M22" s="90"/>
      <c r="N22" s="90"/>
      <c r="O22" s="5"/>
    </row>
    <row r="23" spans="1:15">
      <c r="A23" s="84" t="s">
        <v>82</v>
      </c>
      <c r="B23" s="85"/>
      <c r="C23" s="85"/>
      <c r="D23" s="85"/>
      <c r="E23" s="7"/>
      <c r="F23" s="8"/>
      <c r="G23" s="8"/>
      <c r="H23" s="8"/>
      <c r="I23" s="7"/>
      <c r="J23" s="7"/>
      <c r="K23" s="7"/>
      <c r="L23" s="90"/>
      <c r="M23" s="90"/>
      <c r="N23" s="90"/>
      <c r="O23" s="5"/>
    </row>
    <row r="24" spans="1:15">
      <c r="B24" s="85" t="s">
        <v>88</v>
      </c>
      <c r="C24" s="85"/>
      <c r="D24" s="85"/>
      <c r="E24" s="7"/>
      <c r="F24" s="95"/>
      <c r="G24" s="95"/>
      <c r="H24" s="96">
        <v>-46955.93</v>
      </c>
      <c r="I24" s="7"/>
      <c r="J24" s="47">
        <v>-552612.29</v>
      </c>
      <c r="K24" s="7"/>
      <c r="L24" s="97">
        <v>0</v>
      </c>
      <c r="M24" s="97"/>
      <c r="N24" s="98">
        <v>0</v>
      </c>
      <c r="O24" s="5"/>
    </row>
    <row r="25" spans="1:15">
      <c r="A25" s="85" t="s">
        <v>87</v>
      </c>
      <c r="B25" s="85"/>
      <c r="C25" s="85"/>
      <c r="D25" s="85"/>
      <c r="E25" s="7"/>
      <c r="F25" s="99"/>
      <c r="G25" s="99"/>
      <c r="H25" s="100">
        <f>SUM(H24:H24)</f>
        <v>-46955.93</v>
      </c>
      <c r="I25" s="7"/>
      <c r="J25" s="100">
        <f>SUM(J24:J24)</f>
        <v>-552612.29</v>
      </c>
      <c r="K25" s="7"/>
      <c r="L25" s="34">
        <f>SUM(L24:L24)</f>
        <v>0</v>
      </c>
      <c r="M25" s="97"/>
      <c r="N25" s="34">
        <f>SUM(N24:N24)</f>
        <v>0</v>
      </c>
      <c r="O25" s="5"/>
    </row>
    <row r="26" spans="1:15">
      <c r="A26" s="84" t="s">
        <v>162</v>
      </c>
      <c r="B26" s="85"/>
      <c r="C26" s="85"/>
      <c r="D26" s="85"/>
      <c r="E26" s="7"/>
      <c r="F26" s="99"/>
      <c r="G26" s="99"/>
      <c r="H26" s="96"/>
      <c r="I26" s="7"/>
      <c r="J26" s="96"/>
      <c r="K26" s="7"/>
      <c r="L26" s="61"/>
      <c r="M26" s="97"/>
      <c r="N26" s="61"/>
      <c r="O26" s="5"/>
    </row>
    <row r="27" spans="1:15">
      <c r="B27" s="85" t="s">
        <v>163</v>
      </c>
      <c r="C27" s="85"/>
      <c r="D27" s="85"/>
      <c r="E27" s="7"/>
      <c r="F27" s="99">
        <v>18.100000000000001</v>
      </c>
      <c r="G27" s="99"/>
      <c r="H27" s="96">
        <v>-3553175</v>
      </c>
      <c r="I27" s="7"/>
      <c r="J27" s="61">
        <v>0</v>
      </c>
      <c r="K27" s="7"/>
      <c r="L27" s="96">
        <v>-3553175</v>
      </c>
      <c r="M27" s="97"/>
      <c r="N27" s="61">
        <v>0</v>
      </c>
      <c r="O27" s="5"/>
    </row>
    <row r="28" spans="1:15">
      <c r="B28" s="85" t="s">
        <v>164</v>
      </c>
      <c r="C28" s="85"/>
      <c r="D28" s="85"/>
      <c r="E28" s="7"/>
      <c r="F28" s="99"/>
      <c r="G28" s="99"/>
      <c r="H28" s="96">
        <v>710635</v>
      </c>
      <c r="I28" s="7"/>
      <c r="J28" s="61">
        <v>0</v>
      </c>
      <c r="K28" s="7"/>
      <c r="L28" s="96">
        <v>710635</v>
      </c>
      <c r="M28" s="97"/>
      <c r="N28" s="61">
        <v>0</v>
      </c>
      <c r="O28" s="5"/>
    </row>
    <row r="29" spans="1:15">
      <c r="A29" s="85" t="s">
        <v>165</v>
      </c>
      <c r="B29" s="85"/>
      <c r="C29" s="85"/>
      <c r="D29" s="85"/>
      <c r="E29" s="7"/>
      <c r="F29" s="99"/>
      <c r="G29" s="99"/>
      <c r="H29" s="100">
        <f>SUM(H27:H28)</f>
        <v>-2842540</v>
      </c>
      <c r="I29" s="7"/>
      <c r="J29" s="34">
        <f>SUM(J27:J28)</f>
        <v>0</v>
      </c>
      <c r="K29" s="7"/>
      <c r="L29" s="100">
        <f>SUM(L27:L28)</f>
        <v>-2842540</v>
      </c>
      <c r="M29" s="97"/>
      <c r="N29" s="34">
        <f>SUM(N27:N28)</f>
        <v>0</v>
      </c>
      <c r="O29" s="5"/>
    </row>
    <row r="30" spans="1:15" ht="24" thickBot="1">
      <c r="A30" s="84" t="s">
        <v>142</v>
      </c>
      <c r="B30" s="21"/>
      <c r="C30" s="7"/>
      <c r="D30" s="5"/>
      <c r="E30" s="7"/>
      <c r="F30" s="1"/>
      <c r="G30" s="1"/>
      <c r="H30" s="101">
        <f>H21+H25+H29</f>
        <v>147561874.51999998</v>
      </c>
      <c r="I30" s="7"/>
      <c r="J30" s="101">
        <f>J21+J25+J29</f>
        <v>115474694.30999994</v>
      </c>
      <c r="K30" s="7"/>
      <c r="L30" s="101">
        <f>L21+L25+L29</f>
        <v>143573065.54999989</v>
      </c>
      <c r="M30" s="102"/>
      <c r="N30" s="101">
        <f>N21+N25+N29</f>
        <v>119893236.98999992</v>
      </c>
      <c r="O30" s="5"/>
    </row>
    <row r="31" spans="1:15" ht="24" thickTop="1">
      <c r="A31" s="84" t="s">
        <v>174</v>
      </c>
      <c r="B31" s="8"/>
      <c r="C31" s="5"/>
      <c r="D31" s="5"/>
      <c r="E31" s="7"/>
      <c r="F31" s="1"/>
      <c r="G31" s="1"/>
      <c r="H31" s="1"/>
      <c r="I31" s="7"/>
      <c r="J31" s="7"/>
      <c r="K31" s="7"/>
      <c r="O31" s="5"/>
    </row>
    <row r="32" spans="1:15" ht="24" thickBot="1">
      <c r="B32" s="8" t="s">
        <v>83</v>
      </c>
      <c r="C32" s="5"/>
      <c r="D32" s="5"/>
      <c r="E32" s="7"/>
      <c r="F32" s="1"/>
      <c r="G32" s="1"/>
      <c r="H32" s="96">
        <f>H34-H33</f>
        <v>150450271.78</v>
      </c>
      <c r="I32" s="7"/>
      <c r="J32" s="96">
        <f>+J21</f>
        <v>116027306.59999995</v>
      </c>
      <c r="K32" s="103"/>
      <c r="L32" s="104">
        <f>+L21</f>
        <v>146415605.54999989</v>
      </c>
      <c r="M32" s="96"/>
      <c r="N32" s="104">
        <f>+N21</f>
        <v>119893236.98999992</v>
      </c>
      <c r="O32" s="5"/>
    </row>
    <row r="33" spans="1:19" ht="24" thickTop="1">
      <c r="B33" s="8" t="s">
        <v>84</v>
      </c>
      <c r="C33" s="5"/>
      <c r="D33" s="5"/>
      <c r="E33" s="7"/>
      <c r="F33" s="1"/>
      <c r="G33" s="1"/>
      <c r="H33" s="96">
        <v>1098.67</v>
      </c>
      <c r="I33" s="5"/>
      <c r="J33" s="2">
        <v>0</v>
      </c>
      <c r="K33" s="105"/>
      <c r="L33" s="87"/>
      <c r="M33" s="87"/>
      <c r="N33" s="87"/>
      <c r="O33" s="5"/>
    </row>
    <row r="34" spans="1:19" ht="24" thickBot="1">
      <c r="B34" s="8"/>
      <c r="C34" s="5"/>
      <c r="D34" s="5"/>
      <c r="E34" s="7"/>
      <c r="F34" s="1"/>
      <c r="G34" s="1"/>
      <c r="H34" s="106">
        <f>H21</f>
        <v>150451370.44999999</v>
      </c>
      <c r="I34" s="5"/>
      <c r="J34" s="106">
        <f>SUM(J32:J33)</f>
        <v>116027306.59999995</v>
      </c>
      <c r="K34" s="105"/>
      <c r="L34" s="61"/>
      <c r="M34" s="87"/>
      <c r="N34" s="96"/>
      <c r="O34" s="5"/>
    </row>
    <row r="35" spans="1:19" ht="24" thickTop="1">
      <c r="A35" s="84" t="s">
        <v>175</v>
      </c>
      <c r="B35" s="8"/>
      <c r="C35" s="5"/>
      <c r="D35" s="5"/>
      <c r="E35" s="7"/>
      <c r="F35" s="1"/>
      <c r="G35" s="1"/>
      <c r="H35" s="85"/>
      <c r="I35" s="7"/>
      <c r="J35" s="7"/>
      <c r="K35" s="22"/>
      <c r="L35" s="96"/>
      <c r="M35" s="96"/>
      <c r="N35" s="96"/>
      <c r="O35" s="5"/>
    </row>
    <row r="36" spans="1:19" ht="24" thickBot="1">
      <c r="B36" s="8" t="s">
        <v>83</v>
      </c>
      <c r="C36" s="5"/>
      <c r="D36" s="5"/>
      <c r="E36" s="7"/>
      <c r="F36" s="1"/>
      <c r="G36" s="1"/>
      <c r="H36" s="96">
        <f>H38-H37</f>
        <v>147560775.84999999</v>
      </c>
      <c r="I36" s="7"/>
      <c r="J36" s="96">
        <f>J30</f>
        <v>115474694.30999994</v>
      </c>
      <c r="K36" s="22"/>
      <c r="L36" s="104">
        <f>L30</f>
        <v>143573065.54999989</v>
      </c>
      <c r="M36" s="96"/>
      <c r="N36" s="104">
        <f>N30</f>
        <v>119893236.98999992</v>
      </c>
      <c r="O36" s="5"/>
    </row>
    <row r="37" spans="1:19" ht="24" thickTop="1">
      <c r="B37" s="8" t="s">
        <v>84</v>
      </c>
      <c r="C37" s="5"/>
      <c r="D37" s="5"/>
      <c r="E37" s="7"/>
      <c r="F37" s="1"/>
      <c r="G37" s="1"/>
      <c r="H37" s="96">
        <f>H33</f>
        <v>1098.67</v>
      </c>
      <c r="I37" s="7"/>
      <c r="J37" s="87">
        <v>0</v>
      </c>
      <c r="K37" s="105"/>
      <c r="L37" s="87"/>
      <c r="M37" s="87"/>
      <c r="N37" s="87"/>
      <c r="O37" s="5"/>
    </row>
    <row r="38" spans="1:19" ht="24" thickBot="1">
      <c r="B38" s="8"/>
      <c r="C38" s="5"/>
      <c r="D38" s="5"/>
      <c r="E38" s="7"/>
      <c r="F38" s="1"/>
      <c r="G38" s="1"/>
      <c r="H38" s="106">
        <f>H30</f>
        <v>147561874.51999998</v>
      </c>
      <c r="I38" s="7"/>
      <c r="J38" s="106">
        <f>SUM(J36:J37)</f>
        <v>115474694.30999994</v>
      </c>
      <c r="K38" s="87"/>
      <c r="L38" s="87"/>
      <c r="M38" s="87"/>
      <c r="N38" s="87"/>
      <c r="O38" s="5"/>
    </row>
    <row r="39" spans="1:19" s="84" customFormat="1" ht="24" thickTop="1">
      <c r="A39" s="84" t="s">
        <v>166</v>
      </c>
      <c r="B39" s="7"/>
      <c r="C39" s="7"/>
      <c r="D39" s="7"/>
      <c r="E39" s="7"/>
      <c r="F39" s="83"/>
      <c r="G39" s="83"/>
      <c r="H39" s="83"/>
      <c r="L39" s="105"/>
      <c r="M39" s="105"/>
      <c r="N39" s="105"/>
      <c r="O39" s="7"/>
      <c r="P39" s="44"/>
      <c r="Q39" s="112"/>
      <c r="R39" s="44"/>
      <c r="S39" s="112"/>
    </row>
    <row r="40" spans="1:19">
      <c r="A40" s="5" t="s">
        <v>143</v>
      </c>
      <c r="C40" s="5"/>
      <c r="D40" s="5"/>
      <c r="E40" s="85"/>
      <c r="F40" s="1"/>
      <c r="G40" s="1"/>
      <c r="H40" s="107">
        <f>H21/H41</f>
        <v>0.25075228408333333</v>
      </c>
      <c r="I40" s="46"/>
      <c r="J40" s="107">
        <f>J21/J41</f>
        <v>0.19337884433333324</v>
      </c>
      <c r="K40" s="46"/>
      <c r="L40" s="107">
        <f>L21/L41</f>
        <v>0.24402600924999981</v>
      </c>
      <c r="M40" s="107"/>
      <c r="N40" s="107">
        <f>N21/N41</f>
        <v>0.19982206164999985</v>
      </c>
      <c r="O40" s="5"/>
    </row>
    <row r="41" spans="1:19">
      <c r="A41" s="5" t="s">
        <v>85</v>
      </c>
      <c r="C41" s="5"/>
      <c r="D41" s="5"/>
      <c r="E41" s="7"/>
      <c r="F41" s="1"/>
      <c r="G41" s="1"/>
      <c r="H41" s="108">
        <v>600000000</v>
      </c>
      <c r="I41" s="7"/>
      <c r="J41" s="108">
        <v>600000000</v>
      </c>
      <c r="K41" s="108"/>
      <c r="L41" s="108">
        <v>600000000</v>
      </c>
      <c r="M41" s="108"/>
      <c r="N41" s="108">
        <v>600000000</v>
      </c>
      <c r="O41" s="23"/>
    </row>
    <row r="42" spans="1:19" ht="6.6" customHeight="1">
      <c r="B42" s="5"/>
      <c r="C42" s="5"/>
      <c r="D42" s="5"/>
      <c r="E42" s="7"/>
      <c r="F42" s="1"/>
      <c r="G42" s="1"/>
      <c r="H42" s="1"/>
      <c r="I42" s="7"/>
      <c r="J42" s="7"/>
      <c r="K42" s="109"/>
      <c r="L42" s="109"/>
      <c r="M42" s="109"/>
      <c r="N42" s="109"/>
      <c r="O42" s="5"/>
    </row>
    <row r="43" spans="1:19">
      <c r="A43" s="4" t="s">
        <v>167</v>
      </c>
      <c r="B43" s="5"/>
      <c r="C43" s="5"/>
      <c r="D43" s="5"/>
      <c r="E43" s="7"/>
      <c r="F43" s="1"/>
      <c r="G43" s="1"/>
      <c r="H43" s="1"/>
      <c r="I43" s="7"/>
      <c r="J43" s="7"/>
      <c r="K43" s="7"/>
      <c r="O43" s="5"/>
    </row>
    <row r="44" spans="1:19" ht="12" customHeight="1">
      <c r="B44" s="5"/>
      <c r="C44" s="5"/>
      <c r="D44" s="5"/>
      <c r="E44" s="7"/>
      <c r="F44" s="1"/>
      <c r="G44" s="1"/>
      <c r="H44" s="1"/>
      <c r="I44" s="7"/>
      <c r="J44" s="7"/>
      <c r="K44" s="7"/>
      <c r="O44" s="5"/>
    </row>
    <row r="45" spans="1:19">
      <c r="B45" s="211" t="s">
        <v>100</v>
      </c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</row>
    <row r="46" spans="1:19">
      <c r="B46" s="211" t="s">
        <v>103</v>
      </c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</row>
  </sheetData>
  <mergeCells count="8">
    <mergeCell ref="B45:N45"/>
    <mergeCell ref="B46:N46"/>
    <mergeCell ref="A1:O1"/>
    <mergeCell ref="A2:O2"/>
    <mergeCell ref="A3:O3"/>
    <mergeCell ref="A4:O4"/>
    <mergeCell ref="H6:J6"/>
    <mergeCell ref="L6:N6"/>
  </mergeCells>
  <pageMargins left="0.86614173228346458" right="0.31496062992125984" top="0.39370078740157483" bottom="0.39370078740157483" header="0.35433070866141736" footer="0.35433070866141736"/>
  <pageSetup paperSize="9" scale="72" firstPageNumber="4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9"/>
  <sheetViews>
    <sheetView view="pageBreakPreview" topLeftCell="A16" zoomScale="80" zoomScaleNormal="70" zoomScaleSheetLayoutView="80" workbookViewId="0">
      <selection activeCell="R23" sqref="R23"/>
    </sheetView>
  </sheetViews>
  <sheetFormatPr defaultColWidth="9.09765625" defaultRowHeight="23.4"/>
  <cols>
    <col min="1" max="1" width="1.59765625" style="64" customWidth="1"/>
    <col min="2" max="2" width="33.69921875" style="64" customWidth="1"/>
    <col min="3" max="3" width="1.19921875" style="64" customWidth="1"/>
    <col min="4" max="4" width="7.796875" style="63" customWidth="1"/>
    <col min="5" max="5" width="1.19921875" style="64" customWidth="1"/>
    <col min="6" max="6" width="14.59765625" style="63" customWidth="1"/>
    <col min="7" max="7" width="1.09765625" style="63" customWidth="1"/>
    <col min="8" max="8" width="14.59765625" style="63" customWidth="1"/>
    <col min="9" max="9" width="1.09765625" style="64" customWidth="1"/>
    <col min="10" max="10" width="14.59765625" style="63" customWidth="1"/>
    <col min="11" max="11" width="1.09765625" style="64" customWidth="1"/>
    <col min="12" max="12" width="15.5" style="63" customWidth="1"/>
    <col min="13" max="13" width="1.09765625" style="64" customWidth="1"/>
    <col min="14" max="14" width="15.5" style="64" customWidth="1"/>
    <col min="15" max="15" width="1.09765625" style="64" customWidth="1"/>
    <col min="16" max="16" width="14.796875" style="25" customWidth="1"/>
    <col min="17" max="17" width="1.09765625" style="64" customWidth="1"/>
    <col min="18" max="18" width="15.09765625" style="64" customWidth="1"/>
    <col min="19" max="19" width="1.09765625" style="64" customWidth="1"/>
    <col min="20" max="20" width="13.8984375" style="64" customWidth="1"/>
    <col min="21" max="21" width="1.09765625" style="64" customWidth="1"/>
    <col min="22" max="22" width="15.5" style="63" customWidth="1"/>
    <col min="23" max="23" width="1.09765625" style="35" customWidth="1"/>
    <col min="24" max="24" width="15.59765625" style="64" customWidth="1"/>
    <col min="25" max="25" width="16.296875" style="64" bestFit="1" customWidth="1"/>
    <col min="26" max="16384" width="9.09765625" style="64"/>
  </cols>
  <sheetData>
    <row r="1" spans="1:27" ht="12.6" customHeight="1">
      <c r="A1" s="217"/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</row>
    <row r="2" spans="1:27" s="117" customFormat="1">
      <c r="A2" s="218" t="s">
        <v>81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</row>
    <row r="3" spans="1:27" s="117" customFormat="1">
      <c r="A3" s="218" t="s">
        <v>50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</row>
    <row r="4" spans="1:27" s="117" customFormat="1">
      <c r="A4" s="219" t="s">
        <v>199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65"/>
      <c r="Y4" s="65"/>
      <c r="Z4" s="65"/>
      <c r="AA4" s="65"/>
    </row>
    <row r="5" spans="1:27" s="117" customFormat="1">
      <c r="A5" s="220" t="s">
        <v>41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65"/>
      <c r="Y5" s="65"/>
      <c r="Z5" s="65"/>
      <c r="AA5" s="65"/>
    </row>
    <row r="6" spans="1:27">
      <c r="V6" s="118" t="s">
        <v>0</v>
      </c>
    </row>
    <row r="7" spans="1:27">
      <c r="F7" s="221" t="s">
        <v>62</v>
      </c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2"/>
      <c r="T7" s="221"/>
      <c r="U7" s="221"/>
      <c r="V7" s="221"/>
      <c r="W7" s="221"/>
    </row>
    <row r="8" spans="1:27">
      <c r="C8" s="63"/>
      <c r="D8" s="63" t="s">
        <v>2</v>
      </c>
      <c r="E8" s="63"/>
      <c r="F8" s="66" t="s">
        <v>125</v>
      </c>
      <c r="H8" s="68" t="s">
        <v>126</v>
      </c>
      <c r="I8" s="63"/>
      <c r="J8" s="119" t="s">
        <v>52</v>
      </c>
      <c r="K8" s="63"/>
      <c r="L8" s="215" t="s">
        <v>31</v>
      </c>
      <c r="M8" s="215"/>
      <c r="N8" s="215"/>
      <c r="O8" s="63"/>
      <c r="P8" s="120" t="s">
        <v>106</v>
      </c>
      <c r="Q8" s="63"/>
      <c r="R8" s="63" t="s">
        <v>178</v>
      </c>
      <c r="S8" s="63"/>
      <c r="T8" s="121" t="s">
        <v>176</v>
      </c>
      <c r="U8" s="63"/>
      <c r="V8" s="63" t="s">
        <v>51</v>
      </c>
      <c r="W8" s="36"/>
    </row>
    <row r="9" spans="1:27">
      <c r="C9" s="63"/>
      <c r="E9" s="63"/>
      <c r="F9" s="66" t="s">
        <v>70</v>
      </c>
      <c r="H9" s="68" t="s">
        <v>61</v>
      </c>
      <c r="I9" s="63"/>
      <c r="J9" s="122" t="s">
        <v>66</v>
      </c>
      <c r="K9" s="63"/>
      <c r="L9" s="63" t="s">
        <v>32</v>
      </c>
      <c r="M9" s="63"/>
      <c r="N9" s="63" t="s">
        <v>67</v>
      </c>
      <c r="O9" s="63"/>
      <c r="P9" s="63" t="s">
        <v>24</v>
      </c>
      <c r="Q9" s="63"/>
      <c r="R9" s="63" t="s">
        <v>179</v>
      </c>
      <c r="S9" s="63"/>
      <c r="T9" s="121" t="s">
        <v>177</v>
      </c>
      <c r="U9" s="63"/>
      <c r="V9" s="63" t="s">
        <v>90</v>
      </c>
      <c r="W9" s="36"/>
    </row>
    <row r="10" spans="1:27">
      <c r="C10" s="63"/>
      <c r="E10" s="63"/>
      <c r="H10" s="68"/>
      <c r="I10" s="63"/>
      <c r="J10" s="68" t="s">
        <v>68</v>
      </c>
      <c r="K10" s="63"/>
      <c r="L10" s="63" t="s">
        <v>124</v>
      </c>
      <c r="M10" s="63"/>
      <c r="N10" s="63" t="s">
        <v>69</v>
      </c>
      <c r="O10" s="63"/>
      <c r="P10" s="12" t="s">
        <v>101</v>
      </c>
      <c r="Q10" s="63"/>
      <c r="R10" s="63"/>
      <c r="S10" s="63"/>
      <c r="T10" s="63"/>
      <c r="U10" s="63"/>
      <c r="V10" s="63" t="s">
        <v>72</v>
      </c>
      <c r="W10" s="36"/>
    </row>
    <row r="11" spans="1:27" ht="24.75" customHeight="1">
      <c r="C11" s="63"/>
      <c r="E11" s="63"/>
      <c r="F11" s="67"/>
      <c r="H11" s="123"/>
      <c r="I11" s="63"/>
      <c r="J11" s="123" t="s">
        <v>71</v>
      </c>
      <c r="K11" s="63"/>
      <c r="L11" s="124"/>
      <c r="N11" s="124"/>
      <c r="O11" s="63"/>
      <c r="P11" s="37" t="s">
        <v>102</v>
      </c>
      <c r="Q11" s="63"/>
      <c r="R11" s="67"/>
      <c r="S11" s="63"/>
      <c r="T11" s="67"/>
      <c r="U11" s="63"/>
      <c r="V11" s="67"/>
      <c r="W11" s="36"/>
    </row>
    <row r="12" spans="1:27">
      <c r="B12" s="64" t="s">
        <v>158</v>
      </c>
      <c r="C12" s="63"/>
      <c r="E12" s="63"/>
      <c r="F12" s="9">
        <v>300000000</v>
      </c>
      <c r="G12" s="9"/>
      <c r="H12" s="9">
        <v>285434649.17000002</v>
      </c>
      <c r="I12" s="10"/>
      <c r="J12" s="9">
        <v>110561100</v>
      </c>
      <c r="K12" s="10"/>
      <c r="L12" s="9">
        <v>30000000</v>
      </c>
      <c r="M12" s="39"/>
      <c r="N12" s="9">
        <v>10785566.809999958</v>
      </c>
      <c r="O12" s="39"/>
      <c r="P12" s="41">
        <v>-279956.74</v>
      </c>
      <c r="Q12" s="38"/>
      <c r="R12" s="38">
        <f>SUM(F12:Q12)</f>
        <v>736501359.24000001</v>
      </c>
      <c r="S12" s="38"/>
      <c r="T12" s="40">
        <v>0</v>
      </c>
      <c r="U12" s="38"/>
      <c r="V12" s="38">
        <f>SUM(R12:U12)</f>
        <v>736501359.24000001</v>
      </c>
      <c r="X12" s="25"/>
      <c r="Y12" s="125"/>
    </row>
    <row r="13" spans="1:27">
      <c r="B13" s="64" t="s">
        <v>89</v>
      </c>
      <c r="C13" s="63"/>
      <c r="D13" s="69" t="s">
        <v>214</v>
      </c>
      <c r="E13" s="63"/>
      <c r="F13" s="40">
        <v>0</v>
      </c>
      <c r="G13" s="38"/>
      <c r="H13" s="40">
        <v>0</v>
      </c>
      <c r="I13" s="39"/>
      <c r="J13" s="40">
        <v>0</v>
      </c>
      <c r="K13" s="39"/>
      <c r="L13" s="40">
        <v>0</v>
      </c>
      <c r="M13" s="39"/>
      <c r="N13" s="41">
        <v>-92999985.200000003</v>
      </c>
      <c r="O13" s="39"/>
      <c r="P13" s="40">
        <v>0</v>
      </c>
      <c r="Q13" s="38"/>
      <c r="R13" s="41">
        <f t="shared" ref="R13:R17" si="0">SUM(F13:Q13)</f>
        <v>-92999985.200000003</v>
      </c>
      <c r="S13" s="38"/>
      <c r="T13" s="40">
        <v>0</v>
      </c>
      <c r="U13" s="38"/>
      <c r="V13" s="41">
        <f>SUM(R13:U13)</f>
        <v>-92999985.200000003</v>
      </c>
    </row>
    <row r="14" spans="1:27">
      <c r="B14" s="64" t="s">
        <v>132</v>
      </c>
      <c r="C14" s="63"/>
      <c r="D14" s="66"/>
      <c r="E14" s="63"/>
      <c r="F14" s="12">
        <v>0</v>
      </c>
      <c r="G14" s="12"/>
      <c r="H14" s="12">
        <v>0</v>
      </c>
      <c r="I14" s="6"/>
      <c r="J14" s="12">
        <v>0</v>
      </c>
      <c r="K14" s="6"/>
      <c r="L14" s="12">
        <v>0</v>
      </c>
      <c r="M14" s="6"/>
      <c r="N14" s="38">
        <v>150451370.44999999</v>
      </c>
      <c r="O14" s="6"/>
      <c r="P14" s="82">
        <v>-46955.93</v>
      </c>
      <c r="Q14" s="6"/>
      <c r="R14" s="38">
        <f t="shared" si="0"/>
        <v>150404414.51999998</v>
      </c>
      <c r="S14" s="6"/>
      <c r="T14" s="82">
        <v>1098.67</v>
      </c>
      <c r="U14" s="6"/>
      <c r="V14" s="38">
        <f t="shared" ref="V14:V17" si="1">SUM(R14:U14)</f>
        <v>150405513.18999997</v>
      </c>
    </row>
    <row r="15" spans="1:27">
      <c r="B15" s="64" t="s">
        <v>77</v>
      </c>
      <c r="C15" s="63"/>
      <c r="D15" s="66"/>
      <c r="E15" s="63"/>
      <c r="F15" s="12">
        <v>0</v>
      </c>
      <c r="G15" s="12"/>
      <c r="H15" s="12">
        <v>0</v>
      </c>
      <c r="I15" s="6"/>
      <c r="J15" s="12">
        <v>0</v>
      </c>
      <c r="K15" s="6"/>
      <c r="L15" s="12">
        <v>0</v>
      </c>
      <c r="M15" s="6"/>
      <c r="N15" s="82">
        <v>-2842540</v>
      </c>
      <c r="O15" s="12"/>
      <c r="P15" s="25">
        <v>0</v>
      </c>
      <c r="Q15" s="6"/>
      <c r="R15" s="41">
        <f t="shared" si="0"/>
        <v>-2842540</v>
      </c>
      <c r="S15" s="6"/>
      <c r="T15" s="203">
        <v>0</v>
      </c>
      <c r="U15" s="6"/>
      <c r="V15" s="41">
        <f t="shared" si="1"/>
        <v>-2842540</v>
      </c>
    </row>
    <row r="16" spans="1:27">
      <c r="B16" s="64" t="s">
        <v>170</v>
      </c>
      <c r="C16" s="63"/>
      <c r="D16" s="69"/>
      <c r="E16" s="63"/>
      <c r="F16" s="40"/>
      <c r="G16" s="38"/>
      <c r="H16" s="40"/>
      <c r="I16" s="39"/>
      <c r="J16" s="40"/>
      <c r="K16" s="39"/>
      <c r="L16" s="40"/>
      <c r="M16" s="39"/>
      <c r="N16" s="41"/>
      <c r="O16" s="39"/>
      <c r="P16" s="40"/>
      <c r="Q16" s="38"/>
      <c r="R16" s="38"/>
      <c r="S16" s="38"/>
      <c r="T16" s="38"/>
      <c r="U16" s="38"/>
      <c r="V16" s="41"/>
    </row>
    <row r="17" spans="1:25">
      <c r="B17" s="64" t="s">
        <v>171</v>
      </c>
      <c r="C17" s="63"/>
      <c r="D17" s="69"/>
      <c r="E17" s="63"/>
      <c r="F17" s="12">
        <v>0</v>
      </c>
      <c r="G17" s="12"/>
      <c r="H17" s="12">
        <v>0</v>
      </c>
      <c r="I17" s="6"/>
      <c r="J17" s="12">
        <v>0</v>
      </c>
      <c r="K17" s="6"/>
      <c r="L17" s="12">
        <v>0</v>
      </c>
      <c r="M17" s="39"/>
      <c r="N17" s="126">
        <v>0</v>
      </c>
      <c r="O17" s="39"/>
      <c r="P17" s="40">
        <v>0</v>
      </c>
      <c r="Q17" s="38"/>
      <c r="R17" s="40">
        <f t="shared" si="0"/>
        <v>0</v>
      </c>
      <c r="S17" s="38"/>
      <c r="T17" s="38">
        <v>1901.33</v>
      </c>
      <c r="U17" s="38"/>
      <c r="V17" s="38">
        <f t="shared" si="1"/>
        <v>1901.33</v>
      </c>
    </row>
    <row r="18" spans="1:25" ht="24" thickBot="1">
      <c r="B18" s="70" t="s">
        <v>205</v>
      </c>
      <c r="C18" s="63"/>
      <c r="D18" s="66"/>
      <c r="E18" s="63"/>
      <c r="F18" s="42">
        <f>SUM(F12:F17)</f>
        <v>300000000</v>
      </c>
      <c r="G18" s="38"/>
      <c r="H18" s="42">
        <f>SUM(H12:H17)</f>
        <v>285434649.17000002</v>
      </c>
      <c r="I18" s="39"/>
      <c r="J18" s="42">
        <f>SUM(J12:J17)</f>
        <v>110561100</v>
      </c>
      <c r="K18" s="39"/>
      <c r="L18" s="42">
        <f>SUM(L12:L17)</f>
        <v>30000000</v>
      </c>
      <c r="M18" s="6"/>
      <c r="N18" s="42">
        <f>SUM(N12:N17)</f>
        <v>65394412.059999943</v>
      </c>
      <c r="O18" s="6"/>
      <c r="P18" s="81">
        <f>SUM(P12:P17)</f>
        <v>-326912.67</v>
      </c>
      <c r="Q18" s="6"/>
      <c r="R18" s="81">
        <f>SUM(R12:R17)</f>
        <v>791063248.55999994</v>
      </c>
      <c r="S18" s="6"/>
      <c r="T18" s="42">
        <f>SUM(T12:T17)</f>
        <v>3000</v>
      </c>
      <c r="U18" s="6"/>
      <c r="V18" s="42">
        <f>SUM(V12:V17)</f>
        <v>791066248.55999994</v>
      </c>
      <c r="X18" s="127"/>
      <c r="Y18" s="128"/>
    </row>
    <row r="19" spans="1:25" ht="24" thickTop="1">
      <c r="C19" s="63"/>
      <c r="D19" s="66"/>
      <c r="E19" s="63"/>
      <c r="F19" s="12"/>
      <c r="G19" s="12"/>
      <c r="H19" s="12"/>
      <c r="I19" s="6"/>
      <c r="J19" s="13"/>
      <c r="K19" s="6"/>
      <c r="L19" s="12"/>
      <c r="M19" s="6"/>
      <c r="N19" s="40"/>
      <c r="O19" s="6"/>
      <c r="P19" s="38"/>
      <c r="Q19" s="6"/>
      <c r="R19" s="6"/>
      <c r="S19" s="6"/>
      <c r="T19" s="6"/>
      <c r="U19" s="6"/>
      <c r="V19" s="38"/>
    </row>
    <row r="20" spans="1:25">
      <c r="B20" s="64" t="s">
        <v>152</v>
      </c>
      <c r="C20" s="63"/>
      <c r="D20" s="69"/>
      <c r="E20" s="63"/>
      <c r="F20" s="38">
        <v>300000000</v>
      </c>
      <c r="G20" s="38"/>
      <c r="H20" s="38">
        <v>285434649.17000002</v>
      </c>
      <c r="I20" s="39"/>
      <c r="J20" s="38">
        <v>110561100</v>
      </c>
      <c r="K20" s="39"/>
      <c r="L20" s="38">
        <v>30000000</v>
      </c>
      <c r="M20" s="39"/>
      <c r="N20" s="80">
        <v>-5264731.7300000004</v>
      </c>
      <c r="O20" s="39"/>
      <c r="P20" s="38">
        <v>189048.37</v>
      </c>
      <c r="Q20" s="39"/>
      <c r="R20" s="39">
        <v>720920065.81000006</v>
      </c>
      <c r="S20" s="39"/>
      <c r="T20" s="110">
        <v>0</v>
      </c>
      <c r="U20" s="39"/>
      <c r="V20" s="38">
        <f>SUM(R20:U20)</f>
        <v>720920065.81000006</v>
      </c>
    </row>
    <row r="21" spans="1:25">
      <c r="B21" s="64" t="s">
        <v>89</v>
      </c>
      <c r="C21" s="63"/>
      <c r="D21" s="69"/>
      <c r="E21" s="63"/>
      <c r="F21" s="40">
        <v>0</v>
      </c>
      <c r="G21" s="38"/>
      <c r="H21" s="40">
        <v>0</v>
      </c>
      <c r="I21" s="39"/>
      <c r="J21" s="40">
        <v>0</v>
      </c>
      <c r="K21" s="39"/>
      <c r="L21" s="40">
        <v>0</v>
      </c>
      <c r="M21" s="6"/>
      <c r="N21" s="41">
        <v>-62999979.659999996</v>
      </c>
      <c r="O21" s="6"/>
      <c r="P21" s="6">
        <v>0</v>
      </c>
      <c r="Q21" s="6"/>
      <c r="R21" s="41">
        <v>-62999979.659999996</v>
      </c>
      <c r="S21" s="6"/>
      <c r="T21" s="6">
        <v>0</v>
      </c>
      <c r="U21" s="6"/>
      <c r="V21" s="41">
        <f t="shared" ref="V21:V23" si="2">SUM(R21:U21)</f>
        <v>-62999979.659999996</v>
      </c>
    </row>
    <row r="22" spans="1:25">
      <c r="B22" s="64" t="s">
        <v>132</v>
      </c>
      <c r="C22" s="63"/>
      <c r="D22" s="66"/>
      <c r="E22" s="63"/>
      <c r="F22" s="12">
        <v>0</v>
      </c>
      <c r="G22" s="12"/>
      <c r="H22" s="12">
        <v>0</v>
      </c>
      <c r="I22" s="6"/>
      <c r="J22" s="12">
        <v>0</v>
      </c>
      <c r="K22" s="6"/>
      <c r="L22" s="12">
        <v>0</v>
      </c>
      <c r="M22" s="6"/>
      <c r="N22" s="38">
        <v>116027306.59999995</v>
      </c>
      <c r="O22" s="6"/>
      <c r="P22" s="6">
        <v>0</v>
      </c>
      <c r="Q22" s="6"/>
      <c r="R22" s="39">
        <v>116027306.59999995</v>
      </c>
      <c r="S22" s="6"/>
      <c r="T22" s="6">
        <v>0</v>
      </c>
      <c r="U22" s="6"/>
      <c r="V22" s="38">
        <f t="shared" si="2"/>
        <v>116027306.59999995</v>
      </c>
    </row>
    <row r="23" spans="1:25">
      <c r="B23" s="64" t="s">
        <v>77</v>
      </c>
      <c r="C23" s="63"/>
      <c r="D23" s="66"/>
      <c r="E23" s="63"/>
      <c r="F23" s="12">
        <v>0</v>
      </c>
      <c r="G23" s="12"/>
      <c r="H23" s="12">
        <v>0</v>
      </c>
      <c r="I23" s="6"/>
      <c r="J23" s="12">
        <v>0</v>
      </c>
      <c r="K23" s="6"/>
      <c r="L23" s="12">
        <v>0</v>
      </c>
      <c r="M23" s="6"/>
      <c r="N23" s="40">
        <v>0</v>
      </c>
      <c r="O23" s="6"/>
      <c r="P23" s="41">
        <v>-552612.29</v>
      </c>
      <c r="Q23" s="6"/>
      <c r="R23" s="41">
        <v>-552612.29</v>
      </c>
      <c r="S23" s="6"/>
      <c r="T23" s="6">
        <v>0</v>
      </c>
      <c r="U23" s="6"/>
      <c r="V23" s="41">
        <f t="shared" si="2"/>
        <v>-552612.29</v>
      </c>
    </row>
    <row r="24" spans="1:25" ht="24" thickBot="1">
      <c r="B24" s="70" t="s">
        <v>206</v>
      </c>
      <c r="C24" s="63"/>
      <c r="E24" s="63"/>
      <c r="F24" s="42">
        <f>SUM(F20:F23)</f>
        <v>300000000</v>
      </c>
      <c r="G24" s="38"/>
      <c r="H24" s="42">
        <f>SUM(H20:H23)</f>
        <v>285434649.17000002</v>
      </c>
      <c r="I24" s="39"/>
      <c r="J24" s="42">
        <f>SUM(J20:J23)</f>
        <v>110561100</v>
      </c>
      <c r="K24" s="39"/>
      <c r="L24" s="42">
        <f>SUM(L20:L23)</f>
        <v>30000000</v>
      </c>
      <c r="M24" s="39"/>
      <c r="N24" s="42">
        <f>SUM(N20:N23)</f>
        <v>47762595.209999949</v>
      </c>
      <c r="O24" s="39"/>
      <c r="P24" s="59">
        <f>SUM(P20:P23)</f>
        <v>-363563.92000000004</v>
      </c>
      <c r="Q24" s="39"/>
      <c r="R24" s="42">
        <f>SUM(R20:R23)</f>
        <v>773394780.46000004</v>
      </c>
      <c r="S24" s="39"/>
      <c r="T24" s="111">
        <f>SUM(T20:T23)</f>
        <v>0</v>
      </c>
      <c r="U24" s="39"/>
      <c r="V24" s="42">
        <f>SUM(V20:V23)</f>
        <v>773394780.46000004</v>
      </c>
      <c r="X24" s="70"/>
    </row>
    <row r="25" spans="1:25" ht="24" thickTop="1">
      <c r="C25" s="63"/>
      <c r="E25" s="63"/>
      <c r="F25" s="12"/>
      <c r="G25" s="12"/>
      <c r="H25" s="12"/>
      <c r="I25" s="6"/>
      <c r="J25" s="13"/>
      <c r="K25" s="6"/>
      <c r="L25" s="12"/>
      <c r="M25" s="6"/>
      <c r="N25" s="6"/>
      <c r="O25" s="6"/>
      <c r="P25" s="6"/>
      <c r="Q25" s="6"/>
      <c r="R25" s="6"/>
      <c r="S25" s="6"/>
      <c r="T25" s="6"/>
      <c r="U25" s="6"/>
      <c r="V25" s="12"/>
    </row>
    <row r="26" spans="1:25">
      <c r="B26" s="3" t="s">
        <v>136</v>
      </c>
      <c r="C26" s="63"/>
      <c r="E26" s="63"/>
      <c r="F26" s="12"/>
      <c r="G26" s="12"/>
      <c r="H26" s="12"/>
      <c r="I26" s="6"/>
      <c r="J26" s="13"/>
      <c r="K26" s="6"/>
      <c r="L26" s="12"/>
      <c r="M26" s="6"/>
      <c r="N26" s="6"/>
      <c r="O26" s="6"/>
      <c r="P26" s="6"/>
      <c r="Q26" s="6"/>
      <c r="R26" s="6"/>
      <c r="S26" s="6"/>
      <c r="T26" s="6"/>
      <c r="U26" s="6"/>
      <c r="V26" s="12"/>
    </row>
    <row r="27" spans="1:25">
      <c r="C27" s="63"/>
      <c r="E27" s="63"/>
      <c r="F27" s="12"/>
      <c r="G27" s="12"/>
      <c r="H27" s="12"/>
      <c r="I27" s="6"/>
      <c r="J27" s="13"/>
      <c r="K27" s="6"/>
      <c r="L27" s="12"/>
      <c r="M27" s="6"/>
      <c r="N27" s="6"/>
      <c r="O27" s="6"/>
      <c r="P27" s="6"/>
      <c r="Q27" s="6"/>
      <c r="R27" s="6"/>
      <c r="S27" s="6"/>
      <c r="T27" s="6"/>
      <c r="U27" s="6"/>
      <c r="V27" s="12"/>
    </row>
    <row r="28" spans="1:25">
      <c r="A28" s="216" t="s">
        <v>104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</row>
    <row r="29" spans="1:25">
      <c r="A29" s="216" t="s">
        <v>105</v>
      </c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</row>
  </sheetData>
  <mergeCells count="9">
    <mergeCell ref="L8:N8"/>
    <mergeCell ref="A28:W28"/>
    <mergeCell ref="A29:W29"/>
    <mergeCell ref="A1:W1"/>
    <mergeCell ref="A2:W2"/>
    <mergeCell ref="A3:W3"/>
    <mergeCell ref="A4:W4"/>
    <mergeCell ref="A5:W5"/>
    <mergeCell ref="F7:W7"/>
  </mergeCells>
  <printOptions horizontalCentered="1" verticalCentered="1"/>
  <pageMargins left="0.35433070866141736" right="0.35433070866141736" top="0.70866141732283472" bottom="0.19685039370078741" header="0.39370078740157483" footer="0.39370078740157483"/>
  <pageSetup paperSize="9" scale="69" firstPageNumber="5" orientation="landscape" useFirstPageNumber="1" r:id="rId1"/>
  <headerFooter scaleWithDoc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view="pageBreakPreview" zoomScale="90" zoomScaleNormal="86" zoomScaleSheetLayoutView="90" workbookViewId="0">
      <selection activeCell="R1" sqref="R1"/>
    </sheetView>
  </sheetViews>
  <sheetFormatPr defaultColWidth="9.09765625" defaultRowHeight="23.4"/>
  <cols>
    <col min="1" max="1" width="6.09765625" style="70" customWidth="1"/>
    <col min="2" max="2" width="28.69921875" style="70" customWidth="1"/>
    <col min="3" max="3" width="1.19921875" style="70" customWidth="1"/>
    <col min="4" max="4" width="9.59765625" style="66" customWidth="1"/>
    <col min="5" max="5" width="1" style="70" customWidth="1"/>
    <col min="6" max="6" width="16" style="66" customWidth="1"/>
    <col min="7" max="7" width="1" style="66" customWidth="1"/>
    <col min="8" max="8" width="16" style="66" customWidth="1"/>
    <col min="9" max="9" width="1" style="70" customWidth="1"/>
    <col min="10" max="10" width="16" style="66" customWidth="1"/>
    <col min="11" max="11" width="1" style="70" customWidth="1"/>
    <col min="12" max="12" width="16" style="66" customWidth="1"/>
    <col min="13" max="13" width="1" style="70" customWidth="1"/>
    <col min="14" max="14" width="16" style="70" customWidth="1"/>
    <col min="15" max="15" width="1" style="70" customWidth="1"/>
    <col min="16" max="16" width="16" style="66" customWidth="1"/>
    <col min="17" max="17" width="1" style="70" customWidth="1"/>
    <col min="18" max="18" width="13.3984375" style="70" bestFit="1" customWidth="1"/>
    <col min="19" max="16384" width="9.09765625" style="70"/>
  </cols>
  <sheetData>
    <row r="1" spans="1:16" ht="18.600000000000001" customHeight="1">
      <c r="A1" s="223"/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</row>
    <row r="2" spans="1:16" s="65" customFormat="1">
      <c r="A2" s="219" t="s">
        <v>81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</row>
    <row r="3" spans="1:16" s="65" customFormat="1">
      <c r="A3" s="219" t="s">
        <v>50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16" s="65" customFormat="1">
      <c r="A4" s="219" t="s">
        <v>199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5" spans="1:16" s="65" customFormat="1">
      <c r="A5" s="220" t="s">
        <v>41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</row>
    <row r="6" spans="1:16">
      <c r="P6" s="71" t="s">
        <v>0</v>
      </c>
    </row>
    <row r="7" spans="1:16">
      <c r="F7" s="224" t="s">
        <v>63</v>
      </c>
      <c r="G7" s="224"/>
      <c r="H7" s="224"/>
      <c r="I7" s="224"/>
      <c r="J7" s="224"/>
      <c r="K7" s="224"/>
      <c r="L7" s="224"/>
      <c r="M7" s="224"/>
      <c r="N7" s="224"/>
      <c r="O7" s="224"/>
      <c r="P7" s="224"/>
    </row>
    <row r="8" spans="1:16" ht="23.25" customHeight="1">
      <c r="C8" s="66"/>
      <c r="D8" s="66" t="s">
        <v>2</v>
      </c>
      <c r="E8" s="66"/>
      <c r="F8" s="66" t="s">
        <v>125</v>
      </c>
      <c r="H8" s="68" t="s">
        <v>126</v>
      </c>
      <c r="I8" s="66"/>
      <c r="J8" s="73" t="s">
        <v>74</v>
      </c>
      <c r="K8" s="66"/>
      <c r="L8" s="225" t="s">
        <v>31</v>
      </c>
      <c r="M8" s="225"/>
      <c r="N8" s="225"/>
      <c r="O8" s="66"/>
      <c r="P8" s="66" t="s">
        <v>51</v>
      </c>
    </row>
    <row r="9" spans="1:16">
      <c r="C9" s="66"/>
      <c r="E9" s="66"/>
      <c r="F9" s="66" t="s">
        <v>70</v>
      </c>
      <c r="H9" s="68" t="s">
        <v>61</v>
      </c>
      <c r="I9" s="66"/>
      <c r="J9" s="74" t="s">
        <v>75</v>
      </c>
      <c r="K9" s="66"/>
      <c r="L9" s="63" t="s">
        <v>32</v>
      </c>
      <c r="M9" s="66"/>
      <c r="N9" s="66" t="s">
        <v>34</v>
      </c>
      <c r="O9" s="66"/>
    </row>
    <row r="10" spans="1:16">
      <c r="C10" s="66"/>
      <c r="E10" s="66"/>
      <c r="F10" s="72"/>
      <c r="H10" s="75"/>
      <c r="I10" s="66"/>
      <c r="J10" s="76" t="s">
        <v>76</v>
      </c>
      <c r="K10" s="66"/>
      <c r="L10" s="67" t="s">
        <v>124</v>
      </c>
      <c r="M10" s="66"/>
      <c r="N10" s="72"/>
      <c r="O10" s="66"/>
      <c r="P10" s="72"/>
    </row>
    <row r="11" spans="1:16">
      <c r="A11" s="64" t="s">
        <v>158</v>
      </c>
      <c r="C11" s="66"/>
      <c r="E11" s="66"/>
      <c r="F11" s="9">
        <v>300000000</v>
      </c>
      <c r="G11" s="9"/>
      <c r="H11" s="9">
        <v>285434649.17000002</v>
      </c>
      <c r="I11" s="10"/>
      <c r="J11" s="9">
        <v>110561100</v>
      </c>
      <c r="K11" s="10"/>
      <c r="L11" s="9">
        <v>30000000</v>
      </c>
      <c r="M11" s="10"/>
      <c r="N11" s="9">
        <v>43134962.869999997</v>
      </c>
      <c r="O11" s="9"/>
      <c r="P11" s="9">
        <f>SUM(F11:O11)</f>
        <v>769130712.04000008</v>
      </c>
    </row>
    <row r="12" spans="1:16">
      <c r="A12" s="3" t="s">
        <v>89</v>
      </c>
      <c r="C12" s="66"/>
      <c r="D12" s="69" t="s">
        <v>214</v>
      </c>
      <c r="E12" s="66"/>
      <c r="F12" s="40">
        <v>0</v>
      </c>
      <c r="G12" s="9"/>
      <c r="H12" s="40">
        <v>0</v>
      </c>
      <c r="I12" s="10"/>
      <c r="J12" s="40">
        <v>0</v>
      </c>
      <c r="K12" s="10"/>
      <c r="L12" s="40">
        <v>0</v>
      </c>
      <c r="M12" s="10"/>
      <c r="N12" s="41">
        <v>-92999985.200000003</v>
      </c>
      <c r="O12" s="9"/>
      <c r="P12" s="20">
        <f t="shared" ref="P12:P14" si="0">SUM(F12:O12)</f>
        <v>-92999985.200000003</v>
      </c>
    </row>
    <row r="13" spans="1:16">
      <c r="A13" s="3" t="s">
        <v>132</v>
      </c>
      <c r="C13" s="66"/>
      <c r="E13" s="66"/>
      <c r="F13" s="40">
        <v>0</v>
      </c>
      <c r="G13" s="9"/>
      <c r="H13" s="40">
        <v>0</v>
      </c>
      <c r="I13" s="10"/>
      <c r="J13" s="40">
        <v>0</v>
      </c>
      <c r="K13" s="10"/>
      <c r="L13" s="40">
        <v>0</v>
      </c>
      <c r="M13" s="10"/>
      <c r="N13" s="9">
        <v>146415605.54999989</v>
      </c>
      <c r="O13" s="10"/>
      <c r="P13" s="9">
        <f t="shared" si="0"/>
        <v>146415605.54999989</v>
      </c>
    </row>
    <row r="14" spans="1:16">
      <c r="A14" s="3" t="s">
        <v>157</v>
      </c>
      <c r="C14" s="66"/>
      <c r="E14" s="66"/>
      <c r="F14" s="40">
        <v>0</v>
      </c>
      <c r="G14" s="9"/>
      <c r="H14" s="40">
        <v>0</v>
      </c>
      <c r="I14" s="10"/>
      <c r="J14" s="40">
        <v>0</v>
      </c>
      <c r="K14" s="10"/>
      <c r="L14" s="40">
        <v>0</v>
      </c>
      <c r="M14" s="10"/>
      <c r="N14" s="41">
        <v>-2842540</v>
      </c>
      <c r="O14" s="10"/>
      <c r="P14" s="41">
        <f t="shared" si="0"/>
        <v>-2842540</v>
      </c>
    </row>
    <row r="15" spans="1:16" ht="24" thickBot="1">
      <c r="A15" s="70" t="s">
        <v>205</v>
      </c>
      <c r="C15" s="66"/>
      <c r="E15" s="66"/>
      <c r="F15" s="11">
        <f>SUM(F11:F14)</f>
        <v>300000000</v>
      </c>
      <c r="G15" s="9"/>
      <c r="H15" s="11">
        <f>SUM(H11:H14)</f>
        <v>285434649.17000002</v>
      </c>
      <c r="I15" s="10"/>
      <c r="J15" s="11">
        <f>SUM(J11:J14)</f>
        <v>110561100</v>
      </c>
      <c r="K15" s="10"/>
      <c r="L15" s="11">
        <f>SUM(L11:L14)</f>
        <v>30000000</v>
      </c>
      <c r="M15" s="10"/>
      <c r="N15" s="11">
        <f>SUM(N11:N14)</f>
        <v>93708043.21999988</v>
      </c>
      <c r="O15" s="10"/>
      <c r="P15" s="11">
        <f>SUM(P11:P14)</f>
        <v>819703792.38999987</v>
      </c>
    </row>
    <row r="16" spans="1:16" ht="24" thickTop="1">
      <c r="C16" s="66"/>
      <c r="E16" s="66"/>
      <c r="I16" s="66"/>
      <c r="J16" s="77"/>
      <c r="K16" s="66"/>
      <c r="M16" s="66"/>
      <c r="N16" s="78"/>
      <c r="O16" s="66"/>
    </row>
    <row r="17" spans="1:16">
      <c r="A17" s="64" t="s">
        <v>152</v>
      </c>
      <c r="C17" s="66"/>
      <c r="E17" s="66"/>
      <c r="F17" s="9">
        <v>300000000</v>
      </c>
      <c r="G17" s="9"/>
      <c r="H17" s="9">
        <v>285434649.17000002</v>
      </c>
      <c r="I17" s="10"/>
      <c r="J17" s="9">
        <v>110561100</v>
      </c>
      <c r="K17" s="10"/>
      <c r="L17" s="9">
        <v>30000000</v>
      </c>
      <c r="M17" s="10"/>
      <c r="N17" s="9">
        <v>31281434.100000001</v>
      </c>
      <c r="O17" s="10">
        <f t="shared" ref="O17" si="1">SUM(O15:O16)</f>
        <v>0</v>
      </c>
      <c r="P17" s="9">
        <f>SUM(F17:O17)</f>
        <v>757277183.2700001</v>
      </c>
    </row>
    <row r="18" spans="1:16">
      <c r="A18" s="3" t="s">
        <v>89</v>
      </c>
      <c r="C18" s="66"/>
      <c r="D18" s="69"/>
      <c r="E18" s="66"/>
      <c r="F18" s="40">
        <v>0</v>
      </c>
      <c r="G18" s="9"/>
      <c r="H18" s="40">
        <v>0</v>
      </c>
      <c r="I18" s="10"/>
      <c r="J18" s="40">
        <v>0</v>
      </c>
      <c r="K18" s="10"/>
      <c r="L18" s="40">
        <v>0</v>
      </c>
      <c r="M18" s="10"/>
      <c r="N18" s="41">
        <v>-62999979.659999996</v>
      </c>
      <c r="O18" s="10"/>
      <c r="P18" s="41">
        <f t="shared" ref="P18:P19" si="2">SUM(F18:O18)</f>
        <v>-62999979.659999996</v>
      </c>
    </row>
    <row r="19" spans="1:16">
      <c r="A19" s="64" t="s">
        <v>132</v>
      </c>
      <c r="C19" s="66"/>
      <c r="E19" s="66"/>
      <c r="F19" s="40">
        <v>0</v>
      </c>
      <c r="G19" s="9"/>
      <c r="H19" s="40">
        <v>0</v>
      </c>
      <c r="I19" s="10"/>
      <c r="J19" s="40">
        <v>0</v>
      </c>
      <c r="K19" s="10"/>
      <c r="L19" s="40">
        <v>0</v>
      </c>
      <c r="M19" s="10"/>
      <c r="N19" s="9">
        <v>119893236.98999992</v>
      </c>
      <c r="O19" s="10"/>
      <c r="P19" s="9">
        <f t="shared" si="2"/>
        <v>119893236.98999992</v>
      </c>
    </row>
    <row r="20" spans="1:16" ht="24" thickBot="1">
      <c r="A20" s="70" t="s">
        <v>206</v>
      </c>
      <c r="C20" s="66"/>
      <c r="E20" s="66"/>
      <c r="F20" s="11">
        <f>SUM(F17:F19)</f>
        <v>300000000</v>
      </c>
      <c r="G20" s="9"/>
      <c r="H20" s="11">
        <f>SUM(H17:H19)</f>
        <v>285434649.17000002</v>
      </c>
      <c r="I20" s="10"/>
      <c r="J20" s="11">
        <f>SUM(J17:J19)</f>
        <v>110561100</v>
      </c>
      <c r="K20" s="10"/>
      <c r="L20" s="11">
        <f>SUM(L17:L19)</f>
        <v>30000000</v>
      </c>
      <c r="M20" s="10"/>
      <c r="N20" s="11">
        <f>SUM(N17:N19)</f>
        <v>88174691.429999918</v>
      </c>
      <c r="O20" s="10"/>
      <c r="P20" s="11">
        <f>SUM(P17:P19)</f>
        <v>814170440.60000002</v>
      </c>
    </row>
    <row r="21" spans="1:16" ht="24" thickTop="1">
      <c r="C21" s="66"/>
      <c r="E21" s="66"/>
      <c r="I21" s="66"/>
      <c r="J21" s="77"/>
      <c r="K21" s="66"/>
      <c r="M21" s="66"/>
      <c r="N21" s="66"/>
      <c r="O21" s="66"/>
    </row>
    <row r="22" spans="1:16">
      <c r="A22" s="3" t="s">
        <v>136</v>
      </c>
      <c r="C22" s="79"/>
      <c r="E22" s="79"/>
      <c r="I22" s="79"/>
      <c r="K22" s="79"/>
      <c r="L22" s="78"/>
      <c r="M22" s="79"/>
      <c r="N22" s="79"/>
      <c r="O22" s="79"/>
    </row>
    <row r="23" spans="1:16">
      <c r="C23" s="79"/>
      <c r="E23" s="79"/>
      <c r="I23" s="79"/>
      <c r="K23" s="79"/>
      <c r="L23" s="78"/>
      <c r="M23" s="79"/>
      <c r="N23" s="79"/>
      <c r="O23" s="79"/>
    </row>
    <row r="24" spans="1:16">
      <c r="A24" s="220" t="s">
        <v>107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</row>
    <row r="25" spans="1:16">
      <c r="A25" s="220" t="s">
        <v>73</v>
      </c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</row>
    <row r="26" spans="1:16">
      <c r="C26" s="79"/>
      <c r="E26" s="79"/>
      <c r="I26" s="79"/>
      <c r="K26" s="79"/>
      <c r="M26" s="79"/>
      <c r="N26" s="79"/>
      <c r="O26" s="79"/>
    </row>
    <row r="27" spans="1:16">
      <c r="C27" s="79"/>
      <c r="E27" s="79"/>
      <c r="I27" s="79"/>
      <c r="K27" s="79"/>
      <c r="M27" s="79"/>
      <c r="N27" s="79"/>
      <c r="O27" s="79"/>
    </row>
  </sheetData>
  <mergeCells count="9">
    <mergeCell ref="A24:P24"/>
    <mergeCell ref="A25:P25"/>
    <mergeCell ref="A5:P5"/>
    <mergeCell ref="A1:P1"/>
    <mergeCell ref="A2:P2"/>
    <mergeCell ref="A3:P3"/>
    <mergeCell ref="A4:P4"/>
    <mergeCell ref="F7:P7"/>
    <mergeCell ref="L8:N8"/>
  </mergeCells>
  <printOptions horizontalCentered="1" verticalCentered="1"/>
  <pageMargins left="0.51181102362204722" right="0.39370078740157483" top="0.59055118110236227" bottom="0.19685039370078741" header="0.39370078740157483" footer="0.39370078740157483"/>
  <pageSetup paperSize="9" scale="85" firstPageNumber="6" orientation="landscape" useFirstPageNumber="1" r:id="rId1"/>
  <headerFooter scaleWithDoc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6"/>
  <sheetViews>
    <sheetView view="pageBreakPreview" zoomScale="90" zoomScaleNormal="80" zoomScaleSheetLayoutView="90" zoomScalePageLayoutView="80" workbookViewId="0">
      <selection activeCell="P1" sqref="P1"/>
    </sheetView>
  </sheetViews>
  <sheetFormatPr defaultColWidth="9.09765625" defaultRowHeight="23.4"/>
  <cols>
    <col min="1" max="3" width="2.09765625" style="176" customWidth="1"/>
    <col min="4" max="4" width="34.69921875" style="176" customWidth="1"/>
    <col min="5" max="5" width="1.19921875" style="176" customWidth="1"/>
    <col min="6" max="6" width="7.09765625" style="176" customWidth="1"/>
    <col min="7" max="7" width="1.19921875" style="176" customWidth="1"/>
    <col min="8" max="8" width="13.796875" style="176" customWidth="1"/>
    <col min="9" max="9" width="1.19921875" style="176" customWidth="1"/>
    <col min="10" max="10" width="13.796875" style="178" customWidth="1"/>
    <col min="11" max="11" width="1.19921875" style="178" customWidth="1"/>
    <col min="12" max="12" width="13.796875" style="178" customWidth="1"/>
    <col min="13" max="13" width="1.19921875" style="176" customWidth="1"/>
    <col min="14" max="14" width="13.796875" style="178" customWidth="1"/>
    <col min="15" max="15" width="1.19921875" style="176" customWidth="1"/>
    <col min="16" max="16" width="15.3984375" style="178" customWidth="1"/>
    <col min="17" max="17" width="1" style="176" customWidth="1"/>
    <col min="18" max="18" width="15.09765625" style="176" bestFit="1" customWidth="1"/>
    <col min="19" max="19" width="2.09765625" style="176" customWidth="1"/>
    <col min="20" max="20" width="14.69921875" style="176" customWidth="1"/>
    <col min="21" max="21" width="2.8984375" style="176" customWidth="1"/>
    <col min="22" max="22" width="14.69921875" style="176" customWidth="1"/>
    <col min="23" max="16384" width="9.09765625" style="176"/>
  </cols>
  <sheetData>
    <row r="1" spans="1:18" s="174" customFormat="1">
      <c r="A1" s="227" t="s">
        <v>95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</row>
    <row r="2" spans="1:18" s="174" customFormat="1">
      <c r="A2" s="227" t="s">
        <v>53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</row>
    <row r="3" spans="1:18" s="174" customFormat="1">
      <c r="A3" s="227" t="s">
        <v>199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</row>
    <row r="4" spans="1:18" s="174" customFormat="1">
      <c r="A4" s="226" t="s">
        <v>41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</row>
    <row r="5" spans="1:18">
      <c r="J5" s="177"/>
      <c r="K5" s="177"/>
      <c r="L5" s="177"/>
      <c r="M5" s="175"/>
      <c r="N5" s="132" t="s">
        <v>0</v>
      </c>
      <c r="O5" s="175"/>
    </row>
    <row r="6" spans="1:18">
      <c r="H6" s="228" t="s">
        <v>62</v>
      </c>
      <c r="I6" s="228"/>
      <c r="J6" s="228"/>
      <c r="K6" s="177"/>
      <c r="L6" s="228" t="s">
        <v>63</v>
      </c>
      <c r="M6" s="228"/>
      <c r="N6" s="228"/>
      <c r="O6" s="175"/>
    </row>
    <row r="7" spans="1:18">
      <c r="H7" s="52" t="s">
        <v>196</v>
      </c>
      <c r="I7" s="30"/>
      <c r="J7" s="52" t="s">
        <v>198</v>
      </c>
      <c r="K7" s="30"/>
      <c r="L7" s="52" t="s">
        <v>196</v>
      </c>
      <c r="M7" s="30"/>
      <c r="N7" s="52" t="s">
        <v>198</v>
      </c>
      <c r="O7" s="175"/>
    </row>
    <row r="8" spans="1:18">
      <c r="A8" s="174" t="s">
        <v>46</v>
      </c>
      <c r="N8" s="179"/>
      <c r="P8" s="179"/>
    </row>
    <row r="9" spans="1:18">
      <c r="B9" s="176" t="s">
        <v>132</v>
      </c>
      <c r="H9" s="180">
        <v>150451370.44999999</v>
      </c>
      <c r="J9" s="181">
        <v>116027306.59999995</v>
      </c>
      <c r="K9" s="181">
        <v>0</v>
      </c>
      <c r="L9" s="180">
        <v>146415605.54999989</v>
      </c>
      <c r="M9" s="181">
        <v>0</v>
      </c>
      <c r="N9" s="181">
        <v>119893236.98999992</v>
      </c>
      <c r="O9" s="182"/>
      <c r="P9" s="182"/>
      <c r="R9" s="183"/>
    </row>
    <row r="10" spans="1:18">
      <c r="B10" s="174" t="s">
        <v>54</v>
      </c>
      <c r="H10" s="183"/>
      <c r="J10" s="176"/>
      <c r="O10" s="182"/>
      <c r="P10" s="182"/>
    </row>
    <row r="11" spans="1:18">
      <c r="B11" s="176" t="s">
        <v>147</v>
      </c>
      <c r="H11" s="25">
        <v>0</v>
      </c>
      <c r="J11" s="40">
        <v>0</v>
      </c>
      <c r="K11" s="179"/>
      <c r="L11" s="25">
        <v>0</v>
      </c>
      <c r="N11" s="181">
        <v>2255554.15</v>
      </c>
      <c r="O11" s="182"/>
      <c r="P11" s="182"/>
    </row>
    <row r="12" spans="1:18">
      <c r="B12" s="176" t="s">
        <v>148</v>
      </c>
      <c r="F12" s="183"/>
      <c r="G12" s="183"/>
      <c r="H12" s="27">
        <v>-377719.08</v>
      </c>
      <c r="J12" s="27">
        <v>539981.29</v>
      </c>
      <c r="K12" s="27"/>
      <c r="L12" s="27">
        <v>-377719.08</v>
      </c>
      <c r="M12" s="27"/>
      <c r="N12" s="27">
        <v>539981.29</v>
      </c>
      <c r="O12" s="182"/>
      <c r="P12" s="182"/>
    </row>
    <row r="13" spans="1:18">
      <c r="B13" s="176" t="s">
        <v>119</v>
      </c>
      <c r="H13" s="27">
        <v>-142896</v>
      </c>
      <c r="J13" s="27">
        <v>-5622.56</v>
      </c>
      <c r="K13" s="27"/>
      <c r="L13" s="27">
        <v>-142896</v>
      </c>
      <c r="M13" s="27"/>
      <c r="N13" s="27">
        <v>-5622.56</v>
      </c>
      <c r="O13" s="182"/>
      <c r="P13" s="182"/>
    </row>
    <row r="14" spans="1:18">
      <c r="B14" s="176" t="s">
        <v>120</v>
      </c>
      <c r="H14" s="180">
        <v>10066.51</v>
      </c>
      <c r="J14" s="27">
        <v>-21137.66</v>
      </c>
      <c r="K14" s="181"/>
      <c r="L14" s="180">
        <v>10066.51</v>
      </c>
      <c r="M14" s="181"/>
      <c r="N14" s="27">
        <v>-21137.66</v>
      </c>
      <c r="O14" s="182"/>
      <c r="P14" s="182"/>
    </row>
    <row r="15" spans="1:18">
      <c r="B15" s="176" t="s">
        <v>180</v>
      </c>
      <c r="H15" s="27">
        <v>-446225.58</v>
      </c>
      <c r="J15" s="180">
        <v>7770932.54</v>
      </c>
      <c r="K15" s="181"/>
      <c r="L15" s="40">
        <v>0</v>
      </c>
      <c r="M15" s="2"/>
      <c r="N15" s="40">
        <v>0</v>
      </c>
      <c r="O15" s="182"/>
      <c r="P15" s="182"/>
    </row>
    <row r="16" spans="1:18">
      <c r="B16" s="176" t="s">
        <v>159</v>
      </c>
      <c r="H16" s="180">
        <v>6728306.5700000003</v>
      </c>
      <c r="J16" s="25">
        <v>0</v>
      </c>
      <c r="K16" s="181"/>
      <c r="L16" s="40">
        <v>0</v>
      </c>
      <c r="M16" s="2"/>
      <c r="N16" s="40">
        <v>0</v>
      </c>
      <c r="O16" s="182"/>
      <c r="P16" s="182"/>
    </row>
    <row r="17" spans="2:20">
      <c r="B17" s="176" t="s">
        <v>183</v>
      </c>
      <c r="H17" s="40">
        <v>0</v>
      </c>
      <c r="J17" s="25">
        <v>0</v>
      </c>
      <c r="K17" s="181"/>
      <c r="L17" s="181">
        <v>9600000</v>
      </c>
      <c r="M17" s="2"/>
      <c r="N17" s="40">
        <v>0</v>
      </c>
      <c r="O17" s="182"/>
      <c r="P17" s="182"/>
    </row>
    <row r="18" spans="2:20">
      <c r="B18" s="176" t="s">
        <v>55</v>
      </c>
      <c r="H18" s="181">
        <v>18658046.459999997</v>
      </c>
      <c r="J18" s="180">
        <v>14674253.85</v>
      </c>
      <c r="K18" s="181"/>
      <c r="L18" s="181">
        <v>18658046.459999997</v>
      </c>
      <c r="M18" s="181"/>
      <c r="N18" s="181">
        <v>14674253.85</v>
      </c>
      <c r="O18" s="182"/>
      <c r="P18" s="182"/>
    </row>
    <row r="19" spans="2:20">
      <c r="B19" s="176" t="s">
        <v>189</v>
      </c>
      <c r="H19" s="181">
        <v>229606.53999999998</v>
      </c>
      <c r="J19" s="27">
        <v>-201167.97999999998</v>
      </c>
      <c r="K19" s="181"/>
      <c r="L19" s="181">
        <v>229606.53999999998</v>
      </c>
      <c r="M19" s="181"/>
      <c r="N19" s="27">
        <v>-201167.97999999998</v>
      </c>
      <c r="O19" s="182"/>
      <c r="P19" s="182"/>
    </row>
    <row r="20" spans="2:20">
      <c r="B20" s="176" t="s">
        <v>190</v>
      </c>
      <c r="H20" s="27">
        <v>15692.18</v>
      </c>
      <c r="J20" s="181">
        <v>38313.33</v>
      </c>
      <c r="K20" s="181"/>
      <c r="L20" s="27">
        <v>15692.18</v>
      </c>
      <c r="M20" s="181"/>
      <c r="N20" s="181">
        <v>38313.33</v>
      </c>
      <c r="O20" s="182"/>
      <c r="P20" s="182"/>
    </row>
    <row r="21" spans="2:20">
      <c r="B21" s="176" t="s">
        <v>181</v>
      </c>
      <c r="H21" s="27">
        <v>125444</v>
      </c>
      <c r="J21" s="181">
        <v>251114.35</v>
      </c>
      <c r="K21" s="181"/>
      <c r="L21" s="27">
        <v>125444</v>
      </c>
      <c r="M21" s="181"/>
      <c r="N21" s="181">
        <v>251114.35</v>
      </c>
      <c r="O21" s="182"/>
      <c r="P21" s="182"/>
    </row>
    <row r="22" spans="2:20">
      <c r="B22" s="176" t="s">
        <v>56</v>
      </c>
      <c r="H22" s="181">
        <v>2074807.86</v>
      </c>
      <c r="J22" s="181">
        <v>1525086.15</v>
      </c>
      <c r="K22" s="181"/>
      <c r="L22" s="181">
        <v>2074807.86</v>
      </c>
      <c r="M22" s="181"/>
      <c r="N22" s="181">
        <v>1525086.15</v>
      </c>
      <c r="O22" s="182"/>
      <c r="P22" s="182"/>
    </row>
    <row r="23" spans="2:20">
      <c r="B23" s="176" t="s">
        <v>114</v>
      </c>
      <c r="H23" s="181">
        <v>386245.98</v>
      </c>
      <c r="J23" s="181">
        <v>468639.65</v>
      </c>
      <c r="K23" s="181"/>
      <c r="L23" s="181">
        <v>386245.98</v>
      </c>
      <c r="M23" s="181"/>
      <c r="N23" s="181">
        <v>468639.65</v>
      </c>
      <c r="O23" s="182"/>
      <c r="P23" s="182"/>
    </row>
    <row r="24" spans="2:20">
      <c r="B24" s="176" t="s">
        <v>130</v>
      </c>
      <c r="H24" s="184">
        <v>38253165.920000002</v>
      </c>
      <c r="I24" s="183"/>
      <c r="J24" s="184">
        <v>33324060.510000002</v>
      </c>
      <c r="K24" s="181"/>
      <c r="L24" s="184">
        <v>38253165.920000002</v>
      </c>
      <c r="M24" s="181"/>
      <c r="N24" s="184">
        <v>31492584.66</v>
      </c>
      <c r="O24" s="182"/>
      <c r="P24" s="182"/>
    </row>
    <row r="25" spans="2:20">
      <c r="F25" s="183"/>
      <c r="H25" s="181">
        <f>SUM(H9:H24)</f>
        <v>215965911.80999994</v>
      </c>
      <c r="I25" s="185"/>
      <c r="J25" s="181">
        <f>SUM(J9:J24)</f>
        <v>174391760.06999999</v>
      </c>
      <c r="K25" s="182"/>
      <c r="L25" s="181">
        <f>SUM(L9:L24)</f>
        <v>215248065.9199999</v>
      </c>
      <c r="M25" s="182"/>
      <c r="N25" s="181">
        <f>SUM(N9:N24)</f>
        <v>170910836.21999997</v>
      </c>
      <c r="O25" s="182"/>
      <c r="P25" s="182"/>
    </row>
    <row r="26" spans="2:20">
      <c r="B26" s="174" t="s">
        <v>57</v>
      </c>
      <c r="H26" s="186"/>
      <c r="O26" s="182"/>
      <c r="P26" s="182"/>
      <c r="R26" s="28"/>
    </row>
    <row r="27" spans="2:20">
      <c r="B27" s="176" t="s">
        <v>133</v>
      </c>
      <c r="H27" s="182">
        <v>3054599.8499999978</v>
      </c>
      <c r="J27" s="182">
        <v>-7277314.6999999983</v>
      </c>
      <c r="K27" s="176"/>
      <c r="L27" s="182">
        <v>4459751.8499999978</v>
      </c>
      <c r="M27" s="181"/>
      <c r="N27" s="182">
        <v>-9532868.8499999978</v>
      </c>
      <c r="O27" s="182"/>
      <c r="P27" s="182"/>
    </row>
    <row r="28" spans="2:20">
      <c r="B28" s="176" t="s">
        <v>192</v>
      </c>
      <c r="H28" s="182">
        <v>-2401347.4600000042</v>
      </c>
      <c r="J28" s="182">
        <v>-14504185.969999999</v>
      </c>
      <c r="K28" s="176"/>
      <c r="L28" s="182">
        <v>-2401347.4600000042</v>
      </c>
      <c r="M28" s="182"/>
      <c r="N28" s="182">
        <v>-14504185.969999999</v>
      </c>
      <c r="O28" s="182"/>
      <c r="P28" s="182"/>
    </row>
    <row r="29" spans="2:20">
      <c r="B29" s="176" t="s">
        <v>58</v>
      </c>
      <c r="H29" s="182">
        <v>-127821.07000000047</v>
      </c>
      <c r="J29" s="182">
        <v>-1693625.3400000012</v>
      </c>
      <c r="K29" s="176"/>
      <c r="L29" s="182">
        <v>-127821.07000000047</v>
      </c>
      <c r="M29" s="182"/>
      <c r="N29" s="182">
        <v>-1693625.3400000012</v>
      </c>
      <c r="O29" s="182"/>
      <c r="P29" s="182"/>
    </row>
    <row r="30" spans="2:20">
      <c r="B30" s="176" t="s">
        <v>129</v>
      </c>
      <c r="H30" s="181">
        <v>16146623.62000001</v>
      </c>
      <c r="J30" s="181">
        <v>399129.60999999614</v>
      </c>
      <c r="K30" s="181"/>
      <c r="L30" s="181">
        <v>14262084.940000011</v>
      </c>
      <c r="M30" s="182"/>
      <c r="N30" s="181">
        <v>5647882.9699999988</v>
      </c>
      <c r="O30" s="182"/>
      <c r="P30" s="182"/>
      <c r="T30" s="185"/>
    </row>
    <row r="31" spans="2:20">
      <c r="B31" s="176" t="s">
        <v>193</v>
      </c>
      <c r="H31" s="187">
        <v>-70802220.170000002</v>
      </c>
      <c r="J31" s="187">
        <v>-18694333.98</v>
      </c>
      <c r="K31" s="181"/>
      <c r="L31" s="187">
        <v>-70802220.170000002</v>
      </c>
      <c r="M31" s="182"/>
      <c r="N31" s="187">
        <v>-18694333.98</v>
      </c>
      <c r="O31" s="182"/>
      <c r="P31" s="182"/>
    </row>
    <row r="32" spans="2:20">
      <c r="B32" s="176" t="s">
        <v>59</v>
      </c>
      <c r="F32" s="183"/>
      <c r="G32" s="183"/>
      <c r="H32" s="181">
        <f>SUM(H25:H31)</f>
        <v>161835746.57999992</v>
      </c>
      <c r="J32" s="181">
        <f>SUM(J25:J31)</f>
        <v>132621429.68999998</v>
      </c>
      <c r="K32" s="182"/>
      <c r="L32" s="181">
        <f>SUM(L25:L31)</f>
        <v>160638514.00999987</v>
      </c>
      <c r="N32" s="181">
        <f>SUM(N25:N31)</f>
        <v>132133705.04999997</v>
      </c>
      <c r="O32" s="182"/>
      <c r="P32" s="182"/>
    </row>
    <row r="33" spans="1:30">
      <c r="B33" s="176" t="s">
        <v>201</v>
      </c>
      <c r="F33" s="183"/>
      <c r="G33" s="183"/>
      <c r="H33" s="182">
        <v>-712305.69</v>
      </c>
      <c r="J33" s="182">
        <v>-1082102.27</v>
      </c>
      <c r="K33" s="182"/>
      <c r="L33" s="182">
        <v>-712305.69</v>
      </c>
      <c r="N33" s="182">
        <v>-1082102.27</v>
      </c>
      <c r="O33" s="182"/>
      <c r="P33" s="182"/>
    </row>
    <row r="34" spans="1:30">
      <c r="B34" s="176" t="s">
        <v>145</v>
      </c>
      <c r="F34" s="183"/>
      <c r="G34" s="183"/>
      <c r="H34" s="182">
        <v>-386245.98</v>
      </c>
      <c r="J34" s="182">
        <v>-334643.62</v>
      </c>
      <c r="K34" s="182"/>
      <c r="L34" s="182">
        <v>-386245.98</v>
      </c>
      <c r="N34" s="182">
        <v>-334643.62</v>
      </c>
      <c r="O34" s="182"/>
      <c r="P34" s="182"/>
    </row>
    <row r="35" spans="1:30" s="188" customFormat="1">
      <c r="B35" s="176" t="s">
        <v>146</v>
      </c>
      <c r="C35" s="176"/>
      <c r="D35" s="176"/>
      <c r="E35" s="176"/>
      <c r="F35" s="176"/>
      <c r="G35" s="176"/>
      <c r="H35" s="182">
        <v>-24112417.59</v>
      </c>
      <c r="I35" s="176"/>
      <c r="J35" s="182">
        <v>-16743070.540000003</v>
      </c>
      <c r="K35" s="182"/>
      <c r="L35" s="182">
        <v>-22334652.259999994</v>
      </c>
      <c r="M35" s="182"/>
      <c r="N35" s="182">
        <v>-16792934.32</v>
      </c>
      <c r="O35" s="176"/>
      <c r="P35" s="182"/>
      <c r="Q35" s="176"/>
      <c r="R35" s="176"/>
      <c r="S35" s="176"/>
      <c r="T35" s="176"/>
      <c r="U35" s="176"/>
      <c r="V35" s="176"/>
      <c r="W35" s="176"/>
      <c r="X35" s="176"/>
      <c r="Y35" s="26"/>
      <c r="Z35" s="26"/>
      <c r="AA35" s="26"/>
      <c r="AB35" s="176"/>
      <c r="AC35" s="176"/>
      <c r="AD35" s="176"/>
    </row>
    <row r="36" spans="1:30">
      <c r="A36" s="174" t="s">
        <v>134</v>
      </c>
      <c r="F36" s="189"/>
      <c r="G36" s="189"/>
      <c r="H36" s="190">
        <f>SUM(H32:H35)</f>
        <v>136624777.31999993</v>
      </c>
      <c r="I36" s="181"/>
      <c r="J36" s="190">
        <f>SUM(J32:J35)</f>
        <v>114461613.25999998</v>
      </c>
      <c r="K36" s="181"/>
      <c r="L36" s="190">
        <f>SUM(L32:L35)</f>
        <v>137205310.07999989</v>
      </c>
      <c r="M36" s="181"/>
      <c r="N36" s="190">
        <f>SUM(N32:N35)</f>
        <v>113924024.83999997</v>
      </c>
      <c r="P36" s="182"/>
    </row>
    <row r="37" spans="1:30">
      <c r="A37" s="174"/>
      <c r="F37" s="189"/>
      <c r="G37" s="189"/>
      <c r="H37" s="181"/>
      <c r="I37" s="181"/>
      <c r="J37" s="181"/>
      <c r="K37" s="181"/>
      <c r="L37" s="181"/>
      <c r="M37" s="181"/>
      <c r="N37" s="181"/>
      <c r="P37" s="182"/>
    </row>
    <row r="38" spans="1:30">
      <c r="A38" s="174"/>
      <c r="F38" s="189"/>
      <c r="G38" s="189"/>
      <c r="H38" s="181"/>
      <c r="I38" s="181"/>
      <c r="J38" s="181"/>
      <c r="K38" s="181"/>
      <c r="L38" s="181"/>
      <c r="M38" s="181"/>
      <c r="N38" s="181"/>
      <c r="P38" s="182"/>
    </row>
    <row r="39" spans="1:30">
      <c r="B39" s="226" t="s">
        <v>108</v>
      </c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P39" s="132"/>
    </row>
    <row r="40" spans="1:30">
      <c r="B40" s="226" t="s">
        <v>86</v>
      </c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5"/>
      <c r="P40" s="132"/>
      <c r="Q40" s="5"/>
    </row>
    <row r="41" spans="1:30">
      <c r="A41" s="227" t="s">
        <v>95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176"/>
    </row>
    <row r="42" spans="1:30">
      <c r="A42" s="227" t="s">
        <v>91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176"/>
    </row>
    <row r="43" spans="1:30">
      <c r="A43" s="227" t="s">
        <v>199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176"/>
    </row>
    <row r="44" spans="1:30">
      <c r="A44" s="226" t="s">
        <v>41</v>
      </c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132"/>
    </row>
    <row r="45" spans="1:30">
      <c r="J45" s="177"/>
      <c r="K45" s="177"/>
      <c r="L45" s="177"/>
      <c r="M45" s="175"/>
      <c r="N45" s="132" t="s">
        <v>0</v>
      </c>
      <c r="O45" s="175"/>
    </row>
    <row r="46" spans="1:30">
      <c r="F46" s="175"/>
      <c r="G46" s="175"/>
      <c r="H46" s="228" t="s">
        <v>62</v>
      </c>
      <c r="I46" s="228"/>
      <c r="J46" s="228"/>
      <c r="K46" s="177"/>
      <c r="L46" s="228" t="s">
        <v>63</v>
      </c>
      <c r="M46" s="228"/>
      <c r="N46" s="228"/>
      <c r="O46" s="175"/>
    </row>
    <row r="47" spans="1:30">
      <c r="F47" s="191" t="s">
        <v>2</v>
      </c>
      <c r="G47" s="191"/>
      <c r="H47" s="52" t="s">
        <v>196</v>
      </c>
      <c r="I47" s="30"/>
      <c r="J47" s="52" t="s">
        <v>198</v>
      </c>
      <c r="K47" s="30"/>
      <c r="L47" s="52" t="s">
        <v>196</v>
      </c>
      <c r="M47" s="30"/>
      <c r="N47" s="52" t="s">
        <v>198</v>
      </c>
      <c r="O47" s="175"/>
    </row>
    <row r="48" spans="1:30">
      <c r="A48" s="174" t="s">
        <v>47</v>
      </c>
      <c r="O48" s="182"/>
      <c r="P48" s="182"/>
    </row>
    <row r="49" spans="1:18">
      <c r="A49" s="174"/>
      <c r="B49" s="176" t="s">
        <v>123</v>
      </c>
      <c r="H49" s="2">
        <v>0</v>
      </c>
      <c r="I49" s="25"/>
      <c r="J49" s="182">
        <v>-40000000</v>
      </c>
      <c r="K49" s="192"/>
      <c r="L49" s="2">
        <v>0</v>
      </c>
      <c r="M49" s="25"/>
      <c r="N49" s="182">
        <v>-40000000</v>
      </c>
      <c r="O49" s="182"/>
      <c r="P49" s="182"/>
    </row>
    <row r="50" spans="1:18">
      <c r="A50" s="174"/>
      <c r="B50" s="176" t="s">
        <v>149</v>
      </c>
      <c r="H50" s="2">
        <v>0</v>
      </c>
      <c r="I50" s="25"/>
      <c r="J50" s="181">
        <v>20000000</v>
      </c>
      <c r="K50" s="192"/>
      <c r="L50" s="2">
        <v>0</v>
      </c>
      <c r="M50" s="25"/>
      <c r="N50" s="181">
        <v>20000000</v>
      </c>
      <c r="O50" s="182"/>
      <c r="P50" s="182"/>
    </row>
    <row r="51" spans="1:18">
      <c r="B51" s="176" t="s">
        <v>191</v>
      </c>
      <c r="H51" s="182">
        <v>50038035.119999997</v>
      </c>
      <c r="J51" s="181">
        <v>24959742.339999996</v>
      </c>
      <c r="K51" s="182"/>
      <c r="L51" s="182">
        <v>50038035.119999997</v>
      </c>
      <c r="N51" s="181">
        <v>24959742.339999996</v>
      </c>
      <c r="O51" s="182"/>
      <c r="P51" s="182"/>
    </row>
    <row r="52" spans="1:18">
      <c r="B52" s="176" t="s">
        <v>200</v>
      </c>
      <c r="H52" s="202">
        <v>0</v>
      </c>
      <c r="J52" s="182">
        <v>-50000000</v>
      </c>
      <c r="K52" s="182"/>
      <c r="L52" s="202">
        <v>0</v>
      </c>
      <c r="N52" s="182">
        <v>-50000000</v>
      </c>
      <c r="O52" s="182"/>
      <c r="P52" s="182"/>
    </row>
    <row r="53" spans="1:18">
      <c r="B53" s="176" t="s">
        <v>184</v>
      </c>
      <c r="H53" s="2">
        <v>0</v>
      </c>
      <c r="J53" s="2">
        <v>0</v>
      </c>
      <c r="K53" s="182"/>
      <c r="L53" s="182">
        <v>-2997000</v>
      </c>
      <c r="N53" s="2">
        <v>0</v>
      </c>
      <c r="O53" s="182"/>
      <c r="P53" s="182"/>
    </row>
    <row r="54" spans="1:18">
      <c r="B54" s="176" t="s">
        <v>188</v>
      </c>
      <c r="H54" s="182">
        <v>-8550000</v>
      </c>
      <c r="J54" s="2">
        <v>0</v>
      </c>
      <c r="K54" s="182"/>
      <c r="L54" s="182">
        <v>-8550000</v>
      </c>
      <c r="N54" s="2">
        <v>0</v>
      </c>
      <c r="O54" s="182"/>
      <c r="P54" s="182"/>
    </row>
    <row r="55" spans="1:18">
      <c r="B55" s="176" t="s">
        <v>187</v>
      </c>
      <c r="H55" s="181">
        <v>8208000</v>
      </c>
      <c r="J55" s="2">
        <v>0</v>
      </c>
      <c r="K55" s="182"/>
      <c r="L55" s="181">
        <v>8208000</v>
      </c>
      <c r="N55" s="2">
        <v>0</v>
      </c>
      <c r="O55" s="182"/>
      <c r="P55" s="182"/>
    </row>
    <row r="56" spans="1:18">
      <c r="B56" s="176" t="s">
        <v>122</v>
      </c>
      <c r="H56" s="203">
        <v>0</v>
      </c>
      <c r="I56" s="25"/>
      <c r="J56" s="182">
        <v>-788000</v>
      </c>
      <c r="K56" s="2"/>
      <c r="L56" s="203">
        <v>0</v>
      </c>
      <c r="M56" s="25"/>
      <c r="N56" s="182">
        <v>-788000</v>
      </c>
      <c r="O56" s="182"/>
      <c r="P56" s="182"/>
    </row>
    <row r="57" spans="1:18">
      <c r="B57" s="176" t="s">
        <v>121</v>
      </c>
      <c r="H57" s="181">
        <v>186750</v>
      </c>
      <c r="J57" s="181">
        <v>99966</v>
      </c>
      <c r="K57" s="176"/>
      <c r="L57" s="181">
        <v>186750</v>
      </c>
      <c r="N57" s="181">
        <v>99966</v>
      </c>
      <c r="O57" s="182"/>
      <c r="P57" s="182"/>
    </row>
    <row r="58" spans="1:18">
      <c r="B58" s="176" t="s">
        <v>92</v>
      </c>
      <c r="H58" s="182">
        <v>-14168185.09</v>
      </c>
      <c r="J58" s="182">
        <v>-21890104.280000001</v>
      </c>
      <c r="K58" s="182"/>
      <c r="L58" s="182">
        <v>-14168185.09</v>
      </c>
      <c r="N58" s="182">
        <v>-21890104.280000001</v>
      </c>
      <c r="O58" s="182"/>
      <c r="P58" s="182"/>
    </row>
    <row r="59" spans="1:18">
      <c r="B59" s="176" t="s">
        <v>151</v>
      </c>
      <c r="H59" s="2">
        <v>0</v>
      </c>
      <c r="J59" s="181">
        <v>289532.73</v>
      </c>
      <c r="K59" s="182"/>
      <c r="L59" s="2">
        <v>0</v>
      </c>
      <c r="N59" s="181">
        <v>289532.73</v>
      </c>
      <c r="O59" s="182"/>
      <c r="P59" s="182"/>
    </row>
    <row r="60" spans="1:18">
      <c r="B60" s="176" t="s">
        <v>111</v>
      </c>
      <c r="H60" s="182">
        <v>-2500000</v>
      </c>
      <c r="J60" s="182">
        <v>-464034.64</v>
      </c>
      <c r="K60" s="182"/>
      <c r="L60" s="182">
        <v>-2500000</v>
      </c>
      <c r="N60" s="182">
        <v>-464034.64</v>
      </c>
      <c r="O60" s="182"/>
      <c r="P60" s="182"/>
    </row>
    <row r="61" spans="1:18">
      <c r="B61" s="176" t="s">
        <v>93</v>
      </c>
      <c r="H61" s="182">
        <v>-3511000</v>
      </c>
      <c r="J61" s="2">
        <v>0</v>
      </c>
      <c r="K61" s="182"/>
      <c r="L61" s="182">
        <v>-3511000</v>
      </c>
      <c r="N61" s="2">
        <v>0</v>
      </c>
      <c r="O61" s="182"/>
      <c r="P61" s="182"/>
    </row>
    <row r="62" spans="1:18">
      <c r="A62" s="174" t="s">
        <v>135</v>
      </c>
      <c r="B62" s="174"/>
      <c r="C62" s="174"/>
      <c r="F62" s="185"/>
      <c r="G62" s="185"/>
      <c r="H62" s="193">
        <f>SUM(H49:H61)</f>
        <v>29703600.030000001</v>
      </c>
      <c r="J62" s="193">
        <f>SUM(J49:J61)</f>
        <v>-67792897.849999994</v>
      </c>
      <c r="K62" s="194"/>
      <c r="L62" s="193">
        <f>SUM(L49:L61)</f>
        <v>26706600.029999997</v>
      </c>
      <c r="N62" s="193">
        <f>SUM(N49:N61)</f>
        <v>-67792897.849999994</v>
      </c>
      <c r="O62" s="182"/>
      <c r="P62" s="182"/>
      <c r="R62" s="183"/>
    </row>
    <row r="63" spans="1:18">
      <c r="A63" s="174" t="s">
        <v>48</v>
      </c>
      <c r="B63" s="174"/>
      <c r="C63" s="174"/>
      <c r="O63" s="182"/>
      <c r="P63" s="182"/>
    </row>
    <row r="64" spans="1:18">
      <c r="A64" s="174"/>
      <c r="B64" s="176" t="s">
        <v>144</v>
      </c>
      <c r="C64" s="174"/>
      <c r="H64" s="203">
        <v>0</v>
      </c>
      <c r="J64" s="181">
        <v>55210324.719999999</v>
      </c>
      <c r="L64" s="203">
        <v>0</v>
      </c>
      <c r="N64" s="181">
        <v>55210324.719999999</v>
      </c>
      <c r="O64" s="182"/>
      <c r="P64" s="182"/>
    </row>
    <row r="65" spans="1:22">
      <c r="A65" s="174"/>
      <c r="B65" s="176" t="s">
        <v>150</v>
      </c>
      <c r="C65" s="174"/>
      <c r="H65" s="182">
        <v>-9143214.2300000004</v>
      </c>
      <c r="J65" s="182">
        <v>-54100000</v>
      </c>
      <c r="L65" s="182">
        <v>-9143214.2300000004</v>
      </c>
      <c r="N65" s="182">
        <v>-54100000</v>
      </c>
      <c r="O65" s="182"/>
      <c r="P65" s="182"/>
    </row>
    <row r="66" spans="1:22">
      <c r="A66" s="174"/>
      <c r="B66" s="176" t="s">
        <v>185</v>
      </c>
      <c r="H66" s="182">
        <v>-1947924.59</v>
      </c>
      <c r="J66" s="182">
        <v>-843724.48</v>
      </c>
      <c r="L66" s="182">
        <v>-1947924.59</v>
      </c>
      <c r="N66" s="182">
        <v>-843724.48</v>
      </c>
      <c r="O66" s="182"/>
      <c r="P66" s="182"/>
    </row>
    <row r="67" spans="1:22">
      <c r="A67" s="174"/>
      <c r="B67" s="176" t="s">
        <v>182</v>
      </c>
      <c r="H67" s="182">
        <v>3000</v>
      </c>
      <c r="J67" s="2">
        <v>0</v>
      </c>
      <c r="K67" s="192"/>
      <c r="L67" s="2"/>
      <c r="M67" s="25"/>
      <c r="N67" s="2">
        <v>0</v>
      </c>
      <c r="O67" s="182"/>
      <c r="P67" s="182"/>
    </row>
    <row r="68" spans="1:22">
      <c r="A68" s="174"/>
      <c r="B68" s="176" t="s">
        <v>186</v>
      </c>
      <c r="H68" s="187">
        <v>-92999985.200000003</v>
      </c>
      <c r="J68" s="187">
        <v>-62999979.659999996</v>
      </c>
      <c r="L68" s="187">
        <v>-92999985.200000003</v>
      </c>
      <c r="N68" s="187">
        <v>-62999979.659999996</v>
      </c>
      <c r="O68" s="182"/>
      <c r="P68" s="182"/>
    </row>
    <row r="69" spans="1:22">
      <c r="A69" s="174" t="s">
        <v>60</v>
      </c>
      <c r="H69" s="195">
        <f>SUM(H64:H68)</f>
        <v>-104088124.02000001</v>
      </c>
      <c r="I69" s="25"/>
      <c r="J69" s="195">
        <f>SUM(J64:J68)</f>
        <v>-62733379.419999994</v>
      </c>
      <c r="K69" s="2"/>
      <c r="L69" s="195">
        <f>SUM(L64:L68)</f>
        <v>-104091124.02000001</v>
      </c>
      <c r="M69" s="25"/>
      <c r="N69" s="195">
        <f>SUM(N64:N68)</f>
        <v>-62733379.419999994</v>
      </c>
      <c r="O69" s="182"/>
      <c r="P69" s="182"/>
    </row>
    <row r="70" spans="1:22">
      <c r="A70" s="176" t="s">
        <v>194</v>
      </c>
      <c r="B70" s="174"/>
      <c r="H70" s="187">
        <v>-46955.93</v>
      </c>
      <c r="J70" s="187">
        <v>-552612.29000000132</v>
      </c>
      <c r="K70" s="182"/>
      <c r="L70" s="129">
        <v>0</v>
      </c>
      <c r="M70" s="29"/>
      <c r="N70" s="129">
        <v>0</v>
      </c>
      <c r="O70" s="182"/>
      <c r="P70" s="182"/>
    </row>
    <row r="71" spans="1:22">
      <c r="A71" s="174" t="s">
        <v>94</v>
      </c>
      <c r="B71" s="174"/>
      <c r="H71" s="181">
        <f>H36+H62+H69+H70</f>
        <v>62193297.399999924</v>
      </c>
      <c r="I71" s="182"/>
      <c r="J71" s="196">
        <f>J36+J62+J69+J70</f>
        <v>-16617276.300000014</v>
      </c>
      <c r="K71" s="182"/>
      <c r="L71" s="181">
        <f>L36+L62+L69+L70</f>
        <v>59820786.089999884</v>
      </c>
      <c r="M71" s="182"/>
      <c r="N71" s="196">
        <f>N36+N62+N69+N70</f>
        <v>-16602252.430000015</v>
      </c>
      <c r="O71" s="182"/>
      <c r="P71" s="182"/>
    </row>
    <row r="72" spans="1:22">
      <c r="A72" s="176" t="s">
        <v>97</v>
      </c>
      <c r="F72" s="175">
        <v>21.1</v>
      </c>
      <c r="G72" s="175"/>
      <c r="H72" s="181">
        <v>22440871.330000006</v>
      </c>
      <c r="J72" s="181">
        <v>25295105.780000001</v>
      </c>
      <c r="K72" s="181"/>
      <c r="L72" s="181">
        <v>22337525.420000006</v>
      </c>
      <c r="N72" s="181">
        <v>25172332.280000001</v>
      </c>
      <c r="O72" s="182"/>
      <c r="P72" s="182"/>
      <c r="R72" s="183"/>
      <c r="T72" s="183"/>
      <c r="V72" s="183"/>
    </row>
    <row r="73" spans="1:22" ht="24" thickBot="1">
      <c r="A73" s="174" t="s">
        <v>96</v>
      </c>
      <c r="F73" s="175">
        <v>21.2</v>
      </c>
      <c r="G73" s="175"/>
      <c r="H73" s="197">
        <f>SUM(H71:H72)</f>
        <v>84634168.72999993</v>
      </c>
      <c r="J73" s="197">
        <f>SUM(J71:J72)</f>
        <v>8677829.4799999874</v>
      </c>
      <c r="K73" s="181"/>
      <c r="L73" s="197">
        <f>SUM(L71:L72)</f>
        <v>82158311.509999886</v>
      </c>
      <c r="N73" s="197">
        <f>SUM(N71:N72)</f>
        <v>8570079.8499999866</v>
      </c>
      <c r="O73" s="182"/>
      <c r="P73" s="182"/>
      <c r="R73" s="185"/>
      <c r="T73" s="185"/>
      <c r="U73" s="183"/>
      <c r="V73" s="183"/>
    </row>
    <row r="74" spans="1:22" ht="24" thickTop="1">
      <c r="A74" s="174"/>
      <c r="B74" s="174"/>
      <c r="C74" s="174"/>
      <c r="F74" s="185"/>
      <c r="G74" s="185"/>
      <c r="H74" s="185"/>
      <c r="J74" s="182"/>
      <c r="K74" s="182"/>
      <c r="L74" s="182"/>
      <c r="N74" s="182"/>
      <c r="O74" s="182"/>
      <c r="P74" s="182"/>
      <c r="R74" s="183"/>
    </row>
    <row r="75" spans="1:22">
      <c r="A75" s="4" t="s">
        <v>211</v>
      </c>
      <c r="M75" s="178"/>
      <c r="P75" s="179"/>
    </row>
    <row r="76" spans="1:22">
      <c r="A76" s="4"/>
      <c r="M76" s="178"/>
      <c r="P76" s="179"/>
    </row>
    <row r="77" spans="1:22">
      <c r="A77" s="3" t="s">
        <v>136</v>
      </c>
      <c r="M77" s="178"/>
      <c r="P77" s="179"/>
    </row>
    <row r="78" spans="1:22">
      <c r="H78" s="198"/>
      <c r="N78" s="179"/>
      <c r="P78" s="179"/>
    </row>
    <row r="79" spans="1:22">
      <c r="N79" s="179"/>
      <c r="P79" s="179"/>
    </row>
    <row r="80" spans="1:22">
      <c r="B80" s="226" t="s">
        <v>108</v>
      </c>
      <c r="C80" s="226"/>
      <c r="D80" s="226"/>
      <c r="E80" s="226"/>
      <c r="F80" s="226"/>
      <c r="G80" s="226"/>
      <c r="H80" s="226"/>
      <c r="I80" s="226"/>
      <c r="J80" s="226"/>
      <c r="K80" s="226"/>
      <c r="L80" s="226"/>
      <c r="M80" s="226"/>
      <c r="N80" s="226"/>
    </row>
    <row r="81" spans="2:17">
      <c r="B81" s="226" t="s">
        <v>86</v>
      </c>
      <c r="C81" s="226"/>
      <c r="D81" s="226"/>
      <c r="E81" s="226"/>
      <c r="F81" s="226"/>
      <c r="G81" s="226"/>
      <c r="H81" s="226"/>
      <c r="I81" s="226"/>
      <c r="J81" s="226"/>
      <c r="K81" s="226"/>
      <c r="L81" s="226"/>
      <c r="M81" s="226"/>
      <c r="N81" s="226"/>
      <c r="O81" s="5"/>
      <c r="Q81" s="5"/>
    </row>
    <row r="83" spans="2:17">
      <c r="D83" s="204"/>
      <c r="H83" s="179"/>
      <c r="J83" s="206"/>
      <c r="L83" s="179"/>
      <c r="N83" s="179"/>
    </row>
    <row r="84" spans="2:17">
      <c r="D84" s="204"/>
      <c r="H84" s="179"/>
      <c r="J84" s="179"/>
      <c r="L84" s="179"/>
      <c r="N84" s="179"/>
    </row>
    <row r="85" spans="2:17">
      <c r="D85" s="204"/>
      <c r="H85" s="205"/>
      <c r="L85" s="205"/>
    </row>
    <row r="86" spans="2:17">
      <c r="D86" s="204"/>
    </row>
  </sheetData>
  <mergeCells count="16">
    <mergeCell ref="B80:N80"/>
    <mergeCell ref="B81:N81"/>
    <mergeCell ref="A41:O41"/>
    <mergeCell ref="A42:O42"/>
    <mergeCell ref="A43:O43"/>
    <mergeCell ref="L46:N46"/>
    <mergeCell ref="H46:J46"/>
    <mergeCell ref="A44:O44"/>
    <mergeCell ref="A4:O4"/>
    <mergeCell ref="B39:N39"/>
    <mergeCell ref="B40:N40"/>
    <mergeCell ref="A1:O1"/>
    <mergeCell ref="A2:O2"/>
    <mergeCell ref="A3:O3"/>
    <mergeCell ref="L6:N6"/>
    <mergeCell ref="H6:J6"/>
  </mergeCells>
  <pageMargins left="0.74803149606299213" right="0.31496062992125984" top="0.39370078740157483" bottom="0.39370078740157483" header="0.39370078740157483" footer="0.39370078740157483"/>
  <pageSetup paperSize="9" scale="78" firstPageNumber="7" orientation="portrait" useFirstPageNumber="1" r:id="rId1"/>
  <headerFooter scaleWithDoc="0">
    <oddFooter>&amp;R&amp;"AngsanaUPC,ธรรมดา"&amp;14&amp;P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64AD53BB6B3643A0C65B5A1841841F" ma:contentTypeVersion="4" ma:contentTypeDescription="Create a new document." ma:contentTypeScope="" ma:versionID="a520e28222f1fbfbcee5b867d6319e9f">
  <xsd:schema xmlns:xsd="http://www.w3.org/2001/XMLSchema" xmlns:xs="http://www.w3.org/2001/XMLSchema" xmlns:p="http://schemas.microsoft.com/office/2006/metadata/properties" xmlns:ns2="fd22e20d-b125-486c-b9df-960b622f4ee1" targetNamespace="http://schemas.microsoft.com/office/2006/metadata/properties" ma:root="true" ma:fieldsID="d958360e798c5a549b4ef735155c99f6" ns2:_="">
    <xsd:import namespace="fd22e20d-b125-486c-b9df-960b622f4ee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2e20d-b125-486c-b9df-960b622f4ee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22e20d-b125-486c-b9df-960b622f4ee1" xsi:nil="true"/>
    <Preparer_x0020_Sign_x002d_off xmlns="fd22e20d-b125-486c-b9df-960b622f4ee1">นิล5/8/65</Preparer_x0020_Sign_x002d_off>
  </documentManagement>
</p:properties>
</file>

<file path=customXml/itemProps1.xml><?xml version="1.0" encoding="utf-8"?>
<ds:datastoreItem xmlns:ds="http://schemas.openxmlformats.org/officeDocument/2006/customXml" ds:itemID="{7E86AD5E-58D7-4CD0-9F4C-66D510B98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2e20d-b125-486c-b9df-960b622f4e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87A1D2-191A-4481-AEB0-C4C6B166A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13E76D-F901-4F06-BDE3-3A90F3EF6CF5}">
  <ds:schemaRefs>
    <ds:schemaRef ds:uri="http://schemas.openxmlformats.org/package/2006/metadata/core-properties"/>
    <ds:schemaRef ds:uri="http://schemas.microsoft.com/office/2006/documentManagement/types"/>
    <ds:schemaRef ds:uri="fd22e20d-b125-486c-b9df-960b622f4ee1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SPF</vt:lpstr>
      <vt:lpstr>SCI (3)</vt:lpstr>
      <vt:lpstr>SCI (9M)</vt:lpstr>
      <vt:lpstr>SE(Conso)</vt:lpstr>
      <vt:lpstr>SE</vt:lpstr>
      <vt:lpstr>SCF</vt:lpstr>
      <vt:lpstr>SCF!Print_Area</vt:lpstr>
      <vt:lpstr>'SCI (3)'!Print_Area</vt:lpstr>
      <vt:lpstr>'SCI (9M)'!Print_Area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2024-11-14T13:11:45Z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0x0101008164AD53BB6B3643A0C65B5A1841841F</vt:lpwstr>
  </property>
</Properties>
</file>