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4\Q3'2024\THMUI\"/>
    </mc:Choice>
  </mc:AlternateContent>
  <xr:revisionPtr revIDLastSave="0" documentId="8_{296A2DD0-B603-4EA9-84D7-71E9CD784E8B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BS!$A$1:$L$94</definedName>
    <definedName name="_xlnm.Print_Area" localSheetId="2">'CE-Consolidated'!$A$1:$R$24</definedName>
    <definedName name="_xlnm.Print_Area" localSheetId="3">'CE-The Company'!$A$1:$L$22</definedName>
    <definedName name="_xlnm.Print_Area" localSheetId="4">CF!$A$1:$L$68</definedName>
    <definedName name="_xlnm.Print_Area" localSheetId="1">CI!$A$1:$L$113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9" i="4" l="1"/>
  <c r="K52" i="4"/>
  <c r="I52" i="4"/>
  <c r="G52" i="4"/>
  <c r="E52" i="4"/>
  <c r="E83" i="1" l="1"/>
  <c r="I57" i="6" l="1"/>
  <c r="G57" i="6"/>
  <c r="E57" i="6"/>
  <c r="I50" i="6"/>
  <c r="G50" i="6"/>
  <c r="E50" i="6"/>
  <c r="E87" i="4"/>
  <c r="I76" i="4"/>
  <c r="G76" i="4"/>
  <c r="E76" i="4"/>
  <c r="I70" i="4"/>
  <c r="I77" i="4" s="1"/>
  <c r="I80" i="4" s="1"/>
  <c r="G70" i="4"/>
  <c r="G77" i="4" s="1"/>
  <c r="G80" i="4" s="1"/>
  <c r="E70" i="4"/>
  <c r="E77" i="4" s="1"/>
  <c r="E80" i="4" s="1"/>
  <c r="I19" i="4"/>
  <c r="G19" i="4"/>
  <c r="E19" i="4"/>
  <c r="I13" i="4"/>
  <c r="I20" i="4" s="1"/>
  <c r="I23" i="4" s="1"/>
  <c r="G13" i="4"/>
  <c r="G20" i="4" s="1"/>
  <c r="G23" i="4" s="1"/>
  <c r="E13" i="4"/>
  <c r="E20" i="4" s="1"/>
  <c r="E23" i="4" s="1"/>
  <c r="I53" i="1"/>
  <c r="G53" i="1"/>
  <c r="E53" i="1"/>
  <c r="I19" i="1"/>
  <c r="G19" i="1"/>
  <c r="E19" i="1"/>
  <c r="K50" i="6" l="1"/>
  <c r="K57" i="6"/>
  <c r="I82" i="4"/>
  <c r="I87" i="4" s="1"/>
  <c r="K70" i="4"/>
  <c r="K76" i="4"/>
  <c r="K77" i="4" s="1"/>
  <c r="K80" i="4" s="1"/>
  <c r="K82" i="4" s="1"/>
  <c r="K87" i="4" s="1"/>
  <c r="G82" i="4"/>
  <c r="G87" i="4" s="1"/>
  <c r="K13" i="4"/>
  <c r="K19" i="4"/>
  <c r="K20" i="4"/>
  <c r="G25" i="4"/>
  <c r="G30" i="4" s="1"/>
  <c r="K23" i="4"/>
  <c r="K25" i="4" s="1"/>
  <c r="K30" i="4" s="1"/>
  <c r="K53" i="1"/>
  <c r="I25" i="4" l="1"/>
  <c r="I30" i="4" s="1"/>
  <c r="E61" i="1" l="1"/>
  <c r="G105" i="4" l="1"/>
  <c r="G103" i="4" s="1"/>
  <c r="G48" i="4"/>
  <c r="G46" i="4" s="1"/>
  <c r="K16" i="3"/>
  <c r="Q18" i="2"/>
  <c r="G43" i="4" l="1"/>
  <c r="G41" i="4" s="1"/>
  <c r="G100" i="4"/>
  <c r="O19" i="2" l="1"/>
  <c r="K10" i="3" l="1"/>
  <c r="I13" i="3" l="1"/>
  <c r="I14" i="3" s="1"/>
  <c r="G13" i="3"/>
  <c r="E13" i="3"/>
  <c r="C13" i="3"/>
  <c r="K12" i="3"/>
  <c r="O15" i="2"/>
  <c r="M15" i="2"/>
  <c r="K15" i="2"/>
  <c r="I15" i="2"/>
  <c r="G15" i="2"/>
  <c r="E15" i="2"/>
  <c r="Q12" i="2"/>
  <c r="Q14" i="2"/>
  <c r="G19" i="3" l="1"/>
  <c r="G20" i="3" s="1"/>
  <c r="C19" i="3"/>
  <c r="C20" i="3" s="1"/>
  <c r="I78" i="1" s="1"/>
  <c r="E30" i="1"/>
  <c r="G30" i="1"/>
  <c r="G31" i="1" s="1"/>
  <c r="I30" i="1"/>
  <c r="K30" i="1"/>
  <c r="K19" i="1"/>
  <c r="G98" i="4" l="1"/>
  <c r="G109" i="4" s="1"/>
  <c r="O21" i="2" l="1"/>
  <c r="O22" i="2" s="1"/>
  <c r="K21" i="2"/>
  <c r="K22" i="2" s="1"/>
  <c r="I21" i="2"/>
  <c r="I22" i="2" s="1"/>
  <c r="G21" i="2"/>
  <c r="G22" i="2" s="1"/>
  <c r="E21" i="2"/>
  <c r="E22" i="2" s="1"/>
  <c r="I18" i="3" l="1"/>
  <c r="M20" i="2"/>
  <c r="I9" i="6" l="1"/>
  <c r="I21" i="6" s="1"/>
  <c r="I30" i="6" s="1"/>
  <c r="G9" i="6"/>
  <c r="G21" i="6" s="1"/>
  <c r="G30" i="6" s="1"/>
  <c r="K9" i="6"/>
  <c r="K21" i="6" l="1"/>
  <c r="K30" i="6" s="1"/>
  <c r="K34" i="6" s="1"/>
  <c r="K58" i="6" s="1"/>
  <c r="K60" i="6" s="1"/>
  <c r="G34" i="6"/>
  <c r="G58" i="6" s="1"/>
  <c r="G60" i="6" s="1"/>
  <c r="I98" i="4"/>
  <c r="E9" i="6"/>
  <c r="E21" i="6" s="1"/>
  <c r="E30" i="6" s="1"/>
  <c r="E82" i="4"/>
  <c r="I103" i="4" l="1"/>
  <c r="E100" i="4"/>
  <c r="E98" i="4" s="1"/>
  <c r="I17" i="3"/>
  <c r="I19" i="3" s="1"/>
  <c r="I20" i="3" s="1"/>
  <c r="K103" i="4"/>
  <c r="K98" i="4"/>
  <c r="K109" i="4" s="1"/>
  <c r="E105" i="4"/>
  <c r="E103" i="4" s="1"/>
  <c r="E109" i="4" l="1"/>
  <c r="M19" i="2"/>
  <c r="M21" i="2" s="1"/>
  <c r="M22" i="2" s="1"/>
  <c r="E14" i="3" l="1"/>
  <c r="C14" i="3"/>
  <c r="G14" i="3" l="1"/>
  <c r="O16" i="2" l="1"/>
  <c r="K16" i="2"/>
  <c r="I16" i="2"/>
  <c r="G16" i="2"/>
  <c r="E16" i="2"/>
  <c r="E19" i="3" l="1"/>
  <c r="E20" i="3" s="1"/>
  <c r="K18" i="3"/>
  <c r="E85" i="1"/>
  <c r="Q20" i="2"/>
  <c r="K61" i="1"/>
  <c r="I61" i="1"/>
  <c r="G61" i="1"/>
  <c r="G62" i="1" s="1"/>
  <c r="E62" i="1"/>
  <c r="G83" i="1" l="1"/>
  <c r="E80" i="1"/>
  <c r="K79" i="1"/>
  <c r="K82" i="1"/>
  <c r="I82" i="1"/>
  <c r="G79" i="1"/>
  <c r="G80" i="1"/>
  <c r="K62" i="1"/>
  <c r="K78" i="1"/>
  <c r="E78" i="1"/>
  <c r="K83" i="1"/>
  <c r="E82" i="1"/>
  <c r="G82" i="1"/>
  <c r="G85" i="1"/>
  <c r="G78" i="1"/>
  <c r="E31" i="1"/>
  <c r="E25" i="4"/>
  <c r="K31" i="1"/>
  <c r="I62" i="1"/>
  <c r="I31" i="1"/>
  <c r="I46" i="4" l="1"/>
  <c r="I41" i="4"/>
  <c r="E30" i="4"/>
  <c r="E48" i="4" s="1"/>
  <c r="E46" i="4" s="1"/>
  <c r="E43" i="4"/>
  <c r="E41" i="4" s="1"/>
  <c r="K84" i="1"/>
  <c r="K86" i="1" s="1"/>
  <c r="K87" i="1" s="1"/>
  <c r="I79" i="1"/>
  <c r="E79" i="1"/>
  <c r="G84" i="1"/>
  <c r="G86" i="1" s="1"/>
  <c r="G87" i="1" s="1"/>
  <c r="I34" i="6" l="1"/>
  <c r="I58" i="6" s="1"/>
  <c r="I60" i="6" s="1"/>
  <c r="E34" i="6"/>
  <c r="E58" i="6" s="1"/>
  <c r="E60" i="6" s="1"/>
  <c r="K17" i="3"/>
  <c r="K19" i="3" s="1"/>
  <c r="K20" i="3" s="1"/>
  <c r="Q13" i="2"/>
  <c r="Q15" i="2" s="1"/>
  <c r="Q16" i="2" s="1"/>
  <c r="K46" i="4"/>
  <c r="K41" i="4"/>
  <c r="Q19" i="2" l="1"/>
  <c r="Q21" i="2" s="1"/>
  <c r="Q22" i="2" s="1"/>
  <c r="K11" i="3"/>
  <c r="E84" i="1"/>
  <c r="E86" i="1" s="1"/>
  <c r="E87" i="1" l="1"/>
  <c r="Q25" i="2"/>
  <c r="K13" i="3"/>
  <c r="K14" i="3" s="1"/>
  <c r="M16" i="2"/>
  <c r="I83" i="1"/>
  <c r="I84" i="1" s="1"/>
  <c r="I86" i="1" s="1"/>
  <c r="I87" i="1" l="1"/>
  <c r="K23" i="3"/>
</calcChain>
</file>

<file path=xl/sharedStrings.xml><?xml version="1.0" encoding="utf-8"?>
<sst xmlns="http://schemas.openxmlformats.org/spreadsheetml/2006/main" count="342" uniqueCount="186">
  <si>
    <t>บริษัท ไทยมุ้ย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</si>
  <si>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</si>
  <si>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</si>
  <si>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</si>
  <si>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</si>
  <si>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</si>
  <si>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</si>
  <si>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</si>
  <si>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</si>
  <si>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</si>
  <si>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</si>
  <si>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</si>
  <si>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ลูกหนี้ภายใต้สัญญาเช่า - ส่วนที่ถึงกำหนด</t>
  </si>
  <si>
    <t xml:space="preserve">   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</si>
  <si>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</si>
  <si>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</si>
  <si>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</si>
  <si>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</si>
  <si>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</si>
  <si>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</si>
  <si>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</si>
  <si>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ลูกหนี้ภายใต้สัญญาเช่า - สุทธิจากส่วนที่ถึงกำหนด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</si>
  <si>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</si>
  <si>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</si>
  <si>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</si>
  <si>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</si>
  <si>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</si>
  <si>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</si>
  <si>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</si>
  <si>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</si>
  <si>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</si>
  <si>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</si>
  <si>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</si>
  <si>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</si>
  <si>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</si>
  <si>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</si>
  <si>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</si>
  <si>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</si>
  <si>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</si>
  <si>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</si>
  <si>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</si>
  <si>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</si>
  <si>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</si>
  <si>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</si>
  <si>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</si>
  <si>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</si>
  <si>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</si>
  <si>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</si>
  <si>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</si>
  <si>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</si>
  <si>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</si>
  <si>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</si>
  <si>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</si>
  <si>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</si>
  <si>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</si>
  <si>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</si>
  <si>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</si>
  <si>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</si>
  <si>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</si>
  <si>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</si>
  <si>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</si>
  <si>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</si>
  <si>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</si>
  <si>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</si>
  <si>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</si>
  <si>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</si>
  <si>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</si>
  <si>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</si>
  <si>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</si>
  <si>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</si>
  <si>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</si>
  <si>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</si>
  <si>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</si>
  <si>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</si>
  <si>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</si>
  <si>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</si>
  <si>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</si>
  <si>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</si>
  <si>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</si>
  <si>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</si>
  <si>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</si>
  <si>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</si>
  <si>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</si>
  <si>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</si>
  <si>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</si>
  <si>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</si>
  <si>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</si>
  <si>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 xml:space="preserve">(หน่วย: พันบาท)  </t>
  </si>
  <si>
    <t>ส่วนเกินทุน</t>
  </si>
  <si>
    <t>ส่วนของผู้มี</t>
  </si>
  <si>
    <t>จากการรวมธุรกิจ</t>
  </si>
  <si>
    <t>ส่วนได้เสียที่</t>
  </si>
  <si>
    <t>ส่วนเกินมูลค่า</t>
  </si>
  <si>
    <t>ภายใต้การ</t>
  </si>
  <si>
    <t>จัดสรรแล้ว</t>
  </si>
  <si>
    <t>ยังไม่ได้จัดสรร</t>
  </si>
  <si>
    <t>ไม่มีอำนาจควบคุม</t>
  </si>
  <si>
    <t>รวม</t>
  </si>
  <si>
    <t>ที่ออกและชำระแล้ว</t>
  </si>
  <si>
    <t>หุ้นสามัญ</t>
  </si>
  <si>
    <t>ควบคุมเดียวกัน</t>
  </si>
  <si>
    <t>สำรองตามกฎหมาย</t>
  </si>
  <si>
    <t>(ขาดทุนสะสม)</t>
  </si>
  <si>
    <t>ของบริษัทย่อย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</si>
  <si>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</si>
  <si>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</si>
  <si>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</si>
  <si>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</si>
  <si>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</si>
  <si>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</si>
  <si>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</si>
  <si>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</si>
  <si>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</si>
  <si>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</si>
  <si>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</si>
  <si>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</si>
  <si>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</si>
  <si>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</si>
  <si>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</si>
  <si>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</si>
  <si>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</si>
  <si>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เงินสดรับจากดอกเบี้ย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</si>
  <si>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</si>
  <si>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</si>
  <si>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</si>
  <si>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</si>
  <si>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</si>
  <si>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</si>
  <si>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</si>
  <si>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</si>
  <si>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</si>
  <si>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</si>
  <si>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</si>
  <si>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</si>
  <si>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</si>
  <si>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</si>
  <si>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</si>
  <si>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</si>
  <si>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</si>
  <si>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เงินสดรับจากการจำหน่ายอุปกรณ์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</si>
  <si>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</si>
  <si>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</si>
  <si>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(หน่วย: พันบาท ยกเว้นกำไร (ขาดทุน) ต่อหุ้นแสดงเป็นบาท)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</si>
  <si>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</si>
  <si>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</si>
  <si>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</si>
  <si>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</si>
  <si>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</si>
  <si>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</si>
  <si>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</si>
  <si>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การแบ่งปันกำไร(ขาดทุน)</t>
  </si>
  <si>
    <t>ยอดคงเหลือ ณ วันที่ 30 กันยายน 2566</t>
  </si>
  <si>
    <t xml:space="preserve">   หนี้สินหมุนเวียนอื่น</t>
  </si>
  <si>
    <t xml:space="preserve">   ผลประโยชน์พนักงานจ่ายจริงในระหว่างงวด</t>
  </si>
  <si>
    <t>เงินสดรับจากเงินกู้ยืมระยะสั้นจากสถาบันการเงิน</t>
  </si>
  <si>
    <t>เงินสดจ่ายหนี้สินตามสัญญาเช่า</t>
  </si>
  <si>
    <t xml:space="preserve">   รายการปรับลดสินค้าคงเหลือเป็นมูลค่าสุทธิที่จะได้รับเพิ่มขึ้น (ลดลง)</t>
  </si>
  <si>
    <t xml:space="preserve">   กำไรจากการขายสินทรัพย์</t>
  </si>
  <si>
    <t xml:space="preserve">   โอนสินทรัพย์ถาวรเป็นสินทรัพย์สิทธิการใช้</t>
  </si>
  <si>
    <t>รายได้(ค่าใช้จ่าย)ภาษีเงินได้</t>
  </si>
  <si>
    <t>กำไร(ขาดทุน)จากการดำเนินงาน</t>
  </si>
  <si>
    <t>กำไร(ขาดทุน)ก่อนรายได้(ค่าใช้จ่าย)ภาษีเงินได้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</si>
  <si>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</si>
  <si>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</si>
  <si>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</si>
  <si>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</si>
  <si>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</si>
  <si>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</si>
  <si>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 xml:space="preserve">ยอดคงเหลือ ณ วันที่ 31 ธันวาคม 2566 </t>
  </si>
  <si>
    <t xml:space="preserve">ยอดคงเหลือ ณ วันที่ 30 กันยายน 2566 </t>
  </si>
  <si>
    <t>ยอดคงเหลือ ณ วันที่ 31 ธันวาคม 2566</t>
  </si>
  <si>
    <t>เงินกู้ยืมระยะสั้นและเงินทดรองรับ</t>
  </si>
  <si>
    <t xml:space="preserve">   จากกิจการที่เกี่ยวข้องกัน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</si>
  <si>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</si>
  <si>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</si>
  <si>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</si>
  <si>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</si>
  <si>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 </t>
  </si>
  <si>
    <t>เงินสดจากกิจกรรมดำเนินงาน</t>
  </si>
  <si>
    <t>กระแสเงินสดสุทธิจากกิจกรรมดำเนินงาน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</si>
  <si>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</si>
  <si>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   ขาดทุน(กำไร)จากอัตราแลกเปลี่ยนที่ยังไม่เกิดขึ้นจริง</t>
  </si>
  <si>
    <t>กำไร(ขาดทุน)สำหรับงวด</t>
  </si>
  <si>
    <t xml:space="preserve">   กำไร(ขาดทุน) ส่วนที่เป็นของผู้ถือหุ้นของบริษัทฯ</t>
  </si>
  <si>
    <t>กำไร(ขาดทุน)ต่อหุ้นขั้นพื้นฐาน</t>
  </si>
  <si>
    <t>กำไร(ขาดทุน)ต่อหุ้น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</si>
</sst>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  <numFmt numFmtId="167" formatCode="_(* #,##0.0000_);_(* \(#,##0.0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77">
    <xf numFmtId="0" fontId="0" fillId="0" borderId="0" xfId="0"/>
    <xf numFmtId="164" fontId="3" fillId="0" borderId="0" xfId="0" applyNumberFormat="1" applyFont="1"/>
    <xf numFmtId="41" fontId="3" fillId="0" borderId="0" xfId="0" applyNumberFormat="1" applyFont="1" applyAlignment="1">
      <alignment horizontal="center"/>
    </xf>
    <xf numFmtId="0" fontId="3" fillId="0" borderId="0" xfId="0" applyFont="1"/>
    <xf numFmtId="41" fontId="3" fillId="0" borderId="1" xfId="0" applyNumberFormat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37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11" fillId="0" borderId="0" xfId="0" applyNumberFormat="1" applyFont="1"/>
    <xf numFmtId="49" fontId="8" fillId="0" borderId="0" xfId="0" applyNumberFormat="1" applyFont="1"/>
    <xf numFmtId="41" fontId="3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1" fontId="5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3" fillId="0" borderId="0" xfId="1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wrapText="1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5" xfId="0" applyFont="1" applyBorder="1"/>
    <xf numFmtId="37" fontId="6" fillId="0" borderId="0" xfId="0" applyNumberFormat="1" applyFont="1"/>
    <xf numFmtId="37" fontId="3" fillId="0" borderId="0" xfId="0" applyNumberFormat="1" applyFont="1"/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" fontId="3" fillId="0" borderId="0" xfId="0" applyNumberFormat="1" applyFont="1"/>
    <xf numFmtId="49" fontId="7" fillId="0" borderId="0" xfId="0" applyNumberFormat="1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165" fontId="7" fillId="0" borderId="0" xfId="0" applyNumberFormat="1" applyFont="1"/>
    <xf numFmtId="41" fontId="3" fillId="0" borderId="1" xfId="0" applyNumberFormat="1" applyFont="1" applyBorder="1"/>
    <xf numFmtId="49" fontId="3" fillId="0" borderId="0" xfId="2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165" fontId="3" fillId="0" borderId="0" xfId="0" applyNumberFormat="1" applyFont="1"/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/>
    <xf numFmtId="41" fontId="3" fillId="0" borderId="4" xfId="0" applyNumberFormat="1" applyFont="1" applyBorder="1" applyAlignment="1">
      <alignment horizontal="center"/>
    </xf>
    <xf numFmtId="49" fontId="3" fillId="0" borderId="0" xfId="0" applyNumberFormat="1" applyFont="1"/>
    <xf numFmtId="167" fontId="3" fillId="0" borderId="4" xfId="0" applyNumberFormat="1" applyFont="1" applyBorder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FF33"/>
      <color rgb="FFFFFF66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showGridLines="0" tabSelected="1" view="pageBreakPreview" topLeftCell="A2" zoomScale="95" zoomScaleNormal="73" zoomScaleSheetLayoutView="95" workbookViewId="0">
      <selection activeCell="I2" sqref="I2"/>
    </sheetView>
  </sheetViews>
  <sheetFormatPr defaultColWidth="10.5703125" defaultRowHeight="24" customHeight="1" x14ac:dyDescent="0.5"/>
  <cols>
    <col min="1" max="1" width="45.7109375" style="3" customWidth="1"/>
    <col min="2" max="2" width="1.7109375" style="1" customWidth="1"/>
    <col min="3" max="3" width="7.7109375" style="3" customWidth="1"/>
    <col min="4" max="4" width="1.7109375" style="1" customWidth="1"/>
    <col min="5" max="5" width="14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1" customWidth="1"/>
    <col min="12" max="12" width="1.7109375" style="1" customWidth="1"/>
    <col min="13" max="16384" width="10.5703125" style="1"/>
  </cols>
  <sheetData>
    <row r="1" spans="1:17" s="25" customFormat="1" ht="24" customHeight="1" x14ac:dyDescent="0.5">
      <c r="A1" s="5" t="s">
        <v>0</v>
      </c>
      <c r="B1" s="23"/>
      <c r="C1" s="24"/>
      <c r="D1" s="6"/>
      <c r="E1" s="6"/>
      <c r="F1" s="6"/>
      <c r="G1" s="6"/>
      <c r="H1" s="6"/>
      <c r="I1" s="6"/>
      <c r="J1" s="6"/>
      <c r="K1" s="6"/>
      <c r="L1" s="6"/>
    </row>
    <row r="2" spans="1:17" s="25" customFormat="1" ht="24" customHeight="1" x14ac:dyDescent="0.5">
      <c r="A2" s="7" t="s">
        <v>173</v>
      </c>
      <c r="B2" s="23"/>
      <c r="C2" s="24"/>
      <c r="D2" s="6"/>
      <c r="E2" s="6"/>
      <c r="F2" s="6"/>
      <c r="G2" s="6"/>
      <c r="H2" s="6"/>
      <c r="I2" s="23"/>
      <c r="J2" s="6"/>
      <c r="K2" s="23"/>
      <c r="L2" s="6"/>
    </row>
    <row r="3" spans="1:17" s="26" customFormat="1" ht="24" customHeight="1" x14ac:dyDescent="0.5">
      <c r="A3" s="8" t="s">
        <v>165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7" ht="24" customHeight="1" x14ac:dyDescent="0.5">
      <c r="A4" s="24"/>
      <c r="B4" s="6"/>
      <c r="C4" s="24"/>
      <c r="D4" s="6"/>
      <c r="E4" s="6"/>
      <c r="F4" s="6"/>
      <c r="G4" s="6"/>
      <c r="H4" s="6"/>
      <c r="I4" s="6"/>
      <c r="J4" s="6"/>
      <c r="K4" s="9" t="s">
        <v>1</v>
      </c>
      <c r="L4" s="6"/>
    </row>
    <row r="5" spans="1:17" ht="24" customHeight="1" x14ac:dyDescent="0.5">
      <c r="E5" s="74" t="s">
        <v>2</v>
      </c>
      <c r="F5" s="74"/>
      <c r="G5" s="74"/>
      <c r="H5" s="10"/>
      <c r="I5" s="74" t="s">
        <v>3</v>
      </c>
      <c r="J5" s="74"/>
      <c r="K5" s="74"/>
      <c r="L5" s="10"/>
    </row>
    <row r="6" spans="1:17" ht="24" customHeight="1" x14ac:dyDescent="0.5">
      <c r="C6" s="27" t="s">
        <v>4</v>
      </c>
      <c r="D6" s="28"/>
      <c r="E6" s="29" t="s">
        <v>166</v>
      </c>
      <c r="F6" s="30"/>
      <c r="G6" s="29" t="s">
        <v>167</v>
      </c>
      <c r="H6" s="30"/>
      <c r="I6" s="29" t="s">
        <v>166</v>
      </c>
      <c r="J6" s="30"/>
      <c r="K6" s="29" t="s">
        <v>167</v>
      </c>
      <c r="L6" s="30"/>
    </row>
    <row r="7" spans="1:17" ht="24" customHeight="1" x14ac:dyDescent="0.5">
      <c r="C7" s="27"/>
      <c r="D7" s="28"/>
      <c r="E7" s="31" t="s">
        <v>5</v>
      </c>
      <c r="F7" s="32"/>
      <c r="G7" s="33" t="s">
        <v>6</v>
      </c>
      <c r="H7" s="32"/>
      <c r="I7" s="31" t="s">
        <v>5</v>
      </c>
      <c r="J7" s="32"/>
      <c r="K7" s="33" t="s">
        <v>6</v>
      </c>
      <c r="L7" s="32"/>
    </row>
    <row r="8" spans="1:17" ht="24" customHeight="1" x14ac:dyDescent="0.5">
      <c r="C8" s="27"/>
      <c r="D8" s="28"/>
      <c r="E8" s="32" t="s">
        <v>7</v>
      </c>
      <c r="F8" s="32"/>
      <c r="G8" s="33"/>
      <c r="H8" s="32"/>
      <c r="I8" s="32" t="s">
        <v>7</v>
      </c>
      <c r="J8" s="32"/>
      <c r="K8" s="33"/>
      <c r="L8" s="32"/>
    </row>
    <row r="9" spans="1:17" ht="24" customHeight="1" x14ac:dyDescent="0.5">
      <c r="A9" s="8" t="s">
        <v>8</v>
      </c>
    </row>
    <row r="10" spans="1:17" ht="24" customHeight="1" x14ac:dyDescent="0.5">
      <c r="A10" s="8" t="s">
        <v>9</v>
      </c>
      <c r="C10" s="34"/>
      <c r="Q10" s="35"/>
    </row>
    <row r="11" spans="1:17" ht="24" customHeight="1" x14ac:dyDescent="0.5">
      <c r="A11" s="3" t="s">
        <v>10</v>
      </c>
      <c r="C11" s="34"/>
      <c r="E11" s="36">
        <v>13751</v>
      </c>
      <c r="F11" s="36"/>
      <c r="G11" s="36">
        <v>12974</v>
      </c>
      <c r="H11" s="36"/>
      <c r="I11" s="36">
        <v>13047</v>
      </c>
      <c r="J11" s="36"/>
      <c r="K11" s="36">
        <v>11934</v>
      </c>
      <c r="L11" s="36"/>
    </row>
    <row r="12" spans="1:17" ht="24" customHeight="1" x14ac:dyDescent="0.5">
      <c r="A12" s="3" t="s">
        <v>11</v>
      </c>
      <c r="C12" s="34">
        <v>3</v>
      </c>
      <c r="D12" s="37"/>
      <c r="E12" s="36">
        <v>89017</v>
      </c>
      <c r="F12" s="36"/>
      <c r="G12" s="36">
        <v>108658</v>
      </c>
      <c r="H12" s="36"/>
      <c r="I12" s="36">
        <v>155593</v>
      </c>
      <c r="J12" s="36"/>
      <c r="K12" s="36">
        <v>167839</v>
      </c>
      <c r="L12" s="36"/>
    </row>
    <row r="13" spans="1:17" ht="24" customHeight="1" x14ac:dyDescent="0.5">
      <c r="A13" s="3" t="s">
        <v>12</v>
      </c>
      <c r="C13" s="34"/>
      <c r="D13" s="37"/>
      <c r="E13" s="36"/>
      <c r="F13" s="36"/>
      <c r="G13" s="38"/>
      <c r="H13" s="38"/>
      <c r="I13" s="38"/>
      <c r="J13" s="38"/>
      <c r="K13" s="38"/>
      <c r="L13" s="36"/>
    </row>
    <row r="14" spans="1:17" ht="24" customHeight="1" x14ac:dyDescent="0.5">
      <c r="A14" s="3" t="s">
        <v>13</v>
      </c>
      <c r="C14" s="34"/>
      <c r="D14" s="37"/>
      <c r="E14" s="36">
        <v>21236</v>
      </c>
      <c r="F14" s="36"/>
      <c r="G14" s="36">
        <v>21236</v>
      </c>
      <c r="H14" s="36"/>
      <c r="I14" s="36">
        <v>0</v>
      </c>
      <c r="J14" s="36"/>
      <c r="K14" s="36">
        <v>0</v>
      </c>
      <c r="L14" s="36"/>
    </row>
    <row r="15" spans="1:17" ht="24" customHeight="1" x14ac:dyDescent="0.5">
      <c r="A15" s="39" t="s">
        <v>14</v>
      </c>
      <c r="B15" s="40"/>
      <c r="C15" s="34">
        <v>2</v>
      </c>
      <c r="E15" s="36">
        <v>0</v>
      </c>
      <c r="F15" s="36"/>
      <c r="G15" s="36">
        <v>0</v>
      </c>
      <c r="H15" s="36"/>
      <c r="I15" s="36">
        <v>12000</v>
      </c>
      <c r="J15" s="36"/>
      <c r="K15" s="36">
        <v>12000</v>
      </c>
      <c r="L15" s="36"/>
    </row>
    <row r="16" spans="1:17" ht="24" customHeight="1" x14ac:dyDescent="0.5">
      <c r="A16" s="41" t="s">
        <v>15</v>
      </c>
      <c r="B16" s="40"/>
      <c r="C16" s="34"/>
      <c r="E16" s="36">
        <v>299391</v>
      </c>
      <c r="F16" s="36"/>
      <c r="G16" s="36">
        <v>299904</v>
      </c>
      <c r="H16" s="36"/>
      <c r="I16" s="36">
        <v>244201</v>
      </c>
      <c r="J16" s="36"/>
      <c r="K16" s="36">
        <v>245389</v>
      </c>
      <c r="L16" s="36"/>
    </row>
    <row r="17" spans="1:12" ht="24" customHeight="1" x14ac:dyDescent="0.5">
      <c r="A17" s="41" t="s">
        <v>16</v>
      </c>
      <c r="B17" s="40"/>
      <c r="C17" s="34">
        <v>4</v>
      </c>
      <c r="E17" s="36">
        <v>43</v>
      </c>
      <c r="F17" s="36"/>
      <c r="G17" s="36">
        <v>43</v>
      </c>
      <c r="H17" s="36"/>
      <c r="I17" s="36">
        <v>10</v>
      </c>
      <c r="J17" s="36"/>
      <c r="K17" s="36">
        <v>10</v>
      </c>
      <c r="L17" s="36"/>
    </row>
    <row r="18" spans="1:12" ht="24" customHeight="1" x14ac:dyDescent="0.5">
      <c r="A18" s="41" t="s">
        <v>17</v>
      </c>
      <c r="B18" s="40"/>
      <c r="C18" s="34"/>
      <c r="E18" s="36">
        <v>4489</v>
      </c>
      <c r="F18" s="36"/>
      <c r="G18" s="36">
        <v>3565</v>
      </c>
      <c r="H18" s="36"/>
      <c r="I18" s="36">
        <v>2275</v>
      </c>
      <c r="J18" s="36"/>
      <c r="K18" s="36">
        <v>1600</v>
      </c>
      <c r="L18" s="36"/>
    </row>
    <row r="19" spans="1:12" ht="24" customHeight="1" x14ac:dyDescent="0.5">
      <c r="A19" s="8" t="s">
        <v>18</v>
      </c>
      <c r="C19" s="34"/>
      <c r="E19" s="42">
        <f>SUM(E11:E18)</f>
        <v>427927</v>
      </c>
      <c r="F19" s="36"/>
      <c r="G19" s="42">
        <f>SUM(G11:G18)</f>
        <v>446380</v>
      </c>
      <c r="H19" s="36"/>
      <c r="I19" s="42">
        <f>SUM(I11:I18)</f>
        <v>427126</v>
      </c>
      <c r="J19" s="36"/>
      <c r="K19" s="42">
        <f>SUM(K11:K18)</f>
        <v>438772</v>
      </c>
      <c r="L19" s="36"/>
    </row>
    <row r="20" spans="1:12" ht="24" customHeight="1" x14ac:dyDescent="0.5">
      <c r="A20" s="8" t="s">
        <v>19</v>
      </c>
      <c r="C20" s="34"/>
      <c r="E20" s="36"/>
      <c r="F20" s="36"/>
      <c r="G20" s="36"/>
      <c r="H20" s="36"/>
      <c r="I20" s="36"/>
      <c r="J20" s="36"/>
      <c r="K20" s="36"/>
      <c r="L20" s="36"/>
    </row>
    <row r="21" spans="1:12" ht="24" customHeight="1" x14ac:dyDescent="0.5">
      <c r="A21" s="3" t="s">
        <v>20</v>
      </c>
      <c r="C21" s="34">
        <v>5</v>
      </c>
      <c r="E21" s="36">
        <v>16396</v>
      </c>
      <c r="F21" s="36"/>
      <c r="G21" s="36">
        <v>16236</v>
      </c>
      <c r="H21" s="36"/>
      <c r="I21" s="36">
        <v>16396</v>
      </c>
      <c r="J21" s="36"/>
      <c r="K21" s="36">
        <v>16236</v>
      </c>
      <c r="L21" s="36"/>
    </row>
    <row r="22" spans="1:12" ht="24" customHeight="1" x14ac:dyDescent="0.5">
      <c r="A22" s="39" t="s">
        <v>21</v>
      </c>
      <c r="C22" s="34"/>
      <c r="E22" s="36"/>
      <c r="F22" s="36"/>
      <c r="G22" s="36"/>
      <c r="H22" s="36"/>
      <c r="I22" s="36"/>
      <c r="J22" s="36"/>
      <c r="K22" s="36"/>
      <c r="L22" s="36"/>
    </row>
    <row r="23" spans="1:12" ht="24" customHeight="1" x14ac:dyDescent="0.5">
      <c r="A23" s="39" t="s">
        <v>13</v>
      </c>
      <c r="C23" s="34"/>
      <c r="E23" s="36">
        <v>58033</v>
      </c>
      <c r="F23" s="36"/>
      <c r="G23" s="36">
        <v>60222</v>
      </c>
      <c r="H23" s="36"/>
      <c r="I23" s="36">
        <v>0</v>
      </c>
      <c r="J23" s="36"/>
      <c r="K23" s="36">
        <v>0</v>
      </c>
      <c r="L23" s="36"/>
    </row>
    <row r="24" spans="1:12" ht="24" customHeight="1" x14ac:dyDescent="0.5">
      <c r="A24" s="3" t="s">
        <v>22</v>
      </c>
      <c r="C24" s="34">
        <v>6</v>
      </c>
      <c r="E24" s="36">
        <v>0</v>
      </c>
      <c r="F24" s="36"/>
      <c r="G24" s="36">
        <v>0</v>
      </c>
      <c r="H24" s="36"/>
      <c r="I24" s="36">
        <v>64925</v>
      </c>
      <c r="J24" s="36"/>
      <c r="K24" s="36">
        <v>64925</v>
      </c>
      <c r="L24" s="36"/>
    </row>
    <row r="25" spans="1:12" ht="24" customHeight="1" x14ac:dyDescent="0.5">
      <c r="A25" s="41" t="s">
        <v>23</v>
      </c>
      <c r="B25" s="40"/>
      <c r="C25" s="34"/>
      <c r="E25" s="36">
        <v>61785</v>
      </c>
      <c r="F25" s="36"/>
      <c r="G25" s="36">
        <v>62391</v>
      </c>
      <c r="H25" s="36"/>
      <c r="I25" s="36">
        <v>60436</v>
      </c>
      <c r="J25" s="36"/>
      <c r="K25" s="36">
        <v>61200</v>
      </c>
      <c r="L25" s="36"/>
    </row>
    <row r="26" spans="1:12" ht="24" customHeight="1" x14ac:dyDescent="0.5">
      <c r="A26" s="41" t="s">
        <v>24</v>
      </c>
      <c r="B26" s="40"/>
      <c r="C26" s="34">
        <v>7.1</v>
      </c>
      <c r="E26" s="36">
        <v>47064</v>
      </c>
      <c r="F26" s="36"/>
      <c r="G26" s="36">
        <v>65468</v>
      </c>
      <c r="H26" s="36"/>
      <c r="I26" s="36">
        <v>47064</v>
      </c>
      <c r="J26" s="36"/>
      <c r="K26" s="36">
        <v>65468</v>
      </c>
      <c r="L26" s="36"/>
    </row>
    <row r="27" spans="1:12" ht="24" customHeight="1" x14ac:dyDescent="0.5">
      <c r="A27" s="39" t="s">
        <v>25</v>
      </c>
      <c r="B27" s="40"/>
      <c r="C27" s="34"/>
      <c r="E27" s="36">
        <v>39859</v>
      </c>
      <c r="F27" s="36"/>
      <c r="G27" s="36">
        <v>39600</v>
      </c>
      <c r="H27" s="36"/>
      <c r="I27" s="36">
        <v>1427</v>
      </c>
      <c r="J27" s="36"/>
      <c r="K27" s="36">
        <v>508</v>
      </c>
      <c r="L27" s="36"/>
    </row>
    <row r="28" spans="1:12" ht="24" customHeight="1" x14ac:dyDescent="0.5">
      <c r="A28" s="39" t="s">
        <v>26</v>
      </c>
      <c r="B28" s="40"/>
      <c r="C28" s="34"/>
      <c r="E28" s="36">
        <v>8341</v>
      </c>
      <c r="F28" s="36"/>
      <c r="G28" s="36">
        <v>8068</v>
      </c>
      <c r="H28" s="36"/>
      <c r="I28" s="36">
        <v>6101</v>
      </c>
      <c r="J28" s="36"/>
      <c r="K28" s="36">
        <v>5879</v>
      </c>
      <c r="L28" s="36"/>
    </row>
    <row r="29" spans="1:12" ht="24" customHeight="1" x14ac:dyDescent="0.5">
      <c r="A29" s="3" t="s">
        <v>27</v>
      </c>
      <c r="C29" s="34"/>
      <c r="E29" s="43">
        <v>1902</v>
      </c>
      <c r="F29" s="36"/>
      <c r="G29" s="43">
        <v>2307</v>
      </c>
      <c r="H29" s="36"/>
      <c r="I29" s="43">
        <v>1545</v>
      </c>
      <c r="J29" s="36"/>
      <c r="K29" s="43">
        <v>1924</v>
      </c>
      <c r="L29" s="36"/>
    </row>
    <row r="30" spans="1:12" ht="24" customHeight="1" x14ac:dyDescent="0.5">
      <c r="A30" s="8" t="s">
        <v>28</v>
      </c>
      <c r="C30" s="34"/>
      <c r="E30" s="36">
        <f>SUM(E21:E29)</f>
        <v>233380</v>
      </c>
      <c r="F30" s="36"/>
      <c r="G30" s="36">
        <f>SUM(G21:G29)</f>
        <v>254292</v>
      </c>
      <c r="H30" s="36"/>
      <c r="I30" s="36">
        <f>SUM(I21:I29)</f>
        <v>197894</v>
      </c>
      <c r="J30" s="36"/>
      <c r="K30" s="36">
        <f>SUM(K21:K29)</f>
        <v>216140</v>
      </c>
      <c r="L30" s="36"/>
    </row>
    <row r="31" spans="1:12" ht="24" customHeight="1" thickBot="1" x14ac:dyDescent="0.55000000000000004">
      <c r="A31" s="8" t="s">
        <v>29</v>
      </c>
      <c r="E31" s="44">
        <f>E19+E30</f>
        <v>661307</v>
      </c>
      <c r="F31" s="36"/>
      <c r="G31" s="44">
        <f>G19+G30</f>
        <v>700672</v>
      </c>
      <c r="H31" s="36"/>
      <c r="I31" s="44">
        <f>I19+I30</f>
        <v>625020</v>
      </c>
      <c r="J31" s="36"/>
      <c r="K31" s="44">
        <f>K19+K30</f>
        <v>654912</v>
      </c>
      <c r="L31" s="36"/>
    </row>
    <row r="32" spans="1:12" ht="24" customHeight="1" thickTop="1" x14ac:dyDescent="0.5"/>
    <row r="33" spans="1:19" ht="24" customHeight="1" x14ac:dyDescent="0.5">
      <c r="A33" s="3" t="s">
        <v>30</v>
      </c>
    </row>
    <row r="34" spans="1:19" s="25" customFormat="1" ht="24" customHeight="1" x14ac:dyDescent="0.5">
      <c r="A34" s="5" t="s">
        <v>0</v>
      </c>
      <c r="B34" s="23"/>
      <c r="C34" s="24"/>
      <c r="D34" s="6"/>
      <c r="E34" s="6"/>
      <c r="F34" s="6"/>
      <c r="G34" s="6"/>
      <c r="H34" s="6"/>
      <c r="I34" s="6"/>
      <c r="J34" s="6"/>
      <c r="K34" s="6"/>
      <c r="L34" s="6"/>
      <c r="M34" s="1"/>
      <c r="N34" s="1"/>
      <c r="O34" s="1"/>
      <c r="P34" s="1"/>
      <c r="Q34" s="1"/>
      <c r="R34" s="1"/>
      <c r="S34" s="1"/>
    </row>
    <row r="35" spans="1:19" s="25" customFormat="1" ht="24" customHeight="1" x14ac:dyDescent="0.5">
      <c r="A35" s="11" t="s">
        <v>174</v>
      </c>
      <c r="B35" s="23"/>
      <c r="C35" s="24"/>
      <c r="D35" s="6"/>
      <c r="E35" s="6"/>
      <c r="F35" s="6"/>
      <c r="G35" s="6"/>
      <c r="H35" s="6"/>
      <c r="I35" s="23"/>
      <c r="J35" s="6"/>
      <c r="K35" s="23"/>
      <c r="L35" s="6"/>
      <c r="M35" s="1"/>
      <c r="N35" s="1"/>
      <c r="O35" s="1"/>
      <c r="P35" s="1"/>
      <c r="Q35" s="1"/>
      <c r="R35" s="1"/>
      <c r="S35" s="1"/>
    </row>
    <row r="36" spans="1:19" s="26" customFormat="1" ht="24" customHeight="1" x14ac:dyDescent="0.5">
      <c r="A36" s="8" t="s">
        <v>165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"/>
      <c r="N36" s="1"/>
      <c r="O36" s="1"/>
      <c r="P36" s="1"/>
      <c r="Q36" s="1"/>
      <c r="R36" s="1"/>
      <c r="S36" s="1"/>
    </row>
    <row r="37" spans="1:19" ht="24" customHeight="1" x14ac:dyDescent="0.5">
      <c r="A37" s="24"/>
      <c r="B37" s="6"/>
      <c r="C37" s="24"/>
      <c r="D37" s="6"/>
      <c r="E37" s="6"/>
      <c r="F37" s="6"/>
      <c r="G37" s="6"/>
      <c r="H37" s="6"/>
      <c r="I37" s="6"/>
      <c r="J37" s="6"/>
      <c r="K37" s="9" t="s">
        <v>1</v>
      </c>
      <c r="L37" s="6"/>
    </row>
    <row r="38" spans="1:19" ht="24" customHeight="1" x14ac:dyDescent="0.5">
      <c r="E38" s="74" t="s">
        <v>2</v>
      </c>
      <c r="F38" s="74"/>
      <c r="G38" s="74"/>
      <c r="H38" s="10"/>
      <c r="I38" s="74" t="s">
        <v>3</v>
      </c>
      <c r="J38" s="74"/>
      <c r="K38" s="74"/>
      <c r="L38" s="10"/>
    </row>
    <row r="39" spans="1:19" ht="24" customHeight="1" x14ac:dyDescent="0.5">
      <c r="C39" s="27" t="s">
        <v>4</v>
      </c>
      <c r="D39" s="28"/>
      <c r="E39" s="29" t="s">
        <v>166</v>
      </c>
      <c r="F39" s="30"/>
      <c r="G39" s="29" t="s">
        <v>167</v>
      </c>
      <c r="H39" s="30"/>
      <c r="I39" s="29" t="s">
        <v>166</v>
      </c>
      <c r="J39" s="30"/>
      <c r="K39" s="29" t="s">
        <v>167</v>
      </c>
      <c r="L39" s="30"/>
    </row>
    <row r="40" spans="1:19" ht="24" customHeight="1" x14ac:dyDescent="0.5">
      <c r="C40" s="27"/>
      <c r="D40" s="28"/>
      <c r="E40" s="31" t="s">
        <v>5</v>
      </c>
      <c r="F40" s="32"/>
      <c r="G40" s="33" t="s">
        <v>6</v>
      </c>
      <c r="H40" s="32"/>
      <c r="I40" s="31" t="s">
        <v>5</v>
      </c>
      <c r="J40" s="32"/>
      <c r="K40" s="33" t="s">
        <v>6</v>
      </c>
      <c r="L40" s="32"/>
    </row>
    <row r="41" spans="1:19" ht="24" customHeight="1" x14ac:dyDescent="0.5">
      <c r="C41" s="27"/>
      <c r="D41" s="28"/>
      <c r="E41" s="32" t="s">
        <v>7</v>
      </c>
      <c r="F41" s="32"/>
      <c r="G41" s="33"/>
      <c r="H41" s="32"/>
      <c r="I41" s="32" t="s">
        <v>7</v>
      </c>
      <c r="J41" s="32"/>
      <c r="K41" s="33"/>
      <c r="L41" s="32"/>
    </row>
    <row r="42" spans="1:19" ht="24" customHeight="1" x14ac:dyDescent="0.5">
      <c r="A42" s="8" t="s">
        <v>31</v>
      </c>
    </row>
    <row r="43" spans="1:19" ht="24" customHeight="1" x14ac:dyDescent="0.5">
      <c r="A43" s="8" t="s">
        <v>32</v>
      </c>
    </row>
    <row r="44" spans="1:19" ht="24" customHeight="1" x14ac:dyDescent="0.5">
      <c r="A44" s="39" t="s">
        <v>33</v>
      </c>
      <c r="B44" s="40"/>
      <c r="C44" s="34">
        <v>8</v>
      </c>
      <c r="E44" s="2">
        <v>82759</v>
      </c>
      <c r="F44" s="2"/>
      <c r="G44" s="2">
        <v>86500</v>
      </c>
      <c r="H44" s="2"/>
      <c r="I44" s="2">
        <v>82759</v>
      </c>
      <c r="J44" s="2"/>
      <c r="K44" s="2">
        <v>86500</v>
      </c>
      <c r="L44" s="2"/>
    </row>
    <row r="45" spans="1:19" ht="24" customHeight="1" x14ac:dyDescent="0.5">
      <c r="A45" s="41" t="s">
        <v>34</v>
      </c>
      <c r="B45" s="40"/>
      <c r="C45" s="34">
        <v>9</v>
      </c>
      <c r="E45" s="2">
        <v>85963</v>
      </c>
      <c r="F45" s="2"/>
      <c r="G45" s="2">
        <v>87553</v>
      </c>
      <c r="H45" s="2"/>
      <c r="I45" s="2">
        <v>99020</v>
      </c>
      <c r="J45" s="2"/>
      <c r="K45" s="2">
        <v>99433</v>
      </c>
      <c r="L45" s="2"/>
    </row>
    <row r="46" spans="1:19" ht="24" customHeight="1" x14ac:dyDescent="0.5">
      <c r="A46" s="41" t="s">
        <v>171</v>
      </c>
      <c r="B46" s="40"/>
      <c r="C46" s="34"/>
      <c r="E46" s="2"/>
      <c r="F46" s="2"/>
      <c r="G46" s="2"/>
      <c r="H46" s="2"/>
      <c r="I46" s="2"/>
      <c r="J46" s="2"/>
      <c r="K46" s="2"/>
      <c r="L46" s="2"/>
    </row>
    <row r="47" spans="1:19" ht="24" customHeight="1" x14ac:dyDescent="0.5">
      <c r="A47" s="41" t="s">
        <v>172</v>
      </c>
      <c r="B47" s="40"/>
      <c r="C47" s="34">
        <v>2</v>
      </c>
      <c r="E47" s="2">
        <v>4225</v>
      </c>
      <c r="F47" s="2"/>
      <c r="G47" s="2">
        <v>4225</v>
      </c>
      <c r="H47" s="2"/>
      <c r="I47" s="2">
        <v>3500</v>
      </c>
      <c r="J47" s="2"/>
      <c r="K47" s="2">
        <v>3500</v>
      </c>
      <c r="L47" s="2"/>
    </row>
    <row r="48" spans="1:19" ht="24" customHeight="1" x14ac:dyDescent="0.5">
      <c r="A48" s="41" t="s">
        <v>35</v>
      </c>
      <c r="B48" s="40"/>
      <c r="C48" s="1"/>
      <c r="E48" s="2"/>
      <c r="F48" s="2"/>
      <c r="G48" s="2"/>
      <c r="H48" s="2"/>
      <c r="I48" s="2"/>
      <c r="J48" s="2"/>
      <c r="K48" s="2"/>
      <c r="L48" s="2"/>
    </row>
    <row r="49" spans="1:12" ht="24" customHeight="1" x14ac:dyDescent="0.5">
      <c r="A49" s="39" t="s">
        <v>13</v>
      </c>
      <c r="B49" s="40"/>
      <c r="C49" s="34">
        <v>10</v>
      </c>
      <c r="E49" s="2">
        <v>6000</v>
      </c>
      <c r="F49" s="2"/>
      <c r="G49" s="2">
        <v>4785</v>
      </c>
      <c r="H49" s="2"/>
      <c r="I49" s="2">
        <v>0</v>
      </c>
      <c r="J49" s="2"/>
      <c r="K49" s="2">
        <v>0</v>
      </c>
      <c r="L49" s="2"/>
    </row>
    <row r="50" spans="1:12" ht="24" customHeight="1" x14ac:dyDescent="0.5">
      <c r="A50" s="41" t="s">
        <v>36</v>
      </c>
      <c r="B50" s="40"/>
      <c r="C50" s="34"/>
      <c r="E50" s="2"/>
      <c r="F50" s="2"/>
      <c r="G50" s="38"/>
      <c r="H50" s="38"/>
      <c r="I50" s="38"/>
      <c r="J50" s="38"/>
      <c r="K50" s="38"/>
      <c r="L50" s="2"/>
    </row>
    <row r="51" spans="1:12" ht="24" customHeight="1" x14ac:dyDescent="0.5">
      <c r="A51" s="39" t="s">
        <v>13</v>
      </c>
      <c r="B51" s="40"/>
      <c r="C51" s="34">
        <v>7.2</v>
      </c>
      <c r="E51" s="2">
        <v>9549</v>
      </c>
      <c r="F51" s="2"/>
      <c r="G51" s="2">
        <v>13983</v>
      </c>
      <c r="H51" s="2"/>
      <c r="I51" s="2">
        <v>9549</v>
      </c>
      <c r="J51" s="2"/>
      <c r="K51" s="2">
        <v>13983</v>
      </c>
      <c r="L51" s="2"/>
    </row>
    <row r="52" spans="1:12" ht="24" customHeight="1" x14ac:dyDescent="0.5">
      <c r="A52" s="39" t="s">
        <v>37</v>
      </c>
      <c r="B52" s="40"/>
      <c r="C52" s="34"/>
      <c r="E52" s="2">
        <v>1641</v>
      </c>
      <c r="F52" s="2"/>
      <c r="G52" s="2">
        <v>1593</v>
      </c>
      <c r="H52" s="2"/>
      <c r="I52" s="2">
        <v>400</v>
      </c>
      <c r="J52" s="2"/>
      <c r="K52" s="2">
        <v>447</v>
      </c>
      <c r="L52" s="2"/>
    </row>
    <row r="53" spans="1:12" ht="24" customHeight="1" x14ac:dyDescent="0.5">
      <c r="A53" s="8" t="s">
        <v>38</v>
      </c>
      <c r="C53" s="34"/>
      <c r="E53" s="45">
        <f>SUM(E44:E52)</f>
        <v>190137</v>
      </c>
      <c r="F53" s="2"/>
      <c r="G53" s="45">
        <f>SUM(G44:G52)</f>
        <v>198639</v>
      </c>
      <c r="H53" s="2"/>
      <c r="I53" s="45">
        <f>SUM(I44:I52)</f>
        <v>195228</v>
      </c>
      <c r="J53" s="2"/>
      <c r="K53" s="45">
        <f>SUM(K44:K52)</f>
        <v>203863</v>
      </c>
      <c r="L53" s="2"/>
    </row>
    <row r="54" spans="1:12" ht="24" customHeight="1" x14ac:dyDescent="0.5">
      <c r="A54" s="8" t="s">
        <v>39</v>
      </c>
      <c r="C54" s="34"/>
      <c r="E54" s="2"/>
      <c r="F54" s="2"/>
      <c r="G54" s="2"/>
      <c r="H54" s="2"/>
      <c r="I54" s="2"/>
      <c r="J54" s="2"/>
      <c r="K54" s="2"/>
      <c r="L54" s="2"/>
    </row>
    <row r="55" spans="1:12" ht="24" customHeight="1" x14ac:dyDescent="0.5">
      <c r="A55" s="3" t="s">
        <v>40</v>
      </c>
      <c r="C55" s="1"/>
      <c r="E55" s="2"/>
      <c r="F55" s="2"/>
      <c r="G55" s="2"/>
      <c r="H55" s="2"/>
      <c r="I55" s="2"/>
      <c r="J55" s="2"/>
      <c r="K55" s="2"/>
      <c r="L55" s="2"/>
    </row>
    <row r="56" spans="1:12" ht="24" customHeight="1" x14ac:dyDescent="0.5">
      <c r="A56" s="3" t="s">
        <v>41</v>
      </c>
      <c r="C56" s="34">
        <v>10</v>
      </c>
      <c r="E56" s="2">
        <v>39547</v>
      </c>
      <c r="F56" s="2"/>
      <c r="G56" s="2">
        <v>44082</v>
      </c>
      <c r="H56" s="2"/>
      <c r="I56" s="2">
        <v>0</v>
      </c>
      <c r="J56" s="2"/>
      <c r="K56" s="2">
        <v>0</v>
      </c>
      <c r="L56" s="2"/>
    </row>
    <row r="57" spans="1:12" ht="24" customHeight="1" x14ac:dyDescent="0.5">
      <c r="A57" s="3" t="s">
        <v>42</v>
      </c>
      <c r="C57" s="34"/>
      <c r="E57" s="2"/>
      <c r="F57" s="2"/>
      <c r="G57" s="2"/>
      <c r="H57" s="2"/>
      <c r="I57" s="2"/>
      <c r="J57" s="2"/>
      <c r="K57" s="2"/>
      <c r="L57" s="2"/>
    </row>
    <row r="58" spans="1:12" ht="24" customHeight="1" x14ac:dyDescent="0.5">
      <c r="A58" s="3" t="s">
        <v>41</v>
      </c>
      <c r="C58" s="34">
        <v>7.2</v>
      </c>
      <c r="E58" s="2">
        <v>44207</v>
      </c>
      <c r="F58" s="2"/>
      <c r="G58" s="2">
        <v>56948</v>
      </c>
      <c r="H58" s="2"/>
      <c r="I58" s="2">
        <v>44207</v>
      </c>
      <c r="J58" s="2"/>
      <c r="K58" s="2">
        <v>56948</v>
      </c>
      <c r="L58" s="2"/>
    </row>
    <row r="59" spans="1:12" ht="24" customHeight="1" x14ac:dyDescent="0.5">
      <c r="A59" s="3" t="s">
        <v>43</v>
      </c>
      <c r="C59" s="34"/>
      <c r="E59" s="2">
        <v>17898</v>
      </c>
      <c r="F59" s="2"/>
      <c r="G59" s="2">
        <v>15607</v>
      </c>
      <c r="H59" s="2"/>
      <c r="I59" s="2">
        <v>16117</v>
      </c>
      <c r="J59" s="2"/>
      <c r="K59" s="2">
        <v>14077</v>
      </c>
      <c r="L59" s="2"/>
    </row>
    <row r="60" spans="1:12" ht="24" customHeight="1" x14ac:dyDescent="0.5">
      <c r="A60" s="39" t="s">
        <v>44</v>
      </c>
      <c r="C60" s="34"/>
      <c r="E60" s="4">
        <v>7686</v>
      </c>
      <c r="F60" s="2"/>
      <c r="G60" s="4">
        <v>7818</v>
      </c>
      <c r="H60" s="2"/>
      <c r="I60" s="4">
        <v>0</v>
      </c>
      <c r="J60" s="2"/>
      <c r="K60" s="4">
        <v>0</v>
      </c>
      <c r="L60" s="2"/>
    </row>
    <row r="61" spans="1:12" ht="24" customHeight="1" x14ac:dyDescent="0.5">
      <c r="A61" s="8" t="s">
        <v>45</v>
      </c>
      <c r="C61" s="34"/>
      <c r="E61" s="2">
        <f>SUM(E55:E60)</f>
        <v>109338</v>
      </c>
      <c r="F61" s="2"/>
      <c r="G61" s="2">
        <f>SUM(G55:G60)</f>
        <v>124455</v>
      </c>
      <c r="H61" s="2"/>
      <c r="I61" s="2">
        <f>SUM(I55:I60)</f>
        <v>60324</v>
      </c>
      <c r="J61" s="2"/>
      <c r="K61" s="2">
        <f>SUM(K55:K60)</f>
        <v>71025</v>
      </c>
      <c r="L61" s="2"/>
    </row>
    <row r="62" spans="1:12" ht="24" customHeight="1" x14ac:dyDescent="0.5">
      <c r="A62" s="8" t="s">
        <v>46</v>
      </c>
      <c r="E62" s="45">
        <f>E53+E61</f>
        <v>299475</v>
      </c>
      <c r="F62" s="2"/>
      <c r="G62" s="45">
        <f>G53+G61</f>
        <v>323094</v>
      </c>
      <c r="H62" s="2"/>
      <c r="I62" s="45">
        <f>I53+I61</f>
        <v>255552</v>
      </c>
      <c r="J62" s="2"/>
      <c r="K62" s="45">
        <f>K53+K61</f>
        <v>274888</v>
      </c>
      <c r="L62" s="2"/>
    </row>
    <row r="63" spans="1:12" ht="24" customHeight="1" x14ac:dyDescent="0.5">
      <c r="E63" s="46"/>
      <c r="F63" s="46"/>
      <c r="G63" s="46"/>
      <c r="H63" s="46"/>
      <c r="I63" s="46"/>
      <c r="J63" s="46"/>
      <c r="K63" s="46"/>
      <c r="L63" s="46"/>
    </row>
    <row r="64" spans="1:12" ht="24" customHeight="1" x14ac:dyDescent="0.5">
      <c r="A64" s="3" t="s">
        <v>30</v>
      </c>
      <c r="E64" s="46"/>
      <c r="F64" s="46"/>
      <c r="G64" s="46"/>
      <c r="H64" s="46"/>
      <c r="I64" s="46"/>
      <c r="J64" s="46"/>
      <c r="K64" s="46"/>
      <c r="L64" s="46"/>
    </row>
    <row r="65" spans="1:19" s="25" customFormat="1" ht="24" customHeight="1" x14ac:dyDescent="0.5">
      <c r="A65" s="5" t="s">
        <v>0</v>
      </c>
      <c r="B65" s="23"/>
      <c r="C65" s="24"/>
      <c r="D65" s="6"/>
      <c r="E65" s="6"/>
      <c r="F65" s="6"/>
      <c r="G65" s="6"/>
      <c r="H65" s="6"/>
      <c r="I65" s="6"/>
      <c r="J65" s="6"/>
      <c r="K65" s="6"/>
      <c r="L65" s="6"/>
      <c r="M65" s="1"/>
      <c r="N65" s="1"/>
      <c r="O65" s="1"/>
      <c r="P65" s="1"/>
      <c r="Q65" s="1"/>
      <c r="R65" s="1"/>
      <c r="S65" s="1"/>
    </row>
    <row r="66" spans="1:19" s="25" customFormat="1" ht="24" customHeight="1" x14ac:dyDescent="0.5">
      <c r="A66" s="5" t="s">
        <v>174</v>
      </c>
      <c r="B66" s="23"/>
      <c r="C66" s="24"/>
      <c r="D66" s="6"/>
      <c r="E66" s="6"/>
      <c r="F66" s="6"/>
      <c r="G66" s="6"/>
      <c r="H66" s="6"/>
      <c r="I66" s="23"/>
      <c r="J66" s="6"/>
      <c r="K66" s="23"/>
      <c r="L66" s="6"/>
      <c r="M66" s="1"/>
      <c r="N66" s="1"/>
      <c r="O66" s="1"/>
      <c r="P66" s="1"/>
      <c r="Q66" s="1"/>
      <c r="R66" s="1"/>
      <c r="S66" s="1"/>
    </row>
    <row r="67" spans="1:19" s="26" customFormat="1" ht="24" customHeight="1" x14ac:dyDescent="0.5">
      <c r="A67" s="8" t="s">
        <v>165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"/>
      <c r="N67" s="1"/>
      <c r="O67" s="1"/>
      <c r="P67" s="1"/>
      <c r="Q67" s="1"/>
      <c r="R67" s="1"/>
      <c r="S67" s="1"/>
    </row>
    <row r="68" spans="1:19" ht="24" customHeight="1" x14ac:dyDescent="0.5">
      <c r="A68" s="24"/>
      <c r="B68" s="6"/>
      <c r="C68" s="24"/>
      <c r="D68" s="6"/>
      <c r="E68" s="6"/>
      <c r="F68" s="6"/>
      <c r="G68" s="6"/>
      <c r="H68" s="6"/>
      <c r="I68" s="6"/>
      <c r="J68" s="6"/>
      <c r="K68" s="9" t="s">
        <v>1</v>
      </c>
      <c r="L68" s="6"/>
    </row>
    <row r="69" spans="1:19" ht="24" customHeight="1" x14ac:dyDescent="0.5">
      <c r="E69" s="74" t="s">
        <v>2</v>
      </c>
      <c r="F69" s="74"/>
      <c r="G69" s="74"/>
      <c r="H69" s="10"/>
      <c r="I69" s="74" t="s">
        <v>3</v>
      </c>
      <c r="J69" s="74"/>
      <c r="K69" s="74"/>
      <c r="L69" s="10"/>
    </row>
    <row r="70" spans="1:19" ht="24" customHeight="1" x14ac:dyDescent="0.5">
      <c r="C70" s="27"/>
      <c r="D70" s="28"/>
      <c r="E70" s="29" t="s">
        <v>166</v>
      </c>
      <c r="F70" s="30"/>
      <c r="G70" s="29" t="s">
        <v>167</v>
      </c>
      <c r="H70" s="30"/>
      <c r="I70" s="29" t="s">
        <v>166</v>
      </c>
      <c r="J70" s="30"/>
      <c r="K70" s="29" t="s">
        <v>167</v>
      </c>
      <c r="L70" s="30"/>
    </row>
    <row r="71" spans="1:19" ht="24" customHeight="1" x14ac:dyDescent="0.5">
      <c r="C71" s="27"/>
      <c r="D71" s="28"/>
      <c r="E71" s="31" t="s">
        <v>5</v>
      </c>
      <c r="F71" s="32"/>
      <c r="G71" s="33" t="s">
        <v>6</v>
      </c>
      <c r="H71" s="32"/>
      <c r="I71" s="31" t="s">
        <v>5</v>
      </c>
      <c r="J71" s="32"/>
      <c r="K71" s="33" t="s">
        <v>6</v>
      </c>
      <c r="L71" s="32"/>
    </row>
    <row r="72" spans="1:19" ht="24" customHeight="1" x14ac:dyDescent="0.5">
      <c r="C72" s="27"/>
      <c r="D72" s="28"/>
      <c r="E72" s="32" t="s">
        <v>7</v>
      </c>
      <c r="F72" s="32"/>
      <c r="G72" s="33"/>
      <c r="H72" s="32"/>
      <c r="I72" s="32" t="s">
        <v>7</v>
      </c>
      <c r="J72" s="32"/>
      <c r="K72" s="33"/>
      <c r="L72" s="32"/>
    </row>
    <row r="73" spans="1:19" ht="24" customHeight="1" x14ac:dyDescent="0.5">
      <c r="A73" s="8" t="s">
        <v>47</v>
      </c>
      <c r="E73" s="46"/>
      <c r="F73" s="46"/>
      <c r="G73" s="46"/>
      <c r="H73" s="46"/>
      <c r="I73" s="46"/>
      <c r="J73" s="46"/>
      <c r="K73" s="46"/>
      <c r="L73" s="46"/>
    </row>
    <row r="74" spans="1:19" ht="24" customHeight="1" x14ac:dyDescent="0.5">
      <c r="A74" s="3" t="s">
        <v>48</v>
      </c>
      <c r="E74" s="46"/>
      <c r="F74" s="46"/>
      <c r="G74" s="46"/>
      <c r="H74" s="46"/>
      <c r="I74" s="46"/>
      <c r="J74" s="46"/>
      <c r="K74" s="46"/>
      <c r="L74" s="46"/>
    </row>
    <row r="75" spans="1:19" ht="24" customHeight="1" x14ac:dyDescent="0.5">
      <c r="A75" s="39" t="s">
        <v>49</v>
      </c>
      <c r="B75" s="40"/>
      <c r="C75" s="34"/>
      <c r="E75" s="36"/>
      <c r="F75" s="36"/>
      <c r="G75" s="36"/>
      <c r="H75" s="36"/>
      <c r="I75" s="36"/>
      <c r="J75" s="36"/>
      <c r="K75" s="36"/>
      <c r="L75" s="36"/>
    </row>
    <row r="76" spans="1:19" ht="24" customHeight="1" thickBot="1" x14ac:dyDescent="0.55000000000000004">
      <c r="A76" s="39" t="s">
        <v>50</v>
      </c>
      <c r="B76" s="25"/>
      <c r="C76" s="34"/>
      <c r="E76" s="47">
        <v>170000</v>
      </c>
      <c r="F76" s="36"/>
      <c r="G76" s="47">
        <v>170000</v>
      </c>
      <c r="H76" s="36"/>
      <c r="I76" s="47">
        <v>170000</v>
      </c>
      <c r="J76" s="36"/>
      <c r="K76" s="47">
        <v>170000</v>
      </c>
      <c r="L76" s="36"/>
    </row>
    <row r="77" spans="1:19" ht="24" customHeight="1" thickTop="1" x14ac:dyDescent="0.5">
      <c r="A77" s="39" t="s">
        <v>51</v>
      </c>
      <c r="B77" s="40"/>
      <c r="C77" s="34"/>
      <c r="E77" s="36"/>
      <c r="F77" s="36"/>
      <c r="G77" s="36"/>
      <c r="H77" s="36"/>
      <c r="I77" s="36"/>
      <c r="J77" s="36"/>
      <c r="K77" s="36"/>
      <c r="L77" s="36"/>
    </row>
    <row r="78" spans="1:19" ht="24" customHeight="1" x14ac:dyDescent="0.5">
      <c r="A78" s="39" t="s">
        <v>50</v>
      </c>
      <c r="B78" s="25"/>
      <c r="E78" s="36">
        <f>'CE-The Company'!C20</f>
        <v>170000</v>
      </c>
      <c r="F78" s="36"/>
      <c r="G78" s="36">
        <f>'CE-Consolidated'!E18</f>
        <v>170000</v>
      </c>
      <c r="H78" s="36"/>
      <c r="I78" s="36">
        <f>'CE-The Company'!C20</f>
        <v>170000</v>
      </c>
      <c r="J78" s="36"/>
      <c r="K78" s="36">
        <f>'CE-The Company'!C16</f>
        <v>170000</v>
      </c>
      <c r="L78" s="36"/>
    </row>
    <row r="79" spans="1:19" ht="24" customHeight="1" x14ac:dyDescent="0.5">
      <c r="A79" s="3" t="s">
        <v>52</v>
      </c>
      <c r="E79" s="38">
        <f>'CE-The Company'!E20</f>
        <v>210681</v>
      </c>
      <c r="F79" s="36"/>
      <c r="G79" s="36">
        <f>'CE-Consolidated'!G18</f>
        <v>210681</v>
      </c>
      <c r="H79" s="36"/>
      <c r="I79" s="36">
        <f>'CE-The Company'!E20</f>
        <v>210681</v>
      </c>
      <c r="J79" s="36"/>
      <c r="K79" s="36">
        <f>'CE-The Company'!E16</f>
        <v>210681</v>
      </c>
      <c r="L79" s="36"/>
    </row>
    <row r="80" spans="1:19" ht="24" customHeight="1" x14ac:dyDescent="0.5">
      <c r="A80" s="3" t="s">
        <v>53</v>
      </c>
      <c r="B80" s="25"/>
      <c r="E80" s="36">
        <f>'CE-Consolidated'!I22</f>
        <v>4664</v>
      </c>
      <c r="F80" s="36"/>
      <c r="G80" s="36">
        <f>'CE-Consolidated'!I18</f>
        <v>4664</v>
      </c>
      <c r="H80" s="36"/>
      <c r="I80" s="36">
        <v>0</v>
      </c>
      <c r="J80" s="36"/>
      <c r="K80" s="36">
        <v>0</v>
      </c>
      <c r="L80" s="36"/>
    </row>
    <row r="81" spans="1:12" ht="24" customHeight="1" x14ac:dyDescent="0.5">
      <c r="A81" s="39" t="s">
        <v>54</v>
      </c>
      <c r="B81" s="25"/>
      <c r="C81" s="34"/>
      <c r="E81" s="36"/>
      <c r="F81" s="36"/>
      <c r="G81" s="36"/>
      <c r="H81" s="36"/>
      <c r="I81" s="36"/>
      <c r="J81" s="36"/>
      <c r="K81" s="36"/>
      <c r="L81" s="36"/>
    </row>
    <row r="82" spans="1:12" ht="24" customHeight="1" x14ac:dyDescent="0.5">
      <c r="A82" s="39" t="s">
        <v>55</v>
      </c>
      <c r="B82" s="25"/>
      <c r="C82" s="34"/>
      <c r="E82" s="36">
        <f>'CE-Consolidated'!K22</f>
        <v>4996</v>
      </c>
      <c r="F82" s="36"/>
      <c r="G82" s="36">
        <f>'CE-Consolidated'!K18</f>
        <v>4996</v>
      </c>
      <c r="H82" s="36"/>
      <c r="I82" s="36">
        <f>'CE-The Company'!G20</f>
        <v>4996</v>
      </c>
      <c r="J82" s="36"/>
      <c r="K82" s="36">
        <f>'CE-The Company'!G16</f>
        <v>4996</v>
      </c>
      <c r="L82" s="36"/>
    </row>
    <row r="83" spans="1:12" ht="24" customHeight="1" x14ac:dyDescent="0.5">
      <c r="A83" s="39" t="s">
        <v>56</v>
      </c>
      <c r="B83" s="25"/>
      <c r="E83" s="43">
        <f>'CE-Consolidated'!M22</f>
        <v>-34239</v>
      </c>
      <c r="F83" s="36"/>
      <c r="G83" s="43">
        <f>'CE-Consolidated'!M18</f>
        <v>-19734</v>
      </c>
      <c r="H83" s="36"/>
      <c r="I83" s="43">
        <f>'CE-The Company'!I20</f>
        <v>-16209</v>
      </c>
      <c r="J83" s="36"/>
      <c r="K83" s="43">
        <f>'CE-The Company'!I16</f>
        <v>-5653</v>
      </c>
      <c r="L83" s="36"/>
    </row>
    <row r="84" spans="1:12" ht="24" customHeight="1" x14ac:dyDescent="0.5">
      <c r="A84" s="39" t="s">
        <v>57</v>
      </c>
      <c r="B84" s="25"/>
      <c r="E84" s="36">
        <f>SUM(E78:E83)</f>
        <v>356102</v>
      </c>
      <c r="F84" s="36"/>
      <c r="G84" s="36">
        <f>SUM(G78:G83)</f>
        <v>370607</v>
      </c>
      <c r="H84" s="36"/>
      <c r="I84" s="36">
        <f>SUM(I78:I83)</f>
        <v>369468</v>
      </c>
      <c r="J84" s="36"/>
      <c r="K84" s="36">
        <f>SUM(K78:K83)</f>
        <v>380024</v>
      </c>
      <c r="L84" s="36"/>
    </row>
    <row r="85" spans="1:12" ht="24" customHeight="1" x14ac:dyDescent="0.5">
      <c r="A85" s="39" t="s">
        <v>58</v>
      </c>
      <c r="B85" s="40"/>
      <c r="E85" s="43">
        <f>'CE-Consolidated'!O22</f>
        <v>5730</v>
      </c>
      <c r="F85" s="36"/>
      <c r="G85" s="43">
        <f>'CE-Consolidated'!O18</f>
        <v>6971</v>
      </c>
      <c r="H85" s="36"/>
      <c r="I85" s="43">
        <v>0</v>
      </c>
      <c r="J85" s="36"/>
      <c r="K85" s="43">
        <v>0</v>
      </c>
      <c r="L85" s="36"/>
    </row>
    <row r="86" spans="1:12" ht="24" customHeight="1" x14ac:dyDescent="0.5">
      <c r="A86" s="11" t="s">
        <v>59</v>
      </c>
      <c r="B86" s="25"/>
      <c r="E86" s="43">
        <f>SUM(E84:E85)</f>
        <v>361832</v>
      </c>
      <c r="F86" s="36"/>
      <c r="G86" s="43">
        <f>SUM(G84:G85)</f>
        <v>377578</v>
      </c>
      <c r="H86" s="36"/>
      <c r="I86" s="43">
        <f>SUM(I84:I85)</f>
        <v>369468</v>
      </c>
      <c r="J86" s="36"/>
      <c r="K86" s="43">
        <f>SUM(K84:K85)</f>
        <v>380024</v>
      </c>
      <c r="L86" s="36"/>
    </row>
    <row r="87" spans="1:12" ht="24" customHeight="1" thickBot="1" x14ac:dyDescent="0.55000000000000004">
      <c r="A87" s="8" t="s">
        <v>60</v>
      </c>
      <c r="E87" s="47">
        <f>E86+E62</f>
        <v>661307</v>
      </c>
      <c r="F87" s="36"/>
      <c r="G87" s="47">
        <f>G86+G62</f>
        <v>700672</v>
      </c>
      <c r="H87" s="36"/>
      <c r="I87" s="47">
        <f>I86+I62</f>
        <v>625020</v>
      </c>
      <c r="J87" s="36"/>
      <c r="K87" s="47">
        <f>K86+K62</f>
        <v>654912</v>
      </c>
      <c r="L87" s="36"/>
    </row>
    <row r="88" spans="1:12" thickTop="1" x14ac:dyDescent="0.5">
      <c r="C88" s="33"/>
      <c r="E88" s="36"/>
      <c r="F88" s="38"/>
      <c r="G88" s="36"/>
      <c r="H88" s="38"/>
      <c r="I88" s="36"/>
      <c r="J88" s="38"/>
      <c r="K88" s="36"/>
      <c r="L88" s="38"/>
    </row>
    <row r="89" spans="1:12" ht="24" customHeight="1" x14ac:dyDescent="0.5">
      <c r="A89" s="3" t="s">
        <v>30</v>
      </c>
      <c r="C89" s="33"/>
    </row>
    <row r="90" spans="1:12" ht="24" customHeight="1" x14ac:dyDescent="0.5">
      <c r="C90" s="33"/>
    </row>
    <row r="91" spans="1:12" ht="24" customHeight="1" x14ac:dyDescent="0.5">
      <c r="A91" s="48"/>
      <c r="C91" s="33"/>
    </row>
    <row r="92" spans="1:12" ht="24" customHeight="1" x14ac:dyDescent="0.5">
      <c r="C92" s="33"/>
    </row>
    <row r="93" spans="1:12" ht="24" customHeight="1" x14ac:dyDescent="0.5">
      <c r="B93" s="32" t="s">
        <v>61</v>
      </c>
    </row>
    <row r="94" spans="1:12" ht="24" customHeight="1" x14ac:dyDescent="0.5">
      <c r="A94" s="48"/>
      <c r="C94" s="33"/>
    </row>
  </sheetData>
  <mergeCells count="6">
    <mergeCell ref="E5:G5"/>
    <mergeCell ref="E38:G38"/>
    <mergeCell ref="E69:G69"/>
    <mergeCell ref="I5:K5"/>
    <mergeCell ref="I38:K38"/>
    <mergeCell ref="I69:K69"/>
  </mergeCells>
  <printOptions horizontalCentered="1"/>
  <pageMargins left="0.78740157480314998" right="0.196850393700787" top="0.78740157480314998" bottom="0.196850393700787" header="0.196850393700787" footer="0.196850393700787"/>
  <pageSetup paperSize="9" scale="75" fitToHeight="7" orientation="portrait" r:id="rId1"/>
  <rowBreaks count="2" manualBreakCount="2">
    <brk id="33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3"/>
  <sheetViews>
    <sheetView showGridLines="0" view="pageBreakPreview" topLeftCell="A94" zoomScale="60" zoomScaleNormal="87" zoomScaleSheetLayoutView="70" workbookViewId="0">
      <selection activeCell="X34" sqref="X34"/>
    </sheetView>
  </sheetViews>
  <sheetFormatPr defaultColWidth="10.5703125" defaultRowHeight="24" customHeight="1" x14ac:dyDescent="0.5"/>
  <cols>
    <col min="1" max="1" width="50.7109375" style="3" customWidth="1"/>
    <col min="2" max="2" width="1.7109375" style="1" customWidth="1"/>
    <col min="3" max="3" width="8.7109375" style="3" customWidth="1"/>
    <col min="4" max="4" width="1.7109375" style="1" customWidth="1"/>
    <col min="5" max="5" width="13.7109375" style="1" customWidth="1"/>
    <col min="6" max="6" width="1.7109375" style="1" customWidth="1"/>
    <col min="7" max="7" width="13.7109375" style="1" customWidth="1"/>
    <col min="8" max="8" width="1.7109375" style="1" customWidth="1"/>
    <col min="9" max="9" width="13.7109375" style="1" customWidth="1"/>
    <col min="10" max="10" width="1.7109375" style="1" customWidth="1"/>
    <col min="11" max="11" width="13.7109375" style="1" customWidth="1"/>
    <col min="12" max="12" width="1.7109375" style="1" customWidth="1"/>
    <col min="13" max="16384" width="10.5703125" style="1"/>
  </cols>
  <sheetData>
    <row r="1" spans="1:11" s="49" customFormat="1" ht="24" customHeight="1" x14ac:dyDescent="0.5">
      <c r="A1" s="6"/>
      <c r="B1" s="6"/>
      <c r="C1" s="6"/>
      <c r="I1" s="50"/>
      <c r="J1" s="50"/>
      <c r="K1" s="9" t="s">
        <v>62</v>
      </c>
    </row>
    <row r="2" spans="1:11" s="25" customFormat="1" ht="24" customHeight="1" x14ac:dyDescent="0.5">
      <c r="A2" s="5" t="s">
        <v>0</v>
      </c>
      <c r="B2" s="23"/>
      <c r="C2" s="24"/>
      <c r="D2" s="6"/>
      <c r="E2" s="6"/>
      <c r="F2" s="6"/>
      <c r="G2" s="6"/>
      <c r="H2" s="6"/>
      <c r="I2" s="6"/>
      <c r="J2" s="6"/>
      <c r="K2" s="6"/>
    </row>
    <row r="3" spans="1:11" s="25" customFormat="1" ht="24" customHeight="1" x14ac:dyDescent="0.5">
      <c r="A3" s="5" t="s">
        <v>63</v>
      </c>
      <c r="B3" s="23"/>
      <c r="C3" s="24"/>
      <c r="D3" s="6"/>
      <c r="E3" s="6"/>
      <c r="F3" s="6"/>
      <c r="G3" s="6"/>
      <c r="H3" s="6"/>
      <c r="I3" s="6"/>
      <c r="J3" s="6"/>
      <c r="K3" s="6"/>
    </row>
    <row r="4" spans="1:11" s="25" customFormat="1" ht="24" customHeight="1" x14ac:dyDescent="0.5">
      <c r="A4" s="5" t="s">
        <v>164</v>
      </c>
      <c r="B4" s="23"/>
      <c r="C4" s="24"/>
      <c r="D4" s="6"/>
      <c r="E4" s="6"/>
      <c r="F4" s="6"/>
      <c r="G4" s="6"/>
      <c r="H4" s="6"/>
      <c r="I4" s="6"/>
      <c r="J4" s="6"/>
      <c r="K4" s="6"/>
    </row>
    <row r="5" spans="1:11" s="25" customFormat="1" ht="24" customHeight="1" x14ac:dyDescent="0.55000000000000004">
      <c r="B5" s="51"/>
      <c r="C5" s="52"/>
      <c r="D5" s="6"/>
      <c r="E5" s="6"/>
      <c r="F5" s="6"/>
      <c r="G5" s="6"/>
      <c r="H5" s="6"/>
      <c r="I5" s="23"/>
      <c r="J5" s="6"/>
      <c r="K5" s="9" t="s">
        <v>142</v>
      </c>
    </row>
    <row r="6" spans="1:11" ht="24" customHeight="1" x14ac:dyDescent="0.5">
      <c r="E6" s="22"/>
      <c r="F6" s="22" t="s">
        <v>2</v>
      </c>
      <c r="G6" s="22"/>
      <c r="H6" s="10"/>
      <c r="I6" s="22"/>
      <c r="J6" s="22" t="s">
        <v>3</v>
      </c>
      <c r="K6" s="22"/>
    </row>
    <row r="7" spans="1:11" ht="24" customHeight="1" x14ac:dyDescent="0.5">
      <c r="C7" s="27" t="s">
        <v>4</v>
      </c>
      <c r="D7" s="28"/>
      <c r="E7" s="27">
        <v>2567</v>
      </c>
      <c r="F7" s="30"/>
      <c r="G7" s="27">
        <v>2566</v>
      </c>
      <c r="H7" s="53"/>
      <c r="I7" s="27">
        <v>2567</v>
      </c>
      <c r="J7" s="30"/>
      <c r="K7" s="27">
        <v>2566</v>
      </c>
    </row>
    <row r="8" spans="1:11" ht="24" customHeight="1" x14ac:dyDescent="0.5">
      <c r="A8" s="8" t="s">
        <v>64</v>
      </c>
      <c r="C8" s="27"/>
      <c r="D8" s="28"/>
      <c r="E8" s="27"/>
      <c r="F8" s="30"/>
      <c r="G8" s="33"/>
      <c r="H8" s="53"/>
      <c r="I8" s="27"/>
      <c r="J8" s="30"/>
      <c r="K8" s="33"/>
    </row>
    <row r="9" spans="1:11" ht="24" customHeight="1" x14ac:dyDescent="0.5">
      <c r="A9" s="8" t="s">
        <v>65</v>
      </c>
    </row>
    <row r="10" spans="1:11" ht="24" customHeight="1" x14ac:dyDescent="0.5">
      <c r="A10" s="39" t="s">
        <v>66</v>
      </c>
      <c r="B10" s="40"/>
      <c r="C10" s="34"/>
      <c r="E10" s="2">
        <v>76304</v>
      </c>
      <c r="F10" s="2"/>
      <c r="G10" s="2">
        <v>93357</v>
      </c>
      <c r="H10" s="2"/>
      <c r="I10" s="2">
        <v>75977</v>
      </c>
      <c r="J10" s="2"/>
      <c r="K10" s="2">
        <v>92630</v>
      </c>
    </row>
    <row r="11" spans="1:11" ht="24" customHeight="1" x14ac:dyDescent="0.5">
      <c r="A11" s="39" t="s">
        <v>67</v>
      </c>
      <c r="B11" s="40"/>
      <c r="C11" s="34"/>
      <c r="E11" s="2">
        <v>6394</v>
      </c>
      <c r="F11" s="2"/>
      <c r="G11" s="2">
        <v>6928</v>
      </c>
      <c r="H11" s="2"/>
      <c r="I11" s="2">
        <v>3860</v>
      </c>
      <c r="J11" s="2"/>
      <c r="K11" s="2">
        <v>5248</v>
      </c>
    </row>
    <row r="12" spans="1:11" ht="24" customHeight="1" x14ac:dyDescent="0.5">
      <c r="A12" s="39" t="s">
        <v>68</v>
      </c>
      <c r="B12" s="40"/>
      <c r="C12" s="34"/>
      <c r="E12" s="2">
        <v>1797</v>
      </c>
      <c r="F12" s="2"/>
      <c r="G12" s="2">
        <v>152</v>
      </c>
      <c r="H12" s="2"/>
      <c r="I12" s="2">
        <v>1838</v>
      </c>
      <c r="J12" s="2"/>
      <c r="K12" s="2">
        <v>222</v>
      </c>
    </row>
    <row r="13" spans="1:11" ht="24" customHeight="1" x14ac:dyDescent="0.5">
      <c r="A13" s="8" t="s">
        <v>69</v>
      </c>
      <c r="E13" s="45">
        <f>SUM(E9:E12)</f>
        <v>84495</v>
      </c>
      <c r="F13" s="2"/>
      <c r="G13" s="45">
        <f>SUM(G9:G12)</f>
        <v>100437</v>
      </c>
      <c r="H13" s="2"/>
      <c r="I13" s="45">
        <f>SUM(I9:I12)</f>
        <v>81675</v>
      </c>
      <c r="J13" s="2"/>
      <c r="K13" s="45">
        <f>SUM(K9:K12)</f>
        <v>98100</v>
      </c>
    </row>
    <row r="14" spans="1:11" ht="24" customHeight="1" x14ac:dyDescent="0.5">
      <c r="A14" s="8" t="s">
        <v>70</v>
      </c>
      <c r="E14" s="2"/>
      <c r="F14" s="2"/>
      <c r="G14" s="2"/>
      <c r="H14" s="2"/>
      <c r="I14" s="2"/>
      <c r="J14" s="2"/>
      <c r="K14" s="2"/>
    </row>
    <row r="15" spans="1:11" ht="24" customHeight="1" x14ac:dyDescent="0.5">
      <c r="A15" s="39" t="s">
        <v>71</v>
      </c>
      <c r="B15" s="40"/>
      <c r="E15" s="2">
        <v>45801</v>
      </c>
      <c r="F15" s="2"/>
      <c r="G15" s="2">
        <v>52828</v>
      </c>
      <c r="H15" s="2"/>
      <c r="I15" s="2">
        <v>45662</v>
      </c>
      <c r="J15" s="2"/>
      <c r="K15" s="2">
        <v>54589</v>
      </c>
    </row>
    <row r="16" spans="1:11" ht="24" customHeight="1" x14ac:dyDescent="0.5">
      <c r="A16" s="39" t="s">
        <v>72</v>
      </c>
      <c r="B16" s="40"/>
      <c r="E16" s="2">
        <v>4486</v>
      </c>
      <c r="F16" s="2"/>
      <c r="G16" s="2">
        <v>5326</v>
      </c>
      <c r="H16" s="2"/>
      <c r="I16" s="2">
        <v>295</v>
      </c>
      <c r="J16" s="2"/>
      <c r="K16" s="2">
        <v>470</v>
      </c>
    </row>
    <row r="17" spans="1:19" ht="24" customHeight="1" x14ac:dyDescent="0.5">
      <c r="A17" s="39" t="s">
        <v>73</v>
      </c>
      <c r="B17" s="40"/>
      <c r="C17" s="34"/>
      <c r="E17" s="2">
        <v>9457</v>
      </c>
      <c r="F17" s="2"/>
      <c r="G17" s="2">
        <v>12121</v>
      </c>
      <c r="H17" s="2"/>
      <c r="I17" s="2">
        <v>10500</v>
      </c>
      <c r="J17" s="2"/>
      <c r="K17" s="2">
        <v>13142</v>
      </c>
    </row>
    <row r="18" spans="1:19" ht="24" customHeight="1" x14ac:dyDescent="0.5">
      <c r="A18" s="39" t="s">
        <v>74</v>
      </c>
      <c r="B18" s="40"/>
      <c r="C18" s="34"/>
      <c r="E18" s="2">
        <v>24927</v>
      </c>
      <c r="F18" s="2"/>
      <c r="G18" s="2">
        <v>26746</v>
      </c>
      <c r="H18" s="2"/>
      <c r="I18" s="2">
        <v>23956</v>
      </c>
      <c r="J18" s="2"/>
      <c r="K18" s="2">
        <v>25925</v>
      </c>
    </row>
    <row r="19" spans="1:19" ht="24" customHeight="1" x14ac:dyDescent="0.5">
      <c r="A19" s="8" t="s">
        <v>75</v>
      </c>
      <c r="E19" s="45">
        <f>SUM(E15:E18)</f>
        <v>84671</v>
      </c>
      <c r="F19" s="2"/>
      <c r="G19" s="45">
        <f>SUM(G15:G18)</f>
        <v>97021</v>
      </c>
      <c r="H19" s="2"/>
      <c r="I19" s="45">
        <f>SUM(I15:I18)</f>
        <v>80413</v>
      </c>
      <c r="J19" s="2"/>
      <c r="K19" s="45">
        <f>SUM(K15:K18)</f>
        <v>94126</v>
      </c>
    </row>
    <row r="20" spans="1:19" ht="24" customHeight="1" x14ac:dyDescent="0.5">
      <c r="A20" s="11" t="s">
        <v>160</v>
      </c>
      <c r="B20" s="25"/>
      <c r="E20" s="2">
        <f>E13-E19</f>
        <v>-176</v>
      </c>
      <c r="F20" s="2"/>
      <c r="G20" s="2">
        <f>G13-G19</f>
        <v>3416</v>
      </c>
      <c r="H20" s="2"/>
      <c r="I20" s="2">
        <f>I13-I19</f>
        <v>1262</v>
      </c>
      <c r="J20" s="2"/>
      <c r="K20" s="2">
        <f>K13-K19</f>
        <v>3974</v>
      </c>
    </row>
    <row r="21" spans="1:19" ht="24" customHeight="1" x14ac:dyDescent="0.5">
      <c r="A21" s="39" t="s">
        <v>76</v>
      </c>
      <c r="B21" s="40"/>
      <c r="C21" s="34"/>
      <c r="E21" s="2">
        <v>79</v>
      </c>
      <c r="F21" s="2"/>
      <c r="G21" s="2">
        <v>173</v>
      </c>
      <c r="H21" s="2"/>
      <c r="I21" s="2">
        <v>234</v>
      </c>
      <c r="J21" s="2"/>
      <c r="K21" s="2">
        <v>235</v>
      </c>
    </row>
    <row r="22" spans="1:19" ht="24" customHeight="1" x14ac:dyDescent="0.5">
      <c r="A22" s="39" t="s">
        <v>77</v>
      </c>
      <c r="B22" s="25"/>
      <c r="E22" s="4">
        <v>-2205</v>
      </c>
      <c r="F22" s="2"/>
      <c r="G22" s="4">
        <v>-2792</v>
      </c>
      <c r="H22" s="2"/>
      <c r="I22" s="4">
        <v>-1715</v>
      </c>
      <c r="J22" s="2"/>
      <c r="K22" s="4">
        <v>-2208</v>
      </c>
    </row>
    <row r="23" spans="1:19" ht="24" customHeight="1" x14ac:dyDescent="0.5">
      <c r="A23" s="11" t="s">
        <v>161</v>
      </c>
      <c r="B23" s="25"/>
      <c r="E23" s="2">
        <f>SUM(E20:E22)</f>
        <v>-2302</v>
      </c>
      <c r="F23" s="2"/>
      <c r="G23" s="2">
        <f>SUM(G20:G22)</f>
        <v>797</v>
      </c>
      <c r="H23" s="2"/>
      <c r="I23" s="2">
        <f>SUM(I20:I22)</f>
        <v>-219</v>
      </c>
      <c r="J23" s="2"/>
      <c r="K23" s="2">
        <f>SUM(K20:K22)</f>
        <v>2001</v>
      </c>
    </row>
    <row r="24" spans="1:19" ht="24" customHeight="1" x14ac:dyDescent="0.5">
      <c r="A24" s="39" t="s">
        <v>159</v>
      </c>
      <c r="B24" s="25"/>
      <c r="C24" s="34">
        <v>11</v>
      </c>
      <c r="E24" s="4">
        <v>380</v>
      </c>
      <c r="F24" s="2"/>
      <c r="G24" s="4">
        <v>-1</v>
      </c>
      <c r="H24" s="2"/>
      <c r="I24" s="4">
        <v>377</v>
      </c>
      <c r="J24" s="2"/>
      <c r="K24" s="4">
        <v>-48</v>
      </c>
    </row>
    <row r="25" spans="1:19" ht="24" customHeight="1" x14ac:dyDescent="0.5">
      <c r="A25" s="8" t="s">
        <v>182</v>
      </c>
      <c r="E25" s="4">
        <f>SUM(E23:E24)</f>
        <v>-1922</v>
      </c>
      <c r="F25" s="2"/>
      <c r="G25" s="4">
        <f>SUM(G23:G24)</f>
        <v>796</v>
      </c>
      <c r="H25" s="2"/>
      <c r="I25" s="4">
        <f>SUM(I23:I24)</f>
        <v>158</v>
      </c>
      <c r="J25" s="2"/>
      <c r="K25" s="4">
        <f>SUM(K23:K24)</f>
        <v>1953</v>
      </c>
    </row>
    <row r="26" spans="1:19" ht="24" customHeight="1" x14ac:dyDescent="0.5">
      <c r="A26" s="8"/>
      <c r="E26" s="2"/>
      <c r="F26" s="2"/>
      <c r="G26" s="2"/>
      <c r="H26" s="2"/>
      <c r="I26" s="2"/>
      <c r="J26" s="2"/>
      <c r="K26" s="2"/>
    </row>
    <row r="27" spans="1:19" s="50" customFormat="1" ht="24" customHeight="1" x14ac:dyDescent="0.5">
      <c r="A27" s="54" t="s">
        <v>79</v>
      </c>
      <c r="C27" s="55"/>
      <c r="D27" s="56"/>
      <c r="E27" s="57"/>
      <c r="F27" s="58"/>
      <c r="G27" s="57"/>
      <c r="H27" s="58"/>
      <c r="I27" s="57"/>
      <c r="J27" s="57"/>
      <c r="K27" s="57"/>
      <c r="M27" s="1"/>
      <c r="N27" s="1"/>
      <c r="O27" s="1"/>
      <c r="P27" s="1"/>
      <c r="Q27" s="1"/>
      <c r="R27" s="1"/>
      <c r="S27" s="1"/>
    </row>
    <row r="28" spans="1:19" s="50" customFormat="1" ht="24" customHeight="1" x14ac:dyDescent="0.5">
      <c r="A28" s="54" t="s">
        <v>80</v>
      </c>
      <c r="C28" s="59"/>
      <c r="D28" s="56"/>
      <c r="E28" s="60">
        <v>0</v>
      </c>
      <c r="F28" s="36"/>
      <c r="G28" s="60">
        <v>0</v>
      </c>
      <c r="H28" s="36"/>
      <c r="I28" s="60">
        <v>0</v>
      </c>
      <c r="J28" s="38"/>
      <c r="K28" s="60">
        <v>0</v>
      </c>
      <c r="M28" s="1"/>
      <c r="N28" s="1"/>
      <c r="O28" s="1"/>
      <c r="P28" s="1"/>
      <c r="Q28" s="1"/>
      <c r="R28" s="1"/>
      <c r="S28" s="1"/>
    </row>
    <row r="29" spans="1:19" s="50" customFormat="1" ht="24" customHeight="1" x14ac:dyDescent="0.5">
      <c r="A29" s="61"/>
      <c r="C29" s="55"/>
      <c r="D29" s="56"/>
      <c r="E29" s="38"/>
      <c r="F29" s="36"/>
      <c r="G29" s="38"/>
      <c r="H29" s="36"/>
      <c r="I29" s="38"/>
      <c r="J29" s="38"/>
      <c r="K29" s="38"/>
      <c r="M29" s="1"/>
      <c r="N29" s="1"/>
      <c r="O29" s="1"/>
      <c r="P29" s="1"/>
      <c r="Q29" s="1"/>
      <c r="R29" s="1"/>
      <c r="S29" s="1"/>
    </row>
    <row r="30" spans="1:19" s="50" customFormat="1" ht="24" customHeight="1" thickBot="1" x14ac:dyDescent="0.55000000000000004">
      <c r="A30" s="54" t="s">
        <v>81</v>
      </c>
      <c r="C30" s="59"/>
      <c r="D30" s="56"/>
      <c r="E30" s="47">
        <f>SUM(E25,E28)</f>
        <v>-1922</v>
      </c>
      <c r="F30" s="36"/>
      <c r="G30" s="47">
        <f>SUM(G25,G28)</f>
        <v>796</v>
      </c>
      <c r="H30" s="36"/>
      <c r="I30" s="47">
        <f>SUM(I25,I28)</f>
        <v>158</v>
      </c>
      <c r="J30" s="38"/>
      <c r="K30" s="47">
        <f>SUM(K25,K28)</f>
        <v>1953</v>
      </c>
      <c r="M30" s="1"/>
      <c r="N30" s="1"/>
      <c r="O30" s="1"/>
      <c r="P30" s="1"/>
      <c r="Q30" s="1"/>
      <c r="R30" s="1"/>
      <c r="S30" s="1"/>
    </row>
    <row r="31" spans="1:19" s="50" customFormat="1" ht="24" customHeight="1" thickTop="1" x14ac:dyDescent="0.5">
      <c r="A31" s="54"/>
      <c r="C31" s="59"/>
      <c r="D31" s="56"/>
      <c r="E31" s="57"/>
      <c r="F31" s="36"/>
      <c r="G31" s="57"/>
      <c r="H31" s="57"/>
      <c r="I31" s="58"/>
      <c r="J31" s="38"/>
      <c r="K31" s="38"/>
    </row>
    <row r="32" spans="1:19" ht="24" customHeight="1" x14ac:dyDescent="0.5">
      <c r="A32" s="3" t="s">
        <v>30</v>
      </c>
      <c r="C32" s="33"/>
      <c r="E32" s="46"/>
      <c r="G32" s="46"/>
      <c r="I32" s="46"/>
      <c r="J32" s="46"/>
      <c r="K32" s="46"/>
    </row>
    <row r="33" spans="1:19" s="50" customFormat="1" ht="24" customHeight="1" x14ac:dyDescent="0.5">
      <c r="A33" s="6"/>
      <c r="B33" s="6"/>
      <c r="C33" s="6"/>
      <c r="K33" s="9" t="s">
        <v>62</v>
      </c>
    </row>
    <row r="34" spans="1:19" s="25" customFormat="1" ht="24" customHeight="1" x14ac:dyDescent="0.5">
      <c r="A34" s="5" t="s">
        <v>0</v>
      </c>
      <c r="B34" s="23"/>
      <c r="C34" s="24"/>
      <c r="D34" s="6"/>
      <c r="E34" s="6"/>
      <c r="F34" s="6"/>
      <c r="G34" s="6"/>
      <c r="H34" s="6"/>
      <c r="I34" s="6"/>
      <c r="J34" s="6"/>
      <c r="K34" s="6"/>
    </row>
    <row r="35" spans="1:19" s="25" customFormat="1" ht="24" customHeight="1" x14ac:dyDescent="0.5">
      <c r="A35" s="5" t="s">
        <v>82</v>
      </c>
      <c r="B35" s="23"/>
      <c r="C35" s="24"/>
      <c r="D35" s="6"/>
      <c r="E35" s="6"/>
      <c r="F35" s="6"/>
      <c r="G35" s="6"/>
      <c r="H35" s="6"/>
      <c r="I35" s="6"/>
      <c r="J35" s="6"/>
      <c r="K35" s="6"/>
    </row>
    <row r="36" spans="1:19" s="25" customFormat="1" ht="24" customHeight="1" x14ac:dyDescent="0.5">
      <c r="A36" s="5" t="s">
        <v>164</v>
      </c>
      <c r="B36" s="23"/>
      <c r="C36" s="24"/>
      <c r="D36" s="6"/>
      <c r="E36" s="6"/>
      <c r="F36" s="6"/>
      <c r="G36" s="6"/>
      <c r="H36" s="6"/>
      <c r="I36" s="6"/>
      <c r="J36" s="6"/>
      <c r="K36" s="6"/>
    </row>
    <row r="37" spans="1:19" s="25" customFormat="1" ht="24" customHeight="1" x14ac:dyDescent="0.55000000000000004">
      <c r="B37" s="51"/>
      <c r="C37" s="52"/>
      <c r="D37" s="6"/>
      <c r="E37" s="6"/>
      <c r="F37" s="6"/>
      <c r="G37" s="6"/>
      <c r="H37" s="6"/>
      <c r="I37" s="23"/>
      <c r="J37" s="6"/>
      <c r="K37" s="9" t="s">
        <v>142</v>
      </c>
    </row>
    <row r="38" spans="1:19" ht="24" customHeight="1" x14ac:dyDescent="0.5">
      <c r="E38" s="22"/>
      <c r="F38" s="22" t="s">
        <v>2</v>
      </c>
      <c r="G38" s="22"/>
      <c r="H38" s="10"/>
      <c r="I38" s="22"/>
      <c r="J38" s="22" t="s">
        <v>3</v>
      </c>
      <c r="K38" s="22"/>
    </row>
    <row r="39" spans="1:19" ht="24" customHeight="1" x14ac:dyDescent="0.5">
      <c r="C39" s="27"/>
      <c r="D39" s="28"/>
      <c r="E39" s="27">
        <v>2567</v>
      </c>
      <c r="F39" s="30"/>
      <c r="G39" s="27">
        <v>2566</v>
      </c>
      <c r="H39" s="53"/>
      <c r="I39" s="27">
        <v>2567</v>
      </c>
      <c r="J39" s="30"/>
      <c r="K39" s="27">
        <v>2566</v>
      </c>
    </row>
    <row r="40" spans="1:19" s="50" customFormat="1" ht="24" customHeight="1" x14ac:dyDescent="0.5">
      <c r="A40" s="54" t="s">
        <v>150</v>
      </c>
      <c r="C40" s="62"/>
      <c r="D40" s="63"/>
      <c r="E40" s="64"/>
      <c r="F40" s="15"/>
      <c r="G40" s="36"/>
      <c r="H40" s="38"/>
      <c r="I40" s="36"/>
      <c r="J40" s="64"/>
      <c r="K40" s="64"/>
    </row>
    <row r="41" spans="1:19" s="50" customFormat="1" ht="24" customHeight="1" thickBot="1" x14ac:dyDescent="0.55000000000000004">
      <c r="A41" s="3" t="s">
        <v>83</v>
      </c>
      <c r="C41" s="62"/>
      <c r="D41" s="63"/>
      <c r="E41" s="36">
        <f>E43-E42</f>
        <v>-1426</v>
      </c>
      <c r="F41" s="38"/>
      <c r="G41" s="36">
        <f>G43-G42</f>
        <v>1072</v>
      </c>
      <c r="H41" s="1"/>
      <c r="I41" s="65">
        <f>I25</f>
        <v>158</v>
      </c>
      <c r="J41" s="46"/>
      <c r="K41" s="65">
        <f>K25</f>
        <v>1953</v>
      </c>
      <c r="M41" s="1"/>
      <c r="N41" s="1"/>
      <c r="O41" s="1"/>
      <c r="P41" s="1"/>
      <c r="Q41" s="1"/>
      <c r="R41" s="1"/>
      <c r="S41" s="1"/>
    </row>
    <row r="42" spans="1:19" s="50" customFormat="1" ht="24" customHeight="1" thickTop="1" x14ac:dyDescent="0.5">
      <c r="A42" s="3" t="s">
        <v>84</v>
      </c>
      <c r="C42" s="62"/>
      <c r="D42" s="63"/>
      <c r="E42" s="36">
        <v>-496</v>
      </c>
      <c r="F42" s="38"/>
      <c r="G42" s="36">
        <v>-276</v>
      </c>
      <c r="H42" s="1"/>
      <c r="I42" s="46"/>
      <c r="J42" s="46"/>
      <c r="K42" s="46"/>
      <c r="M42" s="1"/>
      <c r="N42" s="1"/>
      <c r="O42" s="1"/>
      <c r="P42" s="1"/>
      <c r="Q42" s="1"/>
      <c r="R42" s="1"/>
      <c r="S42" s="1"/>
    </row>
    <row r="43" spans="1:19" s="50" customFormat="1" ht="24" customHeight="1" thickBot="1" x14ac:dyDescent="0.55000000000000004">
      <c r="A43" s="17"/>
      <c r="C43" s="62"/>
      <c r="D43" s="63"/>
      <c r="E43" s="66">
        <f>E25</f>
        <v>-1922</v>
      </c>
      <c r="F43" s="12"/>
      <c r="G43" s="66">
        <f>G25</f>
        <v>796</v>
      </c>
      <c r="H43" s="12"/>
      <c r="I43" s="12"/>
      <c r="J43" s="12"/>
      <c r="K43" s="12"/>
      <c r="M43" s="1"/>
      <c r="N43" s="1"/>
      <c r="O43" s="1"/>
      <c r="P43" s="1"/>
      <c r="Q43" s="1"/>
      <c r="R43" s="1"/>
      <c r="S43" s="1"/>
    </row>
    <row r="44" spans="1:19" s="50" customFormat="1" ht="24" customHeight="1" thickTop="1" x14ac:dyDescent="0.5">
      <c r="A44" s="17"/>
      <c r="C44" s="62"/>
      <c r="D44" s="63"/>
      <c r="E44" s="12"/>
      <c r="F44" s="12"/>
      <c r="G44" s="12"/>
      <c r="H44" s="12"/>
      <c r="I44" s="12"/>
      <c r="J44" s="12"/>
      <c r="K44" s="12"/>
    </row>
    <row r="45" spans="1:19" ht="24" customHeight="1" x14ac:dyDescent="0.5">
      <c r="A45" s="8" t="s">
        <v>85</v>
      </c>
      <c r="C45" s="34"/>
      <c r="E45" s="36"/>
      <c r="F45" s="38"/>
      <c r="G45" s="36"/>
      <c r="H45" s="38"/>
      <c r="I45" s="36"/>
      <c r="J45" s="36"/>
      <c r="K45" s="36"/>
    </row>
    <row r="46" spans="1:19" ht="24" customHeight="1" thickBot="1" x14ac:dyDescent="0.55000000000000004">
      <c r="A46" s="3" t="s">
        <v>83</v>
      </c>
      <c r="C46" s="34"/>
      <c r="E46" s="36">
        <f>E48-E47</f>
        <v>-1426</v>
      </c>
      <c r="F46" s="38"/>
      <c r="G46" s="36">
        <f>G48-G47</f>
        <v>1072</v>
      </c>
      <c r="H46" s="38"/>
      <c r="I46" s="47">
        <f>I30</f>
        <v>158</v>
      </c>
      <c r="J46" s="36"/>
      <c r="K46" s="47">
        <f>K30</f>
        <v>1953</v>
      </c>
    </row>
    <row r="47" spans="1:19" ht="24" customHeight="1" thickTop="1" x14ac:dyDescent="0.5">
      <c r="A47" s="3" t="s">
        <v>84</v>
      </c>
      <c r="C47" s="34"/>
      <c r="E47" s="36">
        <v>-496</v>
      </c>
      <c r="F47" s="38"/>
      <c r="G47" s="36">
        <v>-276</v>
      </c>
      <c r="H47" s="38"/>
      <c r="I47" s="36"/>
      <c r="J47" s="36"/>
      <c r="K47" s="36"/>
    </row>
    <row r="48" spans="1:19" ht="24" customHeight="1" thickBot="1" x14ac:dyDescent="0.55000000000000004">
      <c r="E48" s="18">
        <f>SUM(E30)</f>
        <v>-1922</v>
      </c>
      <c r="F48" s="2"/>
      <c r="G48" s="18">
        <f>SUM(G30)</f>
        <v>796</v>
      </c>
      <c r="H48" s="2"/>
      <c r="I48" s="2"/>
      <c r="J48" s="2"/>
      <c r="K48" s="2"/>
    </row>
    <row r="49" spans="1:11" ht="24" customHeight="1" thickTop="1" x14ac:dyDescent="0.5">
      <c r="E49" s="2"/>
      <c r="F49" s="2"/>
      <c r="G49" s="2"/>
      <c r="H49" s="2"/>
      <c r="I49" s="2"/>
      <c r="J49" s="2"/>
      <c r="K49" s="2"/>
    </row>
    <row r="50" spans="1:11" ht="24" customHeight="1" x14ac:dyDescent="0.5">
      <c r="A50" s="8" t="s">
        <v>185</v>
      </c>
      <c r="C50" s="34"/>
      <c r="E50" s="36"/>
      <c r="F50" s="38"/>
      <c r="G50" s="36"/>
      <c r="H50" s="38"/>
      <c r="I50" s="36"/>
      <c r="J50" s="36"/>
      <c r="K50" s="36"/>
    </row>
    <row r="51" spans="1:11" ht="24" customHeight="1" x14ac:dyDescent="0.5">
      <c r="A51" s="3" t="s">
        <v>184</v>
      </c>
      <c r="C51" s="34"/>
      <c r="E51" s="36"/>
      <c r="F51" s="38"/>
      <c r="G51" s="36"/>
      <c r="H51" s="38"/>
      <c r="I51" s="36"/>
      <c r="J51" s="36"/>
      <c r="K51" s="36"/>
    </row>
    <row r="52" spans="1:11" ht="24" customHeight="1" thickBot="1" x14ac:dyDescent="0.55000000000000004">
      <c r="A52" s="39" t="s">
        <v>183</v>
      </c>
      <c r="B52" s="40"/>
      <c r="C52" s="34"/>
      <c r="E52" s="71">
        <f>E41/E54</f>
        <v>-4.1941176470588239E-3</v>
      </c>
      <c r="F52" s="72"/>
      <c r="G52" s="71">
        <f>G41/G54</f>
        <v>3.1529411764705884E-3</v>
      </c>
      <c r="H52" s="73"/>
      <c r="I52" s="71">
        <f>I41/I54</f>
        <v>4.6470588235294119E-4</v>
      </c>
      <c r="J52" s="73"/>
      <c r="K52" s="71">
        <f>K41/K54</f>
        <v>5.7441176470588232E-3</v>
      </c>
    </row>
    <row r="53" spans="1:11" ht="24" customHeight="1" thickTop="1" x14ac:dyDescent="0.5">
      <c r="A53" s="39"/>
      <c r="B53" s="40"/>
      <c r="C53" s="34"/>
      <c r="E53" s="67"/>
      <c r="F53" s="38"/>
      <c r="G53" s="67"/>
      <c r="H53" s="36"/>
      <c r="I53" s="67"/>
      <c r="J53" s="36"/>
      <c r="K53" s="67"/>
    </row>
    <row r="54" spans="1:11" ht="24" customHeight="1" thickBot="1" x14ac:dyDescent="0.55000000000000004">
      <c r="A54" s="39" t="s">
        <v>86</v>
      </c>
      <c r="B54" s="25"/>
      <c r="C54" s="34"/>
      <c r="E54" s="68">
        <v>340000</v>
      </c>
      <c r="F54" s="38"/>
      <c r="G54" s="68">
        <v>340000</v>
      </c>
      <c r="H54" s="38"/>
      <c r="I54" s="68">
        <v>340000</v>
      </c>
      <c r="J54" s="36"/>
      <c r="K54" s="68">
        <v>340000</v>
      </c>
    </row>
    <row r="55" spans="1:11" ht="24" customHeight="1" thickTop="1" x14ac:dyDescent="0.5">
      <c r="A55" s="39"/>
      <c r="B55" s="25"/>
      <c r="E55" s="46"/>
      <c r="G55" s="46"/>
      <c r="I55" s="46"/>
      <c r="J55" s="46"/>
      <c r="K55" s="46"/>
    </row>
    <row r="56" spans="1:11" ht="24" customHeight="1" x14ac:dyDescent="0.5">
      <c r="A56" s="3" t="s">
        <v>30</v>
      </c>
      <c r="C56" s="33"/>
      <c r="E56" s="46"/>
      <c r="G56" s="46"/>
      <c r="I56" s="46"/>
      <c r="J56" s="46"/>
      <c r="K56" s="46"/>
    </row>
    <row r="57" spans="1:11" ht="24" customHeight="1" x14ac:dyDescent="0.5">
      <c r="C57" s="33"/>
      <c r="E57" s="46"/>
      <c r="G57" s="46"/>
      <c r="I57" s="46"/>
      <c r="J57" s="46"/>
      <c r="K57" s="46"/>
    </row>
    <row r="58" spans="1:11" s="49" customFormat="1" ht="24" customHeight="1" x14ac:dyDescent="0.5">
      <c r="A58" s="6"/>
      <c r="B58" s="6"/>
      <c r="C58" s="6"/>
      <c r="I58" s="50"/>
      <c r="J58" s="50"/>
      <c r="K58" s="9" t="s">
        <v>62</v>
      </c>
    </row>
    <row r="59" spans="1:11" s="25" customFormat="1" ht="24" customHeight="1" x14ac:dyDescent="0.5">
      <c r="A59" s="5" t="s">
        <v>0</v>
      </c>
      <c r="B59" s="23"/>
      <c r="C59" s="24"/>
      <c r="D59" s="6"/>
      <c r="E59" s="6"/>
      <c r="F59" s="6"/>
      <c r="G59" s="6"/>
      <c r="H59" s="6"/>
      <c r="I59" s="6"/>
      <c r="J59" s="6"/>
      <c r="K59" s="6"/>
    </row>
    <row r="60" spans="1:11" s="25" customFormat="1" ht="24" customHeight="1" x14ac:dyDescent="0.5">
      <c r="A60" s="5" t="s">
        <v>63</v>
      </c>
      <c r="B60" s="23"/>
      <c r="C60" s="24"/>
      <c r="D60" s="6"/>
      <c r="E60" s="6"/>
      <c r="F60" s="6"/>
      <c r="G60" s="6"/>
      <c r="H60" s="6"/>
      <c r="I60" s="6"/>
      <c r="J60" s="6"/>
      <c r="K60" s="6"/>
    </row>
    <row r="61" spans="1:11" s="25" customFormat="1" ht="24" customHeight="1" x14ac:dyDescent="0.5">
      <c r="A61" s="5" t="s">
        <v>162</v>
      </c>
      <c r="B61" s="23"/>
      <c r="C61" s="24"/>
      <c r="D61" s="6"/>
      <c r="E61" s="6"/>
      <c r="F61" s="6"/>
      <c r="G61" s="6"/>
      <c r="H61" s="6"/>
      <c r="I61" s="6"/>
      <c r="J61" s="6"/>
      <c r="K61" s="6"/>
    </row>
    <row r="62" spans="1:11" s="25" customFormat="1" ht="24" customHeight="1" x14ac:dyDescent="0.55000000000000004">
      <c r="B62" s="51"/>
      <c r="C62" s="52"/>
      <c r="D62" s="6"/>
      <c r="E62" s="6"/>
      <c r="F62" s="6"/>
      <c r="G62" s="6"/>
      <c r="H62" s="6"/>
      <c r="I62" s="23"/>
      <c r="J62" s="6"/>
      <c r="K62" s="9" t="s">
        <v>142</v>
      </c>
    </row>
    <row r="63" spans="1:11" ht="24" customHeight="1" x14ac:dyDescent="0.5">
      <c r="E63" s="22"/>
      <c r="F63" s="22" t="s">
        <v>2</v>
      </c>
      <c r="G63" s="22"/>
      <c r="H63" s="10"/>
      <c r="I63" s="22"/>
      <c r="J63" s="22" t="s">
        <v>3</v>
      </c>
      <c r="K63" s="22"/>
    </row>
    <row r="64" spans="1:11" ht="24" customHeight="1" x14ac:dyDescent="0.5">
      <c r="C64" s="27" t="s">
        <v>4</v>
      </c>
      <c r="D64" s="28"/>
      <c r="E64" s="27">
        <v>2567</v>
      </c>
      <c r="F64" s="30"/>
      <c r="G64" s="27">
        <v>2566</v>
      </c>
      <c r="H64" s="53"/>
      <c r="I64" s="27">
        <v>2567</v>
      </c>
      <c r="J64" s="30"/>
      <c r="K64" s="27">
        <v>2566</v>
      </c>
    </row>
    <row r="65" spans="1:11" ht="24" customHeight="1" x14ac:dyDescent="0.5">
      <c r="A65" s="8" t="s">
        <v>64</v>
      </c>
      <c r="C65" s="27"/>
      <c r="D65" s="28"/>
      <c r="E65" s="27"/>
      <c r="F65" s="30"/>
      <c r="G65" s="33"/>
      <c r="H65" s="53"/>
      <c r="I65" s="27"/>
      <c r="J65" s="30"/>
      <c r="K65" s="33"/>
    </row>
    <row r="66" spans="1:11" ht="24" customHeight="1" x14ac:dyDescent="0.5">
      <c r="A66" s="8" t="s">
        <v>65</v>
      </c>
    </row>
    <row r="67" spans="1:11" ht="24" customHeight="1" x14ac:dyDescent="0.5">
      <c r="A67" s="39" t="s">
        <v>66</v>
      </c>
      <c r="B67" s="40"/>
      <c r="C67" s="34"/>
      <c r="E67" s="36">
        <v>225018</v>
      </c>
      <c r="F67" s="2"/>
      <c r="G67" s="36">
        <v>289424</v>
      </c>
      <c r="H67" s="2"/>
      <c r="I67" s="36">
        <v>224580</v>
      </c>
      <c r="J67" s="2"/>
      <c r="K67" s="2">
        <v>280672</v>
      </c>
    </row>
    <row r="68" spans="1:11" ht="24" customHeight="1" x14ac:dyDescent="0.5">
      <c r="A68" s="39" t="s">
        <v>67</v>
      </c>
      <c r="B68" s="40"/>
      <c r="C68" s="34"/>
      <c r="E68" s="2">
        <v>20539</v>
      </c>
      <c r="F68" s="2"/>
      <c r="G68" s="2">
        <v>18394</v>
      </c>
      <c r="H68" s="2"/>
      <c r="I68" s="2">
        <v>10089</v>
      </c>
      <c r="J68" s="2"/>
      <c r="K68" s="2">
        <v>13112</v>
      </c>
    </row>
    <row r="69" spans="1:11" ht="24" customHeight="1" x14ac:dyDescent="0.5">
      <c r="A69" s="39" t="s">
        <v>68</v>
      </c>
      <c r="B69" s="40"/>
      <c r="C69" s="34"/>
      <c r="E69" s="2">
        <v>2532</v>
      </c>
      <c r="F69" s="2"/>
      <c r="G69" s="2">
        <v>750</v>
      </c>
      <c r="H69" s="2"/>
      <c r="I69" s="2">
        <v>2279</v>
      </c>
      <c r="J69" s="2"/>
      <c r="K69" s="2">
        <v>915</v>
      </c>
    </row>
    <row r="70" spans="1:11" ht="24" customHeight="1" x14ac:dyDescent="0.5">
      <c r="A70" s="8" t="s">
        <v>69</v>
      </c>
      <c r="E70" s="45">
        <f>SUM(E66:E69)</f>
        <v>248089</v>
      </c>
      <c r="F70" s="2"/>
      <c r="G70" s="45">
        <f>SUM(G66:G69)</f>
        <v>308568</v>
      </c>
      <c r="H70" s="2"/>
      <c r="I70" s="45">
        <f>SUM(I66:I69)</f>
        <v>236948</v>
      </c>
      <c r="J70" s="2"/>
      <c r="K70" s="45">
        <f>SUM(K66:K69)</f>
        <v>294699</v>
      </c>
    </row>
    <row r="71" spans="1:11" ht="24" customHeight="1" x14ac:dyDescent="0.5">
      <c r="A71" s="8" t="s">
        <v>70</v>
      </c>
      <c r="E71" s="2"/>
      <c r="F71" s="2"/>
      <c r="G71" s="2"/>
      <c r="H71" s="2"/>
      <c r="I71" s="2"/>
      <c r="J71" s="2"/>
      <c r="K71" s="2"/>
    </row>
    <row r="72" spans="1:11" ht="24" customHeight="1" x14ac:dyDescent="0.5">
      <c r="A72" s="39" t="s">
        <v>71</v>
      </c>
      <c r="B72" s="40"/>
      <c r="E72" s="2">
        <v>132766</v>
      </c>
      <c r="F72" s="2"/>
      <c r="G72" s="2">
        <v>173897</v>
      </c>
      <c r="H72" s="2"/>
      <c r="I72" s="2">
        <v>132662</v>
      </c>
      <c r="J72" s="2"/>
      <c r="K72" s="2">
        <v>169413</v>
      </c>
    </row>
    <row r="73" spans="1:11" ht="24" customHeight="1" x14ac:dyDescent="0.5">
      <c r="A73" s="39" t="s">
        <v>72</v>
      </c>
      <c r="B73" s="40"/>
      <c r="E73" s="2">
        <v>15828</v>
      </c>
      <c r="F73" s="2"/>
      <c r="G73" s="2">
        <v>14342</v>
      </c>
      <c r="H73" s="2"/>
      <c r="I73" s="2">
        <v>1051</v>
      </c>
      <c r="J73" s="2"/>
      <c r="K73" s="2">
        <v>3330</v>
      </c>
    </row>
    <row r="74" spans="1:11" ht="24" customHeight="1" x14ac:dyDescent="0.5">
      <c r="A74" s="39" t="s">
        <v>73</v>
      </c>
      <c r="B74" s="40"/>
      <c r="C74" s="34"/>
      <c r="E74" s="2">
        <v>30887</v>
      </c>
      <c r="F74" s="2"/>
      <c r="G74" s="2">
        <v>34567</v>
      </c>
      <c r="H74" s="2"/>
      <c r="I74" s="2">
        <v>33835</v>
      </c>
      <c r="J74" s="2"/>
      <c r="K74" s="2">
        <v>37809</v>
      </c>
    </row>
    <row r="75" spans="1:11" ht="24" customHeight="1" x14ac:dyDescent="0.5">
      <c r="A75" s="39" t="s">
        <v>74</v>
      </c>
      <c r="B75" s="40"/>
      <c r="C75" s="34"/>
      <c r="E75" s="2">
        <v>76882</v>
      </c>
      <c r="F75" s="2"/>
      <c r="G75" s="2">
        <v>77784</v>
      </c>
      <c r="H75" s="2"/>
      <c r="I75" s="2">
        <v>74330</v>
      </c>
      <c r="J75" s="2"/>
      <c r="K75" s="2">
        <v>75574</v>
      </c>
    </row>
    <row r="76" spans="1:11" ht="24" customHeight="1" x14ac:dyDescent="0.5">
      <c r="A76" s="8" t="s">
        <v>75</v>
      </c>
      <c r="E76" s="45">
        <f>SUM(E72:E75)</f>
        <v>256363</v>
      </c>
      <c r="F76" s="2"/>
      <c r="G76" s="45">
        <f>SUM(G72:G75)</f>
        <v>300590</v>
      </c>
      <c r="H76" s="2"/>
      <c r="I76" s="45">
        <f>SUM(I72:I75)</f>
        <v>241878</v>
      </c>
      <c r="J76" s="2"/>
      <c r="K76" s="45">
        <f>SUM(K72:K75)</f>
        <v>286126</v>
      </c>
    </row>
    <row r="77" spans="1:11" ht="24" customHeight="1" x14ac:dyDescent="0.5">
      <c r="A77" s="11" t="s">
        <v>160</v>
      </c>
      <c r="B77" s="25"/>
      <c r="E77" s="2">
        <f>E70-E76</f>
        <v>-8274</v>
      </c>
      <c r="F77" s="2"/>
      <c r="G77" s="2">
        <f>G70-G76</f>
        <v>7978</v>
      </c>
      <c r="H77" s="2"/>
      <c r="I77" s="2">
        <f>I70-I76</f>
        <v>-4930</v>
      </c>
      <c r="J77" s="2"/>
      <c r="K77" s="2">
        <f>K70-K76</f>
        <v>8573</v>
      </c>
    </row>
    <row r="78" spans="1:11" ht="24" customHeight="1" x14ac:dyDescent="0.5">
      <c r="A78" s="39" t="s">
        <v>76</v>
      </c>
      <c r="B78" s="40"/>
      <c r="C78" s="34"/>
      <c r="E78" s="2">
        <v>436</v>
      </c>
      <c r="F78" s="2"/>
      <c r="G78" s="2">
        <v>700</v>
      </c>
      <c r="H78" s="2"/>
      <c r="I78" s="2">
        <v>734</v>
      </c>
      <c r="J78" s="2"/>
      <c r="K78" s="2">
        <v>712</v>
      </c>
    </row>
    <row r="79" spans="1:11" ht="24" customHeight="1" x14ac:dyDescent="0.5">
      <c r="A79" s="39" t="s">
        <v>77</v>
      </c>
      <c r="B79" s="25"/>
      <c r="E79" s="4">
        <v>-8198</v>
      </c>
      <c r="F79" s="2"/>
      <c r="G79" s="4">
        <v>-7794</v>
      </c>
      <c r="H79" s="2"/>
      <c r="I79" s="4">
        <v>-6582</v>
      </c>
      <c r="J79" s="2"/>
      <c r="K79" s="4">
        <v>-6188</v>
      </c>
    </row>
    <row r="80" spans="1:11" ht="24" customHeight="1" x14ac:dyDescent="0.5">
      <c r="A80" s="11" t="s">
        <v>161</v>
      </c>
      <c r="B80" s="25"/>
      <c r="E80" s="2">
        <f>SUM(E77:E79)</f>
        <v>-16036</v>
      </c>
      <c r="F80" s="2"/>
      <c r="G80" s="2">
        <f>SUM(G77:G79)</f>
        <v>884</v>
      </c>
      <c r="H80" s="2"/>
      <c r="I80" s="2">
        <f>SUM(I77:I79)</f>
        <v>-10778</v>
      </c>
      <c r="J80" s="2"/>
      <c r="K80" s="2">
        <f>SUM(K77:K79)</f>
        <v>3097</v>
      </c>
    </row>
    <row r="81" spans="1:11" ht="24" customHeight="1" x14ac:dyDescent="0.5">
      <c r="A81" s="39" t="s">
        <v>159</v>
      </c>
      <c r="B81" s="25"/>
      <c r="C81" s="34">
        <v>11</v>
      </c>
      <c r="E81" s="4">
        <v>290</v>
      </c>
      <c r="F81" s="2"/>
      <c r="G81" s="4">
        <v>-448</v>
      </c>
      <c r="H81" s="2"/>
      <c r="I81" s="4">
        <v>222</v>
      </c>
      <c r="J81" s="2"/>
      <c r="K81" s="4">
        <v>-190</v>
      </c>
    </row>
    <row r="82" spans="1:11" ht="24" customHeight="1" x14ac:dyDescent="0.5">
      <c r="A82" s="8" t="s">
        <v>143</v>
      </c>
      <c r="E82" s="4">
        <f>SUM(E80:E81)</f>
        <v>-15746</v>
      </c>
      <c r="F82" s="2"/>
      <c r="G82" s="4">
        <f>SUM(G80:G81)</f>
        <v>436</v>
      </c>
      <c r="H82" s="2"/>
      <c r="I82" s="4">
        <f>SUM(I80:I81)</f>
        <v>-10556</v>
      </c>
      <c r="J82" s="2"/>
      <c r="K82" s="4">
        <f>SUM(K80:K81)</f>
        <v>2907</v>
      </c>
    </row>
    <row r="83" spans="1:11" ht="24" customHeight="1" x14ac:dyDescent="0.5">
      <c r="A83" s="8"/>
      <c r="E83" s="2"/>
      <c r="F83" s="2"/>
      <c r="G83" s="2"/>
      <c r="H83" s="2"/>
      <c r="I83" s="2"/>
      <c r="J83" s="2"/>
      <c r="K83" s="2"/>
    </row>
    <row r="84" spans="1:11" s="50" customFormat="1" ht="24" customHeight="1" x14ac:dyDescent="0.5">
      <c r="A84" s="54" t="s">
        <v>79</v>
      </c>
      <c r="C84" s="55"/>
      <c r="D84" s="56"/>
      <c r="E84" s="57"/>
      <c r="F84" s="58"/>
      <c r="G84" s="57"/>
      <c r="H84" s="58"/>
      <c r="I84" s="57"/>
      <c r="J84" s="57"/>
      <c r="K84" s="57"/>
    </row>
    <row r="85" spans="1:11" s="50" customFormat="1" ht="24" customHeight="1" x14ac:dyDescent="0.5">
      <c r="A85" s="54" t="s">
        <v>80</v>
      </c>
      <c r="C85" s="59"/>
      <c r="D85" s="56"/>
      <c r="E85" s="60">
        <v>0</v>
      </c>
      <c r="F85" s="36"/>
      <c r="G85" s="60">
        <v>0</v>
      </c>
      <c r="H85" s="36"/>
      <c r="I85" s="60">
        <v>0</v>
      </c>
      <c r="J85" s="38"/>
      <c r="K85" s="60">
        <v>0</v>
      </c>
    </row>
    <row r="86" spans="1:11" s="50" customFormat="1" ht="24" customHeight="1" x14ac:dyDescent="0.5">
      <c r="A86" s="61"/>
      <c r="C86" s="55"/>
      <c r="D86" s="56"/>
      <c r="E86" s="38"/>
      <c r="F86" s="36"/>
      <c r="G86" s="38"/>
      <c r="H86" s="36"/>
      <c r="I86" s="38"/>
      <c r="J86" s="38"/>
      <c r="K86" s="38"/>
    </row>
    <row r="87" spans="1:11" s="50" customFormat="1" ht="24" customHeight="1" thickBot="1" x14ac:dyDescent="0.55000000000000004">
      <c r="A87" s="54" t="s">
        <v>81</v>
      </c>
      <c r="C87" s="59"/>
      <c r="D87" s="56"/>
      <c r="E87" s="47">
        <f>SUM(E82,E85)</f>
        <v>-15746</v>
      </c>
      <c r="F87" s="36"/>
      <c r="G87" s="47">
        <f>SUM(G82,G85)</f>
        <v>436</v>
      </c>
      <c r="H87" s="36"/>
      <c r="I87" s="47">
        <f>SUM(I82,I85)</f>
        <v>-10556</v>
      </c>
      <c r="J87" s="38"/>
      <c r="K87" s="47">
        <f>SUM(K82,K85)</f>
        <v>2907</v>
      </c>
    </row>
    <row r="88" spans="1:11" s="50" customFormat="1" ht="24" customHeight="1" thickTop="1" x14ac:dyDescent="0.5">
      <c r="A88" s="54"/>
      <c r="C88" s="59"/>
      <c r="D88" s="56"/>
      <c r="E88" s="57"/>
      <c r="F88" s="36"/>
      <c r="G88" s="57"/>
      <c r="H88" s="57"/>
      <c r="I88" s="58"/>
      <c r="J88" s="38"/>
      <c r="K88" s="38"/>
    </row>
    <row r="89" spans="1:11" ht="24" customHeight="1" x14ac:dyDescent="0.5">
      <c r="A89" s="3" t="s">
        <v>30</v>
      </c>
      <c r="C89" s="33"/>
      <c r="E89" s="46"/>
      <c r="G89" s="46"/>
      <c r="I89" s="46"/>
      <c r="J89" s="46"/>
      <c r="K89" s="46"/>
    </row>
    <row r="90" spans="1:11" s="50" customFormat="1" ht="24" customHeight="1" x14ac:dyDescent="0.5">
      <c r="A90" s="6"/>
      <c r="B90" s="6"/>
      <c r="C90" s="6"/>
      <c r="K90" s="9" t="s">
        <v>62</v>
      </c>
    </row>
    <row r="91" spans="1:11" s="25" customFormat="1" ht="24" customHeight="1" x14ac:dyDescent="0.5">
      <c r="A91" s="5" t="s">
        <v>0</v>
      </c>
      <c r="B91" s="23"/>
      <c r="C91" s="24"/>
      <c r="D91" s="6"/>
      <c r="E91" s="6"/>
      <c r="F91" s="6"/>
      <c r="G91" s="6"/>
      <c r="H91" s="6"/>
      <c r="I91" s="6"/>
      <c r="J91" s="6"/>
      <c r="K91" s="6"/>
    </row>
    <row r="92" spans="1:11" s="25" customFormat="1" ht="24" customHeight="1" x14ac:dyDescent="0.5">
      <c r="A92" s="5" t="s">
        <v>82</v>
      </c>
      <c r="B92" s="23"/>
      <c r="C92" s="24"/>
      <c r="D92" s="6"/>
      <c r="E92" s="6"/>
      <c r="F92" s="6"/>
      <c r="G92" s="6"/>
      <c r="H92" s="6"/>
      <c r="I92" s="6"/>
      <c r="J92" s="6"/>
      <c r="K92" s="6"/>
    </row>
    <row r="93" spans="1:11" s="25" customFormat="1" ht="24" customHeight="1" x14ac:dyDescent="0.5">
      <c r="A93" s="5" t="s">
        <v>162</v>
      </c>
      <c r="B93" s="23"/>
      <c r="C93" s="24"/>
      <c r="D93" s="6"/>
      <c r="E93" s="6"/>
      <c r="F93" s="6"/>
      <c r="G93" s="6"/>
      <c r="H93" s="6"/>
      <c r="I93" s="6"/>
      <c r="J93" s="6"/>
      <c r="K93" s="6"/>
    </row>
    <row r="94" spans="1:11" s="25" customFormat="1" ht="24" customHeight="1" x14ac:dyDescent="0.55000000000000004">
      <c r="B94" s="51"/>
      <c r="C94" s="52"/>
      <c r="D94" s="6"/>
      <c r="E94" s="6"/>
      <c r="F94" s="6"/>
      <c r="G94" s="6"/>
      <c r="H94" s="6"/>
      <c r="I94" s="23"/>
      <c r="J94" s="6"/>
      <c r="K94" s="9" t="s">
        <v>142</v>
      </c>
    </row>
    <row r="95" spans="1:11" ht="24" customHeight="1" x14ac:dyDescent="0.5">
      <c r="E95" s="22"/>
      <c r="F95" s="22" t="s">
        <v>2</v>
      </c>
      <c r="G95" s="22"/>
      <c r="H95" s="10"/>
      <c r="I95" s="22"/>
      <c r="J95" s="22" t="s">
        <v>3</v>
      </c>
      <c r="K95" s="22"/>
    </row>
    <row r="96" spans="1:11" ht="24" customHeight="1" x14ac:dyDescent="0.5">
      <c r="C96" s="27"/>
      <c r="D96" s="28"/>
      <c r="E96" s="27">
        <v>2567</v>
      </c>
      <c r="F96" s="30"/>
      <c r="G96" s="27">
        <v>2566</v>
      </c>
      <c r="H96" s="53"/>
      <c r="I96" s="27">
        <v>2567</v>
      </c>
      <c r="J96" s="30"/>
      <c r="K96" s="27">
        <v>2566</v>
      </c>
    </row>
    <row r="97" spans="1:19" s="50" customFormat="1" ht="24" customHeight="1" x14ac:dyDescent="0.5">
      <c r="A97" s="54" t="s">
        <v>150</v>
      </c>
      <c r="C97" s="62"/>
      <c r="D97" s="63"/>
      <c r="E97" s="64"/>
      <c r="F97" s="15"/>
      <c r="G97" s="36"/>
      <c r="H97" s="38"/>
      <c r="I97" s="36"/>
      <c r="J97" s="64"/>
      <c r="K97" s="64"/>
    </row>
    <row r="98" spans="1:19" s="50" customFormat="1" ht="24" customHeight="1" thickBot="1" x14ac:dyDescent="0.55000000000000004">
      <c r="A98" s="3" t="s">
        <v>83</v>
      </c>
      <c r="C98" s="62"/>
      <c r="D98" s="63"/>
      <c r="E98" s="36">
        <f>E100-E99</f>
        <v>-14505</v>
      </c>
      <c r="F98" s="38"/>
      <c r="G98" s="36">
        <f>G100-G99</f>
        <v>1418</v>
      </c>
      <c r="H98" s="1"/>
      <c r="I98" s="65">
        <f>I82</f>
        <v>-10556</v>
      </c>
      <c r="J98" s="46"/>
      <c r="K98" s="65">
        <f>K82</f>
        <v>2907</v>
      </c>
      <c r="M98" s="1"/>
      <c r="N98" s="1"/>
      <c r="O98" s="1"/>
      <c r="P98" s="1"/>
      <c r="Q98" s="1"/>
      <c r="R98" s="1"/>
      <c r="S98" s="1"/>
    </row>
    <row r="99" spans="1:19" s="50" customFormat="1" ht="24" customHeight="1" thickTop="1" x14ac:dyDescent="0.5">
      <c r="A99" s="3" t="s">
        <v>84</v>
      </c>
      <c r="C99" s="62"/>
      <c r="D99" s="63"/>
      <c r="E99" s="36">
        <v>-1241</v>
      </c>
      <c r="F99" s="38"/>
      <c r="G99" s="36">
        <v>-982</v>
      </c>
      <c r="H99" s="1"/>
      <c r="I99" s="46"/>
      <c r="J99" s="46"/>
      <c r="K99" s="46"/>
      <c r="M99" s="1"/>
      <c r="N99" s="1"/>
      <c r="O99" s="1"/>
      <c r="P99" s="1"/>
      <c r="Q99" s="1"/>
      <c r="R99" s="1"/>
      <c r="S99" s="1"/>
    </row>
    <row r="100" spans="1:19" s="50" customFormat="1" ht="24" customHeight="1" thickBot="1" x14ac:dyDescent="0.55000000000000004">
      <c r="A100" s="17"/>
      <c r="C100" s="62"/>
      <c r="D100" s="63"/>
      <c r="E100" s="66">
        <f>E82</f>
        <v>-15746</v>
      </c>
      <c r="F100" s="12"/>
      <c r="G100" s="66">
        <f>G82</f>
        <v>436</v>
      </c>
      <c r="H100" s="12"/>
      <c r="I100" s="12"/>
      <c r="J100" s="12"/>
      <c r="K100" s="12"/>
      <c r="M100" s="1"/>
      <c r="N100" s="1"/>
      <c r="O100" s="1"/>
      <c r="P100" s="1"/>
      <c r="Q100" s="1"/>
      <c r="R100" s="1"/>
      <c r="S100" s="1"/>
    </row>
    <row r="101" spans="1:19" s="50" customFormat="1" ht="24" customHeight="1" thickTop="1" x14ac:dyDescent="0.5">
      <c r="A101" s="17"/>
      <c r="C101" s="62"/>
      <c r="D101" s="63"/>
      <c r="E101" s="12"/>
      <c r="F101" s="12"/>
      <c r="G101" s="12"/>
      <c r="H101" s="12"/>
      <c r="I101" s="12"/>
      <c r="J101" s="12"/>
      <c r="K101" s="12"/>
      <c r="M101" s="1"/>
      <c r="N101" s="1"/>
      <c r="O101" s="1"/>
      <c r="P101" s="1"/>
      <c r="Q101" s="1"/>
      <c r="R101" s="1"/>
      <c r="S101" s="1"/>
    </row>
    <row r="102" spans="1:19" ht="24" customHeight="1" x14ac:dyDescent="0.5">
      <c r="A102" s="8" t="s">
        <v>85</v>
      </c>
      <c r="C102" s="34"/>
      <c r="E102" s="36"/>
      <c r="F102" s="38"/>
      <c r="G102" s="36"/>
      <c r="H102" s="38"/>
      <c r="I102" s="36"/>
      <c r="J102" s="36"/>
      <c r="K102" s="36"/>
    </row>
    <row r="103" spans="1:19" ht="24" customHeight="1" thickBot="1" x14ac:dyDescent="0.55000000000000004">
      <c r="A103" s="3" t="s">
        <v>83</v>
      </c>
      <c r="C103" s="34"/>
      <c r="E103" s="36">
        <f>E105-E104</f>
        <v>-14505</v>
      </c>
      <c r="F103" s="38"/>
      <c r="G103" s="36">
        <f>G105-G104</f>
        <v>1418</v>
      </c>
      <c r="H103" s="38"/>
      <c r="I103" s="47">
        <f>I87</f>
        <v>-10556</v>
      </c>
      <c r="J103" s="36"/>
      <c r="K103" s="47">
        <f>K87</f>
        <v>2907</v>
      </c>
    </row>
    <row r="104" spans="1:19" ht="24" customHeight="1" thickTop="1" x14ac:dyDescent="0.5">
      <c r="A104" s="3" t="s">
        <v>84</v>
      </c>
      <c r="C104" s="34"/>
      <c r="E104" s="36">
        <v>-1241</v>
      </c>
      <c r="F104" s="38"/>
      <c r="G104" s="36">
        <v>-982</v>
      </c>
      <c r="H104" s="38"/>
      <c r="I104" s="36"/>
      <c r="J104" s="36"/>
      <c r="K104" s="36"/>
    </row>
    <row r="105" spans="1:19" ht="24" customHeight="1" thickBot="1" x14ac:dyDescent="0.55000000000000004">
      <c r="E105" s="18">
        <f>SUM(E87)</f>
        <v>-15746</v>
      </c>
      <c r="F105" s="2"/>
      <c r="G105" s="18">
        <f>SUM(G87)</f>
        <v>436</v>
      </c>
      <c r="H105" s="2"/>
      <c r="I105" s="2"/>
      <c r="J105" s="2"/>
      <c r="K105" s="2"/>
    </row>
    <row r="106" spans="1:19" ht="24" customHeight="1" thickTop="1" x14ac:dyDescent="0.5">
      <c r="E106" s="2"/>
      <c r="F106" s="2"/>
      <c r="G106" s="2"/>
      <c r="H106" s="2"/>
      <c r="I106" s="2"/>
      <c r="J106" s="2"/>
      <c r="K106" s="2"/>
    </row>
    <row r="107" spans="1:19" ht="24" customHeight="1" x14ac:dyDescent="0.5">
      <c r="A107" s="8" t="s">
        <v>144</v>
      </c>
      <c r="C107" s="34"/>
      <c r="E107" s="36"/>
      <c r="F107" s="38"/>
      <c r="G107" s="36"/>
      <c r="H107" s="38"/>
      <c r="I107" s="36"/>
      <c r="J107" s="36"/>
      <c r="K107" s="36"/>
    </row>
    <row r="108" spans="1:19" ht="24" customHeight="1" x14ac:dyDescent="0.5">
      <c r="A108" s="3" t="s">
        <v>145</v>
      </c>
      <c r="C108" s="34"/>
      <c r="E108" s="36"/>
      <c r="F108" s="38"/>
      <c r="G108" s="36"/>
      <c r="H108" s="38"/>
      <c r="I108" s="36"/>
      <c r="J108" s="36"/>
      <c r="K108" s="36"/>
    </row>
    <row r="109" spans="1:19" ht="24" customHeight="1" thickBot="1" x14ac:dyDescent="0.55000000000000004">
      <c r="A109" s="39" t="s">
        <v>146</v>
      </c>
      <c r="B109" s="40"/>
      <c r="C109" s="34"/>
      <c r="E109" s="71">
        <f>E98/E111</f>
        <v>-4.266176470588235E-2</v>
      </c>
      <c r="F109" s="72"/>
      <c r="G109" s="71">
        <f>G98/G111</f>
        <v>4.1705882352941178E-3</v>
      </c>
      <c r="H109" s="73"/>
      <c r="I109" s="71">
        <f>I98/I111</f>
        <v>-3.104705882352941E-2</v>
      </c>
      <c r="J109" s="73"/>
      <c r="K109" s="71">
        <f>K98/K111</f>
        <v>8.5500000000000003E-3</v>
      </c>
      <c r="L109" s="72"/>
    </row>
    <row r="110" spans="1:19" ht="24" customHeight="1" thickTop="1" x14ac:dyDescent="0.5">
      <c r="A110" s="39"/>
      <c r="B110" s="40"/>
      <c r="C110" s="34"/>
      <c r="E110" s="67"/>
      <c r="F110" s="38"/>
      <c r="G110" s="67"/>
      <c r="H110" s="36"/>
      <c r="I110" s="67"/>
      <c r="J110" s="36"/>
      <c r="K110" s="67"/>
    </row>
    <row r="111" spans="1:19" ht="24" customHeight="1" thickBot="1" x14ac:dyDescent="0.55000000000000004">
      <c r="A111" s="39" t="s">
        <v>86</v>
      </c>
      <c r="B111" s="25"/>
      <c r="C111" s="34"/>
      <c r="E111" s="68">
        <v>340000</v>
      </c>
      <c r="F111" s="38"/>
      <c r="G111" s="68">
        <v>340000</v>
      </c>
      <c r="H111" s="38"/>
      <c r="I111" s="68">
        <v>340000</v>
      </c>
      <c r="J111" s="36"/>
      <c r="K111" s="68">
        <v>340000</v>
      </c>
    </row>
    <row r="112" spans="1:19" ht="24" customHeight="1" thickTop="1" x14ac:dyDescent="0.5">
      <c r="A112" s="39"/>
      <c r="B112" s="25"/>
      <c r="E112" s="46"/>
      <c r="G112" s="46"/>
      <c r="I112" s="46"/>
      <c r="J112" s="46"/>
      <c r="K112" s="46"/>
    </row>
    <row r="113" spans="1:11" ht="24" customHeight="1" x14ac:dyDescent="0.5">
      <c r="A113" s="3" t="s">
        <v>30</v>
      </c>
      <c r="C113" s="33"/>
      <c r="E113" s="46"/>
      <c r="G113" s="46"/>
      <c r="I113" s="46"/>
      <c r="J113" s="46"/>
      <c r="K113" s="46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75" fitToHeight="2" orientation="portrait" r:id="rId1"/>
  <rowBreaks count="3" manualBreakCount="3">
    <brk id="32" max="11" man="1"/>
    <brk id="5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7"/>
  <sheetViews>
    <sheetView showGridLines="0" view="pageBreakPreview" topLeftCell="A13" zoomScale="80" zoomScaleNormal="70" zoomScaleSheetLayoutView="80" workbookViewId="0">
      <selection activeCell="Q23" sqref="Q23"/>
    </sheetView>
  </sheetViews>
  <sheetFormatPr defaultColWidth="9.140625" defaultRowHeight="24" customHeight="1" x14ac:dyDescent="0.5"/>
  <cols>
    <col min="1" max="1" width="30.7109375" style="1" customWidth="1"/>
    <col min="2" max="2" width="10.7109375" style="1" customWidth="1"/>
    <col min="3" max="3" width="8.7109375" style="1" customWidth="1"/>
    <col min="4" max="4" width="1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15.7109375" style="1" customWidth="1"/>
    <col min="12" max="12" width="1.7109375" style="1" customWidth="1"/>
    <col min="13" max="13" width="15.7109375" style="1" customWidth="1"/>
    <col min="14" max="14" width="1.7109375" style="1" customWidth="1"/>
    <col min="15" max="15" width="15.7109375" style="1" customWidth="1"/>
    <col min="16" max="16" width="1.7109375" style="1" customWidth="1"/>
    <col min="17" max="17" width="15.7109375" style="1" customWidth="1"/>
    <col min="18" max="18" width="1.7109375" style="1" customWidth="1"/>
    <col min="19" max="16384" width="9.140625" style="1"/>
  </cols>
  <sheetData>
    <row r="1" spans="1:17" ht="24" customHeight="1" x14ac:dyDescent="0.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9" t="s">
        <v>62</v>
      </c>
    </row>
    <row r="2" spans="1:17" ht="24" customHeight="1" x14ac:dyDescent="0.5">
      <c r="A2" s="1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24" customHeight="1" x14ac:dyDescent="0.5">
      <c r="A3" s="7" t="s">
        <v>175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4" customHeight="1" x14ac:dyDescent="0.5">
      <c r="A4" s="7" t="s">
        <v>162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24" customHeight="1" x14ac:dyDescent="0.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 t="s">
        <v>87</v>
      </c>
    </row>
    <row r="6" spans="1:17" ht="24" customHeight="1" x14ac:dyDescent="0.5">
      <c r="A6" s="12"/>
      <c r="B6" s="12"/>
      <c r="C6" s="12"/>
      <c r="D6" s="10"/>
      <c r="E6" s="74" t="s">
        <v>2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7" ht="24" customHeight="1" x14ac:dyDescent="0.5">
      <c r="A7" s="12"/>
      <c r="B7" s="12"/>
      <c r="C7" s="12"/>
      <c r="D7" s="6"/>
      <c r="E7" s="75" t="s">
        <v>57</v>
      </c>
      <c r="F7" s="75"/>
      <c r="G7" s="75"/>
      <c r="H7" s="75"/>
      <c r="I7" s="75"/>
      <c r="J7" s="75"/>
      <c r="K7" s="75"/>
      <c r="L7" s="75"/>
      <c r="M7" s="75"/>
      <c r="N7" s="75"/>
      <c r="O7" s="12"/>
      <c r="P7" s="19"/>
      <c r="Q7" s="19"/>
    </row>
    <row r="8" spans="1:17" s="12" customFormat="1" ht="24" customHeight="1" x14ac:dyDescent="0.5">
      <c r="I8" s="12" t="s">
        <v>88</v>
      </c>
      <c r="O8" s="12" t="s">
        <v>89</v>
      </c>
      <c r="P8" s="19"/>
      <c r="Q8" s="19"/>
    </row>
    <row r="9" spans="1:17" s="12" customFormat="1" ht="24" customHeight="1" x14ac:dyDescent="0.5">
      <c r="D9" s="1"/>
      <c r="I9" s="12" t="s">
        <v>90</v>
      </c>
      <c r="K9" s="76" t="s">
        <v>54</v>
      </c>
      <c r="L9" s="76"/>
      <c r="M9" s="76"/>
      <c r="O9" s="12" t="s">
        <v>91</v>
      </c>
    </row>
    <row r="10" spans="1:17" s="12" customFormat="1" ht="24" customHeight="1" x14ac:dyDescent="0.5">
      <c r="D10" s="1"/>
      <c r="E10" s="12" t="s">
        <v>48</v>
      </c>
      <c r="G10" s="12" t="s">
        <v>92</v>
      </c>
      <c r="I10" s="12" t="s">
        <v>93</v>
      </c>
      <c r="K10" s="12" t="s">
        <v>94</v>
      </c>
      <c r="M10" s="12" t="s">
        <v>95</v>
      </c>
      <c r="O10" s="12" t="s">
        <v>96</v>
      </c>
      <c r="Q10" s="12" t="s">
        <v>97</v>
      </c>
    </row>
    <row r="11" spans="1:17" s="12" customFormat="1" ht="24" customHeight="1" x14ac:dyDescent="0.5">
      <c r="E11" s="21" t="s">
        <v>98</v>
      </c>
      <c r="G11" s="21" t="s">
        <v>99</v>
      </c>
      <c r="I11" s="21" t="s">
        <v>100</v>
      </c>
      <c r="K11" s="21" t="s">
        <v>101</v>
      </c>
      <c r="M11" s="21" t="s">
        <v>102</v>
      </c>
      <c r="O11" s="21" t="s">
        <v>103</v>
      </c>
      <c r="Q11" s="21" t="s">
        <v>47</v>
      </c>
    </row>
    <row r="12" spans="1:17" ht="24" customHeight="1" x14ac:dyDescent="0.5">
      <c r="A12" s="8" t="s">
        <v>104</v>
      </c>
      <c r="D12" s="12"/>
      <c r="E12" s="2">
        <v>170000</v>
      </c>
      <c r="F12" s="2"/>
      <c r="G12" s="2">
        <v>210681</v>
      </c>
      <c r="H12" s="2"/>
      <c r="I12" s="2">
        <v>4664</v>
      </c>
      <c r="J12" s="2"/>
      <c r="K12" s="2">
        <v>4996</v>
      </c>
      <c r="L12" s="2"/>
      <c r="M12" s="2">
        <v>-26189</v>
      </c>
      <c r="N12" s="2"/>
      <c r="O12" s="2">
        <v>8400</v>
      </c>
      <c r="P12" s="2"/>
      <c r="Q12" s="2">
        <f>SUM(E12:O12)</f>
        <v>372552</v>
      </c>
    </row>
    <row r="13" spans="1:17" ht="24" customHeight="1" x14ac:dyDescent="0.5">
      <c r="A13" s="3" t="s">
        <v>143</v>
      </c>
      <c r="C13" s="16"/>
      <c r="D13" s="16"/>
      <c r="E13" s="2">
        <v>0</v>
      </c>
      <c r="F13" s="2"/>
      <c r="G13" s="2">
        <v>0</v>
      </c>
      <c r="H13" s="2"/>
      <c r="I13" s="2">
        <v>0</v>
      </c>
      <c r="J13" s="2"/>
      <c r="K13" s="2">
        <v>0</v>
      </c>
      <c r="L13" s="2"/>
      <c r="M13" s="2">
        <v>1418</v>
      </c>
      <c r="N13" s="2"/>
      <c r="O13" s="2">
        <v>-982</v>
      </c>
      <c r="P13" s="2"/>
      <c r="Q13" s="2">
        <f t="shared" ref="Q13" si="0">SUM(E13:O13)</f>
        <v>436</v>
      </c>
    </row>
    <row r="14" spans="1:17" ht="24" customHeight="1" x14ac:dyDescent="0.5">
      <c r="A14" s="70" t="s">
        <v>80</v>
      </c>
      <c r="C14" s="16"/>
      <c r="D14" s="16"/>
      <c r="E14" s="20">
        <v>0</v>
      </c>
      <c r="F14" s="2"/>
      <c r="G14" s="4">
        <v>0</v>
      </c>
      <c r="H14" s="2"/>
      <c r="I14" s="4">
        <v>0</v>
      </c>
      <c r="J14" s="2"/>
      <c r="K14" s="4">
        <v>0</v>
      </c>
      <c r="L14" s="2"/>
      <c r="M14" s="4">
        <v>0</v>
      </c>
      <c r="N14" s="2"/>
      <c r="O14" s="4">
        <v>0</v>
      </c>
      <c r="P14" s="2"/>
      <c r="Q14" s="4">
        <f t="shared" ref="Q14" si="1">SUM(E14:O14)</f>
        <v>0</v>
      </c>
    </row>
    <row r="15" spans="1:17" ht="24" customHeight="1" x14ac:dyDescent="0.5">
      <c r="A15" s="3" t="s">
        <v>81</v>
      </c>
      <c r="C15" s="16"/>
      <c r="D15" s="16"/>
      <c r="E15" s="2">
        <f>SUM(E13:E14)</f>
        <v>0</v>
      </c>
      <c r="F15" s="2"/>
      <c r="G15" s="2">
        <f>SUM(G13:G14)</f>
        <v>0</v>
      </c>
      <c r="H15" s="2"/>
      <c r="I15" s="2">
        <f>SUM(I13:I14)</f>
        <v>0</v>
      </c>
      <c r="J15" s="2"/>
      <c r="K15" s="2">
        <f>SUM(K13:K14)</f>
        <v>0</v>
      </c>
      <c r="L15" s="2"/>
      <c r="M15" s="2">
        <f>SUM(M13:M14)</f>
        <v>1418</v>
      </c>
      <c r="N15" s="2"/>
      <c r="O15" s="2">
        <f>SUM(O13:O14)</f>
        <v>-982</v>
      </c>
      <c r="P15" s="2"/>
      <c r="Q15" s="2">
        <f>SUM(Q13:Q14)</f>
        <v>436</v>
      </c>
    </row>
    <row r="16" spans="1:17" ht="24" customHeight="1" thickBot="1" x14ac:dyDescent="0.55000000000000004">
      <c r="A16" s="8" t="s">
        <v>169</v>
      </c>
      <c r="D16" s="12"/>
      <c r="E16" s="18">
        <f>SUM(E12,E15:E15)</f>
        <v>170000</v>
      </c>
      <c r="F16" s="2"/>
      <c r="G16" s="18">
        <f>SUM(G12,G15:G15)</f>
        <v>210681</v>
      </c>
      <c r="H16" s="2"/>
      <c r="I16" s="18">
        <f>SUM(I12,I15:I15)</f>
        <v>4664</v>
      </c>
      <c r="J16" s="2"/>
      <c r="K16" s="18">
        <f>SUM(K12,K15:K15)</f>
        <v>4996</v>
      </c>
      <c r="L16" s="2"/>
      <c r="M16" s="18">
        <f>SUM(M12,M15:M15)</f>
        <v>-24771</v>
      </c>
      <c r="N16" s="2"/>
      <c r="O16" s="18">
        <f>SUM(O12,O15:O15)</f>
        <v>7418</v>
      </c>
      <c r="P16" s="2"/>
      <c r="Q16" s="18">
        <f>SUM(Q12,Q15:Q15)</f>
        <v>372988</v>
      </c>
    </row>
    <row r="17" spans="1:17" ht="24" customHeight="1" thickTop="1" x14ac:dyDescent="0.5">
      <c r="A17" s="8"/>
      <c r="D17" s="1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4" customHeight="1" x14ac:dyDescent="0.5">
      <c r="A18" s="8" t="s">
        <v>170</v>
      </c>
      <c r="C18" s="16"/>
      <c r="D18" s="16"/>
      <c r="E18" s="2">
        <v>170000</v>
      </c>
      <c r="F18" s="2"/>
      <c r="G18" s="2">
        <v>210681</v>
      </c>
      <c r="H18" s="2"/>
      <c r="I18" s="2">
        <v>4664</v>
      </c>
      <c r="J18" s="2"/>
      <c r="K18" s="2">
        <v>4996</v>
      </c>
      <c r="L18" s="2"/>
      <c r="M18" s="2">
        <v>-19734</v>
      </c>
      <c r="N18" s="2"/>
      <c r="O18" s="2">
        <v>6971</v>
      </c>
      <c r="P18" s="2"/>
      <c r="Q18" s="2">
        <f>SUM(E18:O18)</f>
        <v>377578</v>
      </c>
    </row>
    <row r="19" spans="1:17" ht="24" customHeight="1" x14ac:dyDescent="0.5">
      <c r="A19" s="3" t="s">
        <v>78</v>
      </c>
      <c r="C19" s="16"/>
      <c r="D19" s="16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f>CI!E98</f>
        <v>-14505</v>
      </c>
      <c r="N19" s="2"/>
      <c r="O19" s="2">
        <f>CI!E99</f>
        <v>-1241</v>
      </c>
      <c r="P19" s="2"/>
      <c r="Q19" s="2">
        <f t="shared" ref="Q19:Q20" si="2">SUM(E19:O19)</f>
        <v>-15746</v>
      </c>
    </row>
    <row r="20" spans="1:17" ht="24" customHeight="1" x14ac:dyDescent="0.5">
      <c r="A20" s="70" t="s">
        <v>80</v>
      </c>
      <c r="C20" s="16"/>
      <c r="D20" s="16"/>
      <c r="E20" s="20">
        <v>0</v>
      </c>
      <c r="F20" s="2"/>
      <c r="G20" s="4">
        <v>0</v>
      </c>
      <c r="H20" s="2"/>
      <c r="I20" s="4">
        <v>0</v>
      </c>
      <c r="J20" s="2"/>
      <c r="K20" s="4">
        <v>0</v>
      </c>
      <c r="L20" s="2"/>
      <c r="M20" s="4">
        <f>CI!E85</f>
        <v>0</v>
      </c>
      <c r="N20" s="2"/>
      <c r="O20" s="4">
        <v>0</v>
      </c>
      <c r="P20" s="2"/>
      <c r="Q20" s="4">
        <f t="shared" si="2"/>
        <v>0</v>
      </c>
    </row>
    <row r="21" spans="1:17" ht="24" customHeight="1" x14ac:dyDescent="0.5">
      <c r="A21" s="3" t="s">
        <v>81</v>
      </c>
      <c r="C21" s="16"/>
      <c r="D21" s="16"/>
      <c r="E21" s="2">
        <f>SUM(E19:E20)</f>
        <v>0</v>
      </c>
      <c r="F21" s="2"/>
      <c r="G21" s="2">
        <f>SUM(G19:G20)</f>
        <v>0</v>
      </c>
      <c r="H21" s="2"/>
      <c r="I21" s="2">
        <f>SUM(I19:I20)</f>
        <v>0</v>
      </c>
      <c r="J21" s="2"/>
      <c r="K21" s="2">
        <f>SUM(K19:K20)</f>
        <v>0</v>
      </c>
      <c r="L21" s="2"/>
      <c r="M21" s="2">
        <f>SUM(M19:M20)</f>
        <v>-14505</v>
      </c>
      <c r="N21" s="2"/>
      <c r="O21" s="2">
        <f>SUM(O19:O20)</f>
        <v>-1241</v>
      </c>
      <c r="P21" s="2"/>
      <c r="Q21" s="2">
        <f>SUM(Q19:Q20)</f>
        <v>-15746</v>
      </c>
    </row>
    <row r="22" spans="1:17" ht="24" customHeight="1" thickBot="1" x14ac:dyDescent="0.55000000000000004">
      <c r="A22" s="8" t="s">
        <v>163</v>
      </c>
      <c r="D22" s="12"/>
      <c r="E22" s="18">
        <f>SUM(E18,E21)</f>
        <v>170000</v>
      </c>
      <c r="F22" s="2"/>
      <c r="G22" s="18">
        <f>SUM(G18,G21)</f>
        <v>210681</v>
      </c>
      <c r="H22" s="2"/>
      <c r="I22" s="18">
        <f>SUM(I18,I21)</f>
        <v>4664</v>
      </c>
      <c r="J22" s="2"/>
      <c r="K22" s="18">
        <f>SUM(K18,K21)</f>
        <v>4996</v>
      </c>
      <c r="L22" s="2"/>
      <c r="M22" s="18">
        <f>SUM(M18,M21)</f>
        <v>-34239</v>
      </c>
      <c r="N22" s="2"/>
      <c r="O22" s="18">
        <f>SUM(O18,O21)</f>
        <v>5730</v>
      </c>
      <c r="P22" s="2"/>
      <c r="Q22" s="18">
        <f>SUM(Q18,Q21)</f>
        <v>361832</v>
      </c>
    </row>
    <row r="23" spans="1:17" ht="24" customHeight="1" thickTop="1" x14ac:dyDescent="0.5">
      <c r="A23" s="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ht="24" customHeight="1" x14ac:dyDescent="0.5">
      <c r="A24" s="3" t="s">
        <v>30</v>
      </c>
    </row>
    <row r="25" spans="1:17" ht="24" customHeight="1" x14ac:dyDescent="0.5">
      <c r="G25" s="16"/>
      <c r="Q25" s="1">
        <f>Q22-BS!E86</f>
        <v>0</v>
      </c>
    </row>
    <row r="87" spans="1:1" ht="24" customHeight="1" x14ac:dyDescent="0.5">
      <c r="A87" s="1" t="s">
        <v>30</v>
      </c>
    </row>
  </sheetData>
  <mergeCells count="3">
    <mergeCell ref="E6:Q6"/>
    <mergeCell ref="E7:N7"/>
    <mergeCell ref="K9:M9"/>
  </mergeCells>
  <printOptions horizontalCentered="1"/>
  <pageMargins left="0.39370078740157499" right="0.196850393700787" top="0.78740157480314998" bottom="0.196850393700787" header="0.196850393700787" footer="0.196850393700787"/>
  <pageSetup paperSize="9" scale="75" orientation="landscape" r:id="rId1"/>
  <ignoredErrors>
    <ignoredError sqref="E20: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showGridLines="0" view="pageBreakPreview" topLeftCell="A5" zoomScale="81" zoomScaleNormal="70" zoomScaleSheetLayoutView="81" workbookViewId="0">
      <selection activeCell="K21" sqref="K21"/>
    </sheetView>
  </sheetViews>
  <sheetFormatPr defaultColWidth="9.140625" defaultRowHeight="24" customHeight="1" x14ac:dyDescent="0.5"/>
  <cols>
    <col min="1" max="1" width="34.28515625" style="1" customWidth="1"/>
    <col min="2" max="2" width="1.7109375" style="1" customWidth="1"/>
    <col min="3" max="3" width="15.7109375" style="1" customWidth="1"/>
    <col min="4" max="4" width="1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15.7109375" style="1" customWidth="1"/>
    <col min="12" max="12" width="1.7109375" style="1" customWidth="1"/>
    <col min="13" max="16384" width="9.140625" style="1"/>
  </cols>
  <sheetData>
    <row r="1" spans="1:11" ht="24" customHeight="1" x14ac:dyDescent="0.5">
      <c r="B1" s="13"/>
      <c r="C1" s="13"/>
      <c r="D1" s="13"/>
      <c r="E1" s="13"/>
      <c r="F1" s="13"/>
      <c r="G1" s="13"/>
      <c r="H1" s="13"/>
      <c r="I1" s="13"/>
      <c r="J1" s="13"/>
      <c r="K1" s="9" t="s">
        <v>62</v>
      </c>
    </row>
    <row r="2" spans="1:11" ht="24" customHeight="1" x14ac:dyDescent="0.5">
      <c r="A2" s="5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1" ht="24" customHeight="1" x14ac:dyDescent="0.5">
      <c r="A3" s="7" t="s">
        <v>176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4" customHeight="1" x14ac:dyDescent="0.5">
      <c r="A4" s="7" t="s">
        <v>162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4" customHeight="1" x14ac:dyDescent="0.5">
      <c r="B5" s="14"/>
      <c r="C5" s="14"/>
      <c r="D5" s="14"/>
      <c r="E5" s="14"/>
      <c r="F5" s="14"/>
      <c r="G5" s="14"/>
      <c r="H5" s="14"/>
      <c r="I5" s="14"/>
      <c r="J5" s="14"/>
      <c r="K5" s="15" t="s">
        <v>87</v>
      </c>
    </row>
    <row r="6" spans="1:11" ht="24" customHeight="1" x14ac:dyDescent="0.5">
      <c r="A6" s="12"/>
      <c r="B6" s="10"/>
      <c r="C6" s="74" t="s">
        <v>3</v>
      </c>
      <c r="D6" s="74"/>
      <c r="E6" s="74"/>
      <c r="F6" s="74"/>
      <c r="G6" s="74"/>
      <c r="H6" s="74"/>
      <c r="I6" s="74"/>
      <c r="J6" s="74"/>
      <c r="K6" s="74"/>
    </row>
    <row r="7" spans="1:11" s="12" customFormat="1" ht="24" customHeight="1" x14ac:dyDescent="0.5">
      <c r="G7" s="75" t="s">
        <v>54</v>
      </c>
      <c r="H7" s="75"/>
      <c r="I7" s="75"/>
    </row>
    <row r="8" spans="1:11" s="12" customFormat="1" ht="24" customHeight="1" x14ac:dyDescent="0.5">
      <c r="C8" s="12" t="s">
        <v>48</v>
      </c>
      <c r="E8" s="12" t="s">
        <v>92</v>
      </c>
      <c r="G8" s="12" t="s">
        <v>94</v>
      </c>
      <c r="I8" s="12" t="s">
        <v>95</v>
      </c>
      <c r="K8" s="12" t="s">
        <v>97</v>
      </c>
    </row>
    <row r="9" spans="1:11" s="12" customFormat="1" ht="24" customHeight="1" x14ac:dyDescent="0.5">
      <c r="C9" s="21" t="s">
        <v>98</v>
      </c>
      <c r="E9" s="21" t="s">
        <v>99</v>
      </c>
      <c r="G9" s="21" t="s">
        <v>101</v>
      </c>
      <c r="I9" s="21" t="s">
        <v>102</v>
      </c>
      <c r="K9" s="21" t="s">
        <v>47</v>
      </c>
    </row>
    <row r="10" spans="1:11" ht="24" customHeight="1" x14ac:dyDescent="0.5">
      <c r="A10" s="8" t="s">
        <v>104</v>
      </c>
      <c r="B10" s="12"/>
      <c r="C10" s="2">
        <v>170000</v>
      </c>
      <c r="D10" s="2"/>
      <c r="E10" s="2">
        <v>210681</v>
      </c>
      <c r="F10" s="2"/>
      <c r="G10" s="2">
        <v>4996</v>
      </c>
      <c r="H10" s="2"/>
      <c r="I10" s="2">
        <v>-15848</v>
      </c>
      <c r="J10" s="2"/>
      <c r="K10" s="2">
        <f>SUM(C10:I10)</f>
        <v>369829</v>
      </c>
    </row>
    <row r="11" spans="1:11" ht="24" customHeight="1" x14ac:dyDescent="0.5">
      <c r="A11" s="3" t="s">
        <v>147</v>
      </c>
      <c r="B11" s="16"/>
      <c r="C11" s="2">
        <v>0</v>
      </c>
      <c r="D11" s="2"/>
      <c r="E11" s="2">
        <v>0</v>
      </c>
      <c r="F11" s="2"/>
      <c r="G11" s="2">
        <v>0</v>
      </c>
      <c r="H11" s="2"/>
      <c r="I11" s="2">
        <v>2907</v>
      </c>
      <c r="J11" s="2"/>
      <c r="K11" s="2">
        <f t="shared" ref="K11" si="0">SUM(C11:I11)</f>
        <v>2907</v>
      </c>
    </row>
    <row r="12" spans="1:11" ht="24" customHeight="1" x14ac:dyDescent="0.5">
      <c r="A12" s="17" t="s">
        <v>80</v>
      </c>
      <c r="B12" s="16"/>
      <c r="C12" s="4">
        <v>0</v>
      </c>
      <c r="D12" s="2"/>
      <c r="E12" s="4">
        <v>0</v>
      </c>
      <c r="F12" s="2"/>
      <c r="G12" s="4">
        <v>0</v>
      </c>
      <c r="H12" s="2"/>
      <c r="I12" s="4">
        <v>0</v>
      </c>
      <c r="J12" s="2"/>
      <c r="K12" s="4">
        <f t="shared" ref="K12" si="1">SUM(C12:I12)</f>
        <v>0</v>
      </c>
    </row>
    <row r="13" spans="1:11" ht="24" customHeight="1" x14ac:dyDescent="0.5">
      <c r="A13" s="3" t="s">
        <v>81</v>
      </c>
      <c r="B13" s="16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2907</v>
      </c>
      <c r="J13" s="2"/>
      <c r="K13" s="2">
        <f>SUM(K11:K12)</f>
        <v>2907</v>
      </c>
    </row>
    <row r="14" spans="1:11" ht="24" customHeight="1" thickBot="1" x14ac:dyDescent="0.55000000000000004">
      <c r="A14" s="8" t="s">
        <v>151</v>
      </c>
      <c r="B14" s="12"/>
      <c r="C14" s="18">
        <f>SUM(C10,C13)</f>
        <v>170000</v>
      </c>
      <c r="D14" s="2"/>
      <c r="E14" s="18">
        <f>SUM(E10,E13)</f>
        <v>210681</v>
      </c>
      <c r="F14" s="2"/>
      <c r="G14" s="18">
        <f>SUM(G10,G13)</f>
        <v>4996</v>
      </c>
      <c r="H14" s="2"/>
      <c r="I14" s="18">
        <f>SUM(I10,I13)</f>
        <v>-12941</v>
      </c>
      <c r="J14" s="2"/>
      <c r="K14" s="18">
        <f>SUM(K10,K13)</f>
        <v>372736</v>
      </c>
    </row>
    <row r="15" spans="1:11" ht="24" customHeight="1" thickTop="1" x14ac:dyDescent="0.5">
      <c r="A15" s="8"/>
      <c r="B15" s="12"/>
      <c r="C15" s="2"/>
      <c r="D15" s="2"/>
      <c r="E15" s="2"/>
      <c r="F15" s="2"/>
      <c r="G15" s="2"/>
      <c r="H15" s="2"/>
      <c r="I15" s="2"/>
      <c r="J15" s="2"/>
      <c r="K15" s="2"/>
    </row>
    <row r="16" spans="1:11" ht="24" customHeight="1" x14ac:dyDescent="0.5">
      <c r="A16" s="8" t="s">
        <v>168</v>
      </c>
      <c r="B16" s="12"/>
      <c r="C16" s="2">
        <v>170000</v>
      </c>
      <c r="D16" s="2"/>
      <c r="E16" s="2">
        <v>210681</v>
      </c>
      <c r="F16" s="2"/>
      <c r="G16" s="2">
        <v>4996</v>
      </c>
      <c r="H16" s="2"/>
      <c r="I16" s="2">
        <v>-5653</v>
      </c>
      <c r="J16" s="2"/>
      <c r="K16" s="2">
        <f>SUM(C16:I16)</f>
        <v>380024</v>
      </c>
    </row>
    <row r="17" spans="1:11" ht="24" customHeight="1" x14ac:dyDescent="0.5">
      <c r="A17" s="3" t="s">
        <v>78</v>
      </c>
      <c r="B17" s="16"/>
      <c r="C17" s="2">
        <v>0</v>
      </c>
      <c r="D17" s="2"/>
      <c r="E17" s="2">
        <v>0</v>
      </c>
      <c r="F17" s="2"/>
      <c r="G17" s="2">
        <v>0</v>
      </c>
      <c r="H17" s="2"/>
      <c r="I17" s="2">
        <f>CI!I98</f>
        <v>-10556</v>
      </c>
      <c r="J17" s="2"/>
      <c r="K17" s="2">
        <f t="shared" ref="K17:K18" si="2">SUM(C17:I17)</f>
        <v>-10556</v>
      </c>
    </row>
    <row r="18" spans="1:11" ht="24" customHeight="1" x14ac:dyDescent="0.5">
      <c r="A18" s="17" t="s">
        <v>80</v>
      </c>
      <c r="B18" s="16"/>
      <c r="C18" s="4">
        <v>0</v>
      </c>
      <c r="D18" s="2"/>
      <c r="E18" s="4">
        <v>0</v>
      </c>
      <c r="F18" s="2"/>
      <c r="G18" s="4">
        <v>0</v>
      </c>
      <c r="H18" s="2"/>
      <c r="I18" s="4">
        <f>CI!I85</f>
        <v>0</v>
      </c>
      <c r="J18" s="2"/>
      <c r="K18" s="4">
        <f t="shared" si="2"/>
        <v>0</v>
      </c>
    </row>
    <row r="19" spans="1:11" ht="24" customHeight="1" x14ac:dyDescent="0.5">
      <c r="A19" s="3" t="s">
        <v>81</v>
      </c>
      <c r="B19" s="16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2"/>
      <c r="I19" s="2">
        <f>SUM(I17:I18)</f>
        <v>-10556</v>
      </c>
      <c r="J19" s="2"/>
      <c r="K19" s="2">
        <f>SUM(K17:K18)</f>
        <v>-10556</v>
      </c>
    </row>
    <row r="20" spans="1:11" ht="24" customHeight="1" thickBot="1" x14ac:dyDescent="0.55000000000000004">
      <c r="A20" s="8" t="s">
        <v>163</v>
      </c>
      <c r="B20" s="12"/>
      <c r="C20" s="18">
        <f>SUM(C16:C16,C19)</f>
        <v>170000</v>
      </c>
      <c r="D20" s="2"/>
      <c r="E20" s="18">
        <f>SUM(E16:E16,E19)</f>
        <v>210681</v>
      </c>
      <c r="F20" s="2"/>
      <c r="G20" s="18">
        <f>SUM(G16:G16,G19)</f>
        <v>4996</v>
      </c>
      <c r="H20" s="2"/>
      <c r="I20" s="18">
        <f>SUM(I16:I16,I19)</f>
        <v>-16209</v>
      </c>
      <c r="J20" s="2"/>
      <c r="K20" s="18">
        <f>SUM(K16:K16,K19)</f>
        <v>369468</v>
      </c>
    </row>
    <row r="21" spans="1:11" ht="24" customHeight="1" thickTop="1" x14ac:dyDescent="0.5">
      <c r="A21" s="8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4" customHeight="1" x14ac:dyDescent="0.5">
      <c r="A22" s="3" t="s">
        <v>30</v>
      </c>
    </row>
    <row r="23" spans="1:11" ht="24" customHeight="1" x14ac:dyDescent="0.5">
      <c r="K23" s="1">
        <f>K20-BS!I86</f>
        <v>0</v>
      </c>
    </row>
    <row r="88" spans="1:1" ht="24" customHeight="1" x14ac:dyDescent="0.5">
      <c r="A88" s="1" t="s">
        <v>30</v>
      </c>
    </row>
  </sheetData>
  <mergeCells count="2">
    <mergeCell ref="C6:K6"/>
    <mergeCell ref="G7:I7"/>
  </mergeCells>
  <printOptions horizontalCentered="1"/>
  <pageMargins left="0.39370078740157499" right="0.196850393700787" top="0.78740157480314998" bottom="0.196850393700787" header="0.196850393700787" footer="0.196850393700787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8"/>
  <sheetViews>
    <sheetView showGridLines="0" view="pageBreakPreview" topLeftCell="A37" zoomScale="64" zoomScaleNormal="80" zoomScaleSheetLayoutView="70" workbookViewId="0">
      <selection activeCell="I61" sqref="I61"/>
    </sheetView>
  </sheetViews>
  <sheetFormatPr defaultColWidth="10.5703125" defaultRowHeight="24" customHeight="1" x14ac:dyDescent="0.5"/>
  <cols>
    <col min="1" max="1" width="50.7109375" style="3" customWidth="1"/>
    <col min="2" max="2" width="1.7109375" style="1" customWidth="1"/>
    <col min="3" max="3" width="8.7109375" style="3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4" width="10.7109375" style="1" customWidth="1"/>
    <col min="15" max="15" width="18.140625" style="1" customWidth="1"/>
    <col min="16" max="16" width="10.5703125" style="12" customWidth="1"/>
    <col min="17" max="16384" width="10.5703125" style="1"/>
  </cols>
  <sheetData>
    <row r="1" spans="1:15" ht="24" customHeight="1" x14ac:dyDescent="0.5">
      <c r="A1" s="25"/>
      <c r="B1" s="23"/>
      <c r="C1" s="24"/>
      <c r="D1" s="6"/>
      <c r="E1" s="6"/>
      <c r="F1" s="6"/>
      <c r="G1" s="6"/>
      <c r="H1" s="6"/>
      <c r="I1" s="6"/>
      <c r="J1" s="6"/>
      <c r="K1" s="9" t="s">
        <v>62</v>
      </c>
      <c r="L1" s="25"/>
      <c r="M1" s="25"/>
      <c r="N1" s="25"/>
      <c r="O1" s="25"/>
    </row>
    <row r="2" spans="1:15" ht="24" customHeight="1" x14ac:dyDescent="0.5">
      <c r="A2" s="5" t="s">
        <v>0</v>
      </c>
      <c r="B2" s="6"/>
      <c r="C2" s="24"/>
      <c r="D2" s="6"/>
      <c r="E2" s="6"/>
      <c r="F2" s="6"/>
      <c r="G2" s="6"/>
      <c r="H2" s="6"/>
      <c r="I2" s="6"/>
      <c r="J2" s="6"/>
      <c r="K2" s="6"/>
      <c r="L2" s="25"/>
      <c r="M2" s="25"/>
      <c r="N2" s="25"/>
      <c r="O2" s="25"/>
    </row>
    <row r="3" spans="1:15" ht="24" customHeight="1" x14ac:dyDescent="0.5">
      <c r="A3" s="11" t="s">
        <v>105</v>
      </c>
      <c r="B3" s="23"/>
      <c r="C3" s="24"/>
      <c r="D3" s="6"/>
      <c r="E3" s="6"/>
      <c r="F3" s="6"/>
      <c r="G3" s="6"/>
      <c r="H3" s="6"/>
      <c r="I3" s="6"/>
      <c r="J3" s="6"/>
      <c r="K3" s="6"/>
      <c r="L3" s="25"/>
      <c r="M3" s="25"/>
      <c r="N3" s="25"/>
      <c r="O3" s="25"/>
    </row>
    <row r="4" spans="1:15" ht="24" customHeight="1" x14ac:dyDescent="0.5">
      <c r="A4" s="5" t="s">
        <v>162</v>
      </c>
      <c r="B4" s="23"/>
      <c r="C4" s="24"/>
      <c r="D4" s="6"/>
      <c r="E4" s="6"/>
      <c r="F4" s="6"/>
      <c r="G4" s="6"/>
      <c r="H4" s="6"/>
      <c r="I4" s="6"/>
      <c r="J4" s="6"/>
      <c r="K4" s="6"/>
      <c r="L4" s="25"/>
      <c r="M4" s="25"/>
      <c r="N4" s="25"/>
      <c r="O4" s="25"/>
    </row>
    <row r="5" spans="1:15" ht="24" customHeight="1" x14ac:dyDescent="0.5">
      <c r="A5" s="25"/>
      <c r="B5" s="23"/>
      <c r="C5" s="24"/>
      <c r="D5" s="6"/>
      <c r="E5" s="6"/>
      <c r="F5" s="6"/>
      <c r="G5" s="6"/>
      <c r="H5" s="6"/>
      <c r="I5" s="23"/>
      <c r="J5" s="6"/>
      <c r="K5" s="9" t="s">
        <v>1</v>
      </c>
      <c r="L5" s="25"/>
      <c r="M5" s="25"/>
      <c r="N5" s="25"/>
      <c r="O5" s="25"/>
    </row>
    <row r="6" spans="1:15" ht="24" customHeight="1" x14ac:dyDescent="0.5">
      <c r="E6" s="22"/>
      <c r="F6" s="22" t="s">
        <v>2</v>
      </c>
      <c r="G6" s="22"/>
      <c r="H6" s="10"/>
      <c r="I6" s="22"/>
      <c r="J6" s="22" t="s">
        <v>3</v>
      </c>
      <c r="K6" s="22"/>
    </row>
    <row r="7" spans="1:15" ht="24" customHeight="1" x14ac:dyDescent="0.5">
      <c r="C7" s="27"/>
      <c r="D7" s="28"/>
      <c r="E7" s="27">
        <v>2567</v>
      </c>
      <c r="F7" s="30"/>
      <c r="G7" s="27">
        <v>2566</v>
      </c>
      <c r="H7" s="53"/>
      <c r="I7" s="27">
        <v>2567</v>
      </c>
      <c r="J7" s="30"/>
      <c r="K7" s="27">
        <v>2566</v>
      </c>
      <c r="O7" s="12"/>
    </row>
    <row r="8" spans="1:15" ht="24" customHeight="1" x14ac:dyDescent="0.5">
      <c r="A8" s="8" t="s">
        <v>106</v>
      </c>
      <c r="B8" s="10"/>
      <c r="C8" s="32"/>
      <c r="E8" s="12"/>
      <c r="F8" s="12"/>
      <c r="G8" s="12"/>
      <c r="I8" s="12"/>
      <c r="J8" s="12"/>
      <c r="K8" s="12"/>
    </row>
    <row r="9" spans="1:15" ht="24" customHeight="1" x14ac:dyDescent="0.5">
      <c r="A9" s="3" t="s">
        <v>148</v>
      </c>
      <c r="C9" s="32"/>
      <c r="E9" s="2">
        <f>CI!E80</f>
        <v>-16036</v>
      </c>
      <c r="F9" s="2"/>
      <c r="G9" s="2">
        <f>CI!G80</f>
        <v>884</v>
      </c>
      <c r="H9" s="2"/>
      <c r="I9" s="2">
        <f>CI!I80</f>
        <v>-10778</v>
      </c>
      <c r="J9" s="2"/>
      <c r="K9" s="2">
        <f>CI!K80</f>
        <v>3097</v>
      </c>
    </row>
    <row r="10" spans="1:15" ht="24" customHeight="1" x14ac:dyDescent="0.5">
      <c r="A10" s="3" t="s">
        <v>149</v>
      </c>
      <c r="C10" s="32"/>
      <c r="E10" s="2"/>
      <c r="F10" s="2"/>
      <c r="G10" s="2"/>
      <c r="H10" s="2"/>
      <c r="I10" s="2"/>
      <c r="J10" s="2"/>
      <c r="K10" s="2"/>
    </row>
    <row r="11" spans="1:15" ht="24" customHeight="1" x14ac:dyDescent="0.5">
      <c r="A11" s="3" t="s">
        <v>107</v>
      </c>
      <c r="C11" s="32"/>
      <c r="E11" s="2"/>
      <c r="F11" s="2"/>
      <c r="G11" s="2"/>
      <c r="H11" s="2"/>
      <c r="I11" s="2"/>
      <c r="J11" s="2"/>
      <c r="K11" s="2"/>
    </row>
    <row r="12" spans="1:15" ht="24" customHeight="1" x14ac:dyDescent="0.5">
      <c r="A12" s="39" t="s">
        <v>108</v>
      </c>
      <c r="C12" s="34"/>
      <c r="E12" s="2">
        <v>15861</v>
      </c>
      <c r="F12" s="2"/>
      <c r="G12" s="2">
        <v>15334</v>
      </c>
      <c r="H12" s="2"/>
      <c r="I12" s="2">
        <v>14997</v>
      </c>
      <c r="J12" s="2"/>
      <c r="K12" s="2">
        <v>13806</v>
      </c>
    </row>
    <row r="13" spans="1:15" ht="24" customHeight="1" x14ac:dyDescent="0.5">
      <c r="A13" s="39" t="s">
        <v>177</v>
      </c>
      <c r="C13" s="34"/>
      <c r="E13" s="2">
        <v>-408</v>
      </c>
      <c r="F13" s="2"/>
      <c r="G13" s="2">
        <v>-3718</v>
      </c>
      <c r="H13" s="2"/>
      <c r="I13" s="2">
        <v>-408</v>
      </c>
      <c r="J13" s="2"/>
      <c r="K13" s="2">
        <v>-3732</v>
      </c>
    </row>
    <row r="14" spans="1:15" ht="24" customHeight="1" x14ac:dyDescent="0.5">
      <c r="A14" s="39" t="s">
        <v>156</v>
      </c>
      <c r="C14" s="34"/>
      <c r="E14" s="2">
        <v>24</v>
      </c>
      <c r="F14" s="2"/>
      <c r="G14" s="2">
        <v>-332</v>
      </c>
      <c r="H14" s="2"/>
      <c r="I14" s="2">
        <v>24</v>
      </c>
      <c r="J14" s="2"/>
      <c r="K14" s="2">
        <v>-332</v>
      </c>
    </row>
    <row r="15" spans="1:15" ht="24" customHeight="1" x14ac:dyDescent="0.5">
      <c r="A15" s="3" t="s">
        <v>109</v>
      </c>
      <c r="B15" s="25"/>
      <c r="C15" s="32"/>
      <c r="E15" s="2">
        <v>2409</v>
      </c>
      <c r="F15" s="2"/>
      <c r="G15" s="2">
        <v>2693</v>
      </c>
      <c r="H15" s="2"/>
      <c r="I15" s="2">
        <v>2158</v>
      </c>
      <c r="J15" s="2"/>
      <c r="K15" s="2">
        <v>2493</v>
      </c>
    </row>
    <row r="16" spans="1:15" ht="24" customHeight="1" x14ac:dyDescent="0.5">
      <c r="A16" s="3" t="s">
        <v>181</v>
      </c>
      <c r="B16" s="25"/>
      <c r="C16" s="32"/>
      <c r="E16" s="2">
        <v>-1645</v>
      </c>
      <c r="F16" s="2"/>
      <c r="G16" s="2">
        <v>673</v>
      </c>
      <c r="H16" s="2"/>
      <c r="I16" s="2">
        <v>-1645</v>
      </c>
      <c r="J16" s="2"/>
      <c r="K16" s="2">
        <v>673</v>
      </c>
    </row>
    <row r="17" spans="1:11" ht="24" customHeight="1" x14ac:dyDescent="0.5">
      <c r="A17" s="3" t="s">
        <v>157</v>
      </c>
      <c r="B17" s="25"/>
      <c r="C17" s="32"/>
      <c r="E17" s="2">
        <v>-27</v>
      </c>
      <c r="F17" s="2"/>
      <c r="G17" s="2">
        <v>-187</v>
      </c>
      <c r="H17" s="2"/>
      <c r="I17" s="2">
        <v>0</v>
      </c>
      <c r="J17" s="2"/>
      <c r="K17" s="2">
        <v>-132</v>
      </c>
    </row>
    <row r="18" spans="1:11" ht="24" customHeight="1" x14ac:dyDescent="0.5">
      <c r="A18" s="3" t="s">
        <v>110</v>
      </c>
      <c r="B18" s="25"/>
      <c r="C18" s="32"/>
      <c r="E18" s="2">
        <v>-436</v>
      </c>
      <c r="F18" s="2"/>
      <c r="G18" s="2">
        <v>-700</v>
      </c>
      <c r="H18" s="2"/>
      <c r="I18" s="2">
        <v>-734</v>
      </c>
      <c r="J18" s="2"/>
      <c r="K18" s="2">
        <v>-712</v>
      </c>
    </row>
    <row r="19" spans="1:11" ht="24" customHeight="1" x14ac:dyDescent="0.5">
      <c r="A19" s="3" t="s">
        <v>111</v>
      </c>
      <c r="B19" s="25"/>
      <c r="C19" s="32"/>
      <c r="E19" s="4">
        <v>8198</v>
      </c>
      <c r="F19" s="2"/>
      <c r="G19" s="4">
        <v>7794</v>
      </c>
      <c r="H19" s="2"/>
      <c r="I19" s="4">
        <v>6582</v>
      </c>
      <c r="J19" s="2"/>
      <c r="K19" s="4">
        <v>6188</v>
      </c>
    </row>
    <row r="20" spans="1:11" ht="24" customHeight="1" x14ac:dyDescent="0.5">
      <c r="A20" s="3" t="s">
        <v>112</v>
      </c>
      <c r="C20" s="32"/>
      <c r="E20" s="2"/>
      <c r="F20" s="2"/>
      <c r="G20" s="2"/>
      <c r="H20" s="2"/>
      <c r="I20" s="2"/>
      <c r="J20" s="2"/>
      <c r="K20" s="2"/>
    </row>
    <row r="21" spans="1:11" ht="24" customHeight="1" x14ac:dyDescent="0.5">
      <c r="A21" s="3" t="s">
        <v>113</v>
      </c>
      <c r="C21" s="32"/>
      <c r="E21" s="2">
        <f>SUM(E9:E19)</f>
        <v>7940</v>
      </c>
      <c r="F21" s="2"/>
      <c r="G21" s="2">
        <f>SUM(G9:G19)</f>
        <v>22441</v>
      </c>
      <c r="H21" s="2"/>
      <c r="I21" s="2">
        <f>SUM(I9:I19)</f>
        <v>10196</v>
      </c>
      <c r="J21" s="2"/>
      <c r="K21" s="2">
        <f>SUM(K9:K19)</f>
        <v>21349</v>
      </c>
    </row>
    <row r="22" spans="1:11" ht="24" customHeight="1" x14ac:dyDescent="0.5">
      <c r="A22" s="3" t="s">
        <v>114</v>
      </c>
      <c r="C22" s="32"/>
      <c r="E22" s="2"/>
      <c r="F22" s="2"/>
      <c r="G22" s="2"/>
      <c r="H22" s="2"/>
      <c r="I22" s="2"/>
      <c r="J22" s="2"/>
      <c r="K22" s="2"/>
    </row>
    <row r="23" spans="1:11" ht="24" customHeight="1" x14ac:dyDescent="0.5">
      <c r="A23" s="3" t="s">
        <v>115</v>
      </c>
      <c r="C23" s="32"/>
      <c r="E23" s="2">
        <v>22165</v>
      </c>
      <c r="F23" s="2"/>
      <c r="G23" s="2">
        <v>14033</v>
      </c>
      <c r="H23" s="2"/>
      <c r="I23" s="2">
        <v>13295</v>
      </c>
      <c r="J23" s="2"/>
      <c r="K23" s="2">
        <v>23153</v>
      </c>
    </row>
    <row r="24" spans="1:11" ht="24" customHeight="1" x14ac:dyDescent="0.5">
      <c r="A24" s="3" t="s">
        <v>116</v>
      </c>
      <c r="C24" s="32"/>
      <c r="E24" s="2">
        <v>489</v>
      </c>
      <c r="F24" s="2"/>
      <c r="G24" s="2">
        <v>-19252</v>
      </c>
      <c r="H24" s="2"/>
      <c r="I24" s="2">
        <v>1164</v>
      </c>
      <c r="J24" s="2"/>
      <c r="K24" s="2">
        <v>-17885</v>
      </c>
    </row>
    <row r="25" spans="1:11" ht="24" customHeight="1" x14ac:dyDescent="0.5">
      <c r="A25" s="3" t="s">
        <v>117</v>
      </c>
      <c r="C25" s="32"/>
      <c r="E25" s="2">
        <v>-82</v>
      </c>
      <c r="F25" s="2"/>
      <c r="G25" s="2">
        <v>476</v>
      </c>
      <c r="H25" s="2"/>
      <c r="I25" s="2">
        <v>-322</v>
      </c>
      <c r="J25" s="2"/>
      <c r="K25" s="2">
        <v>437</v>
      </c>
    </row>
    <row r="26" spans="1:11" ht="24" customHeight="1" x14ac:dyDescent="0.5">
      <c r="A26" s="3" t="s">
        <v>118</v>
      </c>
      <c r="C26" s="32"/>
      <c r="E26" s="2">
        <v>405</v>
      </c>
      <c r="F26" s="2"/>
      <c r="G26" s="2">
        <v>1987</v>
      </c>
      <c r="H26" s="2"/>
      <c r="I26" s="2">
        <v>379</v>
      </c>
      <c r="J26" s="2"/>
      <c r="K26" s="2">
        <v>1787</v>
      </c>
    </row>
    <row r="27" spans="1:11" ht="24" customHeight="1" x14ac:dyDescent="0.5">
      <c r="A27" s="3" t="s">
        <v>119</v>
      </c>
      <c r="C27" s="32"/>
      <c r="E27" s="2"/>
      <c r="F27" s="2"/>
      <c r="G27" s="2"/>
      <c r="H27" s="2"/>
      <c r="I27" s="2"/>
      <c r="J27" s="2"/>
      <c r="K27" s="2"/>
    </row>
    <row r="28" spans="1:11" ht="24" customHeight="1" x14ac:dyDescent="0.5">
      <c r="A28" s="3" t="s">
        <v>120</v>
      </c>
      <c r="C28" s="32"/>
      <c r="E28" s="2">
        <v>78</v>
      </c>
      <c r="F28" s="2"/>
      <c r="G28" s="2">
        <v>2888</v>
      </c>
      <c r="H28" s="2"/>
      <c r="I28" s="2">
        <v>1219</v>
      </c>
      <c r="J28" s="2"/>
      <c r="K28" s="2">
        <v>3128</v>
      </c>
    </row>
    <row r="29" spans="1:11" ht="24" customHeight="1" x14ac:dyDescent="0.5">
      <c r="A29" s="3" t="s">
        <v>152</v>
      </c>
      <c r="C29" s="32"/>
      <c r="E29" s="4">
        <v>48</v>
      </c>
      <c r="F29" s="2"/>
      <c r="G29" s="4">
        <v>-240</v>
      </c>
      <c r="H29" s="2"/>
      <c r="I29" s="4">
        <v>-47</v>
      </c>
      <c r="J29" s="2"/>
      <c r="K29" s="4">
        <v>-273</v>
      </c>
    </row>
    <row r="30" spans="1:11" ht="24" customHeight="1" x14ac:dyDescent="0.5">
      <c r="A30" s="39" t="s">
        <v>178</v>
      </c>
      <c r="B30" s="25"/>
      <c r="C30" s="32"/>
      <c r="E30" s="2">
        <f>SUM(E21:E29)</f>
        <v>31043</v>
      </c>
      <c r="F30" s="2"/>
      <c r="G30" s="2">
        <f>SUM(G21:G29)</f>
        <v>22333</v>
      </c>
      <c r="H30" s="2"/>
      <c r="I30" s="2">
        <f>SUM(I21:I29)</f>
        <v>25884</v>
      </c>
      <c r="J30" s="2"/>
      <c r="K30" s="2">
        <f>SUM(K21:K29)</f>
        <v>31696</v>
      </c>
    </row>
    <row r="31" spans="1:11" ht="24" customHeight="1" x14ac:dyDescent="0.5">
      <c r="A31" s="3" t="s">
        <v>153</v>
      </c>
      <c r="B31" s="25"/>
      <c r="C31" s="32"/>
      <c r="E31" s="2">
        <v>-117</v>
      </c>
      <c r="F31" s="2"/>
      <c r="G31" s="2">
        <v>-828</v>
      </c>
      <c r="H31" s="2"/>
      <c r="I31" s="2">
        <v>-117</v>
      </c>
      <c r="J31" s="2"/>
      <c r="K31" s="2">
        <v>-828</v>
      </c>
    </row>
    <row r="32" spans="1:11" ht="24" customHeight="1" x14ac:dyDescent="0.5">
      <c r="A32" s="39" t="s">
        <v>121</v>
      </c>
      <c r="B32" s="25"/>
      <c r="C32" s="32"/>
      <c r="E32" s="2">
        <v>510</v>
      </c>
      <c r="F32" s="2"/>
      <c r="G32" s="2">
        <v>715</v>
      </c>
      <c r="H32" s="2"/>
      <c r="I32" s="2">
        <v>93</v>
      </c>
      <c r="J32" s="2"/>
      <c r="K32" s="2">
        <v>60</v>
      </c>
    </row>
    <row r="33" spans="1:15" ht="24" customHeight="1" x14ac:dyDescent="0.5">
      <c r="A33" s="39" t="s">
        <v>122</v>
      </c>
      <c r="C33" s="32"/>
      <c r="E33" s="4">
        <v>-957</v>
      </c>
      <c r="F33" s="2"/>
      <c r="G33" s="4">
        <v>-1022</v>
      </c>
      <c r="H33" s="2"/>
      <c r="I33" s="4">
        <v>-353</v>
      </c>
      <c r="J33" s="2"/>
      <c r="K33" s="4">
        <v>-380</v>
      </c>
    </row>
    <row r="34" spans="1:15" ht="24" customHeight="1" x14ac:dyDescent="0.5">
      <c r="A34" s="11" t="s">
        <v>179</v>
      </c>
      <c r="B34" s="40"/>
      <c r="C34" s="32"/>
      <c r="E34" s="4">
        <f>SUM(E30:E33)</f>
        <v>30479</v>
      </c>
      <c r="F34" s="2"/>
      <c r="G34" s="4">
        <f>SUM(G30:G33)</f>
        <v>21198</v>
      </c>
      <c r="H34" s="2"/>
      <c r="I34" s="4">
        <f>SUM(I30:I33)</f>
        <v>25507</v>
      </c>
      <c r="J34" s="2"/>
      <c r="K34" s="4">
        <f>SUM(K30:K33)</f>
        <v>30548</v>
      </c>
    </row>
    <row r="35" spans="1:15" ht="24" customHeight="1" x14ac:dyDescent="0.5">
      <c r="C35" s="32"/>
      <c r="E35" s="46"/>
      <c r="F35" s="46"/>
      <c r="G35" s="46"/>
      <c r="I35" s="46"/>
      <c r="J35" s="46"/>
      <c r="K35" s="46"/>
    </row>
    <row r="36" spans="1:15" ht="24" customHeight="1" x14ac:dyDescent="0.5">
      <c r="A36" s="41" t="s">
        <v>30</v>
      </c>
      <c r="B36" s="40"/>
      <c r="C36" s="32"/>
      <c r="F36" s="46"/>
    </row>
    <row r="37" spans="1:15" ht="24" customHeight="1" x14ac:dyDescent="0.5">
      <c r="A37" s="25"/>
      <c r="B37" s="23"/>
      <c r="C37" s="24"/>
      <c r="D37" s="6"/>
      <c r="E37" s="6"/>
      <c r="F37" s="6"/>
      <c r="G37" s="6"/>
      <c r="H37" s="6"/>
      <c r="I37" s="6"/>
      <c r="J37" s="6"/>
      <c r="K37" s="9" t="s">
        <v>62</v>
      </c>
      <c r="L37" s="49"/>
      <c r="M37" s="49"/>
      <c r="N37" s="49"/>
      <c r="O37" s="49"/>
    </row>
    <row r="38" spans="1:15" ht="24" customHeight="1" x14ac:dyDescent="0.5">
      <c r="A38" s="5" t="s">
        <v>0</v>
      </c>
      <c r="B38" s="6"/>
      <c r="C38" s="24"/>
      <c r="D38" s="6"/>
      <c r="E38" s="6"/>
      <c r="F38" s="6"/>
      <c r="G38" s="6"/>
      <c r="H38" s="6"/>
      <c r="I38" s="6"/>
      <c r="J38" s="6"/>
      <c r="K38" s="6"/>
      <c r="L38" s="25"/>
      <c r="M38" s="25"/>
      <c r="N38" s="25"/>
      <c r="O38" s="25"/>
    </row>
    <row r="39" spans="1:15" ht="24" customHeight="1" x14ac:dyDescent="0.5">
      <c r="A39" s="11" t="s">
        <v>123</v>
      </c>
      <c r="B39" s="23"/>
      <c r="C39" s="24"/>
      <c r="D39" s="6"/>
      <c r="E39" s="6"/>
      <c r="F39" s="6"/>
      <c r="G39" s="6"/>
      <c r="H39" s="6"/>
      <c r="I39" s="6"/>
      <c r="J39" s="6"/>
      <c r="K39" s="6"/>
      <c r="L39" s="25"/>
      <c r="M39" s="25"/>
      <c r="N39" s="25"/>
      <c r="O39" s="25"/>
    </row>
    <row r="40" spans="1:15" ht="24" customHeight="1" x14ac:dyDescent="0.5">
      <c r="A40" s="5" t="s">
        <v>162</v>
      </c>
      <c r="B40" s="23"/>
      <c r="C40" s="24"/>
      <c r="D40" s="6"/>
      <c r="E40" s="6"/>
      <c r="F40" s="6"/>
      <c r="G40" s="6"/>
      <c r="H40" s="6"/>
      <c r="I40" s="6"/>
      <c r="J40" s="6"/>
      <c r="K40" s="6"/>
      <c r="L40" s="25"/>
      <c r="M40" s="25"/>
      <c r="N40" s="25"/>
      <c r="O40" s="25"/>
    </row>
    <row r="41" spans="1:15" ht="24" customHeight="1" x14ac:dyDescent="0.5">
      <c r="A41" s="25"/>
      <c r="B41" s="23"/>
      <c r="C41" s="24"/>
      <c r="D41" s="6"/>
      <c r="E41" s="6"/>
      <c r="F41" s="6"/>
      <c r="G41" s="6"/>
      <c r="H41" s="6"/>
      <c r="I41" s="23"/>
      <c r="J41" s="6"/>
      <c r="K41" s="9" t="s">
        <v>1</v>
      </c>
      <c r="L41" s="25"/>
      <c r="M41" s="25"/>
      <c r="N41" s="25"/>
      <c r="O41" s="25"/>
    </row>
    <row r="42" spans="1:15" ht="24" customHeight="1" x14ac:dyDescent="0.5">
      <c r="E42" s="22"/>
      <c r="F42" s="22" t="s">
        <v>2</v>
      </c>
      <c r="G42" s="22"/>
      <c r="H42" s="10"/>
      <c r="I42" s="22"/>
      <c r="J42" s="22" t="s">
        <v>3</v>
      </c>
      <c r="K42" s="22"/>
    </row>
    <row r="43" spans="1:15" ht="24" customHeight="1" x14ac:dyDescent="0.5">
      <c r="C43" s="27" t="s">
        <v>4</v>
      </c>
      <c r="D43" s="28"/>
      <c r="E43" s="27">
        <v>2567</v>
      </c>
      <c r="F43" s="30"/>
      <c r="G43" s="27">
        <v>2566</v>
      </c>
      <c r="H43" s="53"/>
      <c r="I43" s="27">
        <v>2567</v>
      </c>
      <c r="J43" s="30"/>
      <c r="K43" s="27">
        <v>2566</v>
      </c>
    </row>
    <row r="44" spans="1:15" ht="24" customHeight="1" x14ac:dyDescent="0.5">
      <c r="A44" s="8" t="s">
        <v>124</v>
      </c>
      <c r="B44" s="10"/>
      <c r="C44" s="32"/>
      <c r="E44" s="36"/>
      <c r="F44" s="36"/>
      <c r="G44" s="36"/>
      <c r="H44" s="38"/>
      <c r="I44" s="36"/>
      <c r="J44" s="36"/>
      <c r="K44" s="36"/>
    </row>
    <row r="45" spans="1:15" ht="24" customHeight="1" x14ac:dyDescent="0.5">
      <c r="A45" s="3" t="s">
        <v>125</v>
      </c>
      <c r="C45" s="32"/>
      <c r="E45" s="2">
        <v>-160</v>
      </c>
      <c r="F45" s="2"/>
      <c r="G45" s="2">
        <v>-32</v>
      </c>
      <c r="H45" s="2"/>
      <c r="I45" s="2">
        <v>-160</v>
      </c>
      <c r="J45" s="2"/>
      <c r="K45" s="2">
        <v>-32</v>
      </c>
    </row>
    <row r="46" spans="1:15" ht="24" customHeight="1" x14ac:dyDescent="0.5">
      <c r="A46" s="3" t="s">
        <v>141</v>
      </c>
      <c r="C46" s="34"/>
      <c r="E46" s="2">
        <v>-2935</v>
      </c>
      <c r="F46" s="2"/>
      <c r="G46" s="2">
        <v>-7512</v>
      </c>
      <c r="H46" s="2"/>
      <c r="I46" s="2">
        <v>-2571</v>
      </c>
      <c r="J46" s="2"/>
      <c r="K46" s="2">
        <v>-7268</v>
      </c>
    </row>
    <row r="47" spans="1:15" ht="24" customHeight="1" x14ac:dyDescent="0.5">
      <c r="A47" s="3" t="s">
        <v>126</v>
      </c>
      <c r="C47" s="34"/>
      <c r="E47" s="2">
        <v>-1025</v>
      </c>
      <c r="F47" s="2"/>
      <c r="G47" s="2">
        <v>-344</v>
      </c>
      <c r="H47" s="2"/>
      <c r="I47" s="2">
        <v>-1025</v>
      </c>
      <c r="J47" s="2"/>
      <c r="K47" s="2">
        <v>-344</v>
      </c>
    </row>
    <row r="48" spans="1:15" ht="24" customHeight="1" x14ac:dyDescent="0.5">
      <c r="A48" s="3" t="s">
        <v>139</v>
      </c>
      <c r="C48" s="34"/>
      <c r="E48" s="2">
        <v>27</v>
      </c>
      <c r="F48" s="2"/>
      <c r="G48" s="2">
        <v>3722</v>
      </c>
      <c r="H48" s="2"/>
      <c r="I48" s="2">
        <v>0</v>
      </c>
      <c r="J48" s="2"/>
      <c r="K48" s="2">
        <v>3661</v>
      </c>
    </row>
    <row r="49" spans="1:11" ht="24" customHeight="1" x14ac:dyDescent="0.5">
      <c r="A49" s="3" t="s">
        <v>140</v>
      </c>
      <c r="C49" s="34"/>
      <c r="E49" s="2">
        <v>0</v>
      </c>
      <c r="F49" s="2"/>
      <c r="G49" s="2">
        <v>0</v>
      </c>
      <c r="H49" s="2"/>
      <c r="I49" s="2">
        <v>0</v>
      </c>
      <c r="J49" s="2"/>
      <c r="K49" s="2">
        <v>-13125</v>
      </c>
    </row>
    <row r="50" spans="1:11" ht="24" customHeight="1" x14ac:dyDescent="0.5">
      <c r="A50" s="8" t="s">
        <v>127</v>
      </c>
      <c r="C50" s="32"/>
      <c r="E50" s="45">
        <f>SUM(E44:E49)</f>
        <v>-4093</v>
      </c>
      <c r="F50" s="2"/>
      <c r="G50" s="45">
        <f>SUM(G44:G49)</f>
        <v>-4166</v>
      </c>
      <c r="H50" s="2"/>
      <c r="I50" s="45">
        <f>SUM(I44:I49)</f>
        <v>-3756</v>
      </c>
      <c r="J50" s="2"/>
      <c r="K50" s="45">
        <f>SUM(K44:K49)</f>
        <v>-17108</v>
      </c>
    </row>
    <row r="51" spans="1:11" ht="24" customHeight="1" x14ac:dyDescent="0.5">
      <c r="A51" s="8" t="s">
        <v>128</v>
      </c>
      <c r="B51" s="10"/>
      <c r="C51" s="32"/>
      <c r="E51" s="2"/>
      <c r="F51" s="2"/>
      <c r="G51" s="2"/>
      <c r="H51" s="2"/>
      <c r="I51" s="2"/>
      <c r="J51" s="2"/>
      <c r="K51" s="2"/>
    </row>
    <row r="52" spans="1:11" ht="24" customHeight="1" x14ac:dyDescent="0.5">
      <c r="A52" s="3" t="s">
        <v>154</v>
      </c>
      <c r="B52" s="10"/>
      <c r="C52" s="32"/>
      <c r="E52" s="2">
        <v>48434</v>
      </c>
      <c r="F52" s="2"/>
      <c r="G52" s="2">
        <v>34746</v>
      </c>
      <c r="H52" s="2"/>
      <c r="I52" s="2">
        <v>48434</v>
      </c>
      <c r="J52" s="2"/>
      <c r="K52" s="2">
        <v>34746</v>
      </c>
    </row>
    <row r="53" spans="1:11" ht="24" customHeight="1" x14ac:dyDescent="0.5">
      <c r="A53" s="39" t="s">
        <v>129</v>
      </c>
      <c r="B53" s="40"/>
      <c r="C53" s="32"/>
      <c r="E53" s="2">
        <v>-52175</v>
      </c>
      <c r="F53" s="2"/>
      <c r="G53" s="2">
        <v>-21343</v>
      </c>
      <c r="H53" s="2"/>
      <c r="I53" s="2">
        <v>-52175</v>
      </c>
      <c r="J53" s="2"/>
      <c r="K53" s="2">
        <v>-21343</v>
      </c>
    </row>
    <row r="54" spans="1:11" ht="24" customHeight="1" x14ac:dyDescent="0.5">
      <c r="A54" s="3" t="s">
        <v>130</v>
      </c>
      <c r="C54" s="34">
        <v>10</v>
      </c>
      <c r="E54" s="2">
        <v>-3320</v>
      </c>
      <c r="F54" s="2"/>
      <c r="G54" s="2">
        <v>-391</v>
      </c>
      <c r="H54" s="2"/>
      <c r="I54" s="2">
        <v>0</v>
      </c>
      <c r="J54" s="2"/>
      <c r="K54" s="2">
        <v>0</v>
      </c>
    </row>
    <row r="55" spans="1:11" ht="24" customHeight="1" x14ac:dyDescent="0.5">
      <c r="A55" s="3" t="s">
        <v>155</v>
      </c>
      <c r="C55" s="32"/>
      <c r="E55" s="2">
        <v>-12308</v>
      </c>
      <c r="F55" s="2"/>
      <c r="G55" s="2">
        <v>-10781</v>
      </c>
      <c r="H55" s="2"/>
      <c r="I55" s="2">
        <v>-12308</v>
      </c>
      <c r="J55" s="2"/>
      <c r="K55" s="2">
        <v>-10781</v>
      </c>
    </row>
    <row r="56" spans="1:11" ht="24" customHeight="1" x14ac:dyDescent="0.5">
      <c r="A56" s="3" t="s">
        <v>131</v>
      </c>
      <c r="C56" s="32"/>
      <c r="E56" s="2">
        <v>-6240</v>
      </c>
      <c r="F56" s="2"/>
      <c r="G56" s="2">
        <v>-5093</v>
      </c>
      <c r="H56" s="2"/>
      <c r="I56" s="2">
        <v>-4589</v>
      </c>
      <c r="J56" s="2"/>
      <c r="K56" s="2">
        <v>-3540</v>
      </c>
    </row>
    <row r="57" spans="1:11" ht="24" customHeight="1" x14ac:dyDescent="0.5">
      <c r="A57" s="8" t="s">
        <v>132</v>
      </c>
      <c r="C57" s="32"/>
      <c r="E57" s="45">
        <f>SUM(E51:E56)</f>
        <v>-25609</v>
      </c>
      <c r="F57" s="2"/>
      <c r="G57" s="45">
        <f>SUM(G51:G56)</f>
        <v>-2862</v>
      </c>
      <c r="H57" s="2"/>
      <c r="I57" s="45">
        <f>SUM(I51:I56)</f>
        <v>-20638</v>
      </c>
      <c r="J57" s="2"/>
      <c r="K57" s="45">
        <f>SUM(K51:K56)</f>
        <v>-918</v>
      </c>
    </row>
    <row r="58" spans="1:11" ht="24" customHeight="1" x14ac:dyDescent="0.5">
      <c r="A58" s="8" t="s">
        <v>180</v>
      </c>
      <c r="C58" s="32"/>
      <c r="E58" s="2">
        <f>E34+E50+E57</f>
        <v>777</v>
      </c>
      <c r="F58" s="2"/>
      <c r="G58" s="2">
        <f>G34+G50+G57</f>
        <v>14170</v>
      </c>
      <c r="H58" s="2"/>
      <c r="I58" s="2">
        <f>I34+I50+I57</f>
        <v>1113</v>
      </c>
      <c r="J58" s="2"/>
      <c r="K58" s="2">
        <f>K34+K50+K57</f>
        <v>12522</v>
      </c>
    </row>
    <row r="59" spans="1:11" ht="24" customHeight="1" x14ac:dyDescent="0.5">
      <c r="A59" s="39" t="s">
        <v>133</v>
      </c>
      <c r="B59" s="25"/>
      <c r="C59" s="32"/>
      <c r="E59" s="4">
        <v>12974</v>
      </c>
      <c r="F59" s="2"/>
      <c r="G59" s="4">
        <v>10858</v>
      </c>
      <c r="H59" s="2"/>
      <c r="I59" s="4">
        <v>11934</v>
      </c>
      <c r="J59" s="2"/>
      <c r="K59" s="4">
        <v>9881</v>
      </c>
    </row>
    <row r="60" spans="1:11" ht="24" customHeight="1" thickBot="1" x14ac:dyDescent="0.55000000000000004">
      <c r="A60" s="5" t="s">
        <v>134</v>
      </c>
      <c r="B60" s="40"/>
      <c r="C60" s="32"/>
      <c r="E60" s="69">
        <f>SUM(E58:E59)</f>
        <v>13751</v>
      </c>
      <c r="F60" s="2"/>
      <c r="G60" s="69">
        <f>SUM(G58:G59)</f>
        <v>25028</v>
      </c>
      <c r="H60" s="2"/>
      <c r="I60" s="69">
        <f>SUM(I58:I59)</f>
        <v>13047</v>
      </c>
      <c r="J60" s="2"/>
      <c r="K60" s="69">
        <f>SUM(K58:K59)</f>
        <v>22403</v>
      </c>
    </row>
    <row r="61" spans="1:11" ht="24" customHeight="1" thickTop="1" x14ac:dyDescent="0.5">
      <c r="C61" s="32"/>
      <c r="D61" s="12"/>
      <c r="E61" s="12"/>
      <c r="F61" s="12"/>
      <c r="G61" s="12"/>
      <c r="H61" s="12"/>
      <c r="I61" s="12"/>
      <c r="J61" s="12"/>
      <c r="K61" s="12"/>
    </row>
    <row r="62" spans="1:11" ht="24" customHeight="1" x14ac:dyDescent="0.5">
      <c r="A62" s="5" t="s">
        <v>135</v>
      </c>
      <c r="B62" s="40"/>
      <c r="C62" s="32"/>
      <c r="E62" s="2"/>
      <c r="F62" s="2"/>
      <c r="G62" s="2"/>
      <c r="H62" s="2"/>
      <c r="I62" s="2"/>
      <c r="J62" s="2"/>
      <c r="K62" s="2"/>
    </row>
    <row r="63" spans="1:11" ht="24" customHeight="1" x14ac:dyDescent="0.5">
      <c r="A63" s="41" t="s">
        <v>136</v>
      </c>
      <c r="B63" s="40"/>
      <c r="C63" s="34"/>
      <c r="E63" s="2"/>
      <c r="F63" s="2"/>
      <c r="G63" s="2"/>
      <c r="H63" s="2"/>
      <c r="I63" s="2"/>
      <c r="J63" s="2"/>
      <c r="K63" s="2"/>
    </row>
    <row r="64" spans="1:11" ht="24" customHeight="1" x14ac:dyDescent="0.5">
      <c r="A64" s="41" t="s">
        <v>137</v>
      </c>
      <c r="B64" s="40"/>
      <c r="C64" s="34"/>
      <c r="E64" s="2">
        <v>924</v>
      </c>
      <c r="F64" s="2"/>
      <c r="G64" s="2">
        <v>0</v>
      </c>
      <c r="H64" s="2"/>
      <c r="I64" s="2">
        <v>924</v>
      </c>
      <c r="J64" s="2"/>
      <c r="K64" s="2">
        <v>0</v>
      </c>
    </row>
    <row r="65" spans="1:11" ht="24" customHeight="1" x14ac:dyDescent="0.5">
      <c r="A65" s="3" t="s">
        <v>138</v>
      </c>
      <c r="C65" s="34"/>
      <c r="D65" s="12"/>
      <c r="E65" s="2">
        <v>0</v>
      </c>
      <c r="F65" s="12"/>
      <c r="G65" s="12">
        <v>41153</v>
      </c>
      <c r="H65" s="12"/>
      <c r="I65" s="2">
        <v>0</v>
      </c>
      <c r="J65" s="12"/>
      <c r="K65" s="12">
        <v>41153</v>
      </c>
    </row>
    <row r="66" spans="1:11" ht="24" customHeight="1" x14ac:dyDescent="0.5">
      <c r="A66" s="41" t="s">
        <v>158</v>
      </c>
      <c r="C66" s="34"/>
      <c r="D66" s="12"/>
      <c r="E66" s="2">
        <v>0</v>
      </c>
      <c r="F66" s="12"/>
      <c r="G66" s="12">
        <v>2727</v>
      </c>
      <c r="H66" s="12"/>
      <c r="I66" s="2">
        <v>0</v>
      </c>
      <c r="J66" s="12"/>
      <c r="K66" s="12">
        <v>2727</v>
      </c>
    </row>
    <row r="67" spans="1:11" ht="24" customHeight="1" x14ac:dyDescent="0.5">
      <c r="C67" s="34"/>
      <c r="D67" s="12"/>
      <c r="E67" s="12"/>
      <c r="F67" s="12"/>
      <c r="G67" s="12"/>
      <c r="H67" s="12"/>
      <c r="I67" s="12"/>
      <c r="J67" s="12"/>
      <c r="K67" s="12"/>
    </row>
    <row r="68" spans="1:11" ht="24" customHeight="1" x14ac:dyDescent="0.5">
      <c r="A68" s="41" t="s">
        <v>30</v>
      </c>
      <c r="B68" s="40"/>
      <c r="C68" s="32"/>
      <c r="E68" s="46"/>
      <c r="F68" s="46"/>
      <c r="G68" s="46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75" fitToHeight="2" orientation="portrait" r:id="rId1"/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DB4269CD69741AF243E201C43088E" ma:contentTypeVersion="16" ma:contentTypeDescription="Create a new document." ma:contentTypeScope="" ma:versionID="b529df6b93dfef828e3a95cbd4330632">
  <xsd:schema xmlns:xsd="http://www.w3.org/2001/XMLSchema" xmlns:xs="http://www.w3.org/2001/XMLSchema" xmlns:p="http://schemas.microsoft.com/office/2006/metadata/properties" xmlns:ns2="82599e0f-cab9-436a-a7ef-7e8793084f30" xmlns:ns3="50c908b1-f277-4340-90a9-4611d0b0f078" xmlns:ns4="1b22559b-d13c-48f4-929a-2d4fa07541a2" targetNamespace="http://schemas.microsoft.com/office/2006/metadata/properties" ma:root="true" ma:fieldsID="733c29ebb15997ca6ef5ece44205e3bd" ns2:_="" ns3:_="" ns4:_="">
    <xsd:import namespace="82599e0f-cab9-436a-a7ef-7e8793084f30"/>
    <xsd:import namespace="50c908b1-f277-4340-90a9-4611d0b0f078"/>
    <xsd:import namespace="1b22559b-d13c-48f4-929a-2d4fa07541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1f4b170-61bf-42a6-8b7d-2b8b8479af08}" ma:internalName="TaxCatchAll" ma:showField="CatchAllData" ma:web="1b22559b-d13c-48f4-929a-2d4fa07541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2559b-d13c-48f4-929a-2d4fa07541a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2599e0f-cab9-436a-a7ef-7e8793084f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AD45A8-A789-4E37-8D66-69AC2EB6E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50c908b1-f277-4340-90a9-4611d0b0f078"/>
    <ds:schemaRef ds:uri="1b22559b-d13c-48f4-929a-2d4fa07541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BFD15E-FC3A-4BC3-8A89-7D3298229C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D96E90-E55A-4D7E-B475-B0CB7CC1E2AA}">
  <ds:schemaRefs>
    <ds:schemaRef ds:uri="http://schemas.openxmlformats.org/package/2006/metadata/core-properties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infopath/2007/PartnerControls"/>
    <ds:schemaRef ds:uri="82599e0f-cab9-436a-a7ef-7e8793084f30"/>
    <ds:schemaRef ds:uri="http://purl.org/dc/elements/1.1/"/>
    <ds:schemaRef ds:uri="1b22559b-d13c-48f4-929a-2d4fa07541a2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2024-11-11T03:47:17Z</cp:lastPrinted>
  <dcterms:created xsi:type="dcterms:W3CDTF">2011-03-08T09:02:15Z</dcterms:created>
  <dcterms:modified xsi:type="dcterms:W3CDTF">2024-11-11T03:48:43Z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  <property fmtid="{D5CDD505-2E9C-101B-9397-08002B2CF9AE}" pid="3" name="MediaServiceImageTags">
    <vt:lpwstr/>
  </property>
</Properties>
</file>