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Mui Corporation\2024\Q3'2024\THMUI\"/>
    </mc:Choice>
  </mc:AlternateContent>
  <xr:revisionPtr revIDLastSave="0" documentId="8_{A7F4E1F1-6DE5-43AB-9F1D-5EF6BA6C96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BS!$A$1:$L$97</definedName>
    <definedName name="_xlnm.Print_Area" localSheetId="2">'CE-Consolidated'!$A$1:$Q$24</definedName>
    <definedName name="_xlnm.Print_Area" localSheetId="3">'CE-The Company'!$A$1:$M$22</definedName>
    <definedName name="_xlnm.Print_Area" localSheetId="4">CF!$A$1:$L$73</definedName>
    <definedName name="_xlnm.Print_Area" localSheetId="1">CI!$A$1:$L$117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3" i="1" l="1"/>
  <c r="G53" i="1"/>
  <c r="I53" i="1"/>
  <c r="E52" i="8"/>
  <c r="G52" i="8"/>
  <c r="I52" i="8"/>
  <c r="K52" i="8"/>
  <c r="G61" i="8"/>
  <c r="I61" i="8"/>
  <c r="K61" i="8"/>
  <c r="K62" i="8" s="1"/>
  <c r="K64" i="8" s="1"/>
  <c r="K22" i="8"/>
  <c r="K31" i="8"/>
  <c r="G71" i="4"/>
  <c r="I71" i="4"/>
  <c r="K71" i="4"/>
  <c r="G77" i="4"/>
  <c r="I77" i="4"/>
  <c r="K77" i="4"/>
  <c r="K78" i="4"/>
  <c r="K81" i="4"/>
  <c r="K83" i="4" s="1"/>
  <c r="K88" i="4" s="1"/>
  <c r="G13" i="4"/>
  <c r="I13" i="4"/>
  <c r="K13" i="4"/>
  <c r="G19" i="4"/>
  <c r="I19" i="4"/>
  <c r="K19" i="4"/>
  <c r="K20" i="4"/>
  <c r="K23" i="4"/>
  <c r="K25" i="4"/>
  <c r="K30" i="4" s="1"/>
  <c r="E77" i="4"/>
  <c r="E71" i="4"/>
  <c r="E19" i="4"/>
  <c r="E13" i="4"/>
  <c r="E19" i="1"/>
  <c r="G19" i="1"/>
  <c r="I19" i="1"/>
  <c r="E29" i="1"/>
  <c r="G29" i="1"/>
  <c r="I29" i="1"/>
  <c r="E61" i="8"/>
  <c r="G78" i="4" l="1"/>
  <c r="G81" i="4" s="1"/>
  <c r="G83" i="4" s="1"/>
  <c r="G88" i="4" s="1"/>
  <c r="E78" i="4"/>
  <c r="E81" i="4" s="1"/>
  <c r="I78" i="4"/>
  <c r="I81" i="4" s="1"/>
  <c r="I83" i="4" s="1"/>
  <c r="I88" i="4" s="1"/>
  <c r="I20" i="4"/>
  <c r="I23" i="4" s="1"/>
  <c r="I25" i="4" s="1"/>
  <c r="I30" i="4" s="1"/>
  <c r="G20" i="4"/>
  <c r="G23" i="4" s="1"/>
  <c r="G25" i="4" s="1"/>
  <c r="G30" i="4" s="1"/>
  <c r="G30" i="1"/>
  <c r="I30" i="1"/>
  <c r="E30" i="1"/>
  <c r="E20" i="4"/>
  <c r="E23" i="4" s="1"/>
  <c r="E83" i="4" l="1"/>
  <c r="G45" i="4"/>
  <c r="G43" i="4" s="1"/>
  <c r="L16" i="3"/>
  <c r="P18" i="2"/>
  <c r="G106" i="4" l="1"/>
  <c r="G104" i="4" s="1"/>
  <c r="G101" i="4"/>
  <c r="G99" i="4" s="1"/>
  <c r="G110" i="4" s="1"/>
  <c r="N19" i="2"/>
  <c r="L10" i="3" l="1"/>
  <c r="P12" i="2" l="1"/>
  <c r="J13" i="3" l="1"/>
  <c r="J14" i="3" s="1"/>
  <c r="H13" i="3"/>
  <c r="H14" i="3" s="1"/>
  <c r="F13" i="3"/>
  <c r="F14" i="3" s="1"/>
  <c r="D13" i="3"/>
  <c r="D14" i="3" s="1"/>
  <c r="L12" i="3"/>
  <c r="L11" i="3"/>
  <c r="D15" i="2"/>
  <c r="J15" i="2"/>
  <c r="H15" i="2"/>
  <c r="F15" i="2"/>
  <c r="N15" i="2"/>
  <c r="P14" i="2"/>
  <c r="P13" i="2"/>
  <c r="N16" i="2"/>
  <c r="J16" i="2"/>
  <c r="H16" i="2"/>
  <c r="F16" i="2"/>
  <c r="D16" i="2"/>
  <c r="L13" i="3" l="1"/>
  <c r="L14" i="3" s="1"/>
  <c r="P15" i="2"/>
  <c r="P16" i="2"/>
  <c r="L16" i="2"/>
  <c r="L15" i="2"/>
  <c r="D21" i="2" l="1"/>
  <c r="F21" i="2"/>
  <c r="H21" i="2"/>
  <c r="J21" i="2"/>
  <c r="N21" i="2"/>
  <c r="K60" i="1" l="1"/>
  <c r="I60" i="1"/>
  <c r="G60" i="1"/>
  <c r="E60" i="1"/>
  <c r="G9" i="8" l="1"/>
  <c r="G22" i="8" s="1"/>
  <c r="G31" i="8" s="1"/>
  <c r="K9" i="8"/>
  <c r="K99" i="4" l="1"/>
  <c r="K110" i="4" s="1"/>
  <c r="I9" i="8"/>
  <c r="I22" i="8" s="1"/>
  <c r="I31" i="8" s="1"/>
  <c r="E101" i="4"/>
  <c r="E99" i="4" s="1"/>
  <c r="E9" i="8"/>
  <c r="E22" i="8" s="1"/>
  <c r="E31" i="8" s="1"/>
  <c r="K104" i="4"/>
  <c r="G35" i="8" l="1"/>
  <c r="G62" i="8" s="1"/>
  <c r="G64" i="8" s="1"/>
  <c r="E35" i="8"/>
  <c r="I104" i="4"/>
  <c r="J17" i="3"/>
  <c r="I99" i="4"/>
  <c r="I110" i="4" s="1"/>
  <c r="E88" i="4"/>
  <c r="E106" i="4" s="1"/>
  <c r="E104" i="4" s="1"/>
  <c r="E110" i="4"/>
  <c r="L19" i="2"/>
  <c r="L21" i="2" s="1"/>
  <c r="K29" i="1" l="1"/>
  <c r="H19" i="3" l="1"/>
  <c r="H20" i="3" s="1"/>
  <c r="F19" i="3"/>
  <c r="F20" i="3" s="1"/>
  <c r="D19" i="3"/>
  <c r="D20" i="3" s="1"/>
  <c r="L18" i="3"/>
  <c r="K85" i="1"/>
  <c r="K84" i="1"/>
  <c r="K80" i="1"/>
  <c r="K79" i="1"/>
  <c r="P20" i="2"/>
  <c r="G79" i="1" l="1"/>
  <c r="D22" i="2"/>
  <c r="E79" i="1" s="1"/>
  <c r="G85" i="1"/>
  <c r="L22" i="2"/>
  <c r="G80" i="1"/>
  <c r="F22" i="2"/>
  <c r="E80" i="1" s="1"/>
  <c r="G87" i="1"/>
  <c r="N22" i="2"/>
  <c r="E87" i="1" s="1"/>
  <c r="G82" i="1"/>
  <c r="H22" i="2"/>
  <c r="E82" i="1" s="1"/>
  <c r="G84" i="1"/>
  <c r="J22" i="2"/>
  <c r="E84" i="1" s="1"/>
  <c r="I84" i="1"/>
  <c r="I79" i="1"/>
  <c r="I80" i="1"/>
  <c r="K43" i="4" l="1"/>
  <c r="K54" i="4" s="1"/>
  <c r="K35" i="8"/>
  <c r="I43" i="4"/>
  <c r="I54" i="4" s="1"/>
  <c r="I35" i="8"/>
  <c r="I62" i="8" s="1"/>
  <c r="I64" i="8" s="1"/>
  <c r="E25" i="4"/>
  <c r="E45" i="4" s="1"/>
  <c r="E43" i="4" s="1"/>
  <c r="E54" i="4" s="1"/>
  <c r="K53" i="1"/>
  <c r="E62" i="8" l="1"/>
  <c r="E64" i="8" s="1"/>
  <c r="G54" i="4"/>
  <c r="G50" i="4"/>
  <c r="G48" i="4" s="1"/>
  <c r="E61" i="1"/>
  <c r="G61" i="1"/>
  <c r="I61" i="1"/>
  <c r="K61" i="1"/>
  <c r="K86" i="1" l="1"/>
  <c r="K88" i="1" s="1"/>
  <c r="K89" i="1" s="1"/>
  <c r="E85" i="1"/>
  <c r="P19" i="2"/>
  <c r="L17" i="3"/>
  <c r="L19" i="3" s="1"/>
  <c r="L20" i="3" s="1"/>
  <c r="J19" i="3"/>
  <c r="K19" i="1"/>
  <c r="K30" i="1" s="1"/>
  <c r="P21" i="2" l="1"/>
  <c r="P22" i="2"/>
  <c r="J20" i="3"/>
  <c r="I85" i="1" s="1"/>
  <c r="I86" i="1" s="1"/>
  <c r="I88" i="1" s="1"/>
  <c r="I89" i="1" s="1"/>
  <c r="E86" i="1"/>
  <c r="E88" i="1" s="1"/>
  <c r="E89" i="1" s="1"/>
  <c r="G86" i="1"/>
  <c r="G88" i="1" s="1"/>
  <c r="G89" i="1" s="1"/>
  <c r="K48" i="4"/>
  <c r="I48" i="4"/>
  <c r="E30" i="4"/>
  <c r="E50" i="4" s="1"/>
  <c r="E48" i="4" s="1"/>
</calcChain>
</file>

<file path=xl/sharedStrings.xml><?xml version="1.0" encoding="utf-8"?>
<sst xmlns="http://schemas.openxmlformats.org/spreadsheetml/2006/main" count="353" uniqueCount="183">
  <si>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</si>
  <si>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</si>
  <si>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</si>
  <si>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</si>
  <si>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</si>
  <si>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</si>
  <si>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</si>
  <si>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</si>
  <si>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</si>
  <si>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</si>
  <si>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</si>
  <si>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</si>
  <si>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</si>
  <si>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</si>
  <si>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</si>
  <si>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</si>
  <si>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</si>
  <si>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</si>
  <si>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</si>
  <si>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</si>
  <si>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</si>
  <si>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</si>
  <si>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</si>
  <si>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</si>
  <si>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</si>
  <si>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</si>
  <si>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</si>
  <si>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</si>
  <si>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</si>
  <si>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</si>
  <si>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</si>
  <si>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</si>
  <si>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</si>
  <si>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</si>
  <si>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</si>
  <si>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</si>
  <si>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</si>
  <si>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</si>
  <si>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</si>
  <si>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</si>
  <si>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</si>
  <si>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</si>
  <si>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</si>
  <si>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</si>
  <si>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Equity attributable to owners of the Company</t>
  </si>
  <si>
    <t>Equity holders of the Company</t>
  </si>
  <si>
    <t>Equity attributable</t>
  </si>
  <si>
    <t xml:space="preserve"> to non-controlling</t>
  </si>
  <si>
    <t>Other comprehensive income:</t>
  </si>
  <si>
    <t>shareholders'</t>
  </si>
  <si>
    <t>equity</t>
  </si>
  <si>
    <t xml:space="preserve"> interests of</t>
  </si>
  <si>
    <t>the subsidiaries</t>
  </si>
  <si>
    <t>Profit or loss: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</si>
  <si>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</si>
  <si>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</si>
  <si>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</si>
  <si>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</si>
  <si>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</si>
  <si>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As at </t>
  </si>
  <si>
    <t>Statement of comprehensive income</t>
  </si>
  <si>
    <t>Statement of changes in shareholders' equity</t>
  </si>
  <si>
    <t>Other comprehensive income for the period</t>
  </si>
  <si>
    <t>Cost of sales</t>
  </si>
  <si>
    <t xml:space="preserve">Cost of services </t>
  </si>
  <si>
    <t>Other current financial assets</t>
  </si>
  <si>
    <t>Selling and distribution expenses</t>
  </si>
  <si>
    <t>Thai Mui Corporation Public Company Limited and its subsidiaries</t>
  </si>
  <si>
    <t>Short-term loans from financial institutions</t>
  </si>
  <si>
    <t>Current portion of long-term loan</t>
  </si>
  <si>
    <t xml:space="preserve">   - net of current portion</t>
  </si>
  <si>
    <t xml:space="preserve">   from financial institution</t>
  </si>
  <si>
    <t xml:space="preserve">Surplus on business combination </t>
  </si>
  <si>
    <t xml:space="preserve">   under common control</t>
  </si>
  <si>
    <t>(Unaudited</t>
  </si>
  <si>
    <t>but reviewed)</t>
  </si>
  <si>
    <t>(Audited)</t>
  </si>
  <si>
    <t xml:space="preserve">      340,000,000 ordinary shares of Baht 0.50 each</t>
  </si>
  <si>
    <t>(Unaudited but reviewed)</t>
  </si>
  <si>
    <t>Sales income</t>
  </si>
  <si>
    <t>Loss for the period</t>
  </si>
  <si>
    <t>Total comprehensive income for the period</t>
  </si>
  <si>
    <t>Surplus on business</t>
  </si>
  <si>
    <t>combination under</t>
  </si>
  <si>
    <t>common control</t>
  </si>
  <si>
    <t>(Unit: Thousand Baht)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</si>
  <si>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</si>
  <si>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</si>
  <si>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</si>
  <si>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</si>
  <si>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</si>
  <si>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</si>
  <si>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</si>
  <si>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</si>
  <si>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>Operating liabilities increase (decrease)</t>
  </si>
  <si>
    <t xml:space="preserve">   Trade and other payables</t>
  </si>
  <si>
    <t xml:space="preserve">   Cash paid for corporate income tax</t>
  </si>
  <si>
    <t>Increase in restricted bank deposits</t>
  </si>
  <si>
    <t>Acquisition of property, plant and equipment</t>
  </si>
  <si>
    <t>Cash paid for interest expenses</t>
  </si>
  <si>
    <t xml:space="preserve">Weighted average number of ordinary shares (Thousand shares) </t>
  </si>
  <si>
    <t>Statement of comprehensive income (Continued)</t>
  </si>
  <si>
    <t>Deferred tax assets</t>
  </si>
  <si>
    <t>Net cash flows used in investing activities</t>
  </si>
  <si>
    <t>Cash and cash equivalents at beginning of period</t>
  </si>
  <si>
    <t>Cash and cash equivalents at end of period</t>
  </si>
  <si>
    <t>Right-of-use assets</t>
  </si>
  <si>
    <t xml:space="preserve">Intangible assets </t>
  </si>
  <si>
    <t xml:space="preserve">   Other non-current assets</t>
  </si>
  <si>
    <t>Current portion of long-term lease liabilities</t>
  </si>
  <si>
    <t>Long-term lease liabilities - net of current portion</t>
  </si>
  <si>
    <t>Net cash flows from investing activities</t>
  </si>
  <si>
    <t>Net cash flows from financing activities</t>
  </si>
  <si>
    <t xml:space="preserve">   Unappropriated (retained deficit)</t>
  </si>
  <si>
    <t xml:space="preserve">   financial institutions</t>
  </si>
  <si>
    <t xml:space="preserve">Cash paid to settle long-term loans from </t>
  </si>
  <si>
    <t>Current portion of lease receivable</t>
  </si>
  <si>
    <t>Lease receivable - net of current portion</t>
  </si>
  <si>
    <t>Deferred tax liabilities</t>
  </si>
  <si>
    <t>Cash flows statement</t>
  </si>
  <si>
    <t>Cash flows statement (continued)</t>
  </si>
  <si>
    <t>Short-term loan to related party</t>
  </si>
  <si>
    <t>Other current assets</t>
  </si>
  <si>
    <t>Other current liabilities</t>
  </si>
  <si>
    <t>Long-term loan from financial institution</t>
  </si>
  <si>
    <t>Supplement disclosure of cash flows information</t>
  </si>
  <si>
    <t>Non-cash items</t>
  </si>
  <si>
    <t xml:space="preserve">   Transfer right-of-use assts to fixed assets</t>
  </si>
  <si>
    <t xml:space="preserve">   Increase in right-of-use assets</t>
  </si>
  <si>
    <t xml:space="preserve">Cash paid to settle short-term loans from </t>
  </si>
  <si>
    <t xml:space="preserve">Profit from operating activities before  </t>
  </si>
  <si>
    <t>Net cash flows used in financing activities</t>
  </si>
  <si>
    <t xml:space="preserve">   Other current assets</t>
  </si>
  <si>
    <t>Statement of financial position</t>
  </si>
  <si>
    <t>Statement of financial position (continued)</t>
  </si>
  <si>
    <t xml:space="preserve">Finance income </t>
  </si>
  <si>
    <t xml:space="preserve">   Appropriated - statutory reserve</t>
  </si>
  <si>
    <t>- statutory reserve</t>
  </si>
  <si>
    <t>(retained deficit)</t>
  </si>
  <si>
    <t xml:space="preserve">   Finance income </t>
  </si>
  <si>
    <t xml:space="preserve">   Finance cost</t>
  </si>
  <si>
    <t xml:space="preserve">   Cash received from interest</t>
  </si>
  <si>
    <t>Increase in short-term loans from financial institutions</t>
  </si>
  <si>
    <t>Cash paid for principal and interest of lease liabilities</t>
  </si>
  <si>
    <t>Balance as at 31 December 2022</t>
  </si>
  <si>
    <t>Cash paid for acquisition of intangible assets</t>
  </si>
  <si>
    <t>Proceeds from sales of equipments</t>
  </si>
  <si>
    <t>Cash paid for investment in subsidiary</t>
  </si>
  <si>
    <t>(Unit: Thousand Baht except basic earnings (loss) per share expressed in Baht)</t>
  </si>
  <si>
    <t>Profit (loss) for the period</t>
  </si>
  <si>
    <t>Basic earnings (loss) per share</t>
  </si>
  <si>
    <t xml:space="preserve">   Profit (loss) attributable to equity holders of the Company</t>
  </si>
  <si>
    <t>Profit (loss) before tax</t>
  </si>
  <si>
    <t xml:space="preserve">Adjustments to reconcile profit (loss)  before tax to </t>
  </si>
  <si>
    <t>Profit (loss) attributable to:</t>
  </si>
  <si>
    <t>Earnings (loss) per share (Baht)</t>
  </si>
  <si>
    <t>Balance as at 30 September 2023</t>
  </si>
  <si>
    <t>Service income</t>
  </si>
  <si>
    <t xml:space="preserve">   Other current liabilities</t>
  </si>
  <si>
    <t xml:space="preserve">   Employee benefits paid during the period  </t>
  </si>
  <si>
    <t xml:space="preserve">   Gain on disposal of assets </t>
  </si>
  <si>
    <t xml:space="preserve">   Increase (decrease) in reduction cost of inventory to</t>
  </si>
  <si>
    <t xml:space="preserve">      net realisable value</t>
  </si>
  <si>
    <t xml:space="preserve">   Transfer fixed assets to right-of-use assts </t>
  </si>
  <si>
    <t>Income tax (expenses) income</t>
  </si>
  <si>
    <t>Operating profit (loss)</t>
  </si>
  <si>
    <t>Profit (loss) before income tax (expenses) income</t>
  </si>
  <si>
    <t>As at 30 September 2024</t>
  </si>
  <si>
    <t>30 September 2024</t>
  </si>
  <si>
    <t>For the nine-month period ended 30 September 2024</t>
  </si>
  <si>
    <t>Balance as at 30 September 2024</t>
  </si>
  <si>
    <t>For the three-month period ended 30 September 2024</t>
  </si>
  <si>
    <t>31 December 2023</t>
  </si>
  <si>
    <t xml:space="preserve">Balance as at 30 September 2023 </t>
  </si>
  <si>
    <t xml:space="preserve">Balance as at 31 December 2023 </t>
  </si>
  <si>
    <t>Balance as at 31 December 2023</t>
  </si>
  <si>
    <t>Short-term loans and advances</t>
  </si>
  <si>
    <t xml:space="preserve">   from related parties</t>
  </si>
  <si>
    <t xml:space="preserve">   Reversal of allowance for expected cedit losses </t>
  </si>
  <si>
    <t xml:space="preserve">   Unrealised loss (gain) on exchange</t>
  </si>
  <si>
    <t>Net cash flows from operating activities</t>
  </si>
  <si>
    <t>Net increase in cash and cash equivalents</t>
  </si>
  <si>
    <t xml:space="preserve">Profit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</si>
</sst>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0_);_(* \(#,##0.0000\);_(* &quot;-&quot;??_);_(@_)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</cellStyleXfs>
  <cellXfs count="89">
    <xf numFmtId="0" fontId="0" fillId="0" borderId="0" xfId="0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/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right"/>
    </xf>
    <xf numFmtId="164" fontId="4" fillId="0" borderId="0" xfId="0" applyNumberFormat="1" applyFont="1"/>
    <xf numFmtId="0" fontId="5" fillId="0" borderId="0" xfId="0" quotePrefix="1" applyFont="1" applyAlignment="1">
      <alignment horizontal="left"/>
    </xf>
    <xf numFmtId="41" fontId="5" fillId="0" borderId="0" xfId="0" applyNumberFormat="1" applyFont="1"/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center"/>
    </xf>
    <xf numFmtId="41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7" fillId="0" borderId="0" xfId="0" applyFont="1"/>
    <xf numFmtId="164" fontId="8" fillId="0" borderId="0" xfId="0" quotePrefix="1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4" fontId="8" fillId="0" borderId="0" xfId="0" applyNumberFormat="1" applyFont="1" applyAlignment="1">
      <alignment horizontal="left"/>
    </xf>
    <xf numFmtId="37" fontId="7" fillId="0" borderId="0" xfId="2" applyNumberFormat="1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/>
    <xf numFmtId="164" fontId="8" fillId="0" borderId="0" xfId="0" applyNumberFormat="1" applyFont="1"/>
    <xf numFmtId="164" fontId="7" fillId="0" borderId="0" xfId="0" applyNumberFormat="1" applyFont="1"/>
    <xf numFmtId="164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 applyAlignment="1">
      <alignment horizontal="right"/>
    </xf>
    <xf numFmtId="49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left"/>
    </xf>
    <xf numFmtId="41" fontId="8" fillId="0" borderId="2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1" xfId="0" applyNumberFormat="1" applyFont="1" applyBorder="1" applyAlignment="1">
      <alignment horizontal="right"/>
    </xf>
    <xf numFmtId="41" fontId="8" fillId="0" borderId="3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left"/>
    </xf>
    <xf numFmtId="41" fontId="8" fillId="0" borderId="1" xfId="0" applyNumberFormat="1" applyFont="1" applyBorder="1" applyAlignment="1">
      <alignment horizontal="center"/>
    </xf>
    <xf numFmtId="41" fontId="8" fillId="0" borderId="4" xfId="0" applyNumberFormat="1" applyFont="1" applyBorder="1"/>
    <xf numFmtId="41" fontId="8" fillId="0" borderId="0" xfId="0" applyNumberFormat="1" applyFont="1"/>
    <xf numFmtId="41" fontId="8" fillId="0" borderId="4" xfId="0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5" xfId="0" applyFont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39" fontId="7" fillId="0" borderId="0" xfId="0" applyNumberFormat="1" applyFont="1" applyAlignment="1">
      <alignment horizontal="left"/>
    </xf>
    <xf numFmtId="39" fontId="9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39" fontId="8" fillId="0" borderId="0" xfId="0" applyNumberFormat="1" applyFont="1"/>
    <xf numFmtId="0" fontId="8" fillId="0" borderId="0" xfId="1" quotePrefix="1" applyNumberFormat="1" applyFont="1" applyFill="1" applyAlignment="1" applyProtection="1">
      <alignment horizontal="center"/>
    </xf>
    <xf numFmtId="164" fontId="9" fillId="0" borderId="0" xfId="0" applyNumberFormat="1" applyFont="1" applyAlignment="1">
      <alignment horizontal="right"/>
    </xf>
    <xf numFmtId="49" fontId="7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9" fontId="8" fillId="0" borderId="0" xfId="0" applyNumberFormat="1" applyFont="1"/>
    <xf numFmtId="43" fontId="8" fillId="0" borderId="0" xfId="0" applyNumberFormat="1" applyFont="1"/>
    <xf numFmtId="43" fontId="8" fillId="0" borderId="0" xfId="0" applyNumberFormat="1" applyFont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8" fillId="0" borderId="4" xfId="0" applyNumberFormat="1" applyFont="1" applyBorder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41" fontId="8" fillId="0" borderId="4" xfId="0" applyNumberFormat="1" applyFont="1" applyBorder="1" applyAlignment="1">
      <alignment horizontal="center"/>
    </xf>
    <xf numFmtId="164" fontId="7" fillId="0" borderId="1" xfId="0" applyNumberFormat="1" applyFont="1" applyBorder="1"/>
    <xf numFmtId="0" fontId="7" fillId="2" borderId="0" xfId="0" applyFont="1" applyFill="1"/>
    <xf numFmtId="166" fontId="8" fillId="0" borderId="4" xfId="0" applyNumberFormat="1" applyFont="1" applyBorder="1" applyAlignment="1">
      <alignment horizontal="right"/>
    </xf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4" fontId="7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</cellXfs>
  <cellStyles count="5">
    <cellStyle name="Comma" xfId="1" builtinId="3"/>
    <cellStyle name="Normal" xfId="0" builtinId="0"/>
    <cellStyle name="Normal 2" xfId="3" xr:uid="{00000000-0005-0000-0000-000001000000}"/>
    <cellStyle name="Normal 2 2" xfId="4" xr:uid="{4472638B-0D7A-40D1-84CD-D8AF5EAC5762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FFFF66"/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showGridLines="0" tabSelected="1" view="pageBreakPreview" topLeftCell="A3" zoomScale="83" zoomScaleNormal="100" zoomScaleSheetLayoutView="83" workbookViewId="0">
      <selection activeCell="T12" sqref="T12"/>
    </sheetView>
  </sheetViews>
  <sheetFormatPr defaultColWidth="10.5703125" defaultRowHeight="23.1" customHeight="1"/>
  <cols>
    <col min="1" max="1" width="42.7109375" style="27" customWidth="1"/>
    <col min="2" max="2" width="1.7109375" style="28" customWidth="1"/>
    <col min="3" max="3" width="5.7109375" style="27" customWidth="1"/>
    <col min="4" max="4" width="1.7109375" style="28" customWidth="1"/>
    <col min="5" max="5" width="14.7109375" style="28" customWidth="1"/>
    <col min="6" max="6" width="1.7109375" style="28" customWidth="1"/>
    <col min="7" max="7" width="14.7109375" style="28" customWidth="1"/>
    <col min="8" max="8" width="1.7109375" style="28" customWidth="1"/>
    <col min="9" max="9" width="14.7109375" style="28" customWidth="1"/>
    <col min="10" max="10" width="1.7109375" style="28" customWidth="1"/>
    <col min="11" max="11" width="14.7109375" style="28" customWidth="1"/>
    <col min="12" max="12" width="1.7109375" style="28" customWidth="1"/>
    <col min="13" max="15" width="10.7109375" style="28" customWidth="1"/>
    <col min="16" max="16384" width="10.5703125" style="28"/>
  </cols>
  <sheetData>
    <row r="1" spans="1:11" s="24" customFormat="1" ht="23.1" customHeight="1">
      <c r="A1" s="20" t="s">
        <v>67</v>
      </c>
      <c r="B1" s="21"/>
      <c r="C1" s="22"/>
      <c r="D1" s="23"/>
      <c r="E1" s="23"/>
      <c r="F1" s="23"/>
      <c r="G1" s="23"/>
      <c r="H1" s="23"/>
      <c r="I1" s="23"/>
      <c r="J1" s="23"/>
      <c r="K1" s="23"/>
    </row>
    <row r="2" spans="1:11" s="24" customFormat="1" ht="23.1" customHeight="1">
      <c r="A2" s="20" t="s">
        <v>133</v>
      </c>
      <c r="B2" s="23"/>
      <c r="C2" s="22"/>
      <c r="D2" s="23"/>
      <c r="E2" s="23"/>
      <c r="F2" s="23"/>
      <c r="G2" s="23"/>
      <c r="H2" s="23"/>
      <c r="I2" s="23"/>
      <c r="J2" s="23"/>
      <c r="K2" s="23"/>
    </row>
    <row r="3" spans="1:11" s="24" customFormat="1" ht="23.1" customHeight="1">
      <c r="A3" s="25" t="s">
        <v>167</v>
      </c>
      <c r="B3" s="23"/>
      <c r="C3" s="22"/>
      <c r="D3" s="23"/>
      <c r="E3" s="23"/>
      <c r="F3" s="23"/>
      <c r="G3" s="23"/>
      <c r="H3" s="23"/>
      <c r="I3" s="23"/>
      <c r="J3" s="23"/>
      <c r="K3" s="23"/>
    </row>
    <row r="4" spans="1:11" s="24" customFormat="1" ht="23.1" customHeight="1">
      <c r="B4" s="23"/>
      <c r="C4" s="22"/>
      <c r="D4" s="23"/>
      <c r="E4" s="23"/>
      <c r="F4" s="23"/>
      <c r="G4" s="23"/>
      <c r="H4" s="23"/>
      <c r="I4" s="23"/>
      <c r="J4" s="23"/>
      <c r="K4" s="26" t="s">
        <v>85</v>
      </c>
    </row>
    <row r="5" spans="1:11" ht="23.1" customHeight="1">
      <c r="E5" s="85" t="s">
        <v>0</v>
      </c>
      <c r="F5" s="85"/>
      <c r="G5" s="85"/>
      <c r="H5" s="29"/>
      <c r="I5" s="80" t="s">
        <v>1</v>
      </c>
      <c r="J5" s="80"/>
      <c r="K5" s="80"/>
    </row>
    <row r="6" spans="1:11" ht="23.1" customHeight="1">
      <c r="E6" s="30" t="s">
        <v>59</v>
      </c>
      <c r="F6" s="30"/>
      <c r="G6" s="30" t="s">
        <v>59</v>
      </c>
      <c r="H6" s="30"/>
      <c r="I6" s="30" t="s">
        <v>59</v>
      </c>
      <c r="J6" s="30"/>
      <c r="K6" s="30" t="s">
        <v>59</v>
      </c>
    </row>
    <row r="7" spans="1:11" ht="23.1" customHeight="1">
      <c r="C7" s="31" t="s">
        <v>2</v>
      </c>
      <c r="E7" s="32" t="s">
        <v>168</v>
      </c>
      <c r="F7" s="33"/>
      <c r="G7" s="32" t="s">
        <v>172</v>
      </c>
      <c r="H7" s="33"/>
      <c r="I7" s="32" t="s">
        <v>168</v>
      </c>
      <c r="J7" s="33"/>
      <c r="K7" s="32" t="s">
        <v>172</v>
      </c>
    </row>
    <row r="8" spans="1:11" ht="23.1" customHeight="1">
      <c r="C8" s="31"/>
      <c r="E8" s="34" t="s">
        <v>74</v>
      </c>
      <c r="F8" s="33"/>
      <c r="G8" s="34" t="s">
        <v>76</v>
      </c>
      <c r="H8" s="33"/>
      <c r="I8" s="34" t="s">
        <v>74</v>
      </c>
      <c r="J8" s="33"/>
      <c r="K8" s="34" t="s">
        <v>76</v>
      </c>
    </row>
    <row r="9" spans="1:11" ht="23.1" customHeight="1">
      <c r="C9" s="31"/>
      <c r="E9" s="35" t="s">
        <v>75</v>
      </c>
      <c r="F9" s="33"/>
      <c r="G9" s="35"/>
      <c r="H9" s="33"/>
      <c r="I9" s="35" t="s">
        <v>75</v>
      </c>
      <c r="J9" s="33"/>
      <c r="K9" s="35"/>
    </row>
    <row r="10" spans="1:11" ht="23.1" customHeight="1">
      <c r="A10" s="20" t="s">
        <v>3</v>
      </c>
      <c r="C10" s="36"/>
    </row>
    <row r="11" spans="1:11" ht="23.1" customHeight="1">
      <c r="A11" s="20" t="s">
        <v>4</v>
      </c>
      <c r="C11" s="36"/>
    </row>
    <row r="12" spans="1:11" ht="23.1" customHeight="1">
      <c r="A12" s="27" t="s">
        <v>5</v>
      </c>
      <c r="C12" s="36"/>
      <c r="E12" s="37">
        <v>13751</v>
      </c>
      <c r="F12" s="37"/>
      <c r="G12" s="37">
        <v>12974</v>
      </c>
      <c r="H12" s="37"/>
      <c r="I12" s="37">
        <v>13047</v>
      </c>
      <c r="J12" s="37"/>
      <c r="K12" s="37">
        <v>11934</v>
      </c>
    </row>
    <row r="13" spans="1:11" ht="23.1" customHeight="1">
      <c r="A13" s="27" t="s">
        <v>55</v>
      </c>
      <c r="C13" s="36">
        <v>3</v>
      </c>
      <c r="D13" s="38"/>
      <c r="E13" s="37">
        <v>89017</v>
      </c>
      <c r="F13" s="37"/>
      <c r="G13" s="37">
        <v>108658</v>
      </c>
      <c r="H13" s="37"/>
      <c r="I13" s="37">
        <v>155593</v>
      </c>
      <c r="J13" s="37"/>
      <c r="K13" s="37">
        <v>167839</v>
      </c>
    </row>
    <row r="14" spans="1:11" ht="23.1" customHeight="1">
      <c r="A14" s="27" t="s">
        <v>116</v>
      </c>
      <c r="C14" s="36"/>
      <c r="D14" s="38"/>
      <c r="E14" s="37">
        <v>21236</v>
      </c>
      <c r="F14" s="37"/>
      <c r="G14" s="37">
        <v>21236</v>
      </c>
      <c r="H14" s="37"/>
      <c r="I14" s="37">
        <v>0</v>
      </c>
      <c r="J14" s="37"/>
      <c r="K14" s="37">
        <v>0</v>
      </c>
    </row>
    <row r="15" spans="1:11" ht="23.1" customHeight="1">
      <c r="A15" s="27" t="s">
        <v>121</v>
      </c>
      <c r="B15" s="39"/>
      <c r="C15" s="36">
        <v>2</v>
      </c>
      <c r="E15" s="37">
        <v>0</v>
      </c>
      <c r="F15" s="37"/>
      <c r="G15" s="37">
        <v>0</v>
      </c>
      <c r="H15" s="37"/>
      <c r="I15" s="37">
        <v>12000</v>
      </c>
      <c r="J15" s="37"/>
      <c r="K15" s="37">
        <v>12000</v>
      </c>
    </row>
    <row r="16" spans="1:11" ht="23.1" customHeight="1">
      <c r="A16" s="27" t="s">
        <v>57</v>
      </c>
      <c r="B16" s="39"/>
      <c r="C16" s="36"/>
      <c r="E16" s="37">
        <v>299391</v>
      </c>
      <c r="F16" s="37"/>
      <c r="G16" s="37">
        <v>299904</v>
      </c>
      <c r="H16" s="37"/>
      <c r="I16" s="37">
        <v>244201</v>
      </c>
      <c r="J16" s="37"/>
      <c r="K16" s="37">
        <v>245389</v>
      </c>
    </row>
    <row r="17" spans="1:11" ht="23.1" customHeight="1">
      <c r="A17" s="27" t="s">
        <v>65</v>
      </c>
      <c r="B17" s="39"/>
      <c r="C17" s="36">
        <v>4</v>
      </c>
      <c r="E17" s="37">
        <v>43</v>
      </c>
      <c r="F17" s="37"/>
      <c r="G17" s="37">
        <v>43</v>
      </c>
      <c r="H17" s="37"/>
      <c r="I17" s="37">
        <v>10</v>
      </c>
      <c r="J17" s="37"/>
      <c r="K17" s="37">
        <v>10</v>
      </c>
    </row>
    <row r="18" spans="1:11" ht="23.1" customHeight="1">
      <c r="A18" s="27" t="s">
        <v>122</v>
      </c>
      <c r="B18" s="39"/>
      <c r="C18" s="36"/>
      <c r="E18" s="37">
        <v>4489</v>
      </c>
      <c r="F18" s="37"/>
      <c r="G18" s="37">
        <v>3565</v>
      </c>
      <c r="H18" s="37"/>
      <c r="I18" s="37">
        <v>2275</v>
      </c>
      <c r="J18" s="37"/>
      <c r="K18" s="37">
        <v>1600</v>
      </c>
    </row>
    <row r="19" spans="1:11" ht="23.1" customHeight="1">
      <c r="A19" s="20" t="s">
        <v>6</v>
      </c>
      <c r="C19" s="36"/>
      <c r="E19" s="40">
        <f>SUM(E12:E18)</f>
        <v>427927</v>
      </c>
      <c r="F19" s="41"/>
      <c r="G19" s="40">
        <f>SUM(G12:G18)</f>
        <v>446380</v>
      </c>
      <c r="H19" s="41"/>
      <c r="I19" s="40">
        <f>SUM(I12:I18)</f>
        <v>427126</v>
      </c>
      <c r="J19" s="41"/>
      <c r="K19" s="40">
        <f>SUM(K12:K18)</f>
        <v>438772</v>
      </c>
    </row>
    <row r="20" spans="1:11" ht="23.1" customHeight="1">
      <c r="A20" s="20" t="s">
        <v>7</v>
      </c>
      <c r="C20" s="36"/>
      <c r="E20" s="41"/>
      <c r="F20" s="41"/>
      <c r="G20" s="41"/>
      <c r="H20" s="41"/>
      <c r="I20" s="41"/>
      <c r="J20" s="41"/>
      <c r="K20" s="41"/>
    </row>
    <row r="21" spans="1:11" ht="23.1" customHeight="1">
      <c r="A21" s="27" t="s">
        <v>8</v>
      </c>
      <c r="C21" s="36">
        <v>5</v>
      </c>
      <c r="E21" s="37">
        <v>16396</v>
      </c>
      <c r="F21" s="37"/>
      <c r="G21" s="37">
        <v>16236</v>
      </c>
      <c r="H21" s="37"/>
      <c r="I21" s="37">
        <v>16396</v>
      </c>
      <c r="J21" s="37"/>
      <c r="K21" s="37">
        <v>16236</v>
      </c>
    </row>
    <row r="22" spans="1:11" ht="23.1" customHeight="1">
      <c r="A22" s="27" t="s">
        <v>117</v>
      </c>
      <c r="B22" s="39"/>
      <c r="C22" s="36"/>
      <c r="E22" s="37">
        <v>58033</v>
      </c>
      <c r="F22" s="37"/>
      <c r="G22" s="37">
        <v>60222</v>
      </c>
      <c r="H22" s="37"/>
      <c r="I22" s="37">
        <v>0</v>
      </c>
      <c r="J22" s="37"/>
      <c r="K22" s="37">
        <v>0</v>
      </c>
    </row>
    <row r="23" spans="1:11" ht="23.1" customHeight="1">
      <c r="A23" s="27" t="s">
        <v>9</v>
      </c>
      <c r="C23" s="36">
        <v>6</v>
      </c>
      <c r="E23" s="37">
        <v>0</v>
      </c>
      <c r="F23" s="37"/>
      <c r="G23" s="37">
        <v>0</v>
      </c>
      <c r="H23" s="37"/>
      <c r="I23" s="37">
        <v>64925</v>
      </c>
      <c r="J23" s="37"/>
      <c r="K23" s="37">
        <v>64925</v>
      </c>
    </row>
    <row r="24" spans="1:11" ht="23.1" customHeight="1">
      <c r="A24" s="27" t="s">
        <v>58</v>
      </c>
      <c r="B24" s="39"/>
      <c r="C24" s="36"/>
      <c r="E24" s="37">
        <v>61785</v>
      </c>
      <c r="F24" s="37"/>
      <c r="G24" s="37">
        <v>62391</v>
      </c>
      <c r="H24" s="37"/>
      <c r="I24" s="37">
        <v>60436</v>
      </c>
      <c r="J24" s="37"/>
      <c r="K24" s="37">
        <v>61200</v>
      </c>
    </row>
    <row r="25" spans="1:11" ht="23.1" customHeight="1">
      <c r="A25" s="27" t="s">
        <v>106</v>
      </c>
      <c r="B25" s="39"/>
      <c r="C25" s="36">
        <v>7.1</v>
      </c>
      <c r="E25" s="37">
        <v>47064</v>
      </c>
      <c r="F25" s="37"/>
      <c r="G25" s="37">
        <v>65468</v>
      </c>
      <c r="H25" s="37"/>
      <c r="I25" s="37">
        <v>47064</v>
      </c>
      <c r="J25" s="37"/>
      <c r="K25" s="37">
        <v>65468</v>
      </c>
    </row>
    <row r="26" spans="1:11" ht="23.1" customHeight="1">
      <c r="A26" s="27" t="s">
        <v>107</v>
      </c>
      <c r="B26" s="39"/>
      <c r="C26" s="36"/>
      <c r="E26" s="37">
        <v>39859</v>
      </c>
      <c r="F26" s="37"/>
      <c r="G26" s="37">
        <v>39600</v>
      </c>
      <c r="H26" s="37"/>
      <c r="I26" s="37">
        <v>1427</v>
      </c>
      <c r="J26" s="37"/>
      <c r="K26" s="37">
        <v>508</v>
      </c>
    </row>
    <row r="27" spans="1:11" ht="23.1" customHeight="1">
      <c r="A27" s="27" t="s">
        <v>102</v>
      </c>
      <c r="B27" s="39"/>
      <c r="C27" s="28"/>
      <c r="E27" s="37">
        <v>8341</v>
      </c>
      <c r="F27" s="37"/>
      <c r="G27" s="37">
        <v>8068</v>
      </c>
      <c r="H27" s="37"/>
      <c r="I27" s="37">
        <v>6101</v>
      </c>
      <c r="J27" s="37"/>
      <c r="K27" s="37">
        <v>5879</v>
      </c>
    </row>
    <row r="28" spans="1:11" ht="23.1" customHeight="1">
      <c r="A28" s="27" t="s">
        <v>10</v>
      </c>
      <c r="C28" s="36"/>
      <c r="E28" s="42">
        <v>1902</v>
      </c>
      <c r="F28" s="37"/>
      <c r="G28" s="42">
        <v>2307</v>
      </c>
      <c r="H28" s="37"/>
      <c r="I28" s="42">
        <v>1545</v>
      </c>
      <c r="J28" s="37"/>
      <c r="K28" s="42">
        <v>1924</v>
      </c>
    </row>
    <row r="29" spans="1:11" ht="23.1" customHeight="1">
      <c r="A29" s="20" t="s">
        <v>11</v>
      </c>
      <c r="C29" s="36"/>
      <c r="E29" s="40">
        <f>SUM(E21:E28)</f>
        <v>233380</v>
      </c>
      <c r="F29" s="41"/>
      <c r="G29" s="40">
        <f>SUM(G21:G28)</f>
        <v>254292</v>
      </c>
      <c r="H29" s="41"/>
      <c r="I29" s="40">
        <f>SUM(I21:I28)</f>
        <v>197894</v>
      </c>
      <c r="J29" s="41"/>
      <c r="K29" s="40">
        <f>SUM(K21:K28)</f>
        <v>216140</v>
      </c>
    </row>
    <row r="30" spans="1:11" ht="23.1" customHeight="1" thickBot="1">
      <c r="A30" s="20" t="s">
        <v>12</v>
      </c>
      <c r="E30" s="43">
        <f>SUM(E19,E29)</f>
        <v>661307</v>
      </c>
      <c r="F30" s="41"/>
      <c r="G30" s="43">
        <f>SUM(G19,G29)</f>
        <v>700672</v>
      </c>
      <c r="H30" s="41"/>
      <c r="I30" s="43">
        <f>SUM(I19,I29)</f>
        <v>625020</v>
      </c>
      <c r="J30" s="41"/>
      <c r="K30" s="43">
        <f>SUM(K19,K29)</f>
        <v>654912</v>
      </c>
    </row>
    <row r="31" spans="1:11" ht="23.1" customHeight="1" thickTop="1">
      <c r="E31" s="45"/>
      <c r="G31" s="45"/>
      <c r="I31" s="45"/>
      <c r="J31" s="45"/>
      <c r="K31" s="45"/>
    </row>
    <row r="32" spans="1:11" ht="23.1" customHeight="1">
      <c r="A32" s="46" t="s">
        <v>13</v>
      </c>
      <c r="B32" s="39"/>
      <c r="E32" s="45"/>
      <c r="G32" s="45"/>
      <c r="I32" s="45"/>
      <c r="J32" s="45"/>
      <c r="K32" s="45"/>
    </row>
    <row r="33" spans="1:11" ht="23.1" customHeight="1">
      <c r="A33" s="46"/>
      <c r="B33" s="39"/>
      <c r="E33" s="45"/>
      <c r="G33" s="45"/>
      <c r="I33" s="45"/>
      <c r="J33" s="45"/>
      <c r="K33" s="45"/>
    </row>
    <row r="34" spans="1:11" s="24" customFormat="1" ht="23.1" customHeight="1">
      <c r="A34" s="20" t="s">
        <v>67</v>
      </c>
      <c r="B34" s="21"/>
      <c r="C34" s="22"/>
      <c r="D34" s="23"/>
      <c r="E34" s="23"/>
      <c r="F34" s="23"/>
      <c r="G34" s="23"/>
      <c r="H34" s="23"/>
      <c r="I34" s="23"/>
      <c r="J34" s="23"/>
      <c r="K34" s="23"/>
    </row>
    <row r="35" spans="1:11" s="24" customFormat="1" ht="23.1" customHeight="1">
      <c r="A35" s="20" t="s">
        <v>134</v>
      </c>
      <c r="B35" s="23"/>
      <c r="C35" s="22"/>
      <c r="D35" s="23"/>
      <c r="E35" s="23"/>
      <c r="F35" s="23"/>
      <c r="G35" s="23"/>
      <c r="H35" s="23"/>
      <c r="I35" s="23"/>
      <c r="J35" s="23"/>
      <c r="K35" s="23"/>
    </row>
    <row r="36" spans="1:11" s="24" customFormat="1" ht="23.1" customHeight="1">
      <c r="A36" s="25" t="s">
        <v>167</v>
      </c>
      <c r="B36" s="23"/>
      <c r="C36" s="22"/>
      <c r="D36" s="23"/>
      <c r="E36" s="23"/>
      <c r="F36" s="23"/>
      <c r="G36" s="23"/>
      <c r="H36" s="23"/>
      <c r="I36" s="23"/>
      <c r="J36" s="23"/>
      <c r="K36" s="23"/>
    </row>
    <row r="37" spans="1:11" s="24" customFormat="1" ht="23.1" customHeight="1">
      <c r="B37" s="23"/>
      <c r="C37" s="22"/>
      <c r="D37" s="23"/>
      <c r="E37" s="23"/>
      <c r="F37" s="23"/>
      <c r="G37" s="23"/>
      <c r="H37" s="23"/>
      <c r="I37" s="23"/>
      <c r="J37" s="23"/>
      <c r="K37" s="26" t="s">
        <v>85</v>
      </c>
    </row>
    <row r="38" spans="1:11" ht="23.1" customHeight="1">
      <c r="E38" s="85" t="s">
        <v>0</v>
      </c>
      <c r="F38" s="85"/>
      <c r="G38" s="85"/>
      <c r="H38" s="29"/>
      <c r="I38" s="85" t="s">
        <v>1</v>
      </c>
      <c r="J38" s="85"/>
      <c r="K38" s="85"/>
    </row>
    <row r="39" spans="1:11" ht="23.1" customHeight="1">
      <c r="E39" s="30" t="s">
        <v>59</v>
      </c>
      <c r="F39" s="30"/>
      <c r="G39" s="30" t="s">
        <v>59</v>
      </c>
      <c r="H39" s="30"/>
      <c r="I39" s="30" t="s">
        <v>59</v>
      </c>
      <c r="J39" s="30"/>
      <c r="K39" s="30" t="s">
        <v>59</v>
      </c>
    </row>
    <row r="40" spans="1:11" ht="23.1" customHeight="1">
      <c r="C40" s="31" t="s">
        <v>2</v>
      </c>
      <c r="E40" s="32" t="s">
        <v>168</v>
      </c>
      <c r="F40" s="33"/>
      <c r="G40" s="32" t="s">
        <v>172</v>
      </c>
      <c r="H40" s="33"/>
      <c r="I40" s="32" t="s">
        <v>168</v>
      </c>
      <c r="J40" s="33"/>
      <c r="K40" s="32" t="s">
        <v>172</v>
      </c>
    </row>
    <row r="41" spans="1:11" ht="23.1" customHeight="1">
      <c r="C41" s="31"/>
      <c r="E41" s="34" t="s">
        <v>74</v>
      </c>
      <c r="F41" s="33"/>
      <c r="G41" s="34" t="s">
        <v>76</v>
      </c>
      <c r="H41" s="33"/>
      <c r="I41" s="34" t="s">
        <v>74</v>
      </c>
      <c r="J41" s="33"/>
      <c r="K41" s="34" t="s">
        <v>76</v>
      </c>
    </row>
    <row r="42" spans="1:11" ht="23.1" customHeight="1">
      <c r="C42" s="31"/>
      <c r="E42" s="35" t="s">
        <v>75</v>
      </c>
      <c r="F42" s="33"/>
      <c r="G42" s="35"/>
      <c r="H42" s="33"/>
      <c r="I42" s="35" t="s">
        <v>75</v>
      </c>
      <c r="J42" s="33"/>
      <c r="K42" s="35"/>
    </row>
    <row r="43" spans="1:11" ht="23.1" customHeight="1">
      <c r="A43" s="20" t="s">
        <v>14</v>
      </c>
      <c r="C43" s="36"/>
    </row>
    <row r="44" spans="1:11" ht="23.1" customHeight="1">
      <c r="A44" s="20" t="s">
        <v>15</v>
      </c>
      <c r="C44" s="36"/>
    </row>
    <row r="45" spans="1:11" ht="23.1" customHeight="1">
      <c r="A45" s="27" t="s">
        <v>68</v>
      </c>
      <c r="B45" s="39"/>
      <c r="C45" s="36">
        <v>8</v>
      </c>
      <c r="E45" s="41">
        <v>82759</v>
      </c>
      <c r="F45" s="41"/>
      <c r="G45" s="41">
        <v>86500</v>
      </c>
      <c r="H45" s="41"/>
      <c r="I45" s="41">
        <v>82759</v>
      </c>
      <c r="J45" s="41"/>
      <c r="K45" s="41">
        <v>86500</v>
      </c>
    </row>
    <row r="46" spans="1:11" ht="23.1" customHeight="1">
      <c r="A46" s="27" t="s">
        <v>56</v>
      </c>
      <c r="B46" s="39"/>
      <c r="C46" s="36">
        <v>9</v>
      </c>
      <c r="E46" s="41">
        <v>85963</v>
      </c>
      <c r="F46" s="41"/>
      <c r="G46" s="41">
        <v>87553</v>
      </c>
      <c r="H46" s="41"/>
      <c r="I46" s="41">
        <v>99020</v>
      </c>
      <c r="J46" s="41"/>
      <c r="K46" s="41">
        <v>99433</v>
      </c>
    </row>
    <row r="47" spans="1:11" ht="22.5" customHeight="1">
      <c r="A47" s="27" t="s">
        <v>176</v>
      </c>
      <c r="B47" s="39"/>
      <c r="C47" s="36"/>
      <c r="E47" s="41"/>
      <c r="F47" s="41"/>
      <c r="G47" s="41"/>
      <c r="H47" s="41"/>
      <c r="I47" s="41"/>
      <c r="J47" s="41"/>
      <c r="K47" s="41"/>
    </row>
    <row r="48" spans="1:11" ht="23.1" customHeight="1">
      <c r="A48" s="27" t="s">
        <v>177</v>
      </c>
      <c r="B48" s="39"/>
      <c r="C48" s="36">
        <v>2</v>
      </c>
      <c r="E48" s="41">
        <v>4225</v>
      </c>
      <c r="F48" s="41"/>
      <c r="G48" s="41">
        <v>4225</v>
      </c>
      <c r="H48" s="41"/>
      <c r="I48" s="41">
        <v>3500</v>
      </c>
      <c r="J48" s="41"/>
      <c r="K48" s="41">
        <v>3500</v>
      </c>
    </row>
    <row r="49" spans="1:11" ht="23.1" customHeight="1">
      <c r="A49" s="27" t="s">
        <v>69</v>
      </c>
      <c r="B49" s="39"/>
      <c r="C49" s="28"/>
      <c r="E49" s="41"/>
      <c r="F49" s="41"/>
      <c r="G49" s="41"/>
      <c r="H49" s="41"/>
      <c r="I49" s="41"/>
      <c r="J49" s="41"/>
      <c r="K49" s="41"/>
    </row>
    <row r="50" spans="1:11" ht="23.1" customHeight="1">
      <c r="A50" s="27" t="s">
        <v>71</v>
      </c>
      <c r="B50" s="39"/>
      <c r="C50" s="36">
        <v>10</v>
      </c>
      <c r="E50" s="41">
        <v>6000</v>
      </c>
      <c r="F50" s="41"/>
      <c r="G50" s="41">
        <v>4785</v>
      </c>
      <c r="H50" s="41"/>
      <c r="I50" s="41">
        <v>0</v>
      </c>
      <c r="J50" s="41"/>
      <c r="K50" s="41">
        <v>0</v>
      </c>
    </row>
    <row r="51" spans="1:11" ht="23.1" customHeight="1">
      <c r="A51" s="27" t="s">
        <v>109</v>
      </c>
      <c r="B51" s="39"/>
      <c r="C51" s="36">
        <v>7.2</v>
      </c>
      <c r="E51" s="41">
        <v>9549</v>
      </c>
      <c r="F51" s="41"/>
      <c r="G51" s="41">
        <v>13983</v>
      </c>
      <c r="H51" s="41"/>
      <c r="I51" s="41">
        <v>9549</v>
      </c>
      <c r="J51" s="41"/>
      <c r="K51" s="41">
        <v>13983</v>
      </c>
    </row>
    <row r="52" spans="1:11" ht="23.1" customHeight="1">
      <c r="A52" s="27" t="s">
        <v>123</v>
      </c>
      <c r="B52" s="39"/>
      <c r="C52" s="36"/>
      <c r="E52" s="41">
        <v>1641</v>
      </c>
      <c r="F52" s="41"/>
      <c r="G52" s="41">
        <v>1593</v>
      </c>
      <c r="H52" s="41"/>
      <c r="I52" s="41">
        <v>400</v>
      </c>
      <c r="J52" s="41"/>
      <c r="K52" s="41">
        <v>447</v>
      </c>
    </row>
    <row r="53" spans="1:11" ht="23.1" customHeight="1">
      <c r="A53" s="20" t="s">
        <v>16</v>
      </c>
      <c r="C53" s="36"/>
      <c r="E53" s="40">
        <f>SUM(E45:E52)</f>
        <v>190137</v>
      </c>
      <c r="F53" s="41"/>
      <c r="G53" s="40">
        <f>SUM(G45:G52)</f>
        <v>198639</v>
      </c>
      <c r="H53" s="41"/>
      <c r="I53" s="40">
        <f>SUM(I45:I52)</f>
        <v>195228</v>
      </c>
      <c r="J53" s="41"/>
      <c r="K53" s="40">
        <f>SUM(K45:K52)</f>
        <v>203863</v>
      </c>
    </row>
    <row r="54" spans="1:11" ht="23.1" customHeight="1">
      <c r="A54" s="20" t="s">
        <v>17</v>
      </c>
      <c r="C54" s="36"/>
      <c r="E54" s="41"/>
      <c r="F54" s="41"/>
      <c r="G54" s="41"/>
      <c r="H54" s="41"/>
      <c r="I54" s="41"/>
      <c r="J54" s="41"/>
      <c r="K54" s="41"/>
    </row>
    <row r="55" spans="1:11" ht="23.1" customHeight="1">
      <c r="A55" s="27" t="s">
        <v>124</v>
      </c>
      <c r="C55" s="28"/>
      <c r="E55" s="41"/>
      <c r="F55" s="41"/>
      <c r="G55" s="41"/>
      <c r="H55" s="41"/>
      <c r="I55" s="41"/>
      <c r="J55" s="41"/>
      <c r="K55" s="41"/>
    </row>
    <row r="56" spans="1:11" ht="23.1" customHeight="1">
      <c r="A56" s="27" t="s">
        <v>70</v>
      </c>
      <c r="C56" s="36">
        <v>10</v>
      </c>
      <c r="E56" s="41">
        <v>39547</v>
      </c>
      <c r="F56" s="41"/>
      <c r="G56" s="41">
        <v>44082</v>
      </c>
      <c r="H56" s="41"/>
      <c r="I56" s="41">
        <v>0</v>
      </c>
      <c r="J56" s="41"/>
      <c r="K56" s="41">
        <v>0</v>
      </c>
    </row>
    <row r="57" spans="1:11" ht="23.1" customHeight="1">
      <c r="A57" s="27" t="s">
        <v>110</v>
      </c>
      <c r="C57" s="36">
        <v>7.2</v>
      </c>
      <c r="E57" s="41">
        <v>44207</v>
      </c>
      <c r="F57" s="41"/>
      <c r="G57" s="41">
        <v>56948</v>
      </c>
      <c r="H57" s="41"/>
      <c r="I57" s="41">
        <v>44207</v>
      </c>
      <c r="J57" s="41"/>
      <c r="K57" s="41">
        <v>56948</v>
      </c>
    </row>
    <row r="58" spans="1:11" ht="23.1" customHeight="1">
      <c r="A58" s="27" t="s">
        <v>54</v>
      </c>
      <c r="C58" s="36"/>
      <c r="E58" s="41">
        <v>17898</v>
      </c>
      <c r="F58" s="41"/>
      <c r="G58" s="41">
        <v>15607</v>
      </c>
      <c r="H58" s="41"/>
      <c r="I58" s="41">
        <v>16117</v>
      </c>
      <c r="J58" s="41"/>
      <c r="K58" s="41">
        <v>14077</v>
      </c>
    </row>
    <row r="59" spans="1:11" ht="23.1" customHeight="1">
      <c r="A59" s="27" t="s">
        <v>118</v>
      </c>
      <c r="B59" s="39"/>
      <c r="C59" s="36"/>
      <c r="E59" s="47">
        <v>7686</v>
      </c>
      <c r="F59" s="41"/>
      <c r="G59" s="47">
        <v>7818</v>
      </c>
      <c r="H59" s="41"/>
      <c r="I59" s="47">
        <v>0</v>
      </c>
      <c r="J59" s="41"/>
      <c r="K59" s="47">
        <v>0</v>
      </c>
    </row>
    <row r="60" spans="1:11" ht="23.1" customHeight="1">
      <c r="A60" s="20" t="s">
        <v>18</v>
      </c>
      <c r="C60" s="36"/>
      <c r="E60" s="41">
        <f>SUM(E56:E59)</f>
        <v>109338</v>
      </c>
      <c r="F60" s="41"/>
      <c r="G60" s="41">
        <f>SUM(G56:G59)</f>
        <v>124455</v>
      </c>
      <c r="H60" s="41"/>
      <c r="I60" s="41">
        <f>SUM(I56:I59)</f>
        <v>60324</v>
      </c>
      <c r="J60" s="41"/>
      <c r="K60" s="41">
        <f>SUM(K56:K59)</f>
        <v>71025</v>
      </c>
    </row>
    <row r="61" spans="1:11" ht="23.1" customHeight="1">
      <c r="A61" s="20" t="s">
        <v>19</v>
      </c>
      <c r="E61" s="40">
        <f>SUM(E53,E60)</f>
        <v>299475</v>
      </c>
      <c r="F61" s="41"/>
      <c r="G61" s="40">
        <f>SUM(G53,G60)</f>
        <v>323094</v>
      </c>
      <c r="H61" s="41"/>
      <c r="I61" s="40">
        <f>SUM(I53,I60)</f>
        <v>255552</v>
      </c>
      <c r="J61" s="41"/>
      <c r="K61" s="40">
        <f>SUM(K53,K60)</f>
        <v>274888</v>
      </c>
    </row>
    <row r="62" spans="1:11" ht="23.1" customHeight="1">
      <c r="A62" s="46"/>
      <c r="B62" s="39"/>
      <c r="E62" s="45"/>
      <c r="F62" s="45"/>
      <c r="G62" s="45"/>
      <c r="H62" s="45"/>
      <c r="I62" s="45"/>
      <c r="J62" s="45"/>
      <c r="K62" s="45"/>
    </row>
    <row r="63" spans="1:11" ht="23.1" customHeight="1">
      <c r="A63" s="46" t="s">
        <v>13</v>
      </c>
      <c r="B63" s="39"/>
      <c r="E63" s="45"/>
      <c r="F63" s="45"/>
      <c r="G63" s="45"/>
      <c r="H63" s="45"/>
      <c r="I63" s="45"/>
      <c r="J63" s="45"/>
      <c r="K63" s="45"/>
    </row>
    <row r="64" spans="1:11" ht="23.1" customHeight="1">
      <c r="A64" s="46"/>
      <c r="B64" s="39"/>
      <c r="E64" s="45"/>
      <c r="F64" s="45"/>
      <c r="G64" s="45"/>
      <c r="H64" s="45"/>
      <c r="I64" s="45"/>
      <c r="J64" s="45"/>
      <c r="K64" s="45"/>
    </row>
    <row r="65" spans="1:11" s="24" customFormat="1" ht="23.1" customHeight="1">
      <c r="A65" s="20" t="s">
        <v>67</v>
      </c>
      <c r="B65" s="21"/>
      <c r="C65" s="22"/>
      <c r="D65" s="23"/>
      <c r="E65" s="23"/>
      <c r="F65" s="23"/>
      <c r="G65" s="23"/>
      <c r="H65" s="23"/>
      <c r="I65" s="23"/>
      <c r="J65" s="23"/>
      <c r="K65" s="23"/>
    </row>
    <row r="66" spans="1:11" s="24" customFormat="1" ht="23.1" customHeight="1">
      <c r="A66" s="20" t="s">
        <v>134</v>
      </c>
      <c r="B66" s="23"/>
      <c r="C66" s="22"/>
      <c r="D66" s="23"/>
      <c r="E66" s="23"/>
      <c r="F66" s="23"/>
      <c r="G66" s="23"/>
      <c r="H66" s="23"/>
      <c r="I66" s="23"/>
      <c r="J66" s="23"/>
      <c r="K66" s="23"/>
    </row>
    <row r="67" spans="1:11" s="24" customFormat="1" ht="23.1" customHeight="1">
      <c r="A67" s="25" t="s">
        <v>167</v>
      </c>
      <c r="B67" s="23"/>
      <c r="C67" s="22"/>
      <c r="D67" s="23"/>
      <c r="E67" s="23"/>
      <c r="F67" s="23"/>
      <c r="G67" s="23"/>
      <c r="H67" s="23"/>
      <c r="I67" s="23"/>
      <c r="J67" s="23"/>
      <c r="K67" s="23"/>
    </row>
    <row r="68" spans="1:11" s="24" customFormat="1" ht="23.1" customHeight="1">
      <c r="B68" s="23"/>
      <c r="C68" s="22"/>
      <c r="D68" s="23"/>
      <c r="E68" s="23"/>
      <c r="F68" s="23"/>
      <c r="G68" s="23"/>
      <c r="H68" s="23"/>
      <c r="I68" s="23"/>
      <c r="J68" s="23"/>
      <c r="K68" s="26" t="s">
        <v>85</v>
      </c>
    </row>
    <row r="69" spans="1:11" ht="23.1" customHeight="1">
      <c r="E69" s="85" t="s">
        <v>0</v>
      </c>
      <c r="F69" s="85"/>
      <c r="G69" s="85"/>
      <c r="H69" s="29"/>
      <c r="I69" s="85" t="s">
        <v>1</v>
      </c>
      <c r="J69" s="85"/>
      <c r="K69" s="85"/>
    </row>
    <row r="70" spans="1:11" ht="23.1" customHeight="1">
      <c r="E70" s="30" t="s">
        <v>59</v>
      </c>
      <c r="F70" s="30"/>
      <c r="G70" s="30" t="s">
        <v>59</v>
      </c>
      <c r="H70" s="30"/>
      <c r="I70" s="30" t="s">
        <v>59</v>
      </c>
      <c r="J70" s="30"/>
      <c r="K70" s="30" t="s">
        <v>59</v>
      </c>
    </row>
    <row r="71" spans="1:11" ht="23.1" customHeight="1">
      <c r="C71" s="31"/>
      <c r="E71" s="32" t="s">
        <v>168</v>
      </c>
      <c r="F71" s="33"/>
      <c r="G71" s="32" t="s">
        <v>172</v>
      </c>
      <c r="H71" s="33"/>
      <c r="I71" s="32" t="s">
        <v>168</v>
      </c>
      <c r="J71" s="33"/>
      <c r="K71" s="32" t="s">
        <v>172</v>
      </c>
    </row>
    <row r="72" spans="1:11" ht="23.1" customHeight="1">
      <c r="C72" s="31"/>
      <c r="E72" s="34" t="s">
        <v>74</v>
      </c>
      <c r="F72" s="33"/>
      <c r="G72" s="34" t="s">
        <v>76</v>
      </c>
      <c r="H72" s="33"/>
      <c r="I72" s="34" t="s">
        <v>74</v>
      </c>
      <c r="J72" s="33"/>
      <c r="K72" s="34" t="s">
        <v>76</v>
      </c>
    </row>
    <row r="73" spans="1:11" ht="23.1" customHeight="1">
      <c r="C73" s="31"/>
      <c r="E73" s="35" t="s">
        <v>75</v>
      </c>
      <c r="F73" s="33"/>
      <c r="G73" s="35"/>
      <c r="H73" s="33"/>
      <c r="I73" s="35" t="s">
        <v>75</v>
      </c>
      <c r="J73" s="33"/>
      <c r="K73" s="35"/>
    </row>
    <row r="74" spans="1:11" ht="23.1" customHeight="1">
      <c r="A74" s="20" t="s">
        <v>20</v>
      </c>
      <c r="E74" s="45"/>
      <c r="F74" s="45"/>
      <c r="G74" s="45"/>
      <c r="H74" s="45"/>
      <c r="I74" s="45"/>
      <c r="J74" s="45"/>
      <c r="K74" s="45"/>
    </row>
    <row r="75" spans="1:11" ht="23.1" customHeight="1">
      <c r="A75" s="27" t="s">
        <v>21</v>
      </c>
      <c r="E75" s="45"/>
      <c r="F75" s="45"/>
      <c r="G75" s="45"/>
      <c r="H75" s="45"/>
      <c r="I75" s="45"/>
      <c r="J75" s="45"/>
      <c r="K75" s="45"/>
    </row>
    <row r="76" spans="1:11" ht="23.1" customHeight="1">
      <c r="A76" s="27" t="s">
        <v>22</v>
      </c>
      <c r="B76" s="39"/>
      <c r="C76" s="36"/>
      <c r="E76" s="45"/>
      <c r="F76" s="45"/>
      <c r="G76" s="45"/>
      <c r="H76" s="45"/>
      <c r="I76" s="45"/>
      <c r="J76" s="45"/>
      <c r="K76" s="45"/>
    </row>
    <row r="77" spans="1:11" ht="23.1" customHeight="1" thickBot="1">
      <c r="A77" s="27" t="s">
        <v>77</v>
      </c>
      <c r="B77" s="24"/>
      <c r="C77" s="36"/>
      <c r="E77" s="48">
        <v>170000</v>
      </c>
      <c r="F77" s="49"/>
      <c r="G77" s="48">
        <v>170000</v>
      </c>
      <c r="H77" s="49"/>
      <c r="I77" s="48">
        <v>170000</v>
      </c>
      <c r="J77" s="49"/>
      <c r="K77" s="48">
        <v>170000</v>
      </c>
    </row>
    <row r="78" spans="1:11" ht="23.1" customHeight="1" thickTop="1">
      <c r="A78" s="27" t="s">
        <v>23</v>
      </c>
      <c r="B78" s="39"/>
      <c r="C78" s="36"/>
      <c r="E78" s="49"/>
      <c r="F78" s="49"/>
      <c r="G78" s="49"/>
      <c r="H78" s="49"/>
      <c r="I78" s="49"/>
      <c r="J78" s="49"/>
      <c r="K78" s="49"/>
    </row>
    <row r="79" spans="1:11" ht="23.1" customHeight="1">
      <c r="A79" s="27" t="s">
        <v>77</v>
      </c>
      <c r="B79" s="24"/>
      <c r="E79" s="37">
        <f>'CE-Consolidated'!D22</f>
        <v>170000</v>
      </c>
      <c r="F79" s="37"/>
      <c r="G79" s="37">
        <f>'CE-Consolidated'!D18</f>
        <v>170000</v>
      </c>
      <c r="H79" s="37"/>
      <c r="I79" s="37">
        <f>'CE-The Company'!D20</f>
        <v>170000</v>
      </c>
      <c r="J79" s="37"/>
      <c r="K79" s="37">
        <f>'CE-The Company'!D16</f>
        <v>170000</v>
      </c>
    </row>
    <row r="80" spans="1:11" ht="23.1" customHeight="1">
      <c r="A80" s="27" t="s">
        <v>24</v>
      </c>
      <c r="E80" s="49">
        <f>'CE-Consolidated'!F22</f>
        <v>210681</v>
      </c>
      <c r="F80" s="37"/>
      <c r="G80" s="37">
        <f>'CE-Consolidated'!F18</f>
        <v>210681</v>
      </c>
      <c r="H80" s="37"/>
      <c r="I80" s="37">
        <f>'CE-The Company'!F20</f>
        <v>210681</v>
      </c>
      <c r="J80" s="37"/>
      <c r="K80" s="37">
        <f>'CE-The Company'!F16</f>
        <v>210681</v>
      </c>
    </row>
    <row r="81" spans="1:11" ht="23.1" customHeight="1">
      <c r="A81" s="27" t="s">
        <v>72</v>
      </c>
      <c r="B81" s="24"/>
      <c r="E81" s="37"/>
      <c r="F81" s="37"/>
      <c r="G81" s="37"/>
      <c r="H81" s="37"/>
      <c r="I81" s="37"/>
      <c r="J81" s="37"/>
      <c r="K81" s="37"/>
    </row>
    <row r="82" spans="1:11" ht="23.1" customHeight="1">
      <c r="A82" s="27" t="s">
        <v>73</v>
      </c>
      <c r="B82" s="24"/>
      <c r="E82" s="37">
        <f>'CE-Consolidated'!H22</f>
        <v>4664</v>
      </c>
      <c r="F82" s="37"/>
      <c r="G82" s="37">
        <f>'CE-Consolidated'!H18</f>
        <v>4664</v>
      </c>
      <c r="H82" s="37"/>
      <c r="I82" s="37">
        <v>0</v>
      </c>
      <c r="J82" s="37"/>
      <c r="K82" s="37">
        <v>0</v>
      </c>
    </row>
    <row r="83" spans="1:11" ht="23.1" customHeight="1">
      <c r="A83" s="27" t="s">
        <v>25</v>
      </c>
      <c r="B83" s="39"/>
      <c r="C83" s="36"/>
      <c r="E83" s="37"/>
      <c r="F83" s="37"/>
      <c r="G83" s="37"/>
      <c r="H83" s="37"/>
      <c r="I83" s="37"/>
      <c r="J83" s="37"/>
      <c r="K83" s="37"/>
    </row>
    <row r="84" spans="1:11" ht="23.1" customHeight="1">
      <c r="A84" s="27" t="s">
        <v>136</v>
      </c>
      <c r="B84" s="24"/>
      <c r="C84" s="36"/>
      <c r="E84" s="37">
        <f>'CE-Consolidated'!J22</f>
        <v>4996</v>
      </c>
      <c r="F84" s="37"/>
      <c r="G84" s="37">
        <f>'CE-Consolidated'!J18</f>
        <v>4996</v>
      </c>
      <c r="H84" s="37"/>
      <c r="I84" s="37">
        <f>'CE-The Company'!H20</f>
        <v>4996</v>
      </c>
      <c r="J84" s="37"/>
      <c r="K84" s="37">
        <f>'CE-The Company'!H16</f>
        <v>4996</v>
      </c>
    </row>
    <row r="85" spans="1:11" ht="23.1" customHeight="1">
      <c r="A85" s="27" t="s">
        <v>113</v>
      </c>
      <c r="B85" s="24"/>
      <c r="E85" s="42">
        <f>'CE-Consolidated'!L22</f>
        <v>-34239</v>
      </c>
      <c r="F85" s="37"/>
      <c r="G85" s="42">
        <f>'CE-Consolidated'!L18</f>
        <v>-19734</v>
      </c>
      <c r="H85" s="37"/>
      <c r="I85" s="42">
        <f>'CE-The Company'!J20</f>
        <v>-16209</v>
      </c>
      <c r="J85" s="37"/>
      <c r="K85" s="42">
        <f>'CE-The Company'!J16</f>
        <v>-5653</v>
      </c>
    </row>
    <row r="86" spans="1:11" ht="23.1" customHeight="1">
      <c r="A86" s="27" t="s">
        <v>44</v>
      </c>
      <c r="B86" s="24"/>
      <c r="E86" s="37">
        <f>SUM(E79:E85)</f>
        <v>356102</v>
      </c>
      <c r="F86" s="37"/>
      <c r="G86" s="37">
        <f>SUM(G79:G85)</f>
        <v>370607</v>
      </c>
      <c r="H86" s="37"/>
      <c r="I86" s="37">
        <f>SUM(I79:I85)</f>
        <v>369468</v>
      </c>
      <c r="J86" s="37"/>
      <c r="K86" s="37">
        <f>SUM(K79:K85)</f>
        <v>380024</v>
      </c>
    </row>
    <row r="87" spans="1:11" ht="23.1" customHeight="1">
      <c r="A87" s="27" t="s">
        <v>36</v>
      </c>
      <c r="B87" s="24"/>
      <c r="E87" s="42">
        <f>'CE-Consolidated'!N22</f>
        <v>5730</v>
      </c>
      <c r="F87" s="37"/>
      <c r="G87" s="42">
        <f>'CE-Consolidated'!N18</f>
        <v>6971</v>
      </c>
      <c r="H87" s="37"/>
      <c r="I87" s="42">
        <v>0</v>
      </c>
      <c r="J87" s="37"/>
      <c r="K87" s="42">
        <v>0</v>
      </c>
    </row>
    <row r="88" spans="1:11" ht="23.1" customHeight="1">
      <c r="A88" s="20" t="s">
        <v>26</v>
      </c>
      <c r="B88" s="39"/>
      <c r="E88" s="42">
        <f>SUM(E86:E87)</f>
        <v>361832</v>
      </c>
      <c r="F88" s="37"/>
      <c r="G88" s="42">
        <f>SUM(G86:G87)</f>
        <v>377578</v>
      </c>
      <c r="H88" s="37"/>
      <c r="I88" s="42">
        <f>SUM(I86:I87)</f>
        <v>369468</v>
      </c>
      <c r="J88" s="37"/>
      <c r="K88" s="42">
        <f>SUM(K86:K87)</f>
        <v>380024</v>
      </c>
    </row>
    <row r="89" spans="1:11" ht="23.1" customHeight="1" thickBot="1">
      <c r="A89" s="20" t="s">
        <v>27</v>
      </c>
      <c r="E89" s="50">
        <f>SUM(E61,E88)</f>
        <v>661307</v>
      </c>
      <c r="F89" s="37"/>
      <c r="G89" s="50">
        <f>SUM(G61,G88)</f>
        <v>700672</v>
      </c>
      <c r="H89" s="37"/>
      <c r="I89" s="50">
        <f>SUM(I61,I88)</f>
        <v>625020</v>
      </c>
      <c r="J89" s="37"/>
      <c r="K89" s="50">
        <f>SUM(K61,K88)</f>
        <v>654912</v>
      </c>
    </row>
    <row r="90" spans="1:11" ht="23.1" customHeight="1" thickTop="1">
      <c r="E90" s="37"/>
      <c r="F90" s="49"/>
      <c r="G90" s="37"/>
      <c r="H90" s="49"/>
      <c r="I90" s="37"/>
      <c r="J90" s="49"/>
      <c r="K90" s="37"/>
    </row>
    <row r="91" spans="1:11" ht="23.1" customHeight="1">
      <c r="A91" s="46" t="s">
        <v>13</v>
      </c>
      <c r="B91" s="39"/>
      <c r="C91" s="51"/>
    </row>
    <row r="92" spans="1:11" ht="23.1" customHeight="1">
      <c r="A92" s="46"/>
      <c r="B92" s="39"/>
      <c r="C92" s="51"/>
      <c r="E92" s="45"/>
      <c r="G92" s="45"/>
      <c r="I92" s="45"/>
      <c r="K92" s="45"/>
    </row>
    <row r="93" spans="1:11" ht="23.1" customHeight="1">
      <c r="A93" s="52"/>
      <c r="C93" s="51"/>
    </row>
    <row r="94" spans="1:11" ht="23.1" customHeight="1">
      <c r="A94" s="46"/>
      <c r="B94" s="39"/>
      <c r="C94" s="51"/>
    </row>
    <row r="95" spans="1:11" ht="23.1" customHeight="1">
      <c r="A95" s="46"/>
      <c r="B95" s="53" t="s">
        <v>28</v>
      </c>
      <c r="C95" s="28"/>
    </row>
    <row r="96" spans="1:11" ht="23.1" customHeight="1">
      <c r="A96" s="52"/>
      <c r="C96" s="54"/>
    </row>
    <row r="97" spans="3:3" ht="23.1" customHeight="1">
      <c r="C97" s="54"/>
    </row>
  </sheetData>
  <mergeCells count="5">
    <mergeCell ref="I38:K38"/>
    <mergeCell ref="I69:K69"/>
    <mergeCell ref="E5:G5"/>
    <mergeCell ref="E38:G38"/>
    <mergeCell ref="E69:G69"/>
  </mergeCells>
  <printOptions horizontalCentered="1"/>
  <pageMargins left="0.78740157480314998" right="0.196850393700787" top="0.78740157480314998" bottom="0.196850393700787" header="0.196850393700787" footer="0.196850393700787"/>
  <pageSetup paperSize="9" scale="80" fitToHeight="0" orientation="portrait" r:id="rId1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4"/>
  <sheetViews>
    <sheetView showGridLines="0" view="pageBreakPreview" topLeftCell="A88" zoomScale="70" zoomScaleNormal="100" zoomScaleSheetLayoutView="70" workbookViewId="0">
      <selection activeCell="R3" sqref="R3"/>
    </sheetView>
  </sheetViews>
  <sheetFormatPr defaultColWidth="10.5703125" defaultRowHeight="23.1" customHeight="1"/>
  <cols>
    <col min="1" max="1" width="47.7109375" style="27" customWidth="1"/>
    <col min="2" max="2" width="1.7109375" style="28" customWidth="1"/>
    <col min="3" max="3" width="4.7109375" style="27" customWidth="1"/>
    <col min="4" max="4" width="1.7109375" style="28" customWidth="1"/>
    <col min="5" max="5" width="13.7109375" style="28" customWidth="1"/>
    <col min="6" max="6" width="1.7109375" style="28" customWidth="1"/>
    <col min="7" max="7" width="13.7109375" style="28" customWidth="1"/>
    <col min="8" max="8" width="1.7109375" style="28" customWidth="1"/>
    <col min="9" max="9" width="13.7109375" style="28" customWidth="1"/>
    <col min="10" max="10" width="1.7109375" style="28" customWidth="1"/>
    <col min="11" max="11" width="13.7109375" style="28" customWidth="1"/>
    <col min="12" max="12" width="1.7109375" style="28" customWidth="1"/>
    <col min="13" max="16384" width="10.5703125" style="28"/>
  </cols>
  <sheetData>
    <row r="1" spans="1:11" ht="23.1" customHeight="1">
      <c r="K1" s="26" t="s">
        <v>78</v>
      </c>
    </row>
    <row r="2" spans="1:11" s="24" customFormat="1" ht="23.1" customHeight="1">
      <c r="A2" s="20" t="s">
        <v>67</v>
      </c>
      <c r="B2" s="21"/>
      <c r="C2" s="22"/>
      <c r="D2" s="23"/>
      <c r="E2" s="23"/>
      <c r="F2" s="23"/>
      <c r="G2" s="23"/>
      <c r="H2" s="23"/>
      <c r="I2" s="23"/>
      <c r="J2" s="23"/>
      <c r="K2" s="23"/>
    </row>
    <row r="3" spans="1:11" s="24" customFormat="1" ht="23.1" customHeight="1">
      <c r="A3" s="20" t="s">
        <v>60</v>
      </c>
      <c r="B3" s="23"/>
      <c r="C3" s="22"/>
      <c r="D3" s="23"/>
      <c r="E3" s="23"/>
      <c r="F3" s="23"/>
      <c r="G3" s="23"/>
      <c r="H3" s="23"/>
      <c r="I3" s="23"/>
      <c r="J3" s="23"/>
      <c r="K3" s="23"/>
    </row>
    <row r="4" spans="1:11" s="24" customFormat="1" ht="23.1" customHeight="1">
      <c r="A4" s="20" t="s">
        <v>171</v>
      </c>
      <c r="B4" s="23"/>
      <c r="C4" s="22"/>
      <c r="D4" s="23"/>
      <c r="E4" s="23"/>
      <c r="F4" s="23"/>
      <c r="G4" s="23"/>
      <c r="H4" s="23"/>
      <c r="I4" s="23"/>
      <c r="J4" s="23"/>
      <c r="K4" s="23"/>
    </row>
    <row r="5" spans="1:11" s="24" customFormat="1" ht="23.1" customHeight="1">
      <c r="B5" s="23"/>
      <c r="C5" s="22"/>
      <c r="D5" s="23"/>
      <c r="E5" s="23"/>
      <c r="F5" s="23"/>
      <c r="G5" s="23"/>
      <c r="H5" s="23"/>
      <c r="I5" s="23"/>
      <c r="J5" s="23"/>
      <c r="K5" s="26" t="s">
        <v>148</v>
      </c>
    </row>
    <row r="6" spans="1:11" ht="23.1" customHeight="1">
      <c r="E6" s="55"/>
      <c r="F6" s="55" t="s">
        <v>0</v>
      </c>
      <c r="G6" s="55"/>
      <c r="H6" s="29"/>
      <c r="I6" s="55"/>
      <c r="J6" s="55" t="s">
        <v>1</v>
      </c>
      <c r="K6" s="55"/>
    </row>
    <row r="7" spans="1:11" ht="23.1" customHeight="1">
      <c r="C7" s="56" t="s">
        <v>2</v>
      </c>
      <c r="E7" s="56">
        <v>2024</v>
      </c>
      <c r="F7" s="57"/>
      <c r="G7" s="56">
        <v>2023</v>
      </c>
      <c r="H7" s="57"/>
      <c r="I7" s="56">
        <v>2024</v>
      </c>
      <c r="J7" s="57"/>
      <c r="K7" s="56">
        <v>2023</v>
      </c>
    </row>
    <row r="8" spans="1:11" s="61" customFormat="1" ht="23.1" customHeight="1">
      <c r="A8" s="58" t="s">
        <v>53</v>
      </c>
      <c r="B8" s="59"/>
      <c r="C8" s="60"/>
      <c r="E8" s="62"/>
      <c r="G8" s="62"/>
      <c r="I8" s="62"/>
      <c r="K8" s="62"/>
    </row>
    <row r="9" spans="1:11" ht="23.1" customHeight="1">
      <c r="A9" s="20" t="s">
        <v>29</v>
      </c>
      <c r="H9" s="63"/>
    </row>
    <row r="10" spans="1:11" ht="23.1" customHeight="1">
      <c r="A10" s="27" t="s">
        <v>79</v>
      </c>
      <c r="B10" s="24"/>
      <c r="C10" s="36"/>
      <c r="E10" s="41">
        <v>76304</v>
      </c>
      <c r="F10" s="41"/>
      <c r="G10" s="41">
        <v>93357</v>
      </c>
      <c r="H10" s="41"/>
      <c r="I10" s="41">
        <v>75977</v>
      </c>
      <c r="J10" s="41"/>
      <c r="K10" s="41">
        <v>92630</v>
      </c>
    </row>
    <row r="11" spans="1:11" ht="23.1" customHeight="1">
      <c r="A11" s="27" t="s">
        <v>157</v>
      </c>
      <c r="B11" s="24"/>
      <c r="C11" s="36"/>
      <c r="E11" s="41">
        <v>6394</v>
      </c>
      <c r="F11" s="41"/>
      <c r="G11" s="41">
        <v>6928</v>
      </c>
      <c r="H11" s="41"/>
      <c r="I11" s="41">
        <v>3860</v>
      </c>
      <c r="J11" s="41"/>
      <c r="K11" s="41">
        <v>5248</v>
      </c>
    </row>
    <row r="12" spans="1:11" ht="23.1" customHeight="1">
      <c r="A12" s="27" t="s">
        <v>30</v>
      </c>
      <c r="B12" s="24"/>
      <c r="C12" s="36"/>
      <c r="E12" s="41">
        <v>1797</v>
      </c>
      <c r="F12" s="41"/>
      <c r="G12" s="41">
        <v>152</v>
      </c>
      <c r="H12" s="41"/>
      <c r="I12" s="41">
        <v>1838</v>
      </c>
      <c r="J12" s="41"/>
      <c r="K12" s="41">
        <v>222</v>
      </c>
    </row>
    <row r="13" spans="1:11" ht="23.1" customHeight="1">
      <c r="A13" s="20" t="s">
        <v>31</v>
      </c>
      <c r="E13" s="40">
        <f>SUM(E9:E12)</f>
        <v>84495</v>
      </c>
      <c r="F13" s="41"/>
      <c r="G13" s="40">
        <f>SUM(G9:G12)</f>
        <v>100437</v>
      </c>
      <c r="H13" s="41"/>
      <c r="I13" s="40">
        <f>SUM(I9:I12)</f>
        <v>81675</v>
      </c>
      <c r="J13" s="41"/>
      <c r="K13" s="40">
        <f>SUM(K9:K12)</f>
        <v>98100</v>
      </c>
    </row>
    <row r="14" spans="1:11" ht="23.1" customHeight="1">
      <c r="A14" s="20" t="s">
        <v>32</v>
      </c>
      <c r="E14" s="41"/>
      <c r="F14" s="41"/>
      <c r="G14" s="41"/>
      <c r="H14" s="41"/>
      <c r="I14" s="41"/>
      <c r="J14" s="41"/>
      <c r="K14" s="41"/>
    </row>
    <row r="15" spans="1:11" ht="23.1" customHeight="1">
      <c r="A15" s="27" t="s">
        <v>63</v>
      </c>
      <c r="B15" s="24"/>
      <c r="E15" s="41">
        <v>45801</v>
      </c>
      <c r="F15" s="41"/>
      <c r="G15" s="41">
        <v>52828</v>
      </c>
      <c r="H15" s="41"/>
      <c r="I15" s="41">
        <v>45662</v>
      </c>
      <c r="J15" s="41"/>
      <c r="K15" s="41">
        <v>54589</v>
      </c>
    </row>
    <row r="16" spans="1:11" ht="23.1" customHeight="1">
      <c r="A16" s="27" t="s">
        <v>64</v>
      </c>
      <c r="B16" s="24"/>
      <c r="E16" s="41">
        <v>4486</v>
      </c>
      <c r="F16" s="41"/>
      <c r="G16" s="41">
        <v>5326</v>
      </c>
      <c r="H16" s="41"/>
      <c r="I16" s="41">
        <v>295</v>
      </c>
      <c r="J16" s="41"/>
      <c r="K16" s="41">
        <v>470</v>
      </c>
    </row>
    <row r="17" spans="1:13" ht="23.1" customHeight="1">
      <c r="A17" s="27" t="s">
        <v>66</v>
      </c>
      <c r="B17" s="39"/>
      <c r="C17" s="36"/>
      <c r="E17" s="41">
        <v>9457</v>
      </c>
      <c r="F17" s="41"/>
      <c r="G17" s="41">
        <v>12121</v>
      </c>
      <c r="H17" s="41"/>
      <c r="I17" s="41">
        <v>10500</v>
      </c>
      <c r="J17" s="41"/>
      <c r="K17" s="41">
        <v>13142</v>
      </c>
    </row>
    <row r="18" spans="1:13" ht="23.1" customHeight="1">
      <c r="A18" s="27" t="s">
        <v>33</v>
      </c>
      <c r="B18" s="39"/>
      <c r="C18" s="36"/>
      <c r="E18" s="41">
        <v>24927</v>
      </c>
      <c r="F18" s="41"/>
      <c r="G18" s="41">
        <v>26746</v>
      </c>
      <c r="H18" s="41"/>
      <c r="I18" s="41">
        <v>23956</v>
      </c>
      <c r="J18" s="41"/>
      <c r="K18" s="41">
        <v>25925</v>
      </c>
    </row>
    <row r="19" spans="1:13" ht="23.1" customHeight="1">
      <c r="A19" s="20" t="s">
        <v>34</v>
      </c>
      <c r="E19" s="40">
        <f>SUM(E15:E18)</f>
        <v>84671</v>
      </c>
      <c r="F19" s="41"/>
      <c r="G19" s="40">
        <f>SUM(G15:G18)</f>
        <v>97021</v>
      </c>
      <c r="H19" s="41"/>
      <c r="I19" s="40">
        <f>SUM(I15:I18)</f>
        <v>80413</v>
      </c>
      <c r="J19" s="41"/>
      <c r="K19" s="40">
        <f>SUM(K15:K18)</f>
        <v>94126</v>
      </c>
    </row>
    <row r="20" spans="1:13" ht="23.1" customHeight="1">
      <c r="A20" s="20" t="s">
        <v>165</v>
      </c>
      <c r="B20" s="39"/>
      <c r="E20" s="41">
        <f>E13-E19</f>
        <v>-176</v>
      </c>
      <c r="F20" s="41"/>
      <c r="G20" s="41">
        <f>G13-G19</f>
        <v>3416</v>
      </c>
      <c r="H20" s="41"/>
      <c r="I20" s="41">
        <f>I13-I19</f>
        <v>1262</v>
      </c>
      <c r="J20" s="41"/>
      <c r="K20" s="41">
        <f>K13-K19</f>
        <v>3974</v>
      </c>
    </row>
    <row r="21" spans="1:13" ht="23.1" customHeight="1">
      <c r="A21" s="27" t="s">
        <v>135</v>
      </c>
      <c r="B21" s="24"/>
      <c r="C21" s="36"/>
      <c r="E21" s="41">
        <v>79</v>
      </c>
      <c r="F21" s="41"/>
      <c r="G21" s="41">
        <v>173</v>
      </c>
      <c r="H21" s="41"/>
      <c r="I21" s="41">
        <v>234</v>
      </c>
      <c r="J21" s="41"/>
      <c r="K21" s="41">
        <v>235</v>
      </c>
    </row>
    <row r="22" spans="1:13" ht="23.1" customHeight="1">
      <c r="A22" s="27" t="s">
        <v>35</v>
      </c>
      <c r="E22" s="47">
        <v>-2205</v>
      </c>
      <c r="F22" s="41"/>
      <c r="G22" s="47">
        <v>-2792</v>
      </c>
      <c r="H22" s="41"/>
      <c r="I22" s="47">
        <v>-1715</v>
      </c>
      <c r="J22" s="41"/>
      <c r="K22" s="47">
        <v>-2208</v>
      </c>
    </row>
    <row r="23" spans="1:13" ht="23.1" customHeight="1">
      <c r="A23" s="20" t="s">
        <v>166</v>
      </c>
      <c r="E23" s="41">
        <f>SUM(E20:E22)</f>
        <v>-2302</v>
      </c>
      <c r="F23" s="41"/>
      <c r="G23" s="41">
        <f>SUM(G20:G22)</f>
        <v>797</v>
      </c>
      <c r="H23" s="41"/>
      <c r="I23" s="41">
        <f>SUM(I20:I22)</f>
        <v>-219</v>
      </c>
      <c r="J23" s="41"/>
      <c r="K23" s="41">
        <f>SUM(K20:K22)</f>
        <v>2001</v>
      </c>
      <c r="M23" s="81"/>
    </row>
    <row r="24" spans="1:13" ht="23.1" customHeight="1">
      <c r="A24" s="27" t="s">
        <v>164</v>
      </c>
      <c r="C24" s="36">
        <v>11</v>
      </c>
      <c r="E24" s="47">
        <v>380</v>
      </c>
      <c r="F24" s="41"/>
      <c r="G24" s="47">
        <v>-1</v>
      </c>
      <c r="H24" s="41"/>
      <c r="I24" s="47">
        <v>377</v>
      </c>
      <c r="J24" s="41"/>
      <c r="K24" s="47">
        <v>-48</v>
      </c>
    </row>
    <row r="25" spans="1:13" ht="23.1" customHeight="1">
      <c r="A25" s="20" t="s">
        <v>149</v>
      </c>
      <c r="B25" s="24"/>
      <c r="C25" s="36"/>
      <c r="E25" s="47">
        <f>SUM(E23:E24)</f>
        <v>-1922</v>
      </c>
      <c r="F25" s="41"/>
      <c r="G25" s="47">
        <f>SUM(G23:G24)</f>
        <v>796</v>
      </c>
      <c r="H25" s="41"/>
      <c r="I25" s="47">
        <f>SUM(I23:I24)</f>
        <v>158</v>
      </c>
      <c r="J25" s="41"/>
      <c r="K25" s="47">
        <f>SUM(K23:K24)</f>
        <v>1953</v>
      </c>
    </row>
    <row r="26" spans="1:13" ht="23.1" customHeight="1">
      <c r="C26" s="36"/>
      <c r="E26" s="37"/>
      <c r="F26" s="49"/>
      <c r="G26" s="37"/>
      <c r="H26" s="49"/>
      <c r="I26" s="37"/>
      <c r="J26" s="49"/>
      <c r="K26" s="37"/>
    </row>
    <row r="27" spans="1:13" ht="23.1" customHeight="1">
      <c r="A27" s="64" t="s">
        <v>48</v>
      </c>
      <c r="C27" s="65"/>
      <c r="D27" s="66"/>
      <c r="E27" s="67"/>
      <c r="F27" s="68"/>
      <c r="G27" s="67"/>
      <c r="H27" s="68"/>
      <c r="I27" s="67"/>
      <c r="J27" s="67"/>
      <c r="K27" s="68"/>
    </row>
    <row r="28" spans="1:13" ht="23.1" customHeight="1">
      <c r="A28" s="64" t="s">
        <v>62</v>
      </c>
      <c r="C28" s="69"/>
      <c r="D28" s="70"/>
      <c r="E28" s="42">
        <v>0</v>
      </c>
      <c r="F28" s="37"/>
      <c r="G28" s="42">
        <v>0</v>
      </c>
      <c r="H28" s="37"/>
      <c r="I28" s="42">
        <v>0</v>
      </c>
      <c r="J28" s="67"/>
      <c r="K28" s="42">
        <v>0</v>
      </c>
    </row>
    <row r="29" spans="1:13" ht="23.1" customHeight="1">
      <c r="A29" s="71"/>
      <c r="C29" s="69"/>
      <c r="D29" s="70"/>
      <c r="E29" s="49"/>
      <c r="F29" s="37"/>
      <c r="G29" s="49"/>
      <c r="H29" s="37"/>
      <c r="I29" s="49"/>
      <c r="J29" s="49"/>
      <c r="K29" s="37"/>
    </row>
    <row r="30" spans="1:13" ht="23.1" customHeight="1" thickBot="1">
      <c r="A30" s="64" t="s">
        <v>81</v>
      </c>
      <c r="C30" s="65"/>
      <c r="D30" s="66"/>
      <c r="E30" s="50">
        <f>SUM(E28,E25)</f>
        <v>-1922</v>
      </c>
      <c r="F30" s="37"/>
      <c r="G30" s="50">
        <f>SUM(G28,G25)</f>
        <v>796</v>
      </c>
      <c r="H30" s="37"/>
      <c r="I30" s="50">
        <f>SUM(I28,I25)</f>
        <v>158</v>
      </c>
      <c r="J30" s="49"/>
      <c r="K30" s="50">
        <f>SUM(K28,K25)</f>
        <v>1953</v>
      </c>
    </row>
    <row r="31" spans="1:13" ht="23.1" customHeight="1" thickTop="1">
      <c r="A31" s="71"/>
      <c r="C31" s="69"/>
      <c r="D31" s="70"/>
      <c r="E31" s="69"/>
      <c r="F31" s="26"/>
      <c r="G31" s="37"/>
      <c r="H31" s="49"/>
      <c r="I31" s="37"/>
      <c r="J31" s="69"/>
      <c r="K31" s="69"/>
    </row>
    <row r="32" spans="1:13" ht="23.1" customHeight="1">
      <c r="A32" s="27" t="s">
        <v>13</v>
      </c>
      <c r="C32" s="51"/>
      <c r="E32" s="45"/>
      <c r="G32" s="45"/>
      <c r="I32" s="45"/>
      <c r="J32" s="45"/>
      <c r="K32" s="45"/>
    </row>
    <row r="33" spans="1:11" ht="23.1" customHeight="1">
      <c r="C33" s="51"/>
      <c r="E33" s="45"/>
      <c r="G33" s="45"/>
      <c r="I33" s="45"/>
      <c r="J33" s="45"/>
      <c r="K33" s="45"/>
    </row>
    <row r="34" spans="1:11" ht="23.1" customHeight="1">
      <c r="C34" s="51"/>
      <c r="E34" s="45"/>
      <c r="G34" s="45"/>
      <c r="I34" s="45"/>
      <c r="J34" s="45"/>
      <c r="K34" s="45"/>
    </row>
    <row r="35" spans="1:11" ht="23.1" customHeight="1">
      <c r="K35" s="26" t="s">
        <v>78</v>
      </c>
    </row>
    <row r="36" spans="1:11" s="24" customFormat="1" ht="23.1" customHeight="1">
      <c r="A36" s="20" t="s">
        <v>67</v>
      </c>
      <c r="B36" s="21"/>
      <c r="C36" s="22"/>
      <c r="D36" s="23"/>
      <c r="E36" s="23"/>
      <c r="F36" s="23"/>
      <c r="G36" s="23"/>
      <c r="H36" s="23"/>
      <c r="I36" s="23"/>
      <c r="J36" s="23"/>
      <c r="K36" s="23"/>
    </row>
    <row r="37" spans="1:11" s="24" customFormat="1" ht="23.1" customHeight="1">
      <c r="A37" s="20" t="s">
        <v>101</v>
      </c>
      <c r="B37" s="23"/>
      <c r="C37" s="22"/>
      <c r="D37" s="23"/>
      <c r="E37" s="23"/>
      <c r="F37" s="23"/>
      <c r="G37" s="23"/>
      <c r="H37" s="23"/>
      <c r="I37" s="23"/>
      <c r="J37" s="23"/>
      <c r="K37" s="23"/>
    </row>
    <row r="38" spans="1:11" s="24" customFormat="1" ht="23.1" customHeight="1">
      <c r="A38" s="20" t="s">
        <v>171</v>
      </c>
      <c r="B38" s="23"/>
      <c r="C38" s="22"/>
      <c r="D38" s="23"/>
      <c r="E38" s="23"/>
      <c r="F38" s="23"/>
      <c r="G38" s="23"/>
      <c r="H38" s="23"/>
      <c r="I38" s="23"/>
      <c r="J38" s="23"/>
      <c r="K38" s="23"/>
    </row>
    <row r="39" spans="1:11" s="24" customFormat="1" ht="23.1" customHeight="1">
      <c r="B39" s="23"/>
      <c r="C39" s="22"/>
      <c r="D39" s="23"/>
      <c r="E39" s="23"/>
      <c r="F39" s="23"/>
      <c r="G39" s="23"/>
      <c r="H39" s="23"/>
      <c r="I39" s="23"/>
      <c r="J39" s="23"/>
      <c r="K39" s="26" t="s">
        <v>148</v>
      </c>
    </row>
    <row r="40" spans="1:11" ht="23.1" customHeight="1">
      <c r="E40" s="55"/>
      <c r="F40" s="55" t="s">
        <v>0</v>
      </c>
      <c r="G40" s="55"/>
      <c r="H40" s="29"/>
      <c r="I40" s="55"/>
      <c r="J40" s="55" t="s">
        <v>1</v>
      </c>
      <c r="K40" s="55"/>
    </row>
    <row r="41" spans="1:11" ht="23.1" customHeight="1">
      <c r="C41" s="56"/>
      <c r="E41" s="56">
        <v>2024</v>
      </c>
      <c r="F41" s="57"/>
      <c r="G41" s="56">
        <v>2023</v>
      </c>
      <c r="H41" s="57"/>
      <c r="I41" s="56">
        <v>2024</v>
      </c>
      <c r="J41" s="57"/>
      <c r="K41" s="56">
        <v>2023</v>
      </c>
    </row>
    <row r="42" spans="1:11" ht="23.1" customHeight="1">
      <c r="A42" s="20" t="s">
        <v>154</v>
      </c>
      <c r="C42" s="36"/>
      <c r="E42" s="45"/>
      <c r="G42" s="45"/>
      <c r="I42" s="45"/>
      <c r="J42" s="45"/>
      <c r="K42" s="45"/>
    </row>
    <row r="43" spans="1:11" ht="23.1" customHeight="1" thickBot="1">
      <c r="A43" s="27" t="s">
        <v>45</v>
      </c>
      <c r="C43" s="36"/>
      <c r="E43" s="37">
        <f>E45-E44</f>
        <v>-1426</v>
      </c>
      <c r="F43" s="49"/>
      <c r="G43" s="37">
        <f>G45-G44</f>
        <v>1072</v>
      </c>
      <c r="H43" s="49"/>
      <c r="I43" s="50">
        <f>I25</f>
        <v>158</v>
      </c>
      <c r="J43" s="37"/>
      <c r="K43" s="50">
        <f>K25</f>
        <v>1953</v>
      </c>
    </row>
    <row r="44" spans="1:11" ht="23.1" customHeight="1" thickTop="1">
      <c r="A44" s="27" t="s">
        <v>36</v>
      </c>
      <c r="C44" s="36"/>
      <c r="E44" s="37">
        <v>-496</v>
      </c>
      <c r="F44" s="49"/>
      <c r="G44" s="37">
        <v>-276</v>
      </c>
      <c r="H44" s="49"/>
      <c r="I44" s="37"/>
      <c r="J44" s="37"/>
      <c r="K44" s="37"/>
    </row>
    <row r="45" spans="1:11" ht="23.1" customHeight="1" thickBot="1">
      <c r="C45" s="36"/>
      <c r="E45" s="43">
        <f>E25</f>
        <v>-1922</v>
      </c>
      <c r="F45" s="41"/>
      <c r="G45" s="43">
        <f>G25</f>
        <v>796</v>
      </c>
      <c r="H45" s="41"/>
      <c r="I45" s="41"/>
      <c r="J45" s="41"/>
      <c r="K45" s="41"/>
    </row>
    <row r="46" spans="1:11" ht="23.1" customHeight="1" thickTop="1">
      <c r="C46" s="36"/>
      <c r="E46" s="37"/>
      <c r="F46" s="49"/>
      <c r="G46" s="37"/>
      <c r="H46" s="49"/>
      <c r="I46" s="37"/>
      <c r="J46" s="37"/>
      <c r="K46" s="37"/>
    </row>
    <row r="47" spans="1:11" ht="23.1" customHeight="1">
      <c r="A47" s="20" t="s">
        <v>43</v>
      </c>
      <c r="C47" s="36"/>
      <c r="E47" s="37"/>
      <c r="F47" s="49"/>
      <c r="G47" s="37"/>
      <c r="H47" s="49"/>
      <c r="I47" s="37"/>
      <c r="J47" s="37"/>
      <c r="K47" s="37"/>
    </row>
    <row r="48" spans="1:11" ht="23.1" customHeight="1" thickBot="1">
      <c r="A48" s="27" t="s">
        <v>45</v>
      </c>
      <c r="C48" s="36"/>
      <c r="E48" s="37">
        <f>E50-E49</f>
        <v>-1426</v>
      </c>
      <c r="F48" s="49"/>
      <c r="G48" s="37">
        <f>G50-G49</f>
        <v>1072</v>
      </c>
      <c r="H48" s="49"/>
      <c r="I48" s="50">
        <f>I30</f>
        <v>158</v>
      </c>
      <c r="J48" s="37"/>
      <c r="K48" s="50">
        <f>K30</f>
        <v>1953</v>
      </c>
    </row>
    <row r="49" spans="1:11" ht="23.1" customHeight="1" thickTop="1">
      <c r="A49" s="27" t="s">
        <v>36</v>
      </c>
      <c r="C49" s="36"/>
      <c r="E49" s="37">
        <v>-496</v>
      </c>
      <c r="F49" s="49"/>
      <c r="G49" s="37">
        <v>-276</v>
      </c>
      <c r="H49" s="49"/>
      <c r="I49" s="37"/>
      <c r="J49" s="37"/>
      <c r="K49" s="37"/>
    </row>
    <row r="50" spans="1:11" ht="23.1" customHeight="1" thickBot="1">
      <c r="C50" s="36"/>
      <c r="E50" s="44">
        <f>E30</f>
        <v>-1922</v>
      </c>
      <c r="F50" s="30"/>
      <c r="G50" s="44">
        <f>G25</f>
        <v>796</v>
      </c>
      <c r="H50" s="30"/>
      <c r="I50" s="30"/>
      <c r="J50" s="30"/>
      <c r="K50" s="30"/>
    </row>
    <row r="51" spans="1:11" ht="23.1" customHeight="1" thickTop="1">
      <c r="C51" s="36"/>
      <c r="E51" s="30"/>
      <c r="F51" s="30"/>
      <c r="G51" s="30"/>
      <c r="H51" s="30"/>
      <c r="I51" s="30"/>
      <c r="J51" s="30"/>
      <c r="K51" s="30"/>
    </row>
    <row r="52" spans="1:11" ht="23.1" customHeight="1">
      <c r="A52" s="20" t="s">
        <v>155</v>
      </c>
      <c r="C52" s="36"/>
      <c r="E52" s="45"/>
      <c r="G52" s="45"/>
      <c r="I52" s="45"/>
      <c r="J52" s="45"/>
      <c r="K52" s="45"/>
    </row>
    <row r="53" spans="1:11" ht="23.1" customHeight="1">
      <c r="A53" s="27" t="s">
        <v>150</v>
      </c>
      <c r="B53" s="24"/>
      <c r="C53" s="36"/>
      <c r="E53" s="45"/>
      <c r="G53" s="45"/>
      <c r="H53" s="45"/>
      <c r="I53" s="45"/>
      <c r="J53" s="45"/>
      <c r="K53" s="45"/>
    </row>
    <row r="54" spans="1:11" ht="23.1" customHeight="1" thickBot="1">
      <c r="A54" s="27" t="s">
        <v>151</v>
      </c>
      <c r="B54" s="24"/>
      <c r="C54" s="36"/>
      <c r="E54" s="82">
        <f>E43/E56</f>
        <v>-4.1941176470588239E-3</v>
      </c>
      <c r="F54" s="83"/>
      <c r="G54" s="82">
        <f>G43/G56</f>
        <v>3.1529411764705884E-3</v>
      </c>
      <c r="H54" s="83"/>
      <c r="I54" s="82">
        <f>I43/I56</f>
        <v>4.6470588235294119E-4</v>
      </c>
      <c r="J54" s="84"/>
      <c r="K54" s="82">
        <f>K43/K56</f>
        <v>5.7441176470588232E-3</v>
      </c>
    </row>
    <row r="55" spans="1:11" ht="23.1" customHeight="1" thickTop="1">
      <c r="B55" s="24"/>
      <c r="C55" s="36"/>
      <c r="E55" s="73"/>
      <c r="F55" s="72"/>
      <c r="G55" s="73"/>
      <c r="H55" s="72"/>
      <c r="I55" s="72"/>
      <c r="J55" s="73"/>
      <c r="K55" s="72"/>
    </row>
    <row r="56" spans="1:11" ht="23.1" customHeight="1" thickBot="1">
      <c r="A56" s="27" t="s">
        <v>100</v>
      </c>
      <c r="B56" s="24"/>
      <c r="C56" s="36"/>
      <c r="E56" s="74">
        <v>340000</v>
      </c>
      <c r="F56" s="72"/>
      <c r="G56" s="74">
        <v>340000</v>
      </c>
      <c r="H56" s="72"/>
      <c r="I56" s="75">
        <v>340000</v>
      </c>
      <c r="J56" s="73"/>
      <c r="K56" s="75">
        <v>340000</v>
      </c>
    </row>
    <row r="57" spans="1:11" ht="23.1" customHeight="1" thickTop="1">
      <c r="B57" s="24"/>
      <c r="E57" s="73"/>
      <c r="F57" s="72"/>
      <c r="G57" s="73"/>
      <c r="H57" s="72"/>
      <c r="I57" s="73"/>
      <c r="J57" s="73"/>
      <c r="K57" s="73"/>
    </row>
    <row r="58" spans="1:11" ht="23.1" customHeight="1">
      <c r="A58" s="27" t="s">
        <v>13</v>
      </c>
      <c r="C58" s="51"/>
      <c r="E58" s="45"/>
      <c r="G58" s="45"/>
      <c r="I58" s="45"/>
      <c r="J58" s="45"/>
      <c r="K58" s="45"/>
    </row>
    <row r="59" spans="1:11" ht="23.1" customHeight="1">
      <c r="K59" s="26" t="s">
        <v>78</v>
      </c>
    </row>
    <row r="60" spans="1:11" s="24" customFormat="1" ht="23.1" customHeight="1">
      <c r="A60" s="20" t="s">
        <v>67</v>
      </c>
      <c r="B60" s="21"/>
      <c r="C60" s="22"/>
      <c r="D60" s="23"/>
      <c r="E60" s="23"/>
      <c r="F60" s="23"/>
      <c r="G60" s="23"/>
      <c r="H60" s="23"/>
      <c r="I60" s="23"/>
      <c r="J60" s="23"/>
      <c r="K60" s="23"/>
    </row>
    <row r="61" spans="1:11" s="24" customFormat="1" ht="23.1" customHeight="1">
      <c r="A61" s="20" t="s">
        <v>60</v>
      </c>
      <c r="B61" s="23"/>
      <c r="C61" s="22"/>
      <c r="D61" s="23"/>
      <c r="E61" s="23"/>
      <c r="F61" s="23"/>
      <c r="G61" s="23"/>
      <c r="H61" s="23"/>
      <c r="I61" s="23"/>
      <c r="J61" s="23"/>
      <c r="K61" s="23"/>
    </row>
    <row r="62" spans="1:11" s="24" customFormat="1" ht="23.1" customHeight="1">
      <c r="A62" s="20" t="s">
        <v>169</v>
      </c>
      <c r="B62" s="23"/>
      <c r="C62" s="22"/>
      <c r="D62" s="23"/>
      <c r="E62" s="23"/>
      <c r="F62" s="23"/>
      <c r="G62" s="23"/>
      <c r="H62" s="23"/>
      <c r="I62" s="23"/>
      <c r="J62" s="23"/>
      <c r="K62" s="23"/>
    </row>
    <row r="63" spans="1:11" s="24" customFormat="1" ht="23.1" customHeight="1">
      <c r="B63" s="23"/>
      <c r="C63" s="22"/>
      <c r="D63" s="23"/>
      <c r="E63" s="23"/>
      <c r="F63" s="23"/>
      <c r="G63" s="23"/>
      <c r="H63" s="23"/>
      <c r="I63" s="23"/>
      <c r="J63" s="23"/>
      <c r="K63" s="26" t="s">
        <v>148</v>
      </c>
    </row>
    <row r="64" spans="1:11" ht="23.1" customHeight="1">
      <c r="E64" s="55"/>
      <c r="F64" s="55" t="s">
        <v>0</v>
      </c>
      <c r="G64" s="55"/>
      <c r="H64" s="29"/>
      <c r="I64" s="55"/>
      <c r="J64" s="55" t="s">
        <v>1</v>
      </c>
      <c r="K64" s="55"/>
    </row>
    <row r="65" spans="1:11" ht="23.1" customHeight="1">
      <c r="C65" s="56" t="s">
        <v>2</v>
      </c>
      <c r="E65" s="56">
        <v>2024</v>
      </c>
      <c r="F65" s="57"/>
      <c r="G65" s="56">
        <v>2023</v>
      </c>
      <c r="H65" s="57"/>
      <c r="I65" s="56">
        <v>2024</v>
      </c>
      <c r="J65" s="57"/>
      <c r="K65" s="56">
        <v>2023</v>
      </c>
    </row>
    <row r="66" spans="1:11" s="61" customFormat="1" ht="23.1" customHeight="1">
      <c r="A66" s="58" t="s">
        <v>53</v>
      </c>
      <c r="B66" s="59"/>
      <c r="C66" s="60"/>
      <c r="E66" s="62"/>
      <c r="G66" s="62"/>
      <c r="I66" s="62"/>
      <c r="K66" s="62"/>
    </row>
    <row r="67" spans="1:11" ht="23.1" customHeight="1">
      <c r="A67" s="20" t="s">
        <v>29</v>
      </c>
      <c r="H67" s="63"/>
    </row>
    <row r="68" spans="1:11" ht="23.1" customHeight="1">
      <c r="A68" s="27" t="s">
        <v>79</v>
      </c>
      <c r="B68" s="24"/>
      <c r="C68" s="36"/>
      <c r="E68" s="37">
        <v>225018</v>
      </c>
      <c r="F68" s="41"/>
      <c r="G68" s="37">
        <v>289424</v>
      </c>
      <c r="H68" s="41"/>
      <c r="I68" s="37">
        <v>224580</v>
      </c>
      <c r="J68" s="41"/>
      <c r="K68" s="41">
        <v>280672</v>
      </c>
    </row>
    <row r="69" spans="1:11" ht="23.1" customHeight="1">
      <c r="A69" s="27" t="s">
        <v>157</v>
      </c>
      <c r="B69" s="24"/>
      <c r="C69" s="36"/>
      <c r="E69" s="41">
        <v>20539</v>
      </c>
      <c r="F69" s="41"/>
      <c r="G69" s="41">
        <v>18394</v>
      </c>
      <c r="H69" s="41"/>
      <c r="I69" s="41">
        <v>10089</v>
      </c>
      <c r="J69" s="41"/>
      <c r="K69" s="41">
        <v>13112</v>
      </c>
    </row>
    <row r="70" spans="1:11" ht="23.1" customHeight="1">
      <c r="A70" s="27" t="s">
        <v>30</v>
      </c>
      <c r="B70" s="24"/>
      <c r="C70" s="36"/>
      <c r="E70" s="41">
        <v>2532</v>
      </c>
      <c r="F70" s="41"/>
      <c r="G70" s="41">
        <v>750</v>
      </c>
      <c r="H70" s="41"/>
      <c r="I70" s="41">
        <v>2279</v>
      </c>
      <c r="J70" s="41"/>
      <c r="K70" s="41">
        <v>915</v>
      </c>
    </row>
    <row r="71" spans="1:11" ht="23.1" customHeight="1">
      <c r="A71" s="20" t="s">
        <v>31</v>
      </c>
      <c r="E71" s="40">
        <f>SUM(E67:E70)</f>
        <v>248089</v>
      </c>
      <c r="F71" s="41"/>
      <c r="G71" s="40">
        <f>SUM(G67:G70)</f>
        <v>308568</v>
      </c>
      <c r="H71" s="41"/>
      <c r="I71" s="40">
        <f>SUM(I67:I70)</f>
        <v>236948</v>
      </c>
      <c r="J71" s="41"/>
      <c r="K71" s="40">
        <f>SUM(K67:K70)</f>
        <v>294699</v>
      </c>
    </row>
    <row r="72" spans="1:11" ht="23.1" customHeight="1">
      <c r="A72" s="20" t="s">
        <v>32</v>
      </c>
      <c r="E72" s="41"/>
      <c r="F72" s="41"/>
      <c r="G72" s="41"/>
      <c r="H72" s="41"/>
      <c r="I72" s="41"/>
      <c r="J72" s="41"/>
      <c r="K72" s="41"/>
    </row>
    <row r="73" spans="1:11" ht="23.1" customHeight="1">
      <c r="A73" s="27" t="s">
        <v>63</v>
      </c>
      <c r="B73" s="24"/>
      <c r="E73" s="41">
        <v>132766</v>
      </c>
      <c r="F73" s="41"/>
      <c r="G73" s="41">
        <v>173897</v>
      </c>
      <c r="H73" s="41"/>
      <c r="I73" s="41">
        <v>132662</v>
      </c>
      <c r="J73" s="41"/>
      <c r="K73" s="41">
        <v>169413</v>
      </c>
    </row>
    <row r="74" spans="1:11" ht="23.1" customHeight="1">
      <c r="A74" s="27" t="s">
        <v>64</v>
      </c>
      <c r="B74" s="24"/>
      <c r="E74" s="41">
        <v>15828</v>
      </c>
      <c r="F74" s="41"/>
      <c r="G74" s="41">
        <v>14342</v>
      </c>
      <c r="H74" s="41"/>
      <c r="I74" s="41">
        <v>1051</v>
      </c>
      <c r="J74" s="41"/>
      <c r="K74" s="41">
        <v>3330</v>
      </c>
    </row>
    <row r="75" spans="1:11" ht="23.1" customHeight="1">
      <c r="A75" s="27" t="s">
        <v>66</v>
      </c>
      <c r="B75" s="39"/>
      <c r="C75" s="36"/>
      <c r="E75" s="41">
        <v>30887</v>
      </c>
      <c r="F75" s="41"/>
      <c r="G75" s="41">
        <v>34567</v>
      </c>
      <c r="H75" s="41"/>
      <c r="I75" s="41">
        <v>33835</v>
      </c>
      <c r="J75" s="41"/>
      <c r="K75" s="41">
        <v>37809</v>
      </c>
    </row>
    <row r="76" spans="1:11" ht="23.1" customHeight="1">
      <c r="A76" s="27" t="s">
        <v>33</v>
      </c>
      <c r="B76" s="39"/>
      <c r="C76" s="36"/>
      <c r="E76" s="41">
        <v>76882</v>
      </c>
      <c r="F76" s="41"/>
      <c r="G76" s="41">
        <v>77784</v>
      </c>
      <c r="H76" s="41"/>
      <c r="I76" s="41">
        <v>74330</v>
      </c>
      <c r="J76" s="41"/>
      <c r="K76" s="41">
        <v>75574</v>
      </c>
    </row>
    <row r="77" spans="1:11" ht="23.1" customHeight="1">
      <c r="A77" s="20" t="s">
        <v>34</v>
      </c>
      <c r="E77" s="40">
        <f>SUM(E73:E76)</f>
        <v>256363</v>
      </c>
      <c r="F77" s="41"/>
      <c r="G77" s="40">
        <f>SUM(G73:G76)</f>
        <v>300590</v>
      </c>
      <c r="H77" s="41"/>
      <c r="I77" s="40">
        <f>SUM(I73:I76)</f>
        <v>241878</v>
      </c>
      <c r="J77" s="41"/>
      <c r="K77" s="40">
        <f>SUM(K73:K76)</f>
        <v>286126</v>
      </c>
    </row>
    <row r="78" spans="1:11" ht="23.1" customHeight="1">
      <c r="A78" s="20" t="s">
        <v>165</v>
      </c>
      <c r="B78" s="39"/>
      <c r="E78" s="41">
        <f>E71-E77</f>
        <v>-8274</v>
      </c>
      <c r="F78" s="41"/>
      <c r="G78" s="41">
        <f>G71-G77</f>
        <v>7978</v>
      </c>
      <c r="H78" s="41"/>
      <c r="I78" s="41">
        <f>I71-I77</f>
        <v>-4930</v>
      </c>
      <c r="J78" s="41"/>
      <c r="K78" s="41">
        <f>K71-K77</f>
        <v>8573</v>
      </c>
    </row>
    <row r="79" spans="1:11" ht="23.1" customHeight="1">
      <c r="A79" s="27" t="s">
        <v>135</v>
      </c>
      <c r="B79" s="24"/>
      <c r="C79" s="36"/>
      <c r="E79" s="41">
        <v>436</v>
      </c>
      <c r="F79" s="41"/>
      <c r="G79" s="41">
        <v>700</v>
      </c>
      <c r="H79" s="41"/>
      <c r="I79" s="41">
        <v>734</v>
      </c>
      <c r="J79" s="41"/>
      <c r="K79" s="41">
        <v>712</v>
      </c>
    </row>
    <row r="80" spans="1:11" ht="23.1" customHeight="1">
      <c r="A80" s="27" t="s">
        <v>35</v>
      </c>
      <c r="E80" s="47">
        <v>-8198</v>
      </c>
      <c r="F80" s="41"/>
      <c r="G80" s="47">
        <v>-7794</v>
      </c>
      <c r="H80" s="41"/>
      <c r="I80" s="47">
        <v>-6582</v>
      </c>
      <c r="J80" s="41"/>
      <c r="K80" s="47">
        <v>-6188</v>
      </c>
    </row>
    <row r="81" spans="1:11" ht="23.1" customHeight="1">
      <c r="A81" s="20" t="s">
        <v>166</v>
      </c>
      <c r="E81" s="41">
        <f>SUM(E78:E80)</f>
        <v>-16036</v>
      </c>
      <c r="F81" s="41"/>
      <c r="G81" s="41">
        <f>SUM(G78:G80)</f>
        <v>884</v>
      </c>
      <c r="H81" s="41"/>
      <c r="I81" s="41">
        <f>SUM(I78:I80)</f>
        <v>-10778</v>
      </c>
      <c r="J81" s="41"/>
      <c r="K81" s="41">
        <f>SUM(K78:K80)</f>
        <v>3097</v>
      </c>
    </row>
    <row r="82" spans="1:11" ht="23.1" customHeight="1">
      <c r="A82" s="27" t="s">
        <v>164</v>
      </c>
      <c r="C82" s="36">
        <v>11</v>
      </c>
      <c r="E82" s="47">
        <v>290</v>
      </c>
      <c r="F82" s="41"/>
      <c r="G82" s="47">
        <v>-448</v>
      </c>
      <c r="H82" s="41"/>
      <c r="I82" s="47">
        <v>222</v>
      </c>
      <c r="J82" s="41"/>
      <c r="K82" s="47">
        <v>-190</v>
      </c>
    </row>
    <row r="83" spans="1:11" ht="23.1" customHeight="1">
      <c r="A83" s="20" t="s">
        <v>149</v>
      </c>
      <c r="B83" s="24"/>
      <c r="C83" s="36"/>
      <c r="E83" s="47">
        <f>SUM(E81:E82)</f>
        <v>-15746</v>
      </c>
      <c r="F83" s="41"/>
      <c r="G83" s="47">
        <f>SUM(G81:G82)</f>
        <v>436</v>
      </c>
      <c r="H83" s="41"/>
      <c r="I83" s="47">
        <f>SUM(I81:I82)</f>
        <v>-10556</v>
      </c>
      <c r="J83" s="41"/>
      <c r="K83" s="47">
        <f>SUM(K81:K82)</f>
        <v>2907</v>
      </c>
    </row>
    <row r="84" spans="1:11" ht="23.1" customHeight="1">
      <c r="C84" s="36"/>
      <c r="E84" s="37"/>
      <c r="F84" s="49"/>
      <c r="G84" s="37"/>
      <c r="H84" s="49"/>
      <c r="I84" s="37"/>
      <c r="J84" s="49"/>
      <c r="K84" s="37"/>
    </row>
    <row r="85" spans="1:11" ht="23.1" customHeight="1">
      <c r="A85" s="64" t="s">
        <v>48</v>
      </c>
      <c r="C85" s="65"/>
      <c r="D85" s="66"/>
      <c r="E85" s="67"/>
      <c r="F85" s="68"/>
      <c r="G85" s="67"/>
      <c r="H85" s="68"/>
      <c r="I85" s="67"/>
      <c r="J85" s="67"/>
      <c r="K85" s="68"/>
    </row>
    <row r="86" spans="1:11" ht="23.1" customHeight="1">
      <c r="A86" s="64" t="s">
        <v>62</v>
      </c>
      <c r="C86" s="69"/>
      <c r="D86" s="70"/>
      <c r="E86" s="42">
        <v>0</v>
      </c>
      <c r="F86" s="37"/>
      <c r="G86" s="42">
        <v>0</v>
      </c>
      <c r="H86" s="37"/>
      <c r="I86" s="42">
        <v>0</v>
      </c>
      <c r="J86" s="67"/>
      <c r="K86" s="42">
        <v>0</v>
      </c>
    </row>
    <row r="87" spans="1:11" ht="23.1" customHeight="1">
      <c r="A87" s="71"/>
      <c r="C87" s="69"/>
      <c r="D87" s="70"/>
      <c r="E87" s="49"/>
      <c r="F87" s="37"/>
      <c r="G87" s="49"/>
      <c r="H87" s="37"/>
      <c r="I87" s="49"/>
      <c r="J87" s="49"/>
      <c r="K87" s="37"/>
    </row>
    <row r="88" spans="1:11" ht="23.1" customHeight="1" thickBot="1">
      <c r="A88" s="64" t="s">
        <v>81</v>
      </c>
      <c r="C88" s="65"/>
      <c r="D88" s="66"/>
      <c r="E88" s="50">
        <f>SUM(E86,E83)</f>
        <v>-15746</v>
      </c>
      <c r="F88" s="37"/>
      <c r="G88" s="50">
        <f>SUM(G86,G83)</f>
        <v>436</v>
      </c>
      <c r="H88" s="37"/>
      <c r="I88" s="50">
        <f>SUM(I86,I83)</f>
        <v>-10556</v>
      </c>
      <c r="J88" s="49"/>
      <c r="K88" s="50">
        <f>SUM(K86,K83)</f>
        <v>2907</v>
      </c>
    </row>
    <row r="89" spans="1:11" ht="23.1" customHeight="1" thickTop="1">
      <c r="A89" s="71"/>
      <c r="C89" s="69"/>
      <c r="D89" s="70"/>
      <c r="E89" s="69"/>
      <c r="F89" s="26"/>
      <c r="G89" s="69"/>
      <c r="H89" s="26"/>
      <c r="I89" s="37"/>
      <c r="J89" s="49"/>
      <c r="K89" s="37"/>
    </row>
    <row r="90" spans="1:11" ht="23.1" customHeight="1">
      <c r="A90" s="27" t="s">
        <v>13</v>
      </c>
      <c r="C90" s="51"/>
      <c r="E90" s="45"/>
      <c r="G90" s="45"/>
      <c r="I90" s="45"/>
      <c r="J90" s="45"/>
      <c r="K90" s="45"/>
    </row>
    <row r="91" spans="1:11" ht="23.1" customHeight="1">
      <c r="K91" s="26" t="s">
        <v>78</v>
      </c>
    </row>
    <row r="92" spans="1:11" s="24" customFormat="1" ht="23.1" customHeight="1">
      <c r="A92" s="20" t="s">
        <v>67</v>
      </c>
      <c r="B92" s="21"/>
      <c r="C92" s="22"/>
      <c r="D92" s="23"/>
      <c r="E92" s="23"/>
      <c r="F92" s="23"/>
      <c r="G92" s="23"/>
      <c r="H92" s="23"/>
      <c r="I92" s="23"/>
      <c r="J92" s="23"/>
      <c r="K92" s="23"/>
    </row>
    <row r="93" spans="1:11" s="24" customFormat="1" ht="23.1" customHeight="1">
      <c r="A93" s="20" t="s">
        <v>101</v>
      </c>
      <c r="B93" s="23"/>
      <c r="C93" s="22"/>
      <c r="D93" s="23"/>
      <c r="E93" s="23"/>
      <c r="F93" s="23"/>
      <c r="G93" s="23"/>
      <c r="H93" s="23"/>
      <c r="I93" s="23"/>
      <c r="J93" s="23"/>
      <c r="K93" s="23"/>
    </row>
    <row r="94" spans="1:11" s="24" customFormat="1" ht="23.1" customHeight="1">
      <c r="A94" s="20" t="s">
        <v>169</v>
      </c>
      <c r="B94" s="23"/>
      <c r="C94" s="22"/>
      <c r="D94" s="23"/>
      <c r="E94" s="23"/>
      <c r="F94" s="23"/>
      <c r="G94" s="23"/>
      <c r="H94" s="23"/>
      <c r="I94" s="23"/>
      <c r="J94" s="23"/>
      <c r="K94" s="23"/>
    </row>
    <row r="95" spans="1:11" s="24" customFormat="1" ht="23.1" customHeight="1">
      <c r="B95" s="23"/>
      <c r="C95" s="22"/>
      <c r="D95" s="23"/>
      <c r="E95" s="23"/>
      <c r="F95" s="23"/>
      <c r="G95" s="23"/>
      <c r="H95" s="23"/>
      <c r="I95" s="23"/>
      <c r="J95" s="23"/>
      <c r="K95" s="26" t="s">
        <v>148</v>
      </c>
    </row>
    <row r="96" spans="1:11" ht="23.1" customHeight="1">
      <c r="E96" s="55"/>
      <c r="F96" s="55" t="s">
        <v>0</v>
      </c>
      <c r="G96" s="55"/>
      <c r="H96" s="29"/>
      <c r="I96" s="55"/>
      <c r="J96" s="55" t="s">
        <v>1</v>
      </c>
      <c r="K96" s="55"/>
    </row>
    <row r="97" spans="1:11" ht="23.1" customHeight="1">
      <c r="C97" s="56"/>
      <c r="E97" s="56">
        <v>2024</v>
      </c>
      <c r="F97" s="57"/>
      <c r="G97" s="56">
        <v>2023</v>
      </c>
      <c r="H97" s="57"/>
      <c r="I97" s="56">
        <v>2024</v>
      </c>
      <c r="J97" s="57"/>
      <c r="K97" s="56">
        <v>2023</v>
      </c>
    </row>
    <row r="98" spans="1:11" ht="23.1" customHeight="1">
      <c r="A98" s="20" t="s">
        <v>154</v>
      </c>
      <c r="C98" s="36"/>
      <c r="E98" s="45"/>
      <c r="G98" s="45"/>
      <c r="I98" s="45"/>
      <c r="J98" s="45"/>
      <c r="K98" s="45"/>
    </row>
    <row r="99" spans="1:11" ht="23.1" customHeight="1" thickBot="1">
      <c r="A99" s="27" t="s">
        <v>45</v>
      </c>
      <c r="C99" s="36"/>
      <c r="E99" s="37">
        <f>E101-E100</f>
        <v>-14505</v>
      </c>
      <c r="F99" s="49"/>
      <c r="G99" s="37">
        <f>G101-G100</f>
        <v>1418</v>
      </c>
      <c r="H99" s="49"/>
      <c r="I99" s="50">
        <f>I83</f>
        <v>-10556</v>
      </c>
      <c r="J99" s="37"/>
      <c r="K99" s="50">
        <f>K83</f>
        <v>2907</v>
      </c>
    </row>
    <row r="100" spans="1:11" ht="23.1" customHeight="1" thickTop="1">
      <c r="A100" s="27" t="s">
        <v>36</v>
      </c>
      <c r="C100" s="36"/>
      <c r="E100" s="37">
        <v>-1241</v>
      </c>
      <c r="F100" s="49"/>
      <c r="G100" s="37">
        <v>-982</v>
      </c>
      <c r="H100" s="49"/>
      <c r="I100" s="37"/>
      <c r="J100" s="37"/>
      <c r="K100" s="37"/>
    </row>
    <row r="101" spans="1:11" ht="23.1" customHeight="1" thickBot="1">
      <c r="C101" s="36"/>
      <c r="E101" s="43">
        <f>E83</f>
        <v>-15746</v>
      </c>
      <c r="F101" s="41"/>
      <c r="G101" s="43">
        <f>G83</f>
        <v>436</v>
      </c>
      <c r="H101" s="41"/>
      <c r="I101" s="41"/>
      <c r="J101" s="41"/>
      <c r="K101" s="41"/>
    </row>
    <row r="102" spans="1:11" ht="23.1" customHeight="1" thickTop="1">
      <c r="C102" s="36"/>
      <c r="E102" s="37"/>
      <c r="F102" s="49"/>
      <c r="G102" s="37"/>
      <c r="H102" s="49"/>
      <c r="I102" s="37"/>
      <c r="J102" s="37"/>
      <c r="K102" s="37"/>
    </row>
    <row r="103" spans="1:11" ht="23.1" customHeight="1">
      <c r="A103" s="20" t="s">
        <v>43</v>
      </c>
      <c r="C103" s="36"/>
      <c r="E103" s="37"/>
      <c r="F103" s="49"/>
      <c r="G103" s="37"/>
      <c r="H103" s="49"/>
      <c r="I103" s="37"/>
      <c r="J103" s="37"/>
      <c r="K103" s="37"/>
    </row>
    <row r="104" spans="1:11" ht="23.1" customHeight="1" thickBot="1">
      <c r="A104" s="27" t="s">
        <v>45</v>
      </c>
      <c r="C104" s="36"/>
      <c r="E104" s="37">
        <f>E106-E105</f>
        <v>-14505</v>
      </c>
      <c r="F104" s="49"/>
      <c r="G104" s="37">
        <f>G106-G105</f>
        <v>1418</v>
      </c>
      <c r="H104" s="49"/>
      <c r="I104" s="50">
        <f>I88</f>
        <v>-10556</v>
      </c>
      <c r="J104" s="37"/>
      <c r="K104" s="50">
        <f>K88</f>
        <v>2907</v>
      </c>
    </row>
    <row r="105" spans="1:11" ht="23.1" customHeight="1" thickTop="1">
      <c r="A105" s="27" t="s">
        <v>36</v>
      </c>
      <c r="C105" s="36"/>
      <c r="E105" s="37">
        <v>-1241</v>
      </c>
      <c r="F105" s="49"/>
      <c r="G105" s="37">
        <v>-982</v>
      </c>
      <c r="H105" s="49"/>
      <c r="I105" s="37"/>
      <c r="J105" s="37"/>
      <c r="K105" s="37"/>
    </row>
    <row r="106" spans="1:11" ht="23.1" customHeight="1" thickBot="1">
      <c r="C106" s="36"/>
      <c r="E106" s="44">
        <f>E88</f>
        <v>-15746</v>
      </c>
      <c r="F106" s="30"/>
      <c r="G106" s="44">
        <f>G88</f>
        <v>436</v>
      </c>
      <c r="H106" s="30"/>
      <c r="I106" s="30"/>
      <c r="J106" s="30"/>
      <c r="K106" s="30"/>
    </row>
    <row r="107" spans="1:11" ht="23.1" customHeight="1" thickTop="1">
      <c r="C107" s="36"/>
      <c r="E107" s="30"/>
      <c r="F107" s="30"/>
      <c r="G107" s="30"/>
      <c r="H107" s="30"/>
      <c r="I107" s="30"/>
      <c r="J107" s="30"/>
      <c r="K107" s="30"/>
    </row>
    <row r="108" spans="1:11" ht="23.1" customHeight="1">
      <c r="A108" s="20" t="s">
        <v>155</v>
      </c>
      <c r="C108" s="36"/>
      <c r="E108" s="45"/>
      <c r="G108" s="45"/>
      <c r="I108" s="45"/>
      <c r="J108" s="45"/>
      <c r="K108" s="45"/>
    </row>
    <row r="109" spans="1:11" ht="23.1" customHeight="1">
      <c r="A109" s="27" t="s">
        <v>150</v>
      </c>
      <c r="B109" s="24"/>
      <c r="C109" s="36"/>
      <c r="E109" s="45"/>
      <c r="G109" s="45"/>
      <c r="H109" s="45"/>
      <c r="I109" s="45"/>
      <c r="J109" s="45"/>
      <c r="K109" s="45"/>
    </row>
    <row r="110" spans="1:11" ht="23.1" customHeight="1" thickBot="1">
      <c r="A110" s="27" t="s">
        <v>151</v>
      </c>
      <c r="B110" s="24"/>
      <c r="C110" s="36"/>
      <c r="E110" s="82">
        <f>E99/E112</f>
        <v>-4.266176470588235E-2</v>
      </c>
      <c r="F110" s="83"/>
      <c r="G110" s="82">
        <f>G99/G112</f>
        <v>4.1705882352941178E-3</v>
      </c>
      <c r="H110" s="83"/>
      <c r="I110" s="82">
        <f>I99/I112</f>
        <v>-3.104705882352941E-2</v>
      </c>
      <c r="J110" s="84"/>
      <c r="K110" s="82">
        <f>K99/K112</f>
        <v>8.5500000000000003E-3</v>
      </c>
    </row>
    <row r="111" spans="1:11" ht="23.1" customHeight="1" thickTop="1">
      <c r="B111" s="24"/>
      <c r="C111" s="36"/>
      <c r="E111" s="73"/>
      <c r="F111" s="72"/>
      <c r="G111" s="73"/>
      <c r="H111" s="72"/>
      <c r="I111" s="72"/>
      <c r="J111" s="73"/>
      <c r="K111" s="72"/>
    </row>
    <row r="112" spans="1:11" ht="23.1" customHeight="1" thickBot="1">
      <c r="A112" s="27" t="s">
        <v>100</v>
      </c>
      <c r="B112" s="24"/>
      <c r="C112" s="36"/>
      <c r="E112" s="74">
        <v>340000</v>
      </c>
      <c r="F112" s="72"/>
      <c r="G112" s="74">
        <v>340000</v>
      </c>
      <c r="H112" s="72"/>
      <c r="I112" s="75">
        <v>340000</v>
      </c>
      <c r="J112" s="73"/>
      <c r="K112" s="75">
        <v>340000</v>
      </c>
    </row>
    <row r="113" spans="1:11" ht="23.1" customHeight="1" thickTop="1">
      <c r="B113" s="24"/>
      <c r="E113" s="73"/>
      <c r="F113" s="72"/>
      <c r="G113" s="73"/>
      <c r="H113" s="72"/>
      <c r="I113" s="73"/>
      <c r="J113" s="73"/>
      <c r="K113" s="73"/>
    </row>
    <row r="114" spans="1:11" ht="23.1" customHeight="1">
      <c r="A114" s="27" t="s">
        <v>13</v>
      </c>
      <c r="C114" s="51"/>
      <c r="E114" s="45"/>
      <c r="G114" s="45"/>
      <c r="I114" s="45"/>
      <c r="J114" s="45"/>
      <c r="K114" s="45"/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80" fitToHeight="0" orientation="portrait" r:id="rId1"/>
  <rowBreaks count="3" manualBreakCount="3">
    <brk id="34" max="11" man="1"/>
    <brk id="58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4"/>
  <sheetViews>
    <sheetView showGridLines="0" view="pageBreakPreview" zoomScale="97" zoomScaleNormal="80" zoomScaleSheetLayoutView="97" workbookViewId="0">
      <selection activeCell="H41" sqref="H41"/>
    </sheetView>
  </sheetViews>
  <sheetFormatPr defaultColWidth="9.140625" defaultRowHeight="23.1" customHeight="1"/>
  <cols>
    <col min="1" max="1" width="30.7109375" style="17" customWidth="1"/>
    <col min="2" max="2" width="10.7109375" style="5" customWidth="1"/>
    <col min="3" max="3" width="1.7109375" style="5" customWidth="1"/>
    <col min="4" max="4" width="17.7109375" style="5" customWidth="1"/>
    <col min="5" max="5" width="1.7109375" style="5" customWidth="1"/>
    <col min="6" max="6" width="17.7109375" style="5" customWidth="1"/>
    <col min="7" max="7" width="1.7109375" style="5" customWidth="1"/>
    <col min="8" max="8" width="17.7109375" style="5" customWidth="1"/>
    <col min="9" max="9" width="1.7109375" style="5" customWidth="1"/>
    <col min="10" max="10" width="17.7109375" style="5" customWidth="1"/>
    <col min="11" max="11" width="1.7109375" style="5" customWidth="1"/>
    <col min="12" max="12" width="17.7109375" style="5" customWidth="1"/>
    <col min="13" max="13" width="1.7109375" style="5" customWidth="1"/>
    <col min="14" max="14" width="17.7109375" style="5" customWidth="1"/>
    <col min="15" max="15" width="1.7109375" style="5" customWidth="1"/>
    <col min="16" max="16" width="17.7109375" style="5" customWidth="1"/>
    <col min="17" max="17" width="1.7109375" style="5" customWidth="1"/>
    <col min="18" max="16384" width="9.140625" style="5"/>
  </cols>
  <sheetData>
    <row r="1" spans="1:26" ht="23.1" customHeight="1">
      <c r="P1" s="1" t="s">
        <v>78</v>
      </c>
    </row>
    <row r="2" spans="1:26" ht="23.1" customHeight="1">
      <c r="A2" s="16" t="s">
        <v>67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26" ht="23.1" customHeight="1">
      <c r="A3" s="16" t="s">
        <v>61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26" ht="23.1" customHeight="1">
      <c r="A4" s="16" t="s">
        <v>169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26" ht="23.1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 t="s">
        <v>85</v>
      </c>
    </row>
    <row r="6" spans="1:26" s="9" customFormat="1" ht="23.1" customHeight="1">
      <c r="A6" s="2"/>
      <c r="B6" s="3"/>
      <c r="D6" s="87" t="s">
        <v>0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</row>
    <row r="7" spans="1:26" s="9" customFormat="1" ht="23.1" customHeight="1">
      <c r="A7" s="2"/>
      <c r="B7" s="3"/>
      <c r="C7" s="5"/>
      <c r="D7" s="88" t="s">
        <v>44</v>
      </c>
      <c r="E7" s="88"/>
      <c r="F7" s="88"/>
      <c r="G7" s="88"/>
      <c r="H7" s="88"/>
      <c r="I7" s="88"/>
      <c r="J7" s="88"/>
      <c r="K7" s="88"/>
      <c r="L7" s="88"/>
      <c r="M7" s="88"/>
      <c r="N7" s="4"/>
      <c r="O7" s="3"/>
      <c r="P7" s="3"/>
    </row>
    <row r="8" spans="1:26" s="4" customFormat="1" ht="23.1" customHeight="1">
      <c r="A8" s="15"/>
      <c r="N8" s="4" t="s">
        <v>46</v>
      </c>
    </row>
    <row r="9" spans="1:26" s="4" customFormat="1" ht="23.1" customHeight="1">
      <c r="A9" s="15"/>
      <c r="D9" s="4" t="s">
        <v>38</v>
      </c>
      <c r="H9" s="4" t="s">
        <v>82</v>
      </c>
      <c r="J9" s="86" t="s">
        <v>25</v>
      </c>
      <c r="K9" s="86"/>
      <c r="L9" s="86"/>
      <c r="N9" s="4" t="s">
        <v>47</v>
      </c>
      <c r="P9" s="4" t="s">
        <v>37</v>
      </c>
    </row>
    <row r="10" spans="1:26" s="4" customFormat="1" ht="23.1" customHeight="1">
      <c r="A10" s="15"/>
      <c r="D10" s="4" t="s">
        <v>39</v>
      </c>
      <c r="H10" s="4" t="s">
        <v>83</v>
      </c>
      <c r="J10" s="4" t="s">
        <v>41</v>
      </c>
      <c r="L10" s="4" t="s">
        <v>42</v>
      </c>
      <c r="N10" s="4" t="s">
        <v>51</v>
      </c>
      <c r="P10" s="4" t="s">
        <v>49</v>
      </c>
    </row>
    <row r="11" spans="1:26" s="4" customFormat="1" ht="23.1" customHeight="1">
      <c r="A11" s="15"/>
      <c r="D11" s="19" t="s">
        <v>40</v>
      </c>
      <c r="F11" s="19" t="s">
        <v>24</v>
      </c>
      <c r="H11" s="19" t="s">
        <v>84</v>
      </c>
      <c r="J11" s="18" t="s">
        <v>137</v>
      </c>
      <c r="L11" s="19" t="s">
        <v>138</v>
      </c>
      <c r="N11" s="19" t="s">
        <v>52</v>
      </c>
      <c r="P11" s="19" t="s">
        <v>50</v>
      </c>
    </row>
    <row r="12" spans="1:26" ht="23.1" customHeight="1">
      <c r="A12" s="16" t="s">
        <v>144</v>
      </c>
      <c r="C12" s="4"/>
      <c r="D12" s="12">
        <v>170000</v>
      </c>
      <c r="E12" s="12"/>
      <c r="F12" s="12">
        <v>210681</v>
      </c>
      <c r="G12" s="12"/>
      <c r="H12" s="12">
        <v>4664</v>
      </c>
      <c r="I12" s="12"/>
      <c r="J12" s="12">
        <v>4996</v>
      </c>
      <c r="K12" s="12"/>
      <c r="L12" s="12">
        <v>-26189</v>
      </c>
      <c r="M12" s="12"/>
      <c r="N12" s="12">
        <v>8400</v>
      </c>
      <c r="O12" s="12"/>
      <c r="P12" s="12">
        <f>SUM(D12:N12)</f>
        <v>372552</v>
      </c>
    </row>
    <row r="13" spans="1:26" ht="23.1" customHeight="1">
      <c r="A13" s="17" t="s">
        <v>149</v>
      </c>
      <c r="C13" s="4"/>
      <c r="D13" s="12">
        <v>0</v>
      </c>
      <c r="E13" s="12"/>
      <c r="F13" s="12">
        <v>0</v>
      </c>
      <c r="G13" s="12"/>
      <c r="H13" s="12">
        <v>0</v>
      </c>
      <c r="I13" s="12"/>
      <c r="J13" s="12">
        <v>0</v>
      </c>
      <c r="K13" s="12"/>
      <c r="L13" s="12">
        <v>1418</v>
      </c>
      <c r="M13" s="12"/>
      <c r="N13" s="12">
        <v>-982</v>
      </c>
      <c r="O13" s="12"/>
      <c r="P13" s="12">
        <f>SUM(D13:N13)</f>
        <v>436</v>
      </c>
    </row>
    <row r="14" spans="1:26" ht="23.1" customHeight="1">
      <c r="A14" s="17" t="s">
        <v>62</v>
      </c>
      <c r="C14" s="4"/>
      <c r="D14" s="13">
        <v>0</v>
      </c>
      <c r="E14" s="12"/>
      <c r="F14" s="13">
        <v>0</v>
      </c>
      <c r="G14" s="12"/>
      <c r="H14" s="13">
        <v>0</v>
      </c>
      <c r="I14" s="12"/>
      <c r="J14" s="13">
        <v>0</v>
      </c>
      <c r="K14" s="12"/>
      <c r="L14" s="13">
        <v>0</v>
      </c>
      <c r="M14" s="12"/>
      <c r="N14" s="13">
        <v>0</v>
      </c>
      <c r="O14" s="12"/>
      <c r="P14" s="13">
        <f>SUM(D14:N14)</f>
        <v>0</v>
      </c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3.1" customHeight="1">
      <c r="A15" s="17" t="s">
        <v>81</v>
      </c>
      <c r="C15" s="4"/>
      <c r="D15" s="12">
        <f>SUM(D13:D14)</f>
        <v>0</v>
      </c>
      <c r="E15" s="12"/>
      <c r="F15" s="12">
        <f>SUM(F13:F14)</f>
        <v>0</v>
      </c>
      <c r="G15" s="12"/>
      <c r="H15" s="12">
        <f>SUM(H13:H14)</f>
        <v>0</v>
      </c>
      <c r="I15" s="12"/>
      <c r="J15" s="12">
        <f>SUM(J13:J14)</f>
        <v>0</v>
      </c>
      <c r="K15" s="12"/>
      <c r="L15" s="12">
        <f>SUM(L13:L14)</f>
        <v>1418</v>
      </c>
      <c r="M15" s="12"/>
      <c r="N15" s="12">
        <f>SUM(N13:N14)</f>
        <v>-982</v>
      </c>
      <c r="O15" s="12"/>
      <c r="P15" s="12">
        <f>SUM(P13:P14)</f>
        <v>436</v>
      </c>
    </row>
    <row r="16" spans="1:26" ht="23.1" customHeight="1" thickBot="1">
      <c r="A16" s="16" t="s">
        <v>156</v>
      </c>
      <c r="C16" s="4"/>
      <c r="D16" s="14">
        <f>SUM(D12:D14)</f>
        <v>170000</v>
      </c>
      <c r="E16" s="12"/>
      <c r="F16" s="14">
        <f>SUM(F12:F14)</f>
        <v>210681</v>
      </c>
      <c r="G16" s="12"/>
      <c r="H16" s="14">
        <f>SUM(H12:H14)</f>
        <v>4664</v>
      </c>
      <c r="I16" s="12"/>
      <c r="J16" s="14">
        <f>SUM(J12:J14)</f>
        <v>4996</v>
      </c>
      <c r="K16" s="12"/>
      <c r="L16" s="14">
        <f>SUM(L12:L14)</f>
        <v>-24771</v>
      </c>
      <c r="M16" s="12"/>
      <c r="N16" s="14">
        <f>SUM(N12:N14)</f>
        <v>7418</v>
      </c>
      <c r="O16" s="12"/>
      <c r="P16" s="14">
        <f>SUM(P12:P14)</f>
        <v>372988</v>
      </c>
    </row>
    <row r="17" spans="1:26" ht="23.1" customHeight="1" thickTop="1">
      <c r="A17" s="16"/>
      <c r="C17" s="4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26" ht="23.1" customHeight="1">
      <c r="A18" s="16" t="s">
        <v>175</v>
      </c>
      <c r="C18" s="4"/>
      <c r="D18" s="12">
        <v>170000</v>
      </c>
      <c r="E18" s="12"/>
      <c r="F18" s="12">
        <v>210681</v>
      </c>
      <c r="G18" s="12"/>
      <c r="H18" s="12">
        <v>4664</v>
      </c>
      <c r="I18" s="12"/>
      <c r="J18" s="12">
        <v>4996</v>
      </c>
      <c r="K18" s="12"/>
      <c r="L18" s="12">
        <v>-19734</v>
      </c>
      <c r="M18" s="12"/>
      <c r="N18" s="12">
        <v>6971</v>
      </c>
      <c r="O18" s="12"/>
      <c r="P18" s="12">
        <f>SUM(D18:N18)</f>
        <v>377578</v>
      </c>
      <c r="Q18" s="4"/>
      <c r="R18" s="4"/>
      <c r="S18" s="4"/>
      <c r="T18" s="4"/>
    </row>
    <row r="19" spans="1:26" ht="23.1" customHeight="1">
      <c r="A19" s="17" t="s">
        <v>80</v>
      </c>
      <c r="C19" s="4"/>
      <c r="D19" s="12">
        <v>0</v>
      </c>
      <c r="E19" s="12"/>
      <c r="F19" s="12">
        <v>0</v>
      </c>
      <c r="G19" s="12"/>
      <c r="H19" s="12">
        <v>0</v>
      </c>
      <c r="I19" s="12"/>
      <c r="J19" s="12">
        <v>0</v>
      </c>
      <c r="K19" s="12"/>
      <c r="L19" s="12">
        <f>CI!E99</f>
        <v>-14505</v>
      </c>
      <c r="M19" s="11"/>
      <c r="N19" s="12">
        <f>CI!E100</f>
        <v>-1241</v>
      </c>
      <c r="O19" s="12"/>
      <c r="P19" s="12">
        <f>SUM(D19:N19)</f>
        <v>-15746</v>
      </c>
    </row>
    <row r="20" spans="1:26" ht="23.1" customHeight="1">
      <c r="A20" s="17" t="s">
        <v>62</v>
      </c>
      <c r="C20" s="4"/>
      <c r="D20" s="13">
        <v>0</v>
      </c>
      <c r="E20" s="12"/>
      <c r="F20" s="13">
        <v>0</v>
      </c>
      <c r="G20" s="12"/>
      <c r="H20" s="13">
        <v>0</v>
      </c>
      <c r="I20" s="12"/>
      <c r="J20" s="13">
        <v>0</v>
      </c>
      <c r="K20" s="12"/>
      <c r="L20" s="13">
        <v>0</v>
      </c>
      <c r="M20" s="12"/>
      <c r="N20" s="13">
        <v>0</v>
      </c>
      <c r="O20" s="12"/>
      <c r="P20" s="13">
        <f>SUM(D20:N20)</f>
        <v>0</v>
      </c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3.1" customHeight="1">
      <c r="A21" s="17" t="s">
        <v>81</v>
      </c>
      <c r="C21" s="4"/>
      <c r="D21" s="12">
        <f>SUM(D19:D20)</f>
        <v>0</v>
      </c>
      <c r="E21" s="12"/>
      <c r="F21" s="12">
        <f>SUM(F19:F20)</f>
        <v>0</v>
      </c>
      <c r="G21" s="12"/>
      <c r="H21" s="12">
        <f>SUM(H19:H20)</f>
        <v>0</v>
      </c>
      <c r="I21" s="12"/>
      <c r="J21" s="12">
        <f>SUM(J19:J20)</f>
        <v>0</v>
      </c>
      <c r="K21" s="12"/>
      <c r="L21" s="11">
        <f>SUM(L19:L20)</f>
        <v>-14505</v>
      </c>
      <c r="M21" s="11"/>
      <c r="N21" s="12">
        <f>SUM(N19:N20)</f>
        <v>-1241</v>
      </c>
      <c r="O21" s="12"/>
      <c r="P21" s="12">
        <f>SUM(P19:P20)</f>
        <v>-15746</v>
      </c>
    </row>
    <row r="22" spans="1:26" ht="23.1" customHeight="1" thickBot="1">
      <c r="A22" s="16" t="s">
        <v>170</v>
      </c>
      <c r="C22" s="4"/>
      <c r="D22" s="14">
        <f>SUM(D18:D20)</f>
        <v>170000</v>
      </c>
      <c r="E22" s="12"/>
      <c r="F22" s="14">
        <f>SUM(F18:F20)</f>
        <v>210681</v>
      </c>
      <c r="G22" s="12"/>
      <c r="H22" s="14">
        <f>SUM(H18:H20)</f>
        <v>4664</v>
      </c>
      <c r="I22" s="12"/>
      <c r="J22" s="14">
        <f>SUM(J18:J20)</f>
        <v>4996</v>
      </c>
      <c r="K22" s="12"/>
      <c r="L22" s="14">
        <f>SUM(L18:L20)</f>
        <v>-34239</v>
      </c>
      <c r="M22" s="12"/>
      <c r="N22" s="14">
        <f>SUM(N18:N20)</f>
        <v>5730</v>
      </c>
      <c r="O22" s="12"/>
      <c r="P22" s="14">
        <f>SUM(P18:P20)</f>
        <v>361832</v>
      </c>
    </row>
    <row r="23" spans="1:26" ht="23.1" customHeight="1" thickTop="1">
      <c r="A23" s="16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26" ht="23.1" customHeight="1">
      <c r="A24" s="10" t="s">
        <v>13</v>
      </c>
    </row>
  </sheetData>
  <mergeCells count="3">
    <mergeCell ref="J9:L9"/>
    <mergeCell ref="D6:P6"/>
    <mergeCell ref="D7:M7"/>
  </mergeCells>
  <printOptions horizontalCentered="1"/>
  <pageMargins left="0.39370078740157499" right="0.196850393700787" top="0.78740157480314998" bottom="0.196850393700787" header="0.196850393700787" footer="0.196850393700787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showGridLines="0" view="pageBreakPreview" zoomScale="71" zoomScaleNormal="85" zoomScaleSheetLayoutView="71" workbookViewId="0">
      <selection activeCell="A8" sqref="A8"/>
    </sheetView>
  </sheetViews>
  <sheetFormatPr defaultColWidth="9.140625" defaultRowHeight="23.1" customHeight="1"/>
  <cols>
    <col min="1" max="1" width="30.7109375" style="17" customWidth="1"/>
    <col min="2" max="2" width="8.7109375" style="5" customWidth="1"/>
    <col min="3" max="3" width="1.7109375" style="5" customWidth="1"/>
    <col min="4" max="4" width="14.7109375" style="5" customWidth="1"/>
    <col min="5" max="5" width="1.7109375" style="5" customWidth="1"/>
    <col min="6" max="6" width="14.7109375" style="5" customWidth="1"/>
    <col min="7" max="7" width="1.7109375" style="5" customWidth="1"/>
    <col min="8" max="8" width="15.7109375" style="5" customWidth="1"/>
    <col min="9" max="9" width="1.7109375" style="5" customWidth="1"/>
    <col min="10" max="10" width="14.7109375" style="5" customWidth="1"/>
    <col min="11" max="11" width="1.7109375" style="5" customWidth="1"/>
    <col min="12" max="12" width="14.7109375" style="5" customWidth="1"/>
    <col min="13" max="13" width="1.7109375" style="5" customWidth="1"/>
    <col min="14" max="16384" width="9.140625" style="5"/>
  </cols>
  <sheetData>
    <row r="1" spans="1:12" ht="23.1" customHeight="1">
      <c r="K1" s="1"/>
      <c r="L1" s="1" t="s">
        <v>78</v>
      </c>
    </row>
    <row r="2" spans="1:12" ht="23.1" customHeight="1">
      <c r="A2" s="16" t="s">
        <v>67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1" customHeight="1">
      <c r="A3" s="16" t="s">
        <v>61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3.1" customHeight="1">
      <c r="A4" s="16" t="s">
        <v>169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3.1" customHeight="1">
      <c r="B5" s="7"/>
      <c r="C5" s="7"/>
      <c r="D5" s="7"/>
      <c r="E5" s="7"/>
      <c r="F5" s="7"/>
      <c r="G5" s="7"/>
      <c r="H5" s="7"/>
      <c r="I5" s="7"/>
      <c r="J5" s="7"/>
      <c r="K5" s="8"/>
      <c r="L5" s="8" t="s">
        <v>85</v>
      </c>
    </row>
    <row r="6" spans="1:12" s="9" customFormat="1" ht="23.1" customHeight="1">
      <c r="A6" s="2"/>
      <c r="B6" s="3"/>
      <c r="D6" s="87" t="s">
        <v>1</v>
      </c>
      <c r="E6" s="87"/>
      <c r="F6" s="87"/>
      <c r="G6" s="87"/>
      <c r="H6" s="87"/>
      <c r="I6" s="87"/>
      <c r="J6" s="87"/>
      <c r="K6" s="87"/>
      <c r="L6" s="87"/>
    </row>
    <row r="7" spans="1:12" s="4" customFormat="1" ht="23.1" customHeight="1">
      <c r="A7" s="15"/>
      <c r="D7" s="4" t="s">
        <v>38</v>
      </c>
      <c r="H7" s="86" t="s">
        <v>25</v>
      </c>
      <c r="I7" s="86"/>
      <c r="J7" s="86"/>
      <c r="L7" s="4" t="s">
        <v>37</v>
      </c>
    </row>
    <row r="8" spans="1:12" s="4" customFormat="1" ht="23.1" customHeight="1">
      <c r="A8" s="15"/>
      <c r="D8" s="4" t="s">
        <v>39</v>
      </c>
      <c r="H8" s="4" t="s">
        <v>41</v>
      </c>
      <c r="J8" s="4" t="s">
        <v>42</v>
      </c>
      <c r="L8" s="4" t="s">
        <v>49</v>
      </c>
    </row>
    <row r="9" spans="1:12" s="4" customFormat="1" ht="23.1" customHeight="1">
      <c r="A9" s="15"/>
      <c r="D9" s="19" t="s">
        <v>40</v>
      </c>
      <c r="F9" s="19" t="s">
        <v>24</v>
      </c>
      <c r="H9" s="19" t="s">
        <v>137</v>
      </c>
      <c r="J9" s="19" t="s">
        <v>138</v>
      </c>
      <c r="L9" s="19" t="s">
        <v>50</v>
      </c>
    </row>
    <row r="10" spans="1:12" ht="23.1" customHeight="1">
      <c r="A10" s="16" t="s">
        <v>144</v>
      </c>
      <c r="C10" s="4"/>
      <c r="D10" s="12">
        <v>170000</v>
      </c>
      <c r="E10" s="12"/>
      <c r="F10" s="12">
        <v>210681</v>
      </c>
      <c r="G10" s="12"/>
      <c r="H10" s="12">
        <v>4996</v>
      </c>
      <c r="I10" s="12"/>
      <c r="J10" s="12">
        <v>-15848</v>
      </c>
      <c r="K10" s="12"/>
      <c r="L10" s="12">
        <f>SUM(D10:J10)</f>
        <v>369829</v>
      </c>
    </row>
    <row r="11" spans="1:12" ht="23.1" customHeight="1">
      <c r="A11" s="17" t="s">
        <v>182</v>
      </c>
      <c r="C11" s="4"/>
      <c r="D11" s="12">
        <v>0</v>
      </c>
      <c r="E11" s="12"/>
      <c r="F11" s="12">
        <v>0</v>
      </c>
      <c r="G11" s="12"/>
      <c r="H11" s="12">
        <v>0</v>
      </c>
      <c r="I11" s="12"/>
      <c r="J11" s="12">
        <v>2907</v>
      </c>
      <c r="K11" s="12"/>
      <c r="L11" s="12">
        <f>SUM(D11:J11)</f>
        <v>2907</v>
      </c>
    </row>
    <row r="12" spans="1:12" ht="23.1" customHeight="1">
      <c r="A12" s="17" t="s">
        <v>62</v>
      </c>
      <c r="C12" s="4"/>
      <c r="D12" s="13">
        <v>0</v>
      </c>
      <c r="E12" s="12"/>
      <c r="F12" s="13">
        <v>0</v>
      </c>
      <c r="G12" s="12"/>
      <c r="H12" s="13">
        <v>0</v>
      </c>
      <c r="I12" s="12"/>
      <c r="J12" s="13">
        <v>0</v>
      </c>
      <c r="K12" s="12"/>
      <c r="L12" s="13">
        <f>SUM(D12:J12)</f>
        <v>0</v>
      </c>
    </row>
    <row r="13" spans="1:12" ht="23.1" customHeight="1">
      <c r="A13" s="17" t="s">
        <v>81</v>
      </c>
      <c r="C13" s="4"/>
      <c r="D13" s="12">
        <f>SUM(D11:D12)</f>
        <v>0</v>
      </c>
      <c r="E13" s="12"/>
      <c r="F13" s="12">
        <f>SUM(F11:F12)</f>
        <v>0</v>
      </c>
      <c r="G13" s="12"/>
      <c r="H13" s="12">
        <f>SUM(H11:H12)</f>
        <v>0</v>
      </c>
      <c r="I13" s="12"/>
      <c r="J13" s="11">
        <f>SUM(J11:J12)</f>
        <v>2907</v>
      </c>
      <c r="K13" s="12"/>
      <c r="L13" s="12">
        <f>SUM(L11:L12)</f>
        <v>2907</v>
      </c>
    </row>
    <row r="14" spans="1:12" ht="23.1" customHeight="1" thickBot="1">
      <c r="A14" s="16" t="s">
        <v>173</v>
      </c>
      <c r="C14" s="4"/>
      <c r="D14" s="14">
        <f>SUM(D13,D10:D10)</f>
        <v>170000</v>
      </c>
      <c r="E14" s="12"/>
      <c r="F14" s="14">
        <f>SUM(F13,F10:F10)</f>
        <v>210681</v>
      </c>
      <c r="G14" s="12"/>
      <c r="H14" s="14">
        <f>SUM(H13,H10:H10)</f>
        <v>4996</v>
      </c>
      <c r="I14" s="12"/>
      <c r="J14" s="14">
        <f>SUM(J13,J10:J10)</f>
        <v>-12941</v>
      </c>
      <c r="K14" s="12"/>
      <c r="L14" s="14">
        <f>SUM(L13,L10:L10)</f>
        <v>372736</v>
      </c>
    </row>
    <row r="15" spans="1:12" ht="23.1" customHeight="1" thickTop="1">
      <c r="A15" s="16"/>
      <c r="C15" s="4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23.1" customHeight="1">
      <c r="A16" s="16" t="s">
        <v>174</v>
      </c>
      <c r="C16" s="4"/>
      <c r="D16" s="12">
        <v>170000</v>
      </c>
      <c r="E16" s="12"/>
      <c r="F16" s="12">
        <v>210681</v>
      </c>
      <c r="G16" s="12"/>
      <c r="H16" s="12">
        <v>4996</v>
      </c>
      <c r="I16" s="12"/>
      <c r="J16" s="12">
        <v>-5653</v>
      </c>
      <c r="K16" s="12"/>
      <c r="L16" s="12">
        <f>SUM(D16:J16)</f>
        <v>380024</v>
      </c>
    </row>
    <row r="17" spans="1:12" ht="23.1" customHeight="1">
      <c r="A17" s="17" t="s">
        <v>80</v>
      </c>
      <c r="C17" s="4"/>
      <c r="D17" s="12">
        <v>0</v>
      </c>
      <c r="E17" s="12"/>
      <c r="F17" s="12">
        <v>0</v>
      </c>
      <c r="G17" s="12"/>
      <c r="H17" s="12">
        <v>0</v>
      </c>
      <c r="I17" s="12"/>
      <c r="J17" s="12">
        <f>CI!I83</f>
        <v>-10556</v>
      </c>
      <c r="K17" s="12"/>
      <c r="L17" s="12">
        <f>SUM(D17:J17)</f>
        <v>-10556</v>
      </c>
    </row>
    <row r="18" spans="1:12" ht="23.1" customHeight="1">
      <c r="A18" s="17" t="s">
        <v>62</v>
      </c>
      <c r="C18" s="4"/>
      <c r="D18" s="13">
        <v>0</v>
      </c>
      <c r="E18" s="12"/>
      <c r="F18" s="13">
        <v>0</v>
      </c>
      <c r="G18" s="12"/>
      <c r="H18" s="13">
        <v>0</v>
      </c>
      <c r="I18" s="12"/>
      <c r="J18" s="13">
        <v>0</v>
      </c>
      <c r="K18" s="12"/>
      <c r="L18" s="13">
        <f>SUM(D18:J18)</f>
        <v>0</v>
      </c>
    </row>
    <row r="19" spans="1:12" ht="23.1" customHeight="1">
      <c r="A19" s="17" t="s">
        <v>81</v>
      </c>
      <c r="C19" s="4"/>
      <c r="D19" s="12">
        <f>SUM(D17:D18)</f>
        <v>0</v>
      </c>
      <c r="E19" s="12"/>
      <c r="F19" s="12">
        <f>SUM(F17:F18)</f>
        <v>0</v>
      </c>
      <c r="G19" s="12"/>
      <c r="H19" s="12">
        <f>SUM(H17:H18)</f>
        <v>0</v>
      </c>
      <c r="I19" s="12"/>
      <c r="J19" s="11">
        <f>SUM(J17:J18)</f>
        <v>-10556</v>
      </c>
      <c r="K19" s="12"/>
      <c r="L19" s="12">
        <f>SUM(L17:L18)</f>
        <v>-10556</v>
      </c>
    </row>
    <row r="20" spans="1:12" ht="23.1" customHeight="1" thickBot="1">
      <c r="A20" s="16" t="s">
        <v>170</v>
      </c>
      <c r="C20" s="4"/>
      <c r="D20" s="14">
        <f>SUM(D19,D16:D16)</f>
        <v>170000</v>
      </c>
      <c r="E20" s="12"/>
      <c r="F20" s="14">
        <f>SUM(F19,F16:F16)</f>
        <v>210681</v>
      </c>
      <c r="G20" s="12"/>
      <c r="H20" s="14">
        <f>SUM(H19,H16:H16)</f>
        <v>4996</v>
      </c>
      <c r="I20" s="12"/>
      <c r="J20" s="14">
        <f>SUM(J19,J16:J16)</f>
        <v>-16209</v>
      </c>
      <c r="K20" s="12"/>
      <c r="L20" s="14">
        <f>SUM(L19,L16:L16)</f>
        <v>369468</v>
      </c>
    </row>
    <row r="21" spans="1:12" ht="23.1" customHeight="1" thickTop="1">
      <c r="A21" s="16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23.1" customHeight="1">
      <c r="A22" s="10" t="s">
        <v>13</v>
      </c>
    </row>
  </sheetData>
  <mergeCells count="2">
    <mergeCell ref="D6:L6"/>
    <mergeCell ref="H7:J7"/>
  </mergeCells>
  <printOptions horizontalCentered="1"/>
  <pageMargins left="0.39370078740157499" right="0.196850393700787" top="0.78740157480314998" bottom="0.196850393700787" header="0.196850393700787" footer="0.196850393700787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6F14-4441-4B4E-90DD-A6353908608B}">
  <dimension ref="A1:K72"/>
  <sheetViews>
    <sheetView showGridLines="0" view="pageBreakPreview" topLeftCell="A43" zoomScale="70" zoomScaleNormal="85" zoomScaleSheetLayoutView="70" workbookViewId="0">
      <selection activeCell="T65" sqref="T65"/>
    </sheetView>
  </sheetViews>
  <sheetFormatPr defaultColWidth="10.5703125" defaultRowHeight="23.1" customHeight="1"/>
  <cols>
    <col min="1" max="1" width="46.7109375" style="27" customWidth="1"/>
    <col min="2" max="2" width="1.7109375" style="28" customWidth="1"/>
    <col min="3" max="3" width="5.7109375" style="27" customWidth="1"/>
    <col min="4" max="4" width="1.7109375" style="28" customWidth="1"/>
    <col min="5" max="5" width="13.7109375" style="28" customWidth="1"/>
    <col min="6" max="6" width="1.7109375" style="28" customWidth="1"/>
    <col min="7" max="7" width="13.7109375" style="28" customWidth="1"/>
    <col min="8" max="8" width="1.7109375" style="28" customWidth="1"/>
    <col min="9" max="9" width="13.7109375" style="28" customWidth="1"/>
    <col min="10" max="10" width="1.7109375" style="28" customWidth="1"/>
    <col min="11" max="11" width="13.7109375" style="28" customWidth="1"/>
    <col min="12" max="12" width="1.7109375" style="28" customWidth="1"/>
    <col min="13" max="16384" width="10.5703125" style="28"/>
  </cols>
  <sheetData>
    <row r="1" spans="1:11" ht="23.1" customHeight="1">
      <c r="K1" s="26" t="s">
        <v>78</v>
      </c>
    </row>
    <row r="2" spans="1:11" s="24" customFormat="1" ht="23.1" customHeight="1">
      <c r="A2" s="20" t="s">
        <v>67</v>
      </c>
      <c r="B2" s="21"/>
      <c r="C2" s="22"/>
      <c r="D2" s="23"/>
      <c r="E2" s="23"/>
      <c r="F2" s="23"/>
      <c r="G2" s="23"/>
      <c r="H2" s="23"/>
      <c r="I2" s="23"/>
      <c r="J2" s="23"/>
      <c r="K2" s="23"/>
    </row>
    <row r="3" spans="1:11" s="24" customFormat="1" ht="23.1" customHeight="1">
      <c r="A3" s="20" t="s">
        <v>119</v>
      </c>
      <c r="B3" s="21"/>
      <c r="C3" s="22"/>
      <c r="D3" s="23"/>
      <c r="E3" s="23"/>
      <c r="F3" s="23"/>
      <c r="G3" s="23"/>
      <c r="H3" s="23"/>
      <c r="I3" s="23"/>
      <c r="J3" s="23"/>
      <c r="K3" s="23"/>
    </row>
    <row r="4" spans="1:11" s="24" customFormat="1" ht="23.1" customHeight="1">
      <c r="A4" s="20" t="s">
        <v>169</v>
      </c>
      <c r="B4" s="23"/>
      <c r="C4" s="22"/>
      <c r="D4" s="23"/>
      <c r="E4" s="23"/>
      <c r="F4" s="23"/>
      <c r="G4" s="23"/>
      <c r="H4" s="23"/>
      <c r="I4" s="23"/>
      <c r="J4" s="23"/>
      <c r="K4" s="23"/>
    </row>
    <row r="5" spans="1:11" s="24" customFormat="1" ht="23.1" customHeight="1">
      <c r="B5" s="23"/>
      <c r="C5" s="22"/>
      <c r="D5" s="23"/>
      <c r="E5" s="23"/>
      <c r="F5" s="23"/>
      <c r="G5" s="23"/>
      <c r="H5" s="23"/>
      <c r="I5" s="23"/>
      <c r="J5" s="23"/>
      <c r="K5" s="26" t="s">
        <v>85</v>
      </c>
    </row>
    <row r="6" spans="1:11" ht="23.1" customHeight="1">
      <c r="E6" s="55"/>
      <c r="F6" s="55" t="s">
        <v>0</v>
      </c>
      <c r="G6" s="55"/>
      <c r="H6" s="29"/>
      <c r="I6" s="55"/>
      <c r="J6" s="55" t="s">
        <v>1</v>
      </c>
      <c r="K6" s="55"/>
    </row>
    <row r="7" spans="1:11" ht="23.1" customHeight="1">
      <c r="C7" s="56"/>
      <c r="E7" s="56">
        <v>2024</v>
      </c>
      <c r="F7" s="57"/>
      <c r="G7" s="56">
        <v>2023</v>
      </c>
      <c r="H7" s="57"/>
      <c r="I7" s="56">
        <v>2024</v>
      </c>
      <c r="J7" s="57"/>
      <c r="K7" s="56">
        <v>2023</v>
      </c>
    </row>
    <row r="8" spans="1:11" s="29" customFormat="1" ht="23.1" customHeight="1">
      <c r="A8" s="20" t="s">
        <v>86</v>
      </c>
      <c r="C8" s="76"/>
      <c r="E8" s="77"/>
      <c r="F8" s="77"/>
      <c r="G8" s="77"/>
      <c r="I8" s="77"/>
      <c r="J8" s="77"/>
      <c r="K8" s="77"/>
    </row>
    <row r="9" spans="1:11" ht="23.1" customHeight="1">
      <c r="A9" s="27" t="s">
        <v>152</v>
      </c>
      <c r="C9" s="54"/>
      <c r="E9" s="41">
        <f>CI!E81</f>
        <v>-16036</v>
      </c>
      <c r="F9" s="41"/>
      <c r="G9" s="41">
        <f>CI!G81</f>
        <v>884</v>
      </c>
      <c r="H9" s="41"/>
      <c r="I9" s="41">
        <f>CI!I81</f>
        <v>-10778</v>
      </c>
      <c r="J9" s="41"/>
      <c r="K9" s="41">
        <f>CI!K81</f>
        <v>3097</v>
      </c>
    </row>
    <row r="10" spans="1:11" ht="23.1" customHeight="1">
      <c r="A10" s="27" t="s">
        <v>153</v>
      </c>
      <c r="C10" s="54"/>
      <c r="E10" s="41"/>
      <c r="F10" s="41"/>
      <c r="G10" s="41"/>
      <c r="H10" s="41"/>
      <c r="I10" s="41"/>
      <c r="J10" s="41"/>
      <c r="K10" s="41"/>
    </row>
    <row r="11" spans="1:11" ht="23.1" customHeight="1">
      <c r="A11" s="27" t="s">
        <v>87</v>
      </c>
      <c r="C11" s="54"/>
      <c r="E11" s="41"/>
      <c r="F11" s="41"/>
      <c r="G11" s="41"/>
      <c r="H11" s="41"/>
      <c r="I11" s="41"/>
      <c r="J11" s="41"/>
      <c r="K11" s="41"/>
    </row>
    <row r="12" spans="1:11" ht="23.1" customHeight="1">
      <c r="A12" s="53" t="s">
        <v>88</v>
      </c>
      <c r="C12" s="36"/>
      <c r="E12" s="41">
        <v>15861</v>
      </c>
      <c r="F12" s="41"/>
      <c r="G12" s="41">
        <v>15334</v>
      </c>
      <c r="H12" s="41"/>
      <c r="I12" s="41">
        <v>14997</v>
      </c>
      <c r="J12" s="41"/>
      <c r="K12" s="41">
        <v>13806</v>
      </c>
    </row>
    <row r="13" spans="1:11" ht="23.1" customHeight="1">
      <c r="A13" s="53" t="s">
        <v>178</v>
      </c>
      <c r="C13" s="36"/>
      <c r="E13" s="41">
        <v>-408</v>
      </c>
      <c r="F13" s="41"/>
      <c r="G13" s="41">
        <v>-3718</v>
      </c>
      <c r="H13" s="41"/>
      <c r="I13" s="41">
        <v>-408</v>
      </c>
      <c r="J13" s="41"/>
      <c r="K13" s="41">
        <v>-3732</v>
      </c>
    </row>
    <row r="14" spans="1:11" ht="23.1" customHeight="1">
      <c r="A14" s="53" t="s">
        <v>161</v>
      </c>
      <c r="C14" s="54"/>
      <c r="E14" s="41"/>
      <c r="F14" s="41"/>
      <c r="G14" s="41"/>
      <c r="H14" s="41"/>
      <c r="I14" s="41"/>
      <c r="J14" s="41"/>
      <c r="K14" s="41"/>
    </row>
    <row r="15" spans="1:11" ht="23.1" customHeight="1">
      <c r="A15" s="53" t="s">
        <v>162</v>
      </c>
      <c r="C15" s="54"/>
      <c r="E15" s="41">
        <v>24</v>
      </c>
      <c r="F15" s="41"/>
      <c r="G15" s="41">
        <v>-332</v>
      </c>
      <c r="H15" s="41"/>
      <c r="I15" s="41">
        <v>24</v>
      </c>
      <c r="J15" s="41"/>
      <c r="K15" s="41">
        <v>-332</v>
      </c>
    </row>
    <row r="16" spans="1:11" ht="23.1" customHeight="1">
      <c r="A16" s="53" t="s">
        <v>89</v>
      </c>
      <c r="C16" s="54"/>
      <c r="E16" s="41">
        <v>2409</v>
      </c>
      <c r="F16" s="41"/>
      <c r="G16" s="41">
        <v>2693</v>
      </c>
      <c r="H16" s="41"/>
      <c r="I16" s="41">
        <v>2158</v>
      </c>
      <c r="J16" s="41"/>
      <c r="K16" s="41">
        <v>2493</v>
      </c>
    </row>
    <row r="17" spans="1:11" ht="23.1" customHeight="1">
      <c r="A17" s="53" t="s">
        <v>179</v>
      </c>
      <c r="C17" s="54"/>
      <c r="E17" s="41">
        <v>-1645</v>
      </c>
      <c r="F17" s="41"/>
      <c r="G17" s="41">
        <v>673</v>
      </c>
      <c r="H17" s="41"/>
      <c r="I17" s="41">
        <v>-1645</v>
      </c>
      <c r="J17" s="41"/>
      <c r="K17" s="41">
        <v>673</v>
      </c>
    </row>
    <row r="18" spans="1:11" ht="23.1" customHeight="1">
      <c r="A18" s="53" t="s">
        <v>160</v>
      </c>
      <c r="C18" s="54"/>
      <c r="E18" s="41">
        <v>-27</v>
      </c>
      <c r="F18" s="41"/>
      <c r="G18" s="41">
        <v>-187</v>
      </c>
      <c r="H18" s="41"/>
      <c r="I18" s="41">
        <v>0</v>
      </c>
      <c r="J18" s="41"/>
      <c r="K18" s="41">
        <v>-132</v>
      </c>
    </row>
    <row r="19" spans="1:11" ht="23.1" customHeight="1">
      <c r="A19" s="53" t="s">
        <v>139</v>
      </c>
      <c r="C19" s="54"/>
      <c r="E19" s="41">
        <v>-436</v>
      </c>
      <c r="F19" s="41"/>
      <c r="G19" s="41">
        <v>-700</v>
      </c>
      <c r="H19" s="41"/>
      <c r="I19" s="41">
        <v>-734</v>
      </c>
      <c r="J19" s="41"/>
      <c r="K19" s="41">
        <v>-712</v>
      </c>
    </row>
    <row r="20" spans="1:11" ht="23.1" customHeight="1">
      <c r="A20" s="53" t="s">
        <v>140</v>
      </c>
      <c r="C20" s="54"/>
      <c r="E20" s="47">
        <v>8198</v>
      </c>
      <c r="F20" s="41"/>
      <c r="G20" s="47">
        <v>7794</v>
      </c>
      <c r="H20" s="41"/>
      <c r="I20" s="47">
        <v>6582</v>
      </c>
      <c r="J20" s="41"/>
      <c r="K20" s="47">
        <v>6188</v>
      </c>
    </row>
    <row r="21" spans="1:11" ht="23.1" customHeight="1">
      <c r="A21" s="53" t="s">
        <v>130</v>
      </c>
      <c r="C21" s="54"/>
      <c r="E21" s="41"/>
      <c r="F21" s="41"/>
      <c r="G21" s="41"/>
      <c r="H21" s="41"/>
      <c r="I21" s="41"/>
      <c r="J21" s="41"/>
      <c r="K21" s="41"/>
    </row>
    <row r="22" spans="1:11" ht="23.1" customHeight="1">
      <c r="A22" s="27" t="s">
        <v>90</v>
      </c>
      <c r="C22" s="54"/>
      <c r="E22" s="41">
        <f>SUM(E9:E20)</f>
        <v>7940</v>
      </c>
      <c r="F22" s="41"/>
      <c r="G22" s="41">
        <f>SUM(G9:G20)</f>
        <v>22441</v>
      </c>
      <c r="H22" s="41"/>
      <c r="I22" s="41">
        <f>SUM(I9:I20)</f>
        <v>10196</v>
      </c>
      <c r="J22" s="41"/>
      <c r="K22" s="41">
        <f>SUM(K9:K20)</f>
        <v>21349</v>
      </c>
    </row>
    <row r="23" spans="1:11" ht="23.1" customHeight="1">
      <c r="A23" s="27" t="s">
        <v>91</v>
      </c>
      <c r="C23" s="54"/>
      <c r="E23" s="41"/>
      <c r="F23" s="41"/>
      <c r="G23" s="41"/>
      <c r="H23" s="41"/>
      <c r="I23" s="41"/>
      <c r="J23" s="41"/>
      <c r="K23" s="41"/>
    </row>
    <row r="24" spans="1:11" ht="23.1" customHeight="1">
      <c r="A24" s="27" t="s">
        <v>92</v>
      </c>
      <c r="C24" s="54"/>
      <c r="E24" s="41">
        <v>22165</v>
      </c>
      <c r="F24" s="41"/>
      <c r="G24" s="41">
        <v>14033</v>
      </c>
      <c r="H24" s="41"/>
      <c r="I24" s="41">
        <v>13295</v>
      </c>
      <c r="J24" s="41"/>
      <c r="K24" s="41">
        <v>23153</v>
      </c>
    </row>
    <row r="25" spans="1:11" ht="23.1" customHeight="1">
      <c r="A25" s="27" t="s">
        <v>93</v>
      </c>
      <c r="C25" s="54"/>
      <c r="E25" s="41">
        <v>489</v>
      </c>
      <c r="F25" s="41"/>
      <c r="G25" s="41">
        <v>-19252</v>
      </c>
      <c r="H25" s="41"/>
      <c r="I25" s="41">
        <v>1164</v>
      </c>
      <c r="J25" s="41"/>
      <c r="K25" s="41">
        <v>-17885</v>
      </c>
    </row>
    <row r="26" spans="1:11" ht="23.1" customHeight="1">
      <c r="A26" s="53" t="s">
        <v>132</v>
      </c>
      <c r="C26" s="54"/>
      <c r="E26" s="41">
        <v>-82</v>
      </c>
      <c r="F26" s="41"/>
      <c r="G26" s="41">
        <v>476</v>
      </c>
      <c r="H26" s="41"/>
      <c r="I26" s="41">
        <v>-322</v>
      </c>
      <c r="J26" s="41"/>
      <c r="K26" s="41">
        <v>437</v>
      </c>
    </row>
    <row r="27" spans="1:11" ht="23.1" customHeight="1">
      <c r="A27" s="53" t="s">
        <v>108</v>
      </c>
      <c r="B27" s="24"/>
      <c r="C27" s="54"/>
      <c r="E27" s="41">
        <v>405</v>
      </c>
      <c r="F27" s="41"/>
      <c r="G27" s="41">
        <v>1987</v>
      </c>
      <c r="H27" s="41"/>
      <c r="I27" s="41">
        <v>379</v>
      </c>
      <c r="J27" s="41"/>
      <c r="K27" s="41">
        <v>1787</v>
      </c>
    </row>
    <row r="28" spans="1:11" ht="23.1" customHeight="1">
      <c r="A28" s="27" t="s">
        <v>94</v>
      </c>
      <c r="C28" s="54"/>
      <c r="E28" s="41"/>
      <c r="F28" s="41"/>
      <c r="G28" s="41"/>
      <c r="H28" s="41"/>
      <c r="I28" s="41"/>
      <c r="J28" s="41"/>
      <c r="K28" s="41"/>
    </row>
    <row r="29" spans="1:11" ht="23.1" customHeight="1">
      <c r="A29" s="53" t="s">
        <v>95</v>
      </c>
      <c r="C29" s="54"/>
      <c r="E29" s="41">
        <v>78</v>
      </c>
      <c r="F29" s="41"/>
      <c r="G29" s="41">
        <v>2888</v>
      </c>
      <c r="H29" s="41"/>
      <c r="I29" s="41">
        <v>1219</v>
      </c>
      <c r="J29" s="41"/>
      <c r="K29" s="41">
        <v>3128</v>
      </c>
    </row>
    <row r="30" spans="1:11" ht="23.1" customHeight="1">
      <c r="A30" s="27" t="s">
        <v>158</v>
      </c>
      <c r="C30" s="54"/>
      <c r="E30" s="47">
        <v>48</v>
      </c>
      <c r="F30" s="41"/>
      <c r="G30" s="47">
        <v>-240</v>
      </c>
      <c r="H30" s="41"/>
      <c r="I30" s="47">
        <v>-47</v>
      </c>
      <c r="J30" s="41"/>
      <c r="K30" s="47">
        <v>-273</v>
      </c>
    </row>
    <row r="31" spans="1:11" ht="23.1" customHeight="1">
      <c r="A31" s="27" t="s">
        <v>86</v>
      </c>
      <c r="C31" s="54"/>
      <c r="E31" s="41">
        <f>SUM(E22:E30)</f>
        <v>31043</v>
      </c>
      <c r="F31" s="41"/>
      <c r="G31" s="41">
        <f>SUM(G22:G30)</f>
        <v>22333</v>
      </c>
      <c r="H31" s="41"/>
      <c r="I31" s="41">
        <f>SUM(I22:I30)</f>
        <v>25884</v>
      </c>
      <c r="J31" s="41"/>
      <c r="K31" s="41">
        <f>SUM(K22:K30)</f>
        <v>31696</v>
      </c>
    </row>
    <row r="32" spans="1:11" ht="23.1" customHeight="1">
      <c r="A32" s="27" t="s">
        <v>159</v>
      </c>
      <c r="C32" s="54"/>
      <c r="E32" s="41">
        <v>-117</v>
      </c>
      <c r="F32" s="41"/>
      <c r="G32" s="41">
        <v>-828</v>
      </c>
      <c r="H32" s="41"/>
      <c r="I32" s="41">
        <v>-117</v>
      </c>
      <c r="J32" s="41"/>
      <c r="K32" s="41">
        <v>-828</v>
      </c>
    </row>
    <row r="33" spans="1:11" ht="23.1" customHeight="1">
      <c r="A33" s="27" t="s">
        <v>141</v>
      </c>
      <c r="C33" s="54"/>
      <c r="E33" s="41">
        <v>510</v>
      </c>
      <c r="F33" s="41"/>
      <c r="G33" s="41">
        <v>715</v>
      </c>
      <c r="H33" s="41"/>
      <c r="I33" s="41">
        <v>93</v>
      </c>
      <c r="J33" s="41"/>
      <c r="K33" s="41">
        <v>60</v>
      </c>
    </row>
    <row r="34" spans="1:11" ht="23.1" customHeight="1">
      <c r="A34" s="27" t="s">
        <v>96</v>
      </c>
      <c r="C34" s="54"/>
      <c r="E34" s="47">
        <v>-957</v>
      </c>
      <c r="F34" s="41"/>
      <c r="G34" s="47">
        <v>-1022</v>
      </c>
      <c r="H34" s="41"/>
      <c r="I34" s="47">
        <v>-353</v>
      </c>
      <c r="J34" s="41"/>
      <c r="K34" s="47">
        <v>-380</v>
      </c>
    </row>
    <row r="35" spans="1:11" ht="23.1" customHeight="1">
      <c r="A35" s="78" t="s">
        <v>180</v>
      </c>
      <c r="B35" s="24"/>
      <c r="C35" s="54"/>
      <c r="E35" s="47">
        <f>SUM(E31:E34)</f>
        <v>30479</v>
      </c>
      <c r="F35" s="41"/>
      <c r="G35" s="47">
        <f>SUM(G31:G34)</f>
        <v>21198</v>
      </c>
      <c r="H35" s="41"/>
      <c r="I35" s="47">
        <f>SUM(I31:I34)</f>
        <v>25507</v>
      </c>
      <c r="J35" s="41"/>
      <c r="K35" s="47">
        <f>SUM(K31:K34)</f>
        <v>30548</v>
      </c>
    </row>
    <row r="36" spans="1:11" ht="23.1" customHeight="1">
      <c r="A36" s="53"/>
      <c r="B36" s="24"/>
      <c r="C36" s="54"/>
      <c r="E36" s="49"/>
      <c r="F36" s="49"/>
      <c r="G36" s="49"/>
      <c r="H36" s="49"/>
      <c r="I36" s="49"/>
      <c r="J36" s="49"/>
      <c r="K36" s="49"/>
    </row>
    <row r="37" spans="1:11" ht="23.1" customHeight="1">
      <c r="A37" s="53" t="s">
        <v>13</v>
      </c>
      <c r="B37" s="24"/>
      <c r="C37" s="54"/>
      <c r="F37" s="45"/>
    </row>
    <row r="38" spans="1:11" ht="23.1" customHeight="1">
      <c r="A38" s="53"/>
      <c r="B38" s="24"/>
      <c r="C38" s="54"/>
      <c r="F38" s="45"/>
    </row>
    <row r="39" spans="1:11" ht="23.1" customHeight="1">
      <c r="K39" s="26" t="s">
        <v>78</v>
      </c>
    </row>
    <row r="40" spans="1:11" s="24" customFormat="1" ht="23.1" customHeight="1">
      <c r="A40" s="20" t="s">
        <v>67</v>
      </c>
      <c r="B40" s="21"/>
      <c r="C40" s="22"/>
      <c r="D40" s="23"/>
      <c r="E40" s="23"/>
      <c r="F40" s="23"/>
      <c r="G40" s="23"/>
      <c r="H40" s="23"/>
      <c r="I40" s="23"/>
      <c r="J40" s="23"/>
      <c r="K40" s="23"/>
    </row>
    <row r="41" spans="1:11" s="24" customFormat="1" ht="23.1" customHeight="1">
      <c r="A41" s="20" t="s">
        <v>120</v>
      </c>
      <c r="B41" s="21"/>
      <c r="C41" s="22"/>
      <c r="D41" s="23"/>
      <c r="E41" s="23"/>
      <c r="F41" s="23"/>
      <c r="G41" s="23"/>
      <c r="H41" s="23"/>
      <c r="I41" s="23"/>
      <c r="J41" s="23"/>
      <c r="K41" s="23"/>
    </row>
    <row r="42" spans="1:11" s="24" customFormat="1" ht="23.1" customHeight="1">
      <c r="A42" s="20" t="s">
        <v>169</v>
      </c>
      <c r="B42" s="23"/>
      <c r="C42" s="22"/>
      <c r="D42" s="23"/>
      <c r="E42" s="23"/>
      <c r="F42" s="23"/>
      <c r="G42" s="23"/>
      <c r="H42" s="23"/>
      <c r="I42" s="23"/>
      <c r="J42" s="23"/>
      <c r="K42" s="23"/>
    </row>
    <row r="43" spans="1:11" s="24" customFormat="1" ht="23.1" customHeight="1">
      <c r="B43" s="23"/>
      <c r="C43" s="22"/>
      <c r="D43" s="23"/>
      <c r="E43" s="23"/>
      <c r="F43" s="23"/>
      <c r="G43" s="23"/>
      <c r="H43" s="23"/>
      <c r="I43" s="23"/>
      <c r="J43" s="23"/>
      <c r="K43" s="26" t="s">
        <v>85</v>
      </c>
    </row>
    <row r="44" spans="1:11" ht="23.1" customHeight="1">
      <c r="E44" s="55"/>
      <c r="F44" s="55" t="s">
        <v>0</v>
      </c>
      <c r="G44" s="55"/>
      <c r="H44" s="29"/>
      <c r="I44" s="55"/>
      <c r="J44" s="55" t="s">
        <v>1</v>
      </c>
      <c r="K44" s="55"/>
    </row>
    <row r="45" spans="1:11" ht="23.1" customHeight="1">
      <c r="C45" s="56" t="s">
        <v>2</v>
      </c>
      <c r="E45" s="56">
        <v>2024</v>
      </c>
      <c r="F45" s="57"/>
      <c r="G45" s="56">
        <v>2023</v>
      </c>
      <c r="H45" s="57"/>
      <c r="I45" s="56">
        <v>2024</v>
      </c>
      <c r="J45" s="57"/>
      <c r="K45" s="56">
        <v>2023</v>
      </c>
    </row>
    <row r="46" spans="1:11" ht="23.1" customHeight="1">
      <c r="A46" s="20" t="s">
        <v>111</v>
      </c>
      <c r="B46" s="29"/>
      <c r="C46" s="54"/>
      <c r="E46" s="45"/>
      <c r="F46" s="45"/>
      <c r="G46" s="45"/>
      <c r="I46" s="45"/>
      <c r="J46" s="45"/>
      <c r="K46" s="45"/>
    </row>
    <row r="47" spans="1:11" ht="23.1" customHeight="1">
      <c r="A47" s="27" t="s">
        <v>97</v>
      </c>
      <c r="C47" s="54"/>
      <c r="E47" s="41">
        <v>-160</v>
      </c>
      <c r="F47" s="41"/>
      <c r="G47" s="41">
        <v>-32</v>
      </c>
      <c r="H47" s="41"/>
      <c r="I47" s="41">
        <v>-160</v>
      </c>
      <c r="J47" s="41"/>
      <c r="K47" s="41">
        <v>-32</v>
      </c>
    </row>
    <row r="48" spans="1:11" ht="23.1" customHeight="1">
      <c r="A48" s="27" t="s">
        <v>98</v>
      </c>
      <c r="C48" s="36"/>
      <c r="E48" s="41">
        <v>-2935</v>
      </c>
      <c r="F48" s="41"/>
      <c r="G48" s="41">
        <v>-7512</v>
      </c>
      <c r="H48" s="41"/>
      <c r="I48" s="41">
        <v>-2571</v>
      </c>
      <c r="J48" s="41"/>
      <c r="K48" s="41">
        <v>-7268</v>
      </c>
    </row>
    <row r="49" spans="1:11" ht="23.1" customHeight="1">
      <c r="A49" s="27" t="s">
        <v>145</v>
      </c>
      <c r="C49" s="36"/>
      <c r="E49" s="41">
        <v>-1025</v>
      </c>
      <c r="F49" s="41"/>
      <c r="G49" s="41">
        <v>-344</v>
      </c>
      <c r="H49" s="41"/>
      <c r="I49" s="41">
        <v>-1025</v>
      </c>
      <c r="J49" s="41"/>
      <c r="K49" s="41">
        <v>-344</v>
      </c>
    </row>
    <row r="50" spans="1:11" ht="23.1" customHeight="1">
      <c r="A50" s="27" t="s">
        <v>146</v>
      </c>
      <c r="C50" s="36"/>
      <c r="E50" s="41">
        <v>27</v>
      </c>
      <c r="F50" s="41"/>
      <c r="G50" s="41">
        <v>3722</v>
      </c>
      <c r="H50" s="41"/>
      <c r="I50" s="41">
        <v>0</v>
      </c>
      <c r="J50" s="41"/>
      <c r="K50" s="41">
        <v>3661</v>
      </c>
    </row>
    <row r="51" spans="1:11" ht="23.1" customHeight="1">
      <c r="A51" s="27" t="s">
        <v>147</v>
      </c>
      <c r="C51" s="36"/>
      <c r="E51" s="41">
        <v>0</v>
      </c>
      <c r="F51" s="41"/>
      <c r="G51" s="41">
        <v>0</v>
      </c>
      <c r="H51" s="41"/>
      <c r="I51" s="41">
        <v>0</v>
      </c>
      <c r="J51" s="41"/>
      <c r="K51" s="41">
        <v>-13125</v>
      </c>
    </row>
    <row r="52" spans="1:11" ht="23.1" customHeight="1">
      <c r="A52" s="20" t="s">
        <v>103</v>
      </c>
      <c r="C52" s="54"/>
      <c r="E52" s="40">
        <f>SUM(E46:E51)</f>
        <v>-4093</v>
      </c>
      <c r="F52" s="41"/>
      <c r="G52" s="40">
        <f>SUM(G46:G51)</f>
        <v>-4166</v>
      </c>
      <c r="H52" s="41"/>
      <c r="I52" s="40">
        <f>SUM(I46:I51)</f>
        <v>-3756</v>
      </c>
      <c r="J52" s="41"/>
      <c r="K52" s="40">
        <f>SUM(K46:K51)</f>
        <v>-17108</v>
      </c>
    </row>
    <row r="53" spans="1:11" ht="23.1" customHeight="1">
      <c r="A53" s="20" t="s">
        <v>112</v>
      </c>
      <c r="B53" s="29"/>
      <c r="C53" s="54"/>
      <c r="E53" s="41"/>
      <c r="F53" s="41"/>
      <c r="G53" s="41"/>
      <c r="H53" s="41"/>
      <c r="I53" s="41"/>
      <c r="J53" s="41"/>
      <c r="K53" s="41"/>
    </row>
    <row r="54" spans="1:11" ht="23.1" customHeight="1">
      <c r="A54" s="27" t="s">
        <v>142</v>
      </c>
      <c r="B54" s="29"/>
      <c r="C54" s="54"/>
      <c r="E54" s="41">
        <v>48434</v>
      </c>
      <c r="F54" s="41"/>
      <c r="G54" s="41">
        <v>34746</v>
      </c>
      <c r="H54" s="41"/>
      <c r="I54" s="41">
        <v>48434</v>
      </c>
      <c r="J54" s="41"/>
      <c r="K54" s="41">
        <v>34746</v>
      </c>
    </row>
    <row r="55" spans="1:11" ht="23.1" customHeight="1">
      <c r="A55" s="53" t="s">
        <v>129</v>
      </c>
      <c r="B55" s="29"/>
      <c r="C55" s="54"/>
      <c r="E55" s="41"/>
      <c r="F55" s="41"/>
      <c r="G55" s="41"/>
      <c r="H55" s="41"/>
      <c r="I55" s="41"/>
      <c r="J55" s="41"/>
      <c r="K55" s="41"/>
    </row>
    <row r="56" spans="1:11" ht="23.1" customHeight="1">
      <c r="A56" s="53" t="s">
        <v>114</v>
      </c>
      <c r="B56" s="24"/>
      <c r="C56" s="54"/>
      <c r="E56" s="41">
        <v>-52175</v>
      </c>
      <c r="F56" s="41"/>
      <c r="G56" s="41">
        <v>-21343</v>
      </c>
      <c r="H56" s="41"/>
      <c r="I56" s="41">
        <v>-52175</v>
      </c>
      <c r="J56" s="41"/>
      <c r="K56" s="41">
        <v>-21343</v>
      </c>
    </row>
    <row r="57" spans="1:11" ht="23.1" customHeight="1">
      <c r="A57" s="53" t="s">
        <v>115</v>
      </c>
      <c r="B57" s="24"/>
      <c r="C57" s="54"/>
    </row>
    <row r="58" spans="1:11" ht="23.1" customHeight="1">
      <c r="A58" s="53" t="s">
        <v>114</v>
      </c>
      <c r="B58" s="24"/>
      <c r="C58" s="36">
        <v>10</v>
      </c>
      <c r="E58" s="41">
        <v>-3320</v>
      </c>
      <c r="F58" s="41"/>
      <c r="G58" s="41">
        <v>-391</v>
      </c>
      <c r="H58" s="41"/>
      <c r="I58" s="41">
        <v>0</v>
      </c>
      <c r="J58" s="41"/>
      <c r="K58" s="41">
        <v>0</v>
      </c>
    </row>
    <row r="59" spans="1:11" ht="23.1" customHeight="1">
      <c r="A59" s="27" t="s">
        <v>143</v>
      </c>
      <c r="C59" s="54"/>
      <c r="E59" s="41">
        <v>-12308</v>
      </c>
      <c r="F59" s="41"/>
      <c r="G59" s="41">
        <v>-10781</v>
      </c>
      <c r="H59" s="41"/>
      <c r="I59" s="41">
        <v>-12308</v>
      </c>
      <c r="J59" s="41"/>
      <c r="K59" s="41">
        <v>-10781</v>
      </c>
    </row>
    <row r="60" spans="1:11" ht="23.1" customHeight="1">
      <c r="A60" s="53" t="s">
        <v>99</v>
      </c>
      <c r="C60" s="28"/>
      <c r="E60" s="41">
        <v>-6240</v>
      </c>
      <c r="F60" s="41"/>
      <c r="G60" s="41">
        <v>-5093</v>
      </c>
      <c r="H60" s="41"/>
      <c r="I60" s="41">
        <v>-4589</v>
      </c>
      <c r="J60" s="41"/>
      <c r="K60" s="41">
        <v>-3540</v>
      </c>
    </row>
    <row r="61" spans="1:11" ht="23.1" customHeight="1">
      <c r="A61" s="20" t="s">
        <v>131</v>
      </c>
      <c r="C61" s="54"/>
      <c r="E61" s="40">
        <f>SUM(E53:E60)</f>
        <v>-25609</v>
      </c>
      <c r="F61" s="41"/>
      <c r="G61" s="40">
        <f>SUM(G53:G60)</f>
        <v>-2862</v>
      </c>
      <c r="H61" s="41"/>
      <c r="I61" s="40">
        <f>SUM(I53:I60)</f>
        <v>-20638</v>
      </c>
      <c r="J61" s="41"/>
      <c r="K61" s="40">
        <f>SUM(K53:K60)</f>
        <v>-918</v>
      </c>
    </row>
    <row r="62" spans="1:11" ht="23.1" customHeight="1">
      <c r="A62" s="20" t="s">
        <v>181</v>
      </c>
      <c r="C62" s="54"/>
      <c r="E62" s="41">
        <f>E35+E52+E61</f>
        <v>777</v>
      </c>
      <c r="F62" s="41"/>
      <c r="G62" s="41">
        <f>G35+G52+G61</f>
        <v>14170</v>
      </c>
      <c r="H62" s="41"/>
      <c r="I62" s="41">
        <f>I35+I52+I61</f>
        <v>1113</v>
      </c>
      <c r="J62" s="41"/>
      <c r="K62" s="41">
        <f>K35+K52+K61</f>
        <v>12522</v>
      </c>
    </row>
    <row r="63" spans="1:11" ht="23.1" customHeight="1">
      <c r="A63" s="53" t="s">
        <v>104</v>
      </c>
      <c r="B63" s="24"/>
      <c r="C63" s="54"/>
      <c r="E63" s="47">
        <v>12974</v>
      </c>
      <c r="F63" s="41"/>
      <c r="G63" s="47">
        <v>10858</v>
      </c>
      <c r="H63" s="41"/>
      <c r="I63" s="47">
        <v>11934</v>
      </c>
      <c r="J63" s="41"/>
      <c r="K63" s="47">
        <v>9881</v>
      </c>
    </row>
    <row r="64" spans="1:11" ht="23.1" customHeight="1" thickBot="1">
      <c r="A64" s="78" t="s">
        <v>105</v>
      </c>
      <c r="B64" s="24"/>
      <c r="C64" s="54"/>
      <c r="E64" s="79">
        <f>SUM(E62:E63)</f>
        <v>13751</v>
      </c>
      <c r="F64" s="41"/>
      <c r="G64" s="79">
        <f>SUM(G62:G63)</f>
        <v>25028</v>
      </c>
      <c r="H64" s="41"/>
      <c r="I64" s="79">
        <f>SUM(I62:I63)</f>
        <v>13047</v>
      </c>
      <c r="J64" s="41"/>
      <c r="K64" s="79">
        <f>SUM(K62:K63)</f>
        <v>22403</v>
      </c>
    </row>
    <row r="65" spans="1:11" ht="23.1" customHeight="1" thickTop="1">
      <c r="C65" s="54"/>
      <c r="E65" s="41"/>
      <c r="F65" s="41"/>
      <c r="G65" s="41"/>
      <c r="H65" s="41"/>
      <c r="I65" s="41"/>
      <c r="J65" s="41"/>
      <c r="K65" s="41"/>
    </row>
    <row r="66" spans="1:11" ht="23.1" customHeight="1">
      <c r="A66" s="20" t="s">
        <v>125</v>
      </c>
      <c r="B66"/>
      <c r="C66" s="54"/>
      <c r="D66"/>
      <c r="E66" s="41"/>
      <c r="F66" s="41"/>
      <c r="G66" s="41"/>
      <c r="H66" s="41"/>
      <c r="I66" s="41"/>
      <c r="J66" s="41"/>
      <c r="K66" s="41"/>
    </row>
    <row r="67" spans="1:11" ht="23.1" customHeight="1">
      <c r="A67" s="27" t="s">
        <v>126</v>
      </c>
      <c r="B67"/>
      <c r="C67" s="54"/>
      <c r="D67"/>
      <c r="E67" s="41"/>
      <c r="F67" s="41"/>
      <c r="G67" s="41"/>
      <c r="H67" s="41"/>
      <c r="I67" s="41"/>
      <c r="J67" s="41"/>
      <c r="K67" s="41"/>
    </row>
    <row r="68" spans="1:11" ht="23.1" customHeight="1">
      <c r="A68" s="27" t="s">
        <v>127</v>
      </c>
      <c r="B68"/>
      <c r="C68" s="36"/>
      <c r="D68"/>
      <c r="E68" s="41">
        <v>924</v>
      </c>
      <c r="F68" s="41"/>
      <c r="G68" s="41">
        <v>0</v>
      </c>
      <c r="H68" s="41"/>
      <c r="I68" s="41">
        <v>924</v>
      </c>
      <c r="J68" s="41"/>
      <c r="K68" s="41">
        <v>0</v>
      </c>
    </row>
    <row r="69" spans="1:11" ht="23.1" customHeight="1">
      <c r="A69" s="27" t="s">
        <v>128</v>
      </c>
      <c r="B69"/>
      <c r="C69" s="36"/>
      <c r="D69"/>
      <c r="E69" s="30">
        <v>0</v>
      </c>
      <c r="F69" s="30"/>
      <c r="G69" s="30">
        <v>41153</v>
      </c>
      <c r="H69" s="30"/>
      <c r="I69" s="30">
        <v>0</v>
      </c>
      <c r="J69" s="30"/>
      <c r="K69" s="30">
        <v>41153</v>
      </c>
    </row>
    <row r="70" spans="1:11" ht="23.1" customHeight="1">
      <c r="A70" s="27" t="s">
        <v>163</v>
      </c>
      <c r="B70"/>
      <c r="C70" s="36"/>
      <c r="D70"/>
      <c r="E70" s="30">
        <v>0</v>
      </c>
      <c r="F70" s="30"/>
      <c r="G70" s="30">
        <v>2727</v>
      </c>
      <c r="H70" s="30"/>
      <c r="I70" s="41">
        <v>0</v>
      </c>
      <c r="J70" s="30"/>
      <c r="K70" s="30">
        <v>2727</v>
      </c>
    </row>
    <row r="71" spans="1:11" ht="23.1" customHeight="1">
      <c r="A71"/>
      <c r="B71"/>
      <c r="C71" s="54"/>
      <c r="D71"/>
      <c r="E71" s="41"/>
      <c r="F71" s="41"/>
      <c r="G71" s="41"/>
      <c r="H71" s="41"/>
      <c r="I71" s="41"/>
      <c r="J71" s="41"/>
      <c r="K71" s="41"/>
    </row>
    <row r="72" spans="1:11" ht="23.1" customHeight="1">
      <c r="A72" s="53" t="s">
        <v>13</v>
      </c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80" fitToHeight="0" orientation="portrait" r:id="rId1"/>
  <rowBreaks count="1" manualBreakCount="1">
    <brk id="38" max="11" man="1"/>
  </rowBreaks>
  <ignoredErrors>
    <ignoredError sqref="E52:F5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2599e0f-cab9-436a-a7ef-7e8793084f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ADB4269CD69741AF243E201C43088E" ma:contentTypeVersion="16" ma:contentTypeDescription="Create a new document." ma:contentTypeScope="" ma:versionID="b529df6b93dfef828e3a95cbd4330632">
  <xsd:schema xmlns:xsd="http://www.w3.org/2001/XMLSchema" xmlns:xs="http://www.w3.org/2001/XMLSchema" xmlns:p="http://schemas.microsoft.com/office/2006/metadata/properties" xmlns:ns2="82599e0f-cab9-436a-a7ef-7e8793084f30" xmlns:ns3="50c908b1-f277-4340-90a9-4611d0b0f078" xmlns:ns4="1b22559b-d13c-48f4-929a-2d4fa07541a2" targetNamespace="http://schemas.microsoft.com/office/2006/metadata/properties" ma:root="true" ma:fieldsID="733c29ebb15997ca6ef5ece44205e3bd" ns2:_="" ns3:_="" ns4:_="">
    <xsd:import namespace="82599e0f-cab9-436a-a7ef-7e8793084f30"/>
    <xsd:import namespace="50c908b1-f277-4340-90a9-4611d0b0f078"/>
    <xsd:import namespace="1b22559b-d13c-48f4-929a-2d4fa07541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599e0f-cab9-436a-a7ef-7e8793084f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1f4b170-61bf-42a6-8b7d-2b8b8479af08}" ma:internalName="TaxCatchAll" ma:showField="CatchAllData" ma:web="1b22559b-d13c-48f4-929a-2d4fa07541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2559b-d13c-48f4-929a-2d4fa07541a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44B6A5-5C82-4692-AA85-26889C51F727}">
  <ds:schemaRefs>
    <ds:schemaRef ds:uri="http://schemas.microsoft.com/office/2006/metadata/properties"/>
    <ds:schemaRef ds:uri="82599e0f-cab9-436a-a7ef-7e8793084f30"/>
    <ds:schemaRef ds:uri="http://purl.org/dc/terms/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1b22559b-d13c-48f4-929a-2d4fa07541a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531044-8AA9-40C2-9BB8-4B81D5E8AB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599e0f-cab9-436a-a7ef-7e8793084f30"/>
    <ds:schemaRef ds:uri="50c908b1-f277-4340-90a9-4611d0b0f078"/>
    <ds:schemaRef ds:uri="1b22559b-d13c-48f4-929a-2d4fa07541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A978C1-32CC-4486-A3FF-292885C317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2024-11-11T03:47:15Z</cp:lastPrinted>
  <dcterms:created xsi:type="dcterms:W3CDTF">2011-03-15T03:50:46Z</dcterms:created>
  <dcterms:modified xsi:type="dcterms:W3CDTF">2024-11-11T03:49:33Z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0x010100C3ADB4269CD69741AF243E201C43088E</vt:lpwstr>
  </property>
  <property fmtid="{D5CDD505-2E9C-101B-9397-08002B2CF9AE}" pid="3" name="MediaServiceImageTags">
    <vt:lpwstr/>
  </property>
</Properties>
</file>