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01_SKE\10_Financial statement\FY2024\Q3_2024\02_FS for Submit to SET\"/>
    </mc:Choice>
  </mc:AlternateContent>
  <xr:revisionPtr revIDLastSave="0" documentId="13_ncr:1_{66C4DFFF-6830-448F-A636-F605AC77C7A3}" xr6:coauthVersionLast="47" xr6:coauthVersionMax="47" xr10:uidLastSave="{00000000-0000-0000-0000-000000000000}"/>
  <bookViews>
    <workbookView xWindow="-110" yWindow="-110" windowWidth="19420" windowHeight="10420" tabRatio="819" xr2:uid="{551E51C2-F23E-4636-92D8-C58B88674BEB}"/>
  </bookViews>
  <sheets>
    <sheet name="2-4" sheetId="9" r:id="rId1"/>
    <sheet name="5-6" sheetId="2" r:id="rId2"/>
    <sheet name="7-8" sheetId="11" r:id="rId3"/>
    <sheet name="9" sheetId="12" r:id="rId4"/>
    <sheet name="10" sheetId="10" r:id="rId5"/>
    <sheet name="11-12" sheetId="7" r:id="rId6"/>
    <sheet name="13-14" sheetId="6" r:id="rId7"/>
  </sheets>
  <definedNames>
    <definedName name="\m" localSheetId="5">#REF!</definedName>
    <definedName name="\m" localSheetId="3">#REF!</definedName>
    <definedName name="\m">#REF!</definedName>
    <definedName name="\p" localSheetId="5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5">#REF!</definedName>
    <definedName name="_____FUR1" localSheetId="5">#REF!</definedName>
    <definedName name="_____FUR2" localSheetId="5">#REF!</definedName>
    <definedName name="_____FUR3" localSheetId="5">#REF!</definedName>
    <definedName name="_____FUR4" localSheetId="5">#REF!</definedName>
    <definedName name="_____FUR5" localSheetId="5">#REF!</definedName>
    <definedName name="_____OFF1" localSheetId="5">#REF!</definedName>
    <definedName name="_____OFF2" localSheetId="5">#REF!</definedName>
    <definedName name="_____OFF3" localSheetId="5">#REF!</definedName>
    <definedName name="_____OFF4" localSheetId="5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4" localSheetId="3">#REF!</definedName>
    <definedName name="___DAT14">#REF!</definedName>
    <definedName name="___DAT2" localSheetId="5">#REF!</definedName>
    <definedName name="___DAT2" localSheetId="3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3">#REF!</definedName>
    <definedName name="__DAT14">#REF!</definedName>
    <definedName name="__DAT2" localSheetId="5">#REF!</definedName>
    <definedName name="__DAT2" localSheetId="3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5">#REF!</definedName>
    <definedName name="_DAT14" localSheetId="3">#REF!</definedName>
    <definedName name="_DAT14">#REF!</definedName>
    <definedName name="_DAT2" localSheetId="5">#REF!</definedName>
    <definedName name="_DAT2" localSheetId="3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FUR1" localSheetId="5">#REF!</definedName>
    <definedName name="_FUR1">#REF!</definedName>
    <definedName name="_FUR2" localSheetId="5">#REF!</definedName>
    <definedName name="_FUR2">#REF!</definedName>
    <definedName name="_FUR3" localSheetId="5">#REF!</definedName>
    <definedName name="_FUR3">#REF!</definedName>
    <definedName name="_FUR4" localSheetId="5">#REF!</definedName>
    <definedName name="_FUR4">#REF!</definedName>
    <definedName name="_FUR5" localSheetId="5">#REF!</definedName>
    <definedName name="_FUR5">#REF!</definedName>
    <definedName name="_Hlk120336604" localSheetId="6">'13-14'!$A$30</definedName>
    <definedName name="_Key2" localSheetId="5" hidden="1">#REF!</definedName>
    <definedName name="_Key2" localSheetId="3" hidden="1">#REF!</definedName>
    <definedName name="_Key2" hidden="1">#REF!</definedName>
    <definedName name="_OFF1" localSheetId="5">#REF!</definedName>
    <definedName name="_OFF1">#REF!</definedName>
    <definedName name="_OFF2" localSheetId="5">#REF!</definedName>
    <definedName name="_OFF2">#REF!</definedName>
    <definedName name="_OFF3" localSheetId="5">#REF!</definedName>
    <definedName name="_OFF3">#REF!</definedName>
    <definedName name="_OFF4" localSheetId="5">#REF!</definedName>
    <definedName name="_OFF4">#REF!</definedName>
    <definedName name="_Order2" hidden="1">255</definedName>
    <definedName name="_SUM1" localSheetId="5">#REF!</definedName>
    <definedName name="_SUM1">#REF!</definedName>
    <definedName name="CLOSE" localSheetId="5">#REF!</definedName>
    <definedName name="CLOSE">#REF!</definedName>
    <definedName name="DATA1" localSheetId="5">#REF!</definedName>
    <definedName name="DATA1" localSheetId="3">#REF!</definedName>
    <definedName name="DATA1">#REF!</definedName>
    <definedName name="DELIVERY" localSheetId="5">#REF!</definedName>
    <definedName name="DELIVERY" localSheetId="3">#REF!</definedName>
    <definedName name="DELIVERY">#REF!</definedName>
    <definedName name="EGAT_elec._payment" localSheetId="5">#REF!</definedName>
    <definedName name="EGAT_elec._payment" localSheetId="3">#REF!</definedName>
    <definedName name="EGAT_elec._payment">#REF!</definedName>
    <definedName name="FT" localSheetId="5">#REF!</definedName>
    <definedName name="FT">#REF!</definedName>
    <definedName name="FURPAGE" localSheetId="5">#REF!</definedName>
    <definedName name="FURPAGE">#REF!</definedName>
    <definedName name="LEASE" localSheetId="5">#REF!</definedName>
    <definedName name="LEASE">#REF!</definedName>
    <definedName name="LEASE1" localSheetId="5">#REF!</definedName>
    <definedName name="LEASE1">#REF!</definedName>
    <definedName name="LT" localSheetId="5">#REF!</definedName>
    <definedName name="LT">#REF!</definedName>
    <definedName name="MOTOR1" localSheetId="5">#REF!</definedName>
    <definedName name="MOTOR1">#REF!</definedName>
    <definedName name="MT" localSheetId="5">#REF!</definedName>
    <definedName name="MT">#REF!</definedName>
    <definedName name="NSDhhp" localSheetId="5">#REF!</definedName>
    <definedName name="NSDhhp">#REF!</definedName>
    <definedName name="NSDhp" localSheetId="5">#REF!</definedName>
    <definedName name="NSDhp">#REF!</definedName>
    <definedName name="NSDmp" localSheetId="5">#REF!</definedName>
    <definedName name="NSDmp">#REF!</definedName>
    <definedName name="OFFPAGE" localSheetId="5">#REF!</definedName>
    <definedName name="OFFPAGE">#REF!</definedName>
    <definedName name="OPEN" localSheetId="5">#REF!</definedName>
    <definedName name="OPEN">#REF!</definedName>
    <definedName name="OT" localSheetId="5">#REF!</definedName>
    <definedName name="OT">#REF!</definedName>
    <definedName name="PAGE" localSheetId="5">#REF!</definedName>
    <definedName name="PAGE">#REF!</definedName>
    <definedName name="paymenttable" localSheetId="5">#REF!</definedName>
    <definedName name="paymenttable">#REF!</definedName>
    <definedName name="PRINT" localSheetId="5">#REF!</definedName>
    <definedName name="PRINT">#REF!</definedName>
    <definedName name="_xlnm.Print_Area" localSheetId="4">'10'!$A$1:$S$20</definedName>
    <definedName name="_xlnm.Print_Area" localSheetId="5">'11-12'!$A$1:$M$38</definedName>
    <definedName name="_xlnm.Print_Area" localSheetId="6">'13-14'!$A$1:$H$76</definedName>
    <definedName name="_xlnm.Print_Area" localSheetId="0">'2-4'!$A$1:$I$98</definedName>
    <definedName name="_xlnm.Print_Area" localSheetId="1">'5-6'!$A$1:$J$55</definedName>
    <definedName name="_xlnm.Print_Area" localSheetId="2">'7-8'!$A$1:$J$55</definedName>
    <definedName name="_xlnm.Print_Area">#REF!</definedName>
    <definedName name="Print_Area_MI" localSheetId="5">#REF!</definedName>
    <definedName name="Print_Area_MI" localSheetId="3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sheet3" localSheetId="5">#REF!</definedName>
    <definedName name="sheet3">#REF!</definedName>
    <definedName name="SHIP" localSheetId="5">#REF!</definedName>
    <definedName name="SHIP">#REF!</definedName>
    <definedName name="SHIPFUR" localSheetId="5">#REF!</definedName>
    <definedName name="SHIPFUR">#REF!</definedName>
    <definedName name="SHIPFUR1" localSheetId="5">#REF!</definedName>
    <definedName name="SHIPFUR1">#REF!</definedName>
    <definedName name="ss" localSheetId="5">#REF!</definedName>
    <definedName name="ss">#REF!</definedName>
    <definedName name="ST" localSheetId="5">#REF!</definedName>
    <definedName name="ST">#REF!</definedName>
    <definedName name="steamTOC" localSheetId="5">#REF!</definedName>
    <definedName name="steamTOC">#REF!</definedName>
    <definedName name="SUMMARY" localSheetId="5">#REF!</definedName>
    <definedName name="SUMMARY">#REF!</definedName>
    <definedName name="TABLE1" localSheetId="5">#REF!</definedName>
    <definedName name="TABLE1">#REF!</definedName>
    <definedName name="TABLE2" localSheetId="5">#REF!</definedName>
    <definedName name="TABLE2">#REF!</definedName>
    <definedName name="TABLE2A" localSheetId="5">#REF!</definedName>
    <definedName name="TABLE2A">#REF!</definedName>
    <definedName name="TABLE2B" localSheetId="5">#REF!</definedName>
    <definedName name="TABLE2B">#REF!</definedName>
    <definedName name="TABLE2C" localSheetId="5">#REF!</definedName>
    <definedName name="TABLE2C">#REF!</definedName>
    <definedName name="TABLE3" localSheetId="5">#REF!</definedName>
    <definedName name="TABLE3">#REF!</definedName>
    <definedName name="TABLE3A" localSheetId="5">#REF!</definedName>
    <definedName name="TABLE3A">#REF!</definedName>
    <definedName name="TABLE3B" localSheetId="5">#REF!</definedName>
    <definedName name="TABLE3B">#REF!</definedName>
    <definedName name="TABLE3C" localSheetId="5">#REF!</definedName>
    <definedName name="TABLE3C">#REF!</definedName>
    <definedName name="TABLE4" localSheetId="5">#REF!</definedName>
    <definedName name="TABLE4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LB_elec_payment" localSheetId="5">#REF!</definedName>
    <definedName name="TLB_elec_payment">#REF!</definedName>
    <definedName name="TLBsales" localSheetId="5">#REF!</definedName>
    <definedName name="TLBsales">#REF!</definedName>
    <definedName name="TLBsteam" localSheetId="5">#REF!</definedName>
    <definedName name="TLBsteam">#REF!</definedName>
    <definedName name="TOC_elec._payment" localSheetId="5">#REF!</definedName>
    <definedName name="TOC_elec._payment">#REF!</definedName>
    <definedName name="TUI" localSheetId="5">#REF!</definedName>
    <definedName name="TUI">#REF!</definedName>
    <definedName name="WSTOOL" localSheetId="5">#REF!</definedName>
    <definedName name="WSTOOL">#REF!</definedName>
    <definedName name="YEAR" localSheetId="5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1" l="1"/>
  <c r="D49" i="11"/>
  <c r="H49" i="2"/>
  <c r="D49" i="2"/>
  <c r="D23" i="2"/>
  <c r="I95" i="9" l="1"/>
  <c r="C23" i="9"/>
  <c r="F14" i="6" l="1"/>
  <c r="B14" i="6"/>
  <c r="F13" i="6"/>
  <c r="B13" i="6"/>
  <c r="Q14" i="12"/>
  <c r="Q17" i="12" s="1"/>
  <c r="Q19" i="12" s="1"/>
  <c r="I14" i="12"/>
  <c r="I17" i="12" s="1"/>
  <c r="I19" i="12" s="1"/>
  <c r="B70" i="6"/>
  <c r="F70" i="6"/>
  <c r="M11" i="7"/>
  <c r="M15" i="7"/>
  <c r="C16" i="7"/>
  <c r="C18" i="7" s="1"/>
  <c r="E16" i="7"/>
  <c r="E18" i="7" s="1"/>
  <c r="G16" i="7"/>
  <c r="G18" i="7" s="1"/>
  <c r="K16" i="7"/>
  <c r="K18" i="7" s="1"/>
  <c r="S11" i="12"/>
  <c r="O17" i="12"/>
  <c r="K17" i="12"/>
  <c r="K19" i="12" s="1"/>
  <c r="G17" i="12"/>
  <c r="G19" i="12" s="1"/>
  <c r="E17" i="12"/>
  <c r="E19" i="12" s="1"/>
  <c r="C17" i="12"/>
  <c r="M15" i="12"/>
  <c r="S15" i="12" s="1"/>
  <c r="A15" i="12" s="1" a="1"/>
  <c r="A15" i="12" s="1"/>
  <c r="O11" i="12"/>
  <c r="O19" i="12" s="1"/>
  <c r="M11" i="12"/>
  <c r="M14" i="12" l="1"/>
  <c r="S14" i="12" s="1"/>
  <c r="C19" i="12"/>
  <c r="M17" i="12" l="1"/>
  <c r="S17" i="12"/>
  <c r="S19" i="12" s="1"/>
  <c r="A14" i="12" a="1"/>
  <c r="A14" i="12" s="1"/>
  <c r="M19" i="12" l="1"/>
  <c r="A13" i="12" a="1"/>
  <c r="A13" i="12" s="1"/>
  <c r="A17" i="6" l="1"/>
  <c r="Q15" i="10" l="1"/>
  <c r="I15" i="10"/>
  <c r="B58" i="6" l="1"/>
  <c r="D24" i="6" l="1"/>
  <c r="F46" i="11" l="1"/>
  <c r="J46" i="11"/>
  <c r="J51" i="11" l="1"/>
  <c r="I14" i="7" s="1"/>
  <c r="H51" i="11"/>
  <c r="I33" i="7" s="1"/>
  <c r="F51" i="11"/>
  <c r="D51" i="11"/>
  <c r="H46" i="11"/>
  <c r="F11" i="6" s="1"/>
  <c r="D46" i="11"/>
  <c r="B41" i="11"/>
  <c r="A27" i="11" a="1"/>
  <c r="A27" i="11" s="1"/>
  <c r="J21" i="11"/>
  <c r="H21" i="11"/>
  <c r="F21" i="11"/>
  <c r="D21" i="11"/>
  <c r="J15" i="11"/>
  <c r="H15" i="11"/>
  <c r="F15" i="11"/>
  <c r="D15" i="11"/>
  <c r="B8" i="11"/>
  <c r="G35" i="7"/>
  <c r="E35" i="7"/>
  <c r="C35" i="7"/>
  <c r="M34" i="7"/>
  <c r="M30" i="7"/>
  <c r="C18" i="10"/>
  <c r="M16" i="10"/>
  <c r="S16" i="10" s="1"/>
  <c r="M15" i="10"/>
  <c r="M12" i="10"/>
  <c r="S12" i="10" s="1"/>
  <c r="Q18" i="10"/>
  <c r="K18" i="10"/>
  <c r="I18" i="10"/>
  <c r="G18" i="10"/>
  <c r="E18" i="10"/>
  <c r="H51" i="2"/>
  <c r="D51" i="2"/>
  <c r="H46" i="2"/>
  <c r="D46" i="2"/>
  <c r="I35" i="7" l="1"/>
  <c r="S15" i="10"/>
  <c r="A46" i="11" a="1"/>
  <c r="A46" i="11" s="1"/>
  <c r="B11" i="6"/>
  <c r="I16" i="7"/>
  <c r="I18" i="7" s="1"/>
  <c r="M14" i="7"/>
  <c r="M16" i="7" s="1"/>
  <c r="M18" i="7" s="1"/>
  <c r="M33" i="7"/>
  <c r="A51" i="11" a="1"/>
  <c r="A51" i="11" s="1"/>
  <c r="D23" i="11"/>
  <c r="D26" i="11" s="1"/>
  <c r="D28" i="11" s="1"/>
  <c r="D32" i="11" s="1"/>
  <c r="H23" i="11"/>
  <c r="H26" i="11" s="1"/>
  <c r="H28" i="11" s="1"/>
  <c r="H32" i="11" s="1"/>
  <c r="M18" i="10"/>
  <c r="A48" i="11" a="1"/>
  <c r="A48" i="11" s="1"/>
  <c r="J23" i="11"/>
  <c r="J26" i="11" s="1"/>
  <c r="J28" i="11" s="1"/>
  <c r="J32" i="11" s="1"/>
  <c r="F23" i="11"/>
  <c r="F26" i="11" s="1"/>
  <c r="S18" i="10"/>
  <c r="M35" i="7" l="1"/>
  <c r="F28" i="11"/>
  <c r="F67" i="6"/>
  <c r="F32" i="11" l="1"/>
  <c r="I23" i="9" l="1"/>
  <c r="F58" i="6" l="1"/>
  <c r="A27" i="2" l="1" a="1"/>
  <c r="A27" i="2" s="1"/>
  <c r="B41" i="2" l="1"/>
  <c r="B8" i="2"/>
  <c r="B75" i="9"/>
  <c r="B46" i="9"/>
  <c r="B6" i="9"/>
  <c r="F46" i="2" l="1"/>
  <c r="J46" i="2"/>
  <c r="A46" i="2" l="1" a="1"/>
  <c r="A46" i="2" s="1"/>
  <c r="O12" i="10"/>
  <c r="H67" i="6" l="1"/>
  <c r="H58" i="6"/>
  <c r="D67" i="6"/>
  <c r="D58" i="6"/>
  <c r="K35" i="7"/>
  <c r="K37" i="7" s="1"/>
  <c r="G37" i="7"/>
  <c r="E37" i="7"/>
  <c r="C37" i="7"/>
  <c r="G20" i="10"/>
  <c r="E20" i="10"/>
  <c r="Q20" i="10"/>
  <c r="O18" i="10"/>
  <c r="O20" i="10" s="1"/>
  <c r="K20" i="10"/>
  <c r="C20" i="10"/>
  <c r="J51" i="2" l="1"/>
  <c r="J21" i="2"/>
  <c r="J15" i="2"/>
  <c r="F51" i="2"/>
  <c r="A48" i="2" s="1" a="1"/>
  <c r="A48" i="2" s="1"/>
  <c r="F21" i="2"/>
  <c r="F15" i="2"/>
  <c r="I65" i="9"/>
  <c r="I56" i="9"/>
  <c r="I38" i="9"/>
  <c r="I40" i="9" s="1"/>
  <c r="E93" i="9"/>
  <c r="E95" i="9" s="1"/>
  <c r="E65" i="9"/>
  <c r="E56" i="9"/>
  <c r="E38" i="9"/>
  <c r="E23" i="9"/>
  <c r="G65" i="9"/>
  <c r="C65" i="9"/>
  <c r="G56" i="9"/>
  <c r="C56" i="9"/>
  <c r="G38" i="9"/>
  <c r="C38" i="9"/>
  <c r="G23" i="9"/>
  <c r="E40" i="9" l="1"/>
  <c r="E67" i="9"/>
  <c r="E97" i="9" s="1"/>
  <c r="J23" i="2"/>
  <c r="F23" i="2"/>
  <c r="C67" i="9"/>
  <c r="I67" i="9"/>
  <c r="I97" i="9" s="1"/>
  <c r="C40" i="9"/>
  <c r="G40" i="9"/>
  <c r="G67" i="9"/>
  <c r="J26" i="2" l="1"/>
  <c r="F26" i="2"/>
  <c r="F28" i="2" l="1"/>
  <c r="J28" i="2"/>
  <c r="H24" i="6" s="1"/>
  <c r="H33" i="6" s="1"/>
  <c r="D33" i="6" l="1"/>
  <c r="D35" i="6" s="1"/>
  <c r="D69" i="6" s="1"/>
  <c r="A58" i="6"/>
  <c r="J32" i="2"/>
  <c r="H35" i="6"/>
  <c r="F32" i="2"/>
  <c r="H69" i="6" l="1"/>
  <c r="D71" i="6"/>
  <c r="H71" i="6" l="1"/>
  <c r="B67" i="6"/>
  <c r="A67" i="6" l="1"/>
  <c r="H21" i="2" l="1"/>
  <c r="D21" i="2"/>
  <c r="H15" i="2"/>
  <c r="D15" i="2"/>
  <c r="H23" i="2" l="1"/>
  <c r="H26" i="2" l="1"/>
  <c r="D26" i="2"/>
  <c r="D28" i="2" l="1"/>
  <c r="B24" i="6" s="1"/>
  <c r="H28" i="2"/>
  <c r="F24" i="6" s="1"/>
  <c r="F33" i="6" s="1"/>
  <c r="B33" i="6" l="1"/>
  <c r="D32" i="2"/>
  <c r="F35" i="6"/>
  <c r="H32" i="2"/>
  <c r="C93" i="9" l="1"/>
  <c r="B35" i="6"/>
  <c r="B69" i="6" s="1"/>
  <c r="B71" i="6" s="1"/>
  <c r="A33" i="6"/>
  <c r="F69" i="6"/>
  <c r="A51" i="2" a="1"/>
  <c r="A51" i="2" s="1"/>
  <c r="C95" i="9" l="1"/>
  <c r="I20" i="10"/>
  <c r="A35" i="6"/>
  <c r="G93" i="9"/>
  <c r="F71" i="6"/>
  <c r="C97" i="9" l="1"/>
  <c r="G95" i="9"/>
  <c r="G97" i="9" s="1"/>
  <c r="M20" i="10"/>
  <c r="S20" i="10"/>
  <c r="I37" i="7"/>
  <c r="M37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<sst xmlns="http://schemas.openxmlformats.org/spreadsheetml/2006/main" count="397" uniqueCount="200">
  <si>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</si>
  <si>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</si>
  <si>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</si>
  <si>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</si>
  <si>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</si>
  <si>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</si>
  <si>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</si>
  <si>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</si>
  <si>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(Unaudited)</t>
  </si>
  <si>
    <t>(in thousand Baht)</t>
  </si>
  <si>
    <t>Current assets</t>
  </si>
  <si>
    <t xml:space="preserve">Cash and cash equivalents </t>
  </si>
  <si>
    <t>Current investments</t>
  </si>
  <si>
    <t xml:space="preserve">Current portion of deposits at financial institutions 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</si>
  <si>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</si>
  <si>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</si>
  <si>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</si>
  <si>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</si>
  <si>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</si>
  <si>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</si>
  <si>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</si>
  <si>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</si>
  <si>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</si>
  <si>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</si>
  <si>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</si>
  <si>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</si>
  <si>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</si>
  <si>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 xml:space="preserve">Long-term loans </t>
  </si>
  <si>
    <t>Non-current spare parts and supplies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</si>
  <si>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</si>
  <si>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</si>
  <si>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</si>
  <si>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</si>
  <si>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</si>
  <si>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</si>
  <si>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</si>
  <si>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</si>
  <si>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</si>
  <si>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</si>
  <si>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</si>
  <si>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</si>
  <si>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</si>
  <si>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</si>
  <si>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</si>
  <si>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</si>
  <si>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</si>
  <si>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</si>
  <si>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</si>
  <si>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</si>
  <si>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</si>
  <si>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</si>
  <si>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</si>
  <si>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</si>
  <si>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</si>
  <si>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</si>
  <si>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</si>
  <si>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</si>
  <si>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     at Baht 0.5 per share)</t>
  </si>
  <si>
    <t xml:space="preserve">  Issued and paid share capital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</si>
  <si>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</si>
  <si>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</si>
  <si>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</si>
  <si>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</si>
  <si>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</si>
  <si>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</si>
  <si>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</si>
  <si>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</si>
  <si>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</si>
  <si>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</si>
  <si>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</si>
  <si>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</si>
  <si>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</si>
  <si>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Consolidated financial</t>
  </si>
  <si>
    <t>Separate financial</t>
  </si>
  <si>
    <t xml:space="preserve">statements </t>
  </si>
  <si>
    <t>Revenue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</si>
  <si>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</si>
  <si>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</si>
  <si>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</si>
  <si>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</si>
  <si>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</si>
  <si>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</si>
  <si>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</si>
  <si>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</si>
  <si>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</si>
  <si>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</si>
  <si>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</si>
  <si>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Other comprehensive income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</si>
  <si>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</si>
  <si>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</si>
  <si>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</si>
  <si>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</si>
  <si>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Discount on</t>
  </si>
  <si>
    <t>Issued and</t>
  </si>
  <si>
    <t>Share premium</t>
  </si>
  <si>
    <t>business</t>
  </si>
  <si>
    <t>attributable</t>
  </si>
  <si>
    <t>subsidiary</t>
  </si>
  <si>
    <t>paid-up</t>
  </si>
  <si>
    <t>on ordinary</t>
  </si>
  <si>
    <t>combination under</t>
  </si>
  <si>
    <t>to owners of</t>
  </si>
  <si>
    <t>before business</t>
  </si>
  <si>
    <t>Non-controlling</t>
  </si>
  <si>
    <t>Total</t>
  </si>
  <si>
    <t>share capital</t>
  </si>
  <si>
    <t xml:space="preserve"> shares</t>
  </si>
  <si>
    <t>Legal reserve</t>
  </si>
  <si>
    <t>common control</t>
  </si>
  <si>
    <t>the parent</t>
  </si>
  <si>
    <t>restructuring</t>
  </si>
  <si>
    <t>interests</t>
  </si>
  <si>
    <t>equity</t>
  </si>
  <si>
    <t xml:space="preserve">Unappropriated </t>
  </si>
  <si>
    <t>Balance at 1 January 2023</t>
  </si>
  <si>
    <t>Separate financial statements</t>
  </si>
  <si>
    <t xml:space="preserve">Other components </t>
  </si>
  <si>
    <t xml:space="preserve">Issued and </t>
  </si>
  <si>
    <t>Gain (loss)</t>
  </si>
  <si>
    <t>on measuring</t>
  </si>
  <si>
    <t>financial assets</t>
  </si>
  <si>
    <t>Statement of cash flows (Unaudited)</t>
  </si>
  <si>
    <t>Cash flows from operating activities</t>
  </si>
  <si>
    <t>Depreciation and amortisation</t>
  </si>
  <si>
    <t>Loss on sale and leaseback of assets</t>
  </si>
  <si>
    <t>Interest income</t>
  </si>
  <si>
    <t>Changes in operating assets and liabilities</t>
  </si>
  <si>
    <t>Spare parts and supplies</t>
  </si>
  <si>
    <t>Trade accounts payable</t>
  </si>
  <si>
    <t>Cash flows from investing activities</t>
  </si>
  <si>
    <t xml:space="preserve">   restrictions on withdrawal</t>
  </si>
  <si>
    <t>Proceeds from receivable of sale of investment</t>
  </si>
  <si>
    <t xml:space="preserve">Proceeds from repayment of short-term loans </t>
  </si>
  <si>
    <t xml:space="preserve">Interest received  </t>
  </si>
  <si>
    <t>Cash flows from financing activities</t>
  </si>
  <si>
    <t>Repayment of short-term borrowings</t>
  </si>
  <si>
    <t>Proceeds from long-term borrowings</t>
  </si>
  <si>
    <t>Repayment of long-term borrowings</t>
  </si>
  <si>
    <t>Interest paid and other financial costs</t>
  </si>
  <si>
    <t>Cash and cash equivalents at 1 January</t>
  </si>
  <si>
    <t xml:space="preserve">Reversal of impairment losses recognised in profit or loss </t>
  </si>
  <si>
    <t>2, 4</t>
  </si>
  <si>
    <t>Acquisition of plant and equipment and intangible assets</t>
  </si>
  <si>
    <t>Payables of plant and equipment purchased</t>
  </si>
  <si>
    <t>Net proceeds (payment) of lease liabilities</t>
  </si>
  <si>
    <t>Three-month period ended</t>
  </si>
  <si>
    <t>Balance at 1 January 2024</t>
  </si>
  <si>
    <t>Investments in securities measured at fair value</t>
  </si>
  <si>
    <t>Comprehensive income (loss) for the period</t>
  </si>
  <si>
    <t xml:space="preserve">   Other comprehensive income</t>
  </si>
  <si>
    <t xml:space="preserve">Total comprehensive </t>
  </si>
  <si>
    <t xml:space="preserve">   income (loss) for the period</t>
  </si>
  <si>
    <t xml:space="preserve">    Other comprehensive income</t>
  </si>
  <si>
    <t>Adjustments to reconcile profit (loss) to cash receipts (payments)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</si>
  <si>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</si>
  <si>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</si>
  <si>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Total comprehensive income (loss) for the period</t>
  </si>
  <si>
    <t>5, 7</t>
  </si>
  <si>
    <t xml:space="preserve">    Loss for the period</t>
  </si>
  <si>
    <t xml:space="preserve">Cash payments for short-term loans </t>
  </si>
  <si>
    <t>Other non-current account receivable</t>
  </si>
  <si>
    <t xml:space="preserve">Three-month period ended </t>
  </si>
  <si>
    <t>Proceeds from sale of assets</t>
  </si>
  <si>
    <t>Current portion of debentures</t>
  </si>
  <si>
    <t>Profit (loss) from operating activities</t>
  </si>
  <si>
    <t>Proceeds from bank overdrafts and short-term borrowings</t>
  </si>
  <si>
    <t>Loss on disposal of investment properties</t>
  </si>
  <si>
    <t>Tax expense (income)</t>
  </si>
  <si>
    <t>Proceeds from repayment of long-term loans</t>
  </si>
  <si>
    <t>Proceeds from sale of investment in securities</t>
  </si>
  <si>
    <t>Retained Earnings (Deficits)</t>
  </si>
  <si>
    <t xml:space="preserve">    Profit for the period</t>
  </si>
  <si>
    <t>Loss on sale of investment in securities</t>
  </si>
  <si>
    <t>(Increase) decrease in deposits at financial institutions with</t>
  </si>
  <si>
    <t>Other comprehensive income (loss) for the period, net of tax</t>
  </si>
  <si>
    <t xml:space="preserve">Profit (loss) for the period </t>
  </si>
  <si>
    <t>Employee benefits expenses</t>
  </si>
  <si>
    <t>Non-cash transaction</t>
  </si>
  <si>
    <t>2, 12</t>
  </si>
  <si>
    <t xml:space="preserve">    through profit or loss</t>
  </si>
  <si>
    <t xml:space="preserve">    with restrictions on withdrawal </t>
  </si>
  <si>
    <t>30 September</t>
  </si>
  <si>
    <t>Balance at 30 September 2023</t>
  </si>
  <si>
    <t>Balance at 30 September 2024</t>
  </si>
  <si>
    <t>Cash and cash equivalents at 30 September</t>
  </si>
  <si>
    <t>For the nine-month period ended 30 September 2023</t>
  </si>
  <si>
    <t>For the nine-month period ended 30 September 2024</t>
  </si>
  <si>
    <t>Nine-month period ended</t>
  </si>
  <si>
    <t xml:space="preserve">Nine-month period ended </t>
  </si>
  <si>
    <t>Receivable from termination of lease contract</t>
  </si>
  <si>
    <t>Profit (loss) before income tax expense</t>
  </si>
  <si>
    <t>Profit (loss) for the period</t>
  </si>
  <si>
    <t>Profit (loss) attributable to:</t>
  </si>
  <si>
    <t xml:space="preserve">   Loss for the period</t>
  </si>
  <si>
    <t>Taxes refund (paid)</t>
  </si>
  <si>
    <t>Net increase (decrease) in cash and cash equivalents</t>
  </si>
  <si>
    <t>Gain on modification and termination of lease contracts</t>
  </si>
  <si>
    <t>Cash payment for investment in subsidiary</t>
  </si>
  <si>
    <t>2, 3</t>
  </si>
  <si>
    <t>Receivable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</si>
</sst>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[$-1010000]d/m/yyyy;@"/>
    <numFmt numFmtId="175" formatCode="[$-409]d\-mmm\-yy;@"/>
    <numFmt numFmtId="176" formatCode="[$-1070000]d/m/yy;@"/>
    <numFmt numFmtId="177" formatCode="_(* #,##0.000_);_(* \(#,##0.000\);_(* &quot;-&quot;??_);_(@_)"/>
  </numFmts>
  <fonts count="7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1.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5"/>
      <color theme="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4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19" fillId="0" borderId="0"/>
    <xf numFmtId="38" fontId="17" fillId="2" borderId="0" applyNumberFormat="0" applyBorder="0" applyAlignment="0" applyProtection="0"/>
    <xf numFmtId="10" fontId="17" fillId="3" borderId="6" applyNumberFormat="0" applyBorder="0" applyAlignment="0" applyProtection="0"/>
    <xf numFmtId="1" fontId="12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3" fontId="21" fillId="0" borderId="0"/>
    <xf numFmtId="0" fontId="19" fillId="0" borderId="0"/>
    <xf numFmtId="0" fontId="3" fillId="0" borderId="0"/>
    <xf numFmtId="10" fontId="12" fillId="0" borderId="0" applyFont="0" applyFill="0" applyBorder="0" applyAlignment="0" applyProtection="0"/>
    <xf numFmtId="9" fontId="20" fillId="0" borderId="7" applyNumberFormat="0" applyBorder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37" fontId="3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39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9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47" fillId="0" borderId="0"/>
    <xf numFmtId="164" fontId="47" fillId="0" borderId="0" applyFont="0" applyFill="0" applyBorder="0" applyAlignment="0" applyProtection="0"/>
    <xf numFmtId="0" fontId="48" fillId="0" borderId="0"/>
    <xf numFmtId="0" fontId="47" fillId="0" borderId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7" borderId="11" applyNumberFormat="0" applyAlignment="0" applyProtection="0"/>
    <xf numFmtId="0" fontId="61" fillId="8" borderId="12" applyNumberFormat="0" applyAlignment="0" applyProtection="0"/>
    <xf numFmtId="0" fontId="62" fillId="8" borderId="11" applyNumberFormat="0" applyAlignment="0" applyProtection="0"/>
    <xf numFmtId="0" fontId="63" fillId="0" borderId="13" applyNumberFormat="0" applyFill="0" applyAlignment="0" applyProtection="0"/>
    <xf numFmtId="0" fontId="51" fillId="9" borderId="14" applyNumberFormat="0" applyAlignment="0" applyProtection="0"/>
    <xf numFmtId="0" fontId="52" fillId="0" borderId="0" applyNumberFormat="0" applyFill="0" applyBorder="0" applyAlignment="0" applyProtection="0"/>
    <xf numFmtId="0" fontId="49" fillId="10" borderId="15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0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50" fillId="34" borderId="0" applyNumberFormat="0" applyBorder="0" applyAlignment="0" applyProtection="0"/>
    <xf numFmtId="164" fontId="39" fillId="0" borderId="0" applyFont="0" applyFill="0" applyBorder="0" applyAlignment="0" applyProtection="0"/>
    <xf numFmtId="174" fontId="49" fillId="12" borderId="0" applyNumberFormat="0" applyBorder="0" applyAlignment="0" applyProtection="0"/>
    <xf numFmtId="174" fontId="49" fillId="16" borderId="0" applyNumberFormat="0" applyBorder="0" applyAlignment="0" applyProtection="0"/>
    <xf numFmtId="174" fontId="49" fillId="20" borderId="0" applyNumberFormat="0" applyBorder="0" applyAlignment="0" applyProtection="0"/>
    <xf numFmtId="174" fontId="49" fillId="24" borderId="0" applyNumberFormat="0" applyBorder="0" applyAlignment="0" applyProtection="0"/>
    <xf numFmtId="174" fontId="49" fillId="28" borderId="0" applyNumberFormat="0" applyBorder="0" applyAlignment="0" applyProtection="0"/>
    <xf numFmtId="174" fontId="49" fillId="32" borderId="0" applyNumberFormat="0" applyBorder="0" applyAlignment="0" applyProtection="0"/>
    <xf numFmtId="174" fontId="49" fillId="13" borderId="0" applyNumberFormat="0" applyBorder="0" applyAlignment="0" applyProtection="0"/>
    <xf numFmtId="174" fontId="49" fillId="17" borderId="0" applyNumberFormat="0" applyBorder="0" applyAlignment="0" applyProtection="0"/>
    <xf numFmtId="174" fontId="49" fillId="21" borderId="0" applyNumberFormat="0" applyBorder="0" applyAlignment="0" applyProtection="0"/>
    <xf numFmtId="174" fontId="49" fillId="25" borderId="0" applyNumberFormat="0" applyBorder="0" applyAlignment="0" applyProtection="0"/>
    <xf numFmtId="174" fontId="49" fillId="29" borderId="0" applyNumberFormat="0" applyBorder="0" applyAlignment="0" applyProtection="0"/>
    <xf numFmtId="174" fontId="49" fillId="33" borderId="0" applyNumberFormat="0" applyBorder="0" applyAlignment="0" applyProtection="0"/>
    <xf numFmtId="174" fontId="50" fillId="14" borderId="0" applyNumberFormat="0" applyBorder="0" applyAlignment="0" applyProtection="0"/>
    <xf numFmtId="174" fontId="50" fillId="18" borderId="0" applyNumberFormat="0" applyBorder="0" applyAlignment="0" applyProtection="0"/>
    <xf numFmtId="174" fontId="50" fillId="22" borderId="0" applyNumberFormat="0" applyBorder="0" applyAlignment="0" applyProtection="0"/>
    <xf numFmtId="174" fontId="50" fillId="26" borderId="0" applyNumberFormat="0" applyBorder="0" applyAlignment="0" applyProtection="0"/>
    <xf numFmtId="174" fontId="50" fillId="30" borderId="0" applyNumberFormat="0" applyBorder="0" applyAlignment="0" applyProtection="0"/>
    <xf numFmtId="174" fontId="50" fillId="34" borderId="0" applyNumberFormat="0" applyBorder="0" applyAlignment="0" applyProtection="0"/>
    <xf numFmtId="174" fontId="50" fillId="11" borderId="0" applyNumberFormat="0" applyBorder="0" applyAlignment="0" applyProtection="0"/>
    <xf numFmtId="174" fontId="50" fillId="15" borderId="0" applyNumberFormat="0" applyBorder="0" applyAlignment="0" applyProtection="0"/>
    <xf numFmtId="174" fontId="50" fillId="19" borderId="0" applyNumberFormat="0" applyBorder="0" applyAlignment="0" applyProtection="0"/>
    <xf numFmtId="174" fontId="50" fillId="23" borderId="0" applyNumberFormat="0" applyBorder="0" applyAlignment="0" applyProtection="0"/>
    <xf numFmtId="174" fontId="50" fillId="27" borderId="0" applyNumberFormat="0" applyBorder="0" applyAlignment="0" applyProtection="0"/>
    <xf numFmtId="174" fontId="50" fillId="31" borderId="0" applyNumberFormat="0" applyBorder="0" applyAlignment="0" applyProtection="0"/>
    <xf numFmtId="174" fontId="58" fillId="5" borderId="0" applyNumberFormat="0" applyBorder="0" applyAlignment="0" applyProtection="0"/>
    <xf numFmtId="174" fontId="62" fillId="8" borderId="11" applyNumberFormat="0" applyAlignment="0" applyProtection="0"/>
    <xf numFmtId="174" fontId="51" fillId="9" borderId="14" applyNumberFormat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64" fillId="0" borderId="0" applyNumberFormat="0" applyFill="0" applyBorder="0" applyAlignment="0" applyProtection="0"/>
    <xf numFmtId="174" fontId="57" fillId="4" borderId="0" applyNumberFormat="0" applyBorder="0" applyAlignment="0" applyProtection="0"/>
    <xf numFmtId="174" fontId="54" fillId="0" borderId="8" applyNumberFormat="0" applyFill="0" applyAlignment="0" applyProtection="0"/>
    <xf numFmtId="174" fontId="55" fillId="0" borderId="9" applyNumberFormat="0" applyFill="0" applyAlignment="0" applyProtection="0"/>
    <xf numFmtId="174" fontId="56" fillId="0" borderId="10" applyNumberFormat="0" applyFill="0" applyAlignment="0" applyProtection="0"/>
    <xf numFmtId="174" fontId="56" fillId="0" borderId="0" applyNumberFormat="0" applyFill="0" applyBorder="0" applyAlignment="0" applyProtection="0"/>
    <xf numFmtId="174" fontId="60" fillId="7" borderId="11" applyNumberFormat="0" applyAlignment="0" applyProtection="0"/>
    <xf numFmtId="174" fontId="63" fillId="0" borderId="13" applyNumberFormat="0" applyFill="0" applyAlignment="0" applyProtection="0"/>
    <xf numFmtId="174" fontId="59" fillId="6" borderId="0" applyNumberFormat="0" applyBorder="0" applyAlignment="0" applyProtection="0"/>
    <xf numFmtId="174" fontId="49" fillId="0" borderId="0"/>
    <xf numFmtId="0" fontId="49" fillId="0" borderId="0"/>
    <xf numFmtId="175" fontId="49" fillId="0" borderId="0"/>
    <xf numFmtId="174" fontId="49" fillId="0" borderId="0"/>
    <xf numFmtId="176" fontId="1" fillId="0" borderId="0"/>
    <xf numFmtId="0" fontId="12" fillId="0" borderId="0"/>
    <xf numFmtId="176" fontId="49" fillId="0" borderId="0"/>
    <xf numFmtId="176" fontId="47" fillId="0" borderId="0"/>
    <xf numFmtId="176" fontId="49" fillId="0" borderId="0"/>
    <xf numFmtId="176" fontId="49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174" fontId="61" fillId="8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4" fontId="53" fillId="0" borderId="0" applyNumberFormat="0" applyFill="0" applyBorder="0" applyAlignment="0" applyProtection="0"/>
    <xf numFmtId="174" fontId="65" fillId="0" borderId="16" applyNumberFormat="0" applyFill="0" applyAlignment="0" applyProtection="0"/>
    <xf numFmtId="174" fontId="52" fillId="0" borderId="0" applyNumberFormat="0" applyFill="0" applyBorder="0" applyAlignment="0" applyProtection="0"/>
    <xf numFmtId="0" fontId="39" fillId="0" borderId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0" fillId="7" borderId="11" applyNumberFormat="0" applyAlignment="0" applyProtection="0"/>
    <xf numFmtId="0" fontId="60" fillId="7" borderId="11" applyNumberFormat="0" applyAlignment="0" applyProtection="0"/>
    <xf numFmtId="9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60" fillId="7" borderId="11" applyNumberFormat="0" applyAlignment="0" applyProtection="0"/>
    <xf numFmtId="164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9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20" borderId="0" applyNumberFormat="0" applyBorder="0" applyAlignment="0" applyProtection="0"/>
    <xf numFmtId="0" fontId="49" fillId="28" borderId="0" applyNumberFormat="0" applyBorder="0" applyAlignment="0" applyProtection="0"/>
    <xf numFmtId="0" fontId="49" fillId="0" borderId="0"/>
    <xf numFmtId="0" fontId="49" fillId="16" borderId="0" applyNumberFormat="0" applyBorder="0" applyAlignment="0" applyProtection="0"/>
    <xf numFmtId="0" fontId="49" fillId="24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8" fillId="5" borderId="0" applyNumberFormat="0" applyBorder="0" applyAlignment="0" applyProtection="0"/>
    <xf numFmtId="0" fontId="62" fillId="8" borderId="11" applyNumberFormat="0" applyAlignment="0" applyProtection="0"/>
    <xf numFmtId="0" fontId="51" fillId="9" borderId="14" applyNumberFormat="0" applyAlignment="0" applyProtection="0"/>
    <xf numFmtId="164" fontId="4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60" fillId="7" borderId="11" applyNumberFormat="0" applyAlignment="0" applyProtection="0"/>
    <xf numFmtId="0" fontId="63" fillId="0" borderId="13" applyNumberFormat="0" applyFill="0" applyAlignment="0" applyProtection="0"/>
    <xf numFmtId="0" fontId="59" fillId="6" borderId="0" applyNumberFormat="0" applyBorder="0" applyAlignment="0" applyProtection="0"/>
    <xf numFmtId="0" fontId="61" fillId="8" borderId="12" applyNumberFormat="0" applyAlignment="0" applyProtection="0"/>
    <xf numFmtId="0" fontId="53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39" fillId="0" borderId="0"/>
    <xf numFmtId="0" fontId="1" fillId="0" borderId="0"/>
    <xf numFmtId="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4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66" fillId="6" borderId="0" applyNumberFormat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6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49" fillId="0" borderId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6" fillId="0" borderId="0"/>
    <xf numFmtId="40" fontId="67" fillId="0" borderId="0" applyFont="0" applyFill="0" applyBorder="0" applyAlignment="0" applyProtection="0"/>
    <xf numFmtId="0" fontId="6" fillId="0" borderId="0"/>
    <xf numFmtId="0" fontId="1" fillId="0" borderId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8" fillId="0" borderId="0"/>
    <xf numFmtId="164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3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2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3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0" fontId="1" fillId="0" borderId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7" borderId="11" applyNumberFormat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0" fillId="7" borderId="11" applyNumberFormat="0" applyAlignment="0" applyProtection="0"/>
    <xf numFmtId="174" fontId="49" fillId="0" borderId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74" fontId="49" fillId="0" borderId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9" fillId="0" borderId="0"/>
    <xf numFmtId="9" fontId="3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44">
    <xf numFmtId="0" fontId="0" fillId="0" borderId="0" xfId="0"/>
    <xf numFmtId="165" fontId="3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9" fillId="0" borderId="3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0" xfId="1" applyNumberFormat="1" applyFont="1" applyFill="1" applyBorder="1" applyAlignment="1">
      <alignment vertical="center" wrapText="1"/>
    </xf>
    <xf numFmtId="165" fontId="9" fillId="0" borderId="0" xfId="1" applyNumberFormat="1" applyFont="1" applyFill="1" applyAlignment="1">
      <alignment vertical="center" wrapText="1"/>
    </xf>
    <xf numFmtId="177" fontId="9" fillId="0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77" fontId="9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165" fontId="9" fillId="0" borderId="1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9" fillId="0" borderId="5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5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/>
    <xf numFmtId="165" fontId="6" fillId="0" borderId="2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40" fillId="0" borderId="0" xfId="1" applyNumberFormat="1" applyFont="1" applyFill="1"/>
    <xf numFmtId="165" fontId="9" fillId="0" borderId="0" xfId="1" applyNumberFormat="1" applyFont="1" applyFill="1"/>
    <xf numFmtId="165" fontId="6" fillId="0" borderId="0" xfId="1" quotePrefix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1" fillId="0" borderId="0" xfId="1" applyNumberFormat="1" applyFont="1" applyFill="1"/>
    <xf numFmtId="165" fontId="9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9" fillId="0" borderId="4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 wrapText="1"/>
    </xf>
    <xf numFmtId="165" fontId="5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8" fillId="0" borderId="0" xfId="0" applyFont="1" applyAlignment="1">
      <alignment horizontal="left"/>
    </xf>
    <xf numFmtId="0" fontId="42" fillId="0" borderId="0" xfId="0" applyFont="1"/>
    <xf numFmtId="0" fontId="9" fillId="0" borderId="0" xfId="0" applyFont="1"/>
    <xf numFmtId="0" fontId="42" fillId="0" borderId="0" xfId="0" applyFont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44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65" fontId="6" fillId="0" borderId="0" xfId="0" applyNumberFormat="1" applyFont="1" applyAlignment="1">
      <alignment horizontal="right"/>
    </xf>
    <xf numFmtId="0" fontId="6" fillId="0" borderId="0" xfId="0" applyFont="1"/>
    <xf numFmtId="0" fontId="10" fillId="0" borderId="0" xfId="0" quotePrefix="1" applyFont="1" applyAlignment="1">
      <alignment horizontal="center"/>
    </xf>
    <xf numFmtId="0" fontId="9" fillId="0" borderId="0" xfId="0" applyFont="1" applyAlignment="1">
      <alignment horizontal="justify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3" fillId="0" borderId="0" xfId="0" applyFont="1" applyAlignment="1">
      <alignment horizontal="center"/>
    </xf>
    <xf numFmtId="0" fontId="45" fillId="0" borderId="0" xfId="0" applyFont="1"/>
    <xf numFmtId="0" fontId="46" fillId="0" borderId="0" xfId="0" applyFont="1"/>
    <xf numFmtId="43" fontId="3" fillId="0" borderId="0" xfId="0" applyNumberFormat="1" applyFont="1"/>
    <xf numFmtId="164" fontId="3" fillId="0" borderId="0" xfId="0" applyNumberFormat="1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32" applyFont="1" applyAlignment="1">
      <alignment horizontal="left" vertical="center"/>
    </xf>
    <xf numFmtId="0" fontId="6" fillId="0" borderId="0" xfId="32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0" xfId="32" quotePrefix="1" applyFont="1" applyAlignment="1">
      <alignment horizontal="left" vertical="center"/>
    </xf>
    <xf numFmtId="41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40" applyFont="1" applyAlignment="1">
      <alignment vertical="center"/>
    </xf>
    <xf numFmtId="0" fontId="11" fillId="0" borderId="0" xfId="0" applyFont="1" applyAlignment="1">
      <alignment vertical="center"/>
    </xf>
    <xf numFmtId="0" fontId="16" fillId="0" borderId="0" xfId="27" applyFont="1" applyAlignment="1">
      <alignment vertical="center"/>
    </xf>
    <xf numFmtId="0" fontId="1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22" fillId="0" borderId="0" xfId="27" applyFont="1" applyAlignment="1">
      <alignment vertical="center"/>
    </xf>
    <xf numFmtId="0" fontId="6" fillId="0" borderId="0" xfId="27" applyFont="1" applyAlignment="1">
      <alignment vertical="center" wrapText="1"/>
    </xf>
    <xf numFmtId="0" fontId="6" fillId="0" borderId="0" xfId="27" applyFont="1" applyAlignment="1">
      <alignment horizontal="center" vertical="center" wrapText="1"/>
    </xf>
    <xf numFmtId="0" fontId="6" fillId="0" borderId="0" xfId="27" applyFont="1" applyAlignment="1">
      <alignment horizontal="center" vertical="center"/>
    </xf>
    <xf numFmtId="0" fontId="10" fillId="0" borderId="0" xfId="27" applyFont="1" applyAlignment="1">
      <alignment horizontal="center" vertical="center" wrapText="1"/>
    </xf>
    <xf numFmtId="0" fontId="6" fillId="0" borderId="0" xfId="27" quotePrefix="1" applyFont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0" fontId="6" fillId="0" borderId="0" xfId="27" applyFont="1" applyAlignment="1">
      <alignment vertical="center"/>
    </xf>
    <xf numFmtId="166" fontId="0" fillId="0" borderId="0" xfId="0" applyNumberFormat="1" applyAlignment="1">
      <alignment horizontal="right" vertical="center"/>
    </xf>
    <xf numFmtId="0" fontId="70" fillId="0" borderId="0" xfId="27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27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0" xfId="2" quotePrefix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5" fontId="9" fillId="0" borderId="0" xfId="0" applyNumberFormat="1" applyFont="1" applyAlignment="1">
      <alignment vertical="center" wrapText="1"/>
    </xf>
    <xf numFmtId="165" fontId="9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5" fontId="9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 wrapText="1"/>
    </xf>
    <xf numFmtId="165" fontId="10" fillId="0" borderId="0" xfId="1" applyNumberFormat="1" applyFont="1" applyFill="1" applyAlignment="1">
      <alignment horizontal="center" vertical="center"/>
    </xf>
    <xf numFmtId="165" fontId="6" fillId="0" borderId="0" xfId="1" quotePrefix="1" applyNumberFormat="1" applyFont="1" applyFill="1" applyAlignment="1">
      <alignment horizontal="center" vertical="center" wrapText="1"/>
    </xf>
    <xf numFmtId="165" fontId="6" fillId="0" borderId="0" xfId="1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27" quotePrefix="1" applyFont="1" applyAlignment="1">
      <alignment horizontal="center" vertical="center"/>
    </xf>
    <xf numFmtId="0" fontId="6" fillId="0" borderId="3" xfId="27" applyFont="1" applyBorder="1" applyAlignment="1">
      <alignment horizontal="center" vertical="center"/>
    </xf>
    <xf numFmtId="0" fontId="9" fillId="0" borderId="0" xfId="27" quotePrefix="1" applyFont="1" applyAlignment="1">
      <alignment horizontal="center" vertical="center" wrapText="1"/>
    </xf>
    <xf numFmtId="0" fontId="6" fillId="0" borderId="3" xfId="27" applyFont="1" applyBorder="1" applyAlignment="1">
      <alignment horizontal="center" vertical="center" wrapText="1"/>
    </xf>
    <xf numFmtId="0" fontId="10" fillId="0" borderId="0" xfId="27" applyFont="1" applyAlignment="1">
      <alignment horizontal="center" vertical="center" wrapText="1"/>
    </xf>
  </cellXfs>
  <cellStyles count="135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1" defaultTableStyle="TableStyleMedium2" defaultPivotStyle="PivotStyleLight16">
    <tableStyle name="Invisible" pivot="0" table="0" count="0" xr9:uid="{465A8372-A9FD-4AA0-A410-0F090343DD81}"/>
  </tableStyles>
  <colors>
    <mruColors>
      <color rgb="FF00FFFF"/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sheetPr codeName="Sheet1">
    <tabColor rgb="FF002060"/>
  </sheetPr>
  <dimension ref="A1:I103"/>
  <sheetViews>
    <sheetView tabSelected="1" view="pageBreakPreview" zoomScale="80" zoomScaleNormal="100" zoomScaleSheetLayoutView="80" workbookViewId="0"/>
  </sheetViews>
  <sheetFormatPr defaultColWidth="9.09765625" defaultRowHeight="21.5"/>
  <cols>
    <col min="1" max="1" width="50.5" style="54" customWidth="1"/>
    <col min="2" max="2" width="10.69921875" style="56" customWidth="1"/>
    <col min="3" max="3" width="13" style="54" customWidth="1"/>
    <col min="4" max="4" width="1.19921875" style="54" customWidth="1"/>
    <col min="5" max="5" width="13" style="54" customWidth="1"/>
    <col min="6" max="6" width="1.19921875" style="54" customWidth="1"/>
    <col min="7" max="7" width="13" style="54" customWidth="1"/>
    <col min="8" max="8" width="1.19921875" style="54" customWidth="1"/>
    <col min="9" max="9" width="13" style="54" customWidth="1"/>
    <col min="10" max="16384" width="9.09765625" style="54"/>
  </cols>
  <sheetData>
    <row r="1" spans="1:9" ht="21.75" customHeight="1">
      <c r="A1" s="53" t="s">
        <v>0</v>
      </c>
      <c r="B1" s="53"/>
    </row>
    <row r="2" spans="1:9" ht="21.75" customHeight="1">
      <c r="A2" s="55" t="s">
        <v>1</v>
      </c>
      <c r="B2" s="55"/>
    </row>
    <row r="3" spans="1:9" ht="21.75" customHeight="1">
      <c r="C3" s="127" t="s">
        <v>2</v>
      </c>
      <c r="D3" s="127"/>
      <c r="E3" s="127"/>
      <c r="F3" s="57"/>
      <c r="G3" s="127" t="s">
        <v>3</v>
      </c>
      <c r="H3" s="127"/>
      <c r="I3" s="127"/>
    </row>
    <row r="4" spans="1:9" ht="21.75" customHeight="1">
      <c r="B4" s="58"/>
      <c r="C4" s="127" t="s">
        <v>4</v>
      </c>
      <c r="D4" s="127"/>
      <c r="E4" s="127"/>
      <c r="F4" s="57"/>
      <c r="G4" s="127" t="s">
        <v>5</v>
      </c>
      <c r="H4" s="127"/>
      <c r="I4" s="127"/>
    </row>
    <row r="5" spans="1:9" ht="21.75" customHeight="1">
      <c r="A5" s="59"/>
      <c r="B5" s="60"/>
      <c r="C5" s="61" t="s">
        <v>181</v>
      </c>
      <c r="D5" s="62"/>
      <c r="E5" s="62" t="s">
        <v>6</v>
      </c>
      <c r="F5" s="62"/>
      <c r="G5" s="61" t="s">
        <v>181</v>
      </c>
      <c r="H5" s="62"/>
      <c r="I5" s="62" t="s">
        <v>6</v>
      </c>
    </row>
    <row r="6" spans="1:9" ht="21.75" customHeight="1">
      <c r="A6" s="63" t="s">
        <v>7</v>
      </c>
      <c r="B6" s="60" t="str">
        <f>IF(SUM(B7:B40)=0,"","Note")</f>
        <v>Note</v>
      </c>
      <c r="C6" s="64">
        <v>2024</v>
      </c>
      <c r="D6" s="64"/>
      <c r="E6" s="64">
        <v>2023</v>
      </c>
      <c r="F6" s="64"/>
      <c r="G6" s="64">
        <v>2024</v>
      </c>
      <c r="H6" s="64"/>
      <c r="I6" s="64">
        <v>2023</v>
      </c>
    </row>
    <row r="7" spans="1:9" ht="21.75" customHeight="1">
      <c r="A7" s="63"/>
      <c r="B7" s="60"/>
      <c r="C7" s="65" t="s">
        <v>8</v>
      </c>
      <c r="D7" s="64"/>
      <c r="E7" s="65"/>
      <c r="F7" s="64"/>
      <c r="G7" s="65" t="s">
        <v>8</v>
      </c>
      <c r="H7" s="64"/>
      <c r="I7" s="64"/>
    </row>
    <row r="8" spans="1:9" ht="21.75" customHeight="1">
      <c r="A8" s="59"/>
      <c r="B8" s="60"/>
      <c r="C8" s="128" t="s">
        <v>9</v>
      </c>
      <c r="D8" s="128"/>
      <c r="E8" s="128"/>
      <c r="F8" s="128"/>
      <c r="G8" s="128"/>
      <c r="H8" s="128"/>
      <c r="I8" s="128"/>
    </row>
    <row r="9" spans="1:9" ht="21.75" customHeight="1">
      <c r="A9" s="67" t="s">
        <v>10</v>
      </c>
      <c r="B9" s="60"/>
      <c r="C9" s="68"/>
      <c r="D9" s="68"/>
      <c r="E9" s="68"/>
      <c r="F9" s="68"/>
      <c r="G9" s="68"/>
      <c r="H9" s="68"/>
      <c r="I9" s="68"/>
    </row>
    <row r="10" spans="1:9" ht="21.75" customHeight="1">
      <c r="A10" s="69" t="s">
        <v>11</v>
      </c>
      <c r="B10" s="70"/>
      <c r="C10" s="5">
        <v>65416</v>
      </c>
      <c r="D10" s="5"/>
      <c r="E10" s="5">
        <v>113546</v>
      </c>
      <c r="F10" s="5"/>
      <c r="G10" s="5">
        <v>22087</v>
      </c>
      <c r="H10" s="5"/>
      <c r="I10" s="5">
        <v>23463</v>
      </c>
    </row>
    <row r="11" spans="1:9" ht="21.75" customHeight="1">
      <c r="A11" s="69" t="s">
        <v>147</v>
      </c>
      <c r="B11" s="70"/>
      <c r="C11" s="5"/>
      <c r="D11" s="5"/>
      <c r="E11" s="5"/>
      <c r="F11" s="5"/>
      <c r="G11" s="5"/>
      <c r="H11" s="5"/>
      <c r="I11" s="5"/>
    </row>
    <row r="12" spans="1:9" ht="21.75" customHeight="1">
      <c r="A12" s="69" t="s">
        <v>179</v>
      </c>
      <c r="B12" s="70">
        <v>10</v>
      </c>
      <c r="C12" s="5">
        <v>0</v>
      </c>
      <c r="D12" s="5"/>
      <c r="E12" s="5">
        <v>93</v>
      </c>
      <c r="F12" s="5"/>
      <c r="G12" s="5">
        <v>0</v>
      </c>
      <c r="H12" s="5"/>
      <c r="I12" s="5">
        <v>93</v>
      </c>
    </row>
    <row r="13" spans="1:9" ht="21.75" customHeight="1">
      <c r="A13" s="69" t="s">
        <v>12</v>
      </c>
      <c r="B13" s="70">
        <v>10</v>
      </c>
      <c r="C13" s="5">
        <v>45</v>
      </c>
      <c r="D13" s="5"/>
      <c r="E13" s="5">
        <v>44</v>
      </c>
      <c r="F13" s="5"/>
      <c r="G13" s="5">
        <v>0</v>
      </c>
      <c r="H13" s="5"/>
      <c r="I13" s="5">
        <v>0</v>
      </c>
    </row>
    <row r="14" spans="1:9" ht="21.75" customHeight="1">
      <c r="A14" s="69" t="s">
        <v>13</v>
      </c>
      <c r="B14" s="70"/>
      <c r="C14" s="5"/>
      <c r="D14" s="5"/>
      <c r="E14" s="5"/>
      <c r="F14" s="5"/>
      <c r="G14" s="5"/>
      <c r="H14" s="5"/>
      <c r="I14" s="5"/>
    </row>
    <row r="15" spans="1:9" ht="21.75" customHeight="1">
      <c r="A15" s="69" t="s">
        <v>180</v>
      </c>
      <c r="B15" s="70">
        <v>7</v>
      </c>
      <c r="C15" s="5">
        <v>0</v>
      </c>
      <c r="D15" s="5"/>
      <c r="E15" s="5">
        <v>1800</v>
      </c>
      <c r="F15" s="5"/>
      <c r="G15" s="5">
        <v>0</v>
      </c>
      <c r="H15" s="5"/>
      <c r="I15" s="5">
        <v>0</v>
      </c>
    </row>
    <row r="16" spans="1:9" ht="21.75" customHeight="1">
      <c r="A16" s="69" t="s">
        <v>14</v>
      </c>
      <c r="B16" s="70"/>
      <c r="C16" s="5">
        <v>84635</v>
      </c>
      <c r="D16" s="5"/>
      <c r="E16" s="5">
        <v>92731</v>
      </c>
      <c r="F16" s="5"/>
      <c r="G16" s="5">
        <v>32139</v>
      </c>
      <c r="H16" s="5"/>
      <c r="I16" s="5">
        <v>16453</v>
      </c>
    </row>
    <row r="17" spans="1:9" ht="21.75" customHeight="1">
      <c r="A17" s="69" t="s">
        <v>15</v>
      </c>
      <c r="B17" s="70">
        <v>3</v>
      </c>
      <c r="C17" s="5">
        <v>88821</v>
      </c>
      <c r="D17" s="5"/>
      <c r="E17" s="5">
        <v>19616</v>
      </c>
      <c r="F17" s="5"/>
      <c r="G17" s="5">
        <v>88821</v>
      </c>
      <c r="H17" s="5"/>
      <c r="I17" s="5">
        <v>11616</v>
      </c>
    </row>
    <row r="18" spans="1:9" ht="21.75" customHeight="1">
      <c r="A18" s="69" t="s">
        <v>16</v>
      </c>
      <c r="B18" s="60">
        <v>2</v>
      </c>
      <c r="C18" s="5">
        <v>51298</v>
      </c>
      <c r="D18" s="5"/>
      <c r="E18" s="5">
        <v>48640</v>
      </c>
      <c r="F18" s="5"/>
      <c r="G18" s="5">
        <v>27845</v>
      </c>
      <c r="H18" s="5"/>
      <c r="I18" s="5">
        <v>23975</v>
      </c>
    </row>
    <row r="19" spans="1:9" ht="21.75" customHeight="1">
      <c r="A19" s="69" t="s">
        <v>17</v>
      </c>
      <c r="B19" s="70">
        <v>2</v>
      </c>
      <c r="C19" s="5">
        <v>7467</v>
      </c>
      <c r="D19" s="5"/>
      <c r="E19" s="5">
        <v>7381</v>
      </c>
      <c r="F19" s="5"/>
      <c r="G19" s="5">
        <v>27467</v>
      </c>
      <c r="H19" s="5"/>
      <c r="I19" s="5">
        <v>9481</v>
      </c>
    </row>
    <row r="20" spans="1:9" ht="21.75" customHeight="1">
      <c r="A20" s="69" t="s">
        <v>18</v>
      </c>
      <c r="B20" s="70" t="s">
        <v>141</v>
      </c>
      <c r="C20" s="5">
        <v>38275</v>
      </c>
      <c r="D20" s="5"/>
      <c r="E20" s="5">
        <v>13293</v>
      </c>
      <c r="F20" s="5"/>
      <c r="G20" s="5">
        <v>46483</v>
      </c>
      <c r="H20" s="5"/>
      <c r="I20" s="5">
        <v>80000</v>
      </c>
    </row>
    <row r="21" spans="1:9" ht="21.75" customHeight="1">
      <c r="A21" s="69" t="s">
        <v>19</v>
      </c>
      <c r="B21" s="70"/>
      <c r="C21" s="5">
        <v>8354</v>
      </c>
      <c r="D21" s="5"/>
      <c r="E21" s="5">
        <v>3064</v>
      </c>
      <c r="F21" s="5"/>
      <c r="G21" s="5">
        <v>488</v>
      </c>
      <c r="H21" s="5"/>
      <c r="I21" s="5">
        <v>663</v>
      </c>
    </row>
    <row r="22" spans="1:9" ht="21.75" customHeight="1">
      <c r="A22" s="69" t="s">
        <v>20</v>
      </c>
      <c r="B22" s="70"/>
      <c r="C22" s="5">
        <v>10322</v>
      </c>
      <c r="D22" s="5"/>
      <c r="E22" s="5">
        <v>8240</v>
      </c>
      <c r="F22" s="5"/>
      <c r="G22" s="5">
        <v>1101</v>
      </c>
      <c r="H22" s="5"/>
      <c r="I22" s="5">
        <v>1354</v>
      </c>
    </row>
    <row r="23" spans="1:9" ht="21.75" customHeight="1">
      <c r="A23" s="57" t="s">
        <v>21</v>
      </c>
      <c r="B23" s="60"/>
      <c r="C23" s="21">
        <f>SUM(C10:C22)</f>
        <v>354633</v>
      </c>
      <c r="D23" s="35"/>
      <c r="E23" s="21">
        <f>SUM(E10:E22)</f>
        <v>308448</v>
      </c>
      <c r="F23" s="35"/>
      <c r="G23" s="21">
        <f>SUM(G10:G22)</f>
        <v>246431</v>
      </c>
      <c r="H23" s="35"/>
      <c r="I23" s="21">
        <f>SUM(I10:I22)</f>
        <v>167098</v>
      </c>
    </row>
    <row r="24" spans="1:9" ht="10.5" customHeight="1">
      <c r="A24" s="59"/>
      <c r="B24" s="58"/>
      <c r="C24" s="36"/>
      <c r="D24" s="36"/>
      <c r="E24" s="36"/>
      <c r="F24" s="36"/>
      <c r="G24" s="36"/>
      <c r="H24" s="36"/>
      <c r="I24" s="36"/>
    </row>
    <row r="25" spans="1:9" ht="21.75" customHeight="1">
      <c r="A25" s="67" t="s">
        <v>22</v>
      </c>
      <c r="B25" s="60"/>
      <c r="C25" s="36"/>
      <c r="D25" s="36"/>
      <c r="E25" s="36"/>
      <c r="F25" s="36"/>
      <c r="G25" s="36"/>
      <c r="H25" s="36"/>
      <c r="I25" s="36"/>
    </row>
    <row r="26" spans="1:9" customFormat="1" ht="21.75" customHeight="1">
      <c r="A26" s="69" t="s">
        <v>23</v>
      </c>
      <c r="B26" s="60"/>
      <c r="C26" s="37"/>
      <c r="D26" s="37"/>
      <c r="E26" s="37"/>
      <c r="F26" s="37"/>
      <c r="G26" s="37"/>
      <c r="H26" s="37"/>
      <c r="I26" s="37"/>
    </row>
    <row r="27" spans="1:9" customFormat="1" ht="21.75" customHeight="1">
      <c r="A27" s="69" t="s">
        <v>24</v>
      </c>
      <c r="B27" s="70">
        <v>7</v>
      </c>
      <c r="C27" s="5">
        <v>14948</v>
      </c>
      <c r="D27" s="5"/>
      <c r="E27" s="5">
        <v>10461</v>
      </c>
      <c r="F27" s="5"/>
      <c r="G27" s="5">
        <v>10435</v>
      </c>
      <c r="H27" s="5"/>
      <c r="I27" s="5">
        <v>10435</v>
      </c>
    </row>
    <row r="28" spans="1:9" customFormat="1" ht="21.75" customHeight="1">
      <c r="A28" s="69" t="s">
        <v>25</v>
      </c>
      <c r="B28" s="70">
        <v>6</v>
      </c>
      <c r="C28" s="5">
        <v>0</v>
      </c>
      <c r="D28" s="5"/>
      <c r="E28" s="5">
        <v>0</v>
      </c>
      <c r="F28" s="5"/>
      <c r="G28" s="5">
        <v>874389</v>
      </c>
      <c r="H28" s="5"/>
      <c r="I28" s="5">
        <v>821389</v>
      </c>
    </row>
    <row r="29" spans="1:9" customFormat="1" ht="21.75" customHeight="1">
      <c r="A29" s="69" t="s">
        <v>26</v>
      </c>
      <c r="B29" s="60">
        <v>3</v>
      </c>
      <c r="C29" s="5">
        <v>0</v>
      </c>
      <c r="D29" s="5"/>
      <c r="E29" s="5">
        <v>63238</v>
      </c>
      <c r="F29" s="5"/>
      <c r="G29" s="5">
        <v>0</v>
      </c>
      <c r="H29" s="5"/>
      <c r="I29" s="5">
        <v>49038</v>
      </c>
    </row>
    <row r="30" spans="1:9" customFormat="1" ht="21.75" customHeight="1">
      <c r="A30" s="69" t="s">
        <v>160</v>
      </c>
      <c r="B30" s="60"/>
      <c r="C30" s="5">
        <v>4555</v>
      </c>
      <c r="D30" s="5"/>
      <c r="E30" s="5">
        <v>3088</v>
      </c>
      <c r="F30" s="5"/>
      <c r="G30" s="5">
        <v>0</v>
      </c>
      <c r="H30" s="5"/>
      <c r="I30" s="5">
        <v>3088</v>
      </c>
    </row>
    <row r="31" spans="1:9" customFormat="1" ht="21.75" customHeight="1">
      <c r="A31" s="69" t="s">
        <v>27</v>
      </c>
      <c r="B31" s="70">
        <v>2</v>
      </c>
      <c r="C31" s="5">
        <v>0</v>
      </c>
      <c r="D31" s="5"/>
      <c r="E31" s="5">
        <v>86</v>
      </c>
      <c r="F31" s="5"/>
      <c r="G31" s="5">
        <v>209305</v>
      </c>
      <c r="H31" s="5"/>
      <c r="I31" s="5">
        <v>229391</v>
      </c>
    </row>
    <row r="32" spans="1:9" customFormat="1" ht="21.75" customHeight="1">
      <c r="A32" s="69" t="s">
        <v>28</v>
      </c>
      <c r="B32" s="60"/>
      <c r="C32" s="5">
        <v>2676</v>
      </c>
      <c r="D32" s="5"/>
      <c r="E32" s="5">
        <v>2725</v>
      </c>
      <c r="F32" s="5"/>
      <c r="G32" s="5">
        <v>2676</v>
      </c>
      <c r="H32" s="5"/>
      <c r="I32" s="5">
        <v>2725</v>
      </c>
    </row>
    <row r="33" spans="1:9" customFormat="1" ht="21.75" customHeight="1">
      <c r="A33" s="69" t="s">
        <v>29</v>
      </c>
      <c r="B33" s="60">
        <v>7</v>
      </c>
      <c r="C33" s="5">
        <v>205459</v>
      </c>
      <c r="D33" s="5"/>
      <c r="E33" s="5">
        <v>207789</v>
      </c>
      <c r="F33" s="5"/>
      <c r="G33" s="5">
        <v>53097</v>
      </c>
      <c r="H33" s="5"/>
      <c r="I33" s="5">
        <v>55428</v>
      </c>
    </row>
    <row r="34" spans="1:9" customFormat="1" ht="21.75" customHeight="1">
      <c r="A34" s="69" t="s">
        <v>30</v>
      </c>
      <c r="B34" s="60" t="s">
        <v>157</v>
      </c>
      <c r="C34" s="5">
        <v>1129694</v>
      </c>
      <c r="D34" s="5"/>
      <c r="E34" s="5">
        <v>1161671</v>
      </c>
      <c r="F34" s="5"/>
      <c r="G34" s="5">
        <v>102062</v>
      </c>
      <c r="H34" s="5"/>
      <c r="I34" s="5">
        <v>103341</v>
      </c>
    </row>
    <row r="35" spans="1:9" customFormat="1" ht="21.75" customHeight="1">
      <c r="A35" s="69" t="s">
        <v>31</v>
      </c>
      <c r="B35" s="60"/>
      <c r="C35" s="5">
        <v>92795</v>
      </c>
      <c r="D35" s="5"/>
      <c r="E35" s="5">
        <v>96421</v>
      </c>
      <c r="F35" s="5"/>
      <c r="G35" s="5">
        <v>1065</v>
      </c>
      <c r="H35" s="5"/>
      <c r="I35" s="5">
        <v>1640</v>
      </c>
    </row>
    <row r="36" spans="1:9" customFormat="1" ht="21.75" customHeight="1">
      <c r="A36" s="69" t="s">
        <v>32</v>
      </c>
      <c r="B36" s="60"/>
      <c r="C36" s="5">
        <v>32788</v>
      </c>
      <c r="D36" s="5"/>
      <c r="E36" s="5">
        <v>32788</v>
      </c>
      <c r="F36" s="5"/>
      <c r="G36" s="5">
        <v>0</v>
      </c>
      <c r="H36" s="5"/>
      <c r="I36" s="5">
        <v>0</v>
      </c>
    </row>
    <row r="37" spans="1:9" customFormat="1" ht="21.75" customHeight="1">
      <c r="A37" s="69" t="s">
        <v>33</v>
      </c>
      <c r="B37" s="70"/>
      <c r="C37" s="5">
        <v>12025</v>
      </c>
      <c r="D37" s="5"/>
      <c r="E37" s="5">
        <v>7131</v>
      </c>
      <c r="F37" s="5"/>
      <c r="G37" s="5">
        <v>10715</v>
      </c>
      <c r="H37" s="5"/>
      <c r="I37" s="5">
        <v>5731</v>
      </c>
    </row>
    <row r="38" spans="1:9" ht="21.75" customHeight="1">
      <c r="A38" s="57" t="s">
        <v>34</v>
      </c>
      <c r="B38" s="60"/>
      <c r="C38" s="21">
        <f>SUM(C27:C37)</f>
        <v>1494940</v>
      </c>
      <c r="D38" s="35"/>
      <c r="E38" s="21">
        <f>SUM(E27:E37)</f>
        <v>1585398</v>
      </c>
      <c r="F38" s="35"/>
      <c r="G38" s="21">
        <f>SUM(G27:G37)</f>
        <v>1263744</v>
      </c>
      <c r="H38" s="35"/>
      <c r="I38" s="21">
        <f>SUM(I27:I37)</f>
        <v>1282206</v>
      </c>
    </row>
    <row r="39" spans="1:9" ht="10.5" customHeight="1">
      <c r="A39" s="59"/>
      <c r="B39" s="60"/>
      <c r="C39" s="5"/>
      <c r="D39" s="38"/>
      <c r="E39" s="5"/>
      <c r="F39" s="38"/>
      <c r="G39" s="5"/>
      <c r="H39" s="38"/>
      <c r="I39" s="5"/>
    </row>
    <row r="40" spans="1:9" ht="21.75" customHeight="1" thickBot="1">
      <c r="A40" s="57" t="s">
        <v>35</v>
      </c>
      <c r="B40" s="60"/>
      <c r="C40" s="22">
        <f>SUM(C23+C38)</f>
        <v>1849573</v>
      </c>
      <c r="D40" s="35"/>
      <c r="E40" s="22">
        <f>SUM(E23+E38)</f>
        <v>1893846</v>
      </c>
      <c r="F40" s="35"/>
      <c r="G40" s="22">
        <f>SUM(G23+G38)</f>
        <v>1510175</v>
      </c>
      <c r="H40" s="35"/>
      <c r="I40" s="22">
        <f>SUM(I23+I38)</f>
        <v>1449304</v>
      </c>
    </row>
    <row r="41" spans="1:9" ht="21.75" customHeight="1" thickTop="1">
      <c r="A41" s="53" t="s">
        <v>0</v>
      </c>
      <c r="B41" s="53"/>
      <c r="C41" s="39"/>
      <c r="D41" s="39"/>
      <c r="E41" s="39"/>
      <c r="F41" s="39"/>
      <c r="G41" s="39"/>
      <c r="H41" s="39"/>
      <c r="I41" s="39"/>
    </row>
    <row r="42" spans="1:9" ht="21.75" customHeight="1">
      <c r="A42" s="55" t="s">
        <v>1</v>
      </c>
      <c r="B42" s="55"/>
      <c r="C42" s="39"/>
      <c r="D42" s="39"/>
      <c r="E42" s="39"/>
      <c r="F42" s="39"/>
      <c r="G42" s="39"/>
      <c r="H42" s="39"/>
      <c r="I42" s="39"/>
    </row>
    <row r="43" spans="1:9" ht="21.75" customHeight="1">
      <c r="C43" s="125" t="s">
        <v>2</v>
      </c>
      <c r="D43" s="125"/>
      <c r="E43" s="125"/>
      <c r="F43" s="40"/>
      <c r="G43" s="125" t="s">
        <v>3</v>
      </c>
      <c r="H43" s="125"/>
      <c r="I43" s="125"/>
    </row>
    <row r="44" spans="1:9" ht="21.75" customHeight="1">
      <c r="A44" s="59"/>
      <c r="B44" s="58"/>
      <c r="C44" s="125" t="s">
        <v>4</v>
      </c>
      <c r="D44" s="125"/>
      <c r="E44" s="125"/>
      <c r="F44" s="40"/>
      <c r="G44" s="125" t="s">
        <v>5</v>
      </c>
      <c r="H44" s="125"/>
      <c r="I44" s="125"/>
    </row>
    <row r="45" spans="1:9" ht="21.75" customHeight="1">
      <c r="A45" s="59"/>
      <c r="B45" s="58"/>
      <c r="C45" s="41" t="s">
        <v>181</v>
      </c>
      <c r="D45" s="42"/>
      <c r="E45" s="42" t="s">
        <v>6</v>
      </c>
      <c r="F45" s="42"/>
      <c r="G45" s="41" t="s">
        <v>181</v>
      </c>
      <c r="H45" s="42"/>
      <c r="I45" s="42" t="s">
        <v>6</v>
      </c>
    </row>
    <row r="46" spans="1:9" ht="21.75" customHeight="1">
      <c r="A46" s="71" t="s">
        <v>36</v>
      </c>
      <c r="B46" s="60" t="str">
        <f>IF(SUM(B47:B67)=0,"","Note")</f>
        <v>Note</v>
      </c>
      <c r="C46" s="64">
        <v>2024</v>
      </c>
      <c r="D46" s="64"/>
      <c r="E46" s="64">
        <v>2023</v>
      </c>
      <c r="F46" s="42"/>
      <c r="G46" s="64">
        <v>2024</v>
      </c>
      <c r="H46" s="64"/>
      <c r="I46" s="64">
        <v>2023</v>
      </c>
    </row>
    <row r="47" spans="1:9" ht="21.75" customHeight="1">
      <c r="A47" s="71"/>
      <c r="B47" s="60"/>
      <c r="C47" s="17" t="s">
        <v>8</v>
      </c>
      <c r="D47" s="42"/>
      <c r="E47" s="17"/>
      <c r="F47" s="42"/>
      <c r="G47" s="17" t="s">
        <v>8</v>
      </c>
      <c r="H47" s="42"/>
      <c r="I47" s="17"/>
    </row>
    <row r="48" spans="1:9" ht="22.25" customHeight="1">
      <c r="A48" s="71"/>
      <c r="B48" s="58"/>
      <c r="C48" s="126" t="s">
        <v>9</v>
      </c>
      <c r="D48" s="126"/>
      <c r="E48" s="126"/>
      <c r="F48" s="126"/>
      <c r="G48" s="126"/>
      <c r="H48" s="126"/>
      <c r="I48" s="126"/>
    </row>
    <row r="49" spans="1:9" ht="21.75" customHeight="1">
      <c r="A49" s="67" t="s">
        <v>37</v>
      </c>
      <c r="B49" s="58"/>
      <c r="C49" s="5"/>
      <c r="D49" s="38"/>
      <c r="E49" s="5"/>
      <c r="F49" s="38"/>
      <c r="G49" s="5"/>
      <c r="H49" s="38"/>
      <c r="I49" s="5"/>
    </row>
    <row r="50" spans="1:9" ht="21.75" customHeight="1">
      <c r="A50" s="69" t="s">
        <v>38</v>
      </c>
      <c r="B50" s="60"/>
      <c r="C50" s="5">
        <v>28830</v>
      </c>
      <c r="D50" s="5"/>
      <c r="E50" s="5">
        <v>15000</v>
      </c>
      <c r="F50" s="5"/>
      <c r="G50" s="5">
        <v>0</v>
      </c>
      <c r="H50" s="5"/>
      <c r="I50" s="5">
        <v>0</v>
      </c>
    </row>
    <row r="51" spans="1:9" ht="21.75" customHeight="1">
      <c r="A51" s="69" t="s">
        <v>39</v>
      </c>
      <c r="B51" s="60">
        <v>2</v>
      </c>
      <c r="C51" s="5">
        <v>23905</v>
      </c>
      <c r="D51" s="5"/>
      <c r="E51" s="5">
        <v>20046</v>
      </c>
      <c r="F51" s="5"/>
      <c r="G51" s="5">
        <v>10556</v>
      </c>
      <c r="H51" s="5"/>
      <c r="I51" s="5">
        <v>6784</v>
      </c>
    </row>
    <row r="52" spans="1:9" ht="21.75" customHeight="1">
      <c r="A52" s="69" t="s">
        <v>40</v>
      </c>
      <c r="B52" s="60">
        <v>2</v>
      </c>
      <c r="C52" s="5">
        <v>34963</v>
      </c>
      <c r="D52" s="5"/>
      <c r="E52" s="5">
        <v>47803</v>
      </c>
      <c r="F52" s="5"/>
      <c r="G52" s="5">
        <v>12340</v>
      </c>
      <c r="H52" s="7"/>
      <c r="I52" s="5">
        <v>9052</v>
      </c>
    </row>
    <row r="53" spans="1:9" ht="21.75" customHeight="1">
      <c r="A53" s="69" t="s">
        <v>41</v>
      </c>
      <c r="B53" s="60">
        <v>10</v>
      </c>
      <c r="C53" s="5">
        <v>68020</v>
      </c>
      <c r="D53" s="5"/>
      <c r="E53" s="5">
        <v>68760</v>
      </c>
      <c r="F53" s="5"/>
      <c r="G53" s="5">
        <v>1688</v>
      </c>
      <c r="H53" s="5"/>
      <c r="I53" s="5">
        <v>1500</v>
      </c>
    </row>
    <row r="54" spans="1:9" ht="21.75" customHeight="1">
      <c r="A54" s="69" t="s">
        <v>163</v>
      </c>
      <c r="B54" s="60">
        <v>10</v>
      </c>
      <c r="C54" s="5">
        <v>299042</v>
      </c>
      <c r="D54" s="5"/>
      <c r="E54" s="32">
        <v>0</v>
      </c>
      <c r="F54" s="5"/>
      <c r="G54" s="5">
        <v>299042</v>
      </c>
      <c r="H54" s="5"/>
      <c r="I54" s="32">
        <v>0</v>
      </c>
    </row>
    <row r="55" spans="1:9" ht="21.75" customHeight="1">
      <c r="A55" s="69" t="s">
        <v>42</v>
      </c>
      <c r="B55" s="60"/>
      <c r="C55" s="5">
        <v>23997</v>
      </c>
      <c r="D55" s="5"/>
      <c r="E55" s="5">
        <v>24876</v>
      </c>
      <c r="F55" s="5"/>
      <c r="G55" s="5">
        <v>5001</v>
      </c>
      <c r="H55" s="7"/>
      <c r="I55" s="5">
        <v>4126</v>
      </c>
    </row>
    <row r="56" spans="1:9" ht="21.75" customHeight="1">
      <c r="A56" s="57" t="s">
        <v>43</v>
      </c>
      <c r="B56" s="60"/>
      <c r="C56" s="21">
        <f>SUM(C50:C55)</f>
        <v>478757</v>
      </c>
      <c r="D56" s="6"/>
      <c r="E56" s="21">
        <f>SUM(E50:E55)</f>
        <v>176485</v>
      </c>
      <c r="F56" s="6"/>
      <c r="G56" s="21">
        <f>SUM(G50:G55)</f>
        <v>328627</v>
      </c>
      <c r="H56" s="6"/>
      <c r="I56" s="21">
        <f>SUM(I50:I55)</f>
        <v>21462</v>
      </c>
    </row>
    <row r="57" spans="1:9" ht="22">
      <c r="A57" s="59"/>
      <c r="B57" s="60"/>
      <c r="C57" s="5"/>
      <c r="D57" s="5"/>
      <c r="E57" s="5"/>
      <c r="F57" s="5"/>
      <c r="G57" s="5"/>
      <c r="H57" s="5"/>
      <c r="I57" s="5"/>
    </row>
    <row r="58" spans="1:9" ht="21.75" customHeight="1">
      <c r="A58" s="67" t="s">
        <v>44</v>
      </c>
      <c r="B58" s="60"/>
      <c r="C58" s="5"/>
      <c r="D58" s="5"/>
      <c r="E58" s="5"/>
      <c r="F58" s="5"/>
      <c r="G58" s="5"/>
      <c r="H58" s="5"/>
      <c r="I58" s="5"/>
    </row>
    <row r="59" spans="1:9" ht="21.75" customHeight="1">
      <c r="A59" s="69" t="s">
        <v>45</v>
      </c>
      <c r="B59" s="60">
        <v>10</v>
      </c>
      <c r="C59" s="5">
        <v>309606</v>
      </c>
      <c r="D59" s="5"/>
      <c r="E59" s="5">
        <v>343888</v>
      </c>
      <c r="F59" s="5"/>
      <c r="G59" s="5">
        <v>10688</v>
      </c>
      <c r="H59" s="5"/>
      <c r="I59" s="5">
        <v>12000</v>
      </c>
    </row>
    <row r="60" spans="1:9" ht="21.75" customHeight="1">
      <c r="A60" s="69" t="s">
        <v>46</v>
      </c>
      <c r="B60" s="60">
        <v>10</v>
      </c>
      <c r="C60" s="32">
        <v>0</v>
      </c>
      <c r="D60" s="5"/>
      <c r="E60" s="5">
        <v>297305</v>
      </c>
      <c r="F60" s="5"/>
      <c r="G60" s="32">
        <v>0</v>
      </c>
      <c r="H60" s="5"/>
      <c r="I60" s="5">
        <v>297305</v>
      </c>
    </row>
    <row r="61" spans="1:9">
      <c r="A61" s="69" t="s">
        <v>47</v>
      </c>
      <c r="B61" s="60"/>
      <c r="C61" s="5">
        <v>58670</v>
      </c>
      <c r="D61" s="5"/>
      <c r="E61" s="5">
        <v>65798</v>
      </c>
      <c r="F61" s="5"/>
      <c r="G61" s="5">
        <v>9989</v>
      </c>
      <c r="H61" s="5"/>
      <c r="I61" s="5">
        <v>7169</v>
      </c>
    </row>
    <row r="62" spans="1:9" ht="21.75" customHeight="1">
      <c r="A62" s="69" t="s">
        <v>48</v>
      </c>
      <c r="B62" s="60"/>
      <c r="C62" s="5">
        <v>30176</v>
      </c>
      <c r="D62" s="5"/>
      <c r="E62" s="5">
        <v>22534</v>
      </c>
      <c r="F62" s="5"/>
      <c r="G62" s="5">
        <v>8258</v>
      </c>
      <c r="H62" s="5"/>
      <c r="I62" s="5">
        <v>786</v>
      </c>
    </row>
    <row r="63" spans="1:9" ht="21.75" customHeight="1">
      <c r="A63" s="69" t="s">
        <v>49</v>
      </c>
      <c r="B63" s="60"/>
      <c r="C63" s="5">
        <v>8761</v>
      </c>
      <c r="D63" s="5"/>
      <c r="E63" s="5">
        <v>6607</v>
      </c>
      <c r="F63" s="5"/>
      <c r="G63" s="5">
        <v>2185</v>
      </c>
      <c r="H63" s="5"/>
      <c r="I63" s="5">
        <v>1683</v>
      </c>
    </row>
    <row r="64" spans="1:9" ht="21.75" customHeight="1">
      <c r="A64" s="69" t="s">
        <v>50</v>
      </c>
      <c r="B64" s="60"/>
      <c r="C64" s="5">
        <v>1090</v>
      </c>
      <c r="D64" s="5"/>
      <c r="E64" s="5">
        <v>1090</v>
      </c>
      <c r="F64" s="5"/>
      <c r="G64" s="5">
        <v>1090</v>
      </c>
      <c r="H64" s="32"/>
      <c r="I64" s="5">
        <v>1090</v>
      </c>
    </row>
    <row r="65" spans="1:9" ht="21.75" customHeight="1">
      <c r="A65" s="57" t="s">
        <v>51</v>
      </c>
      <c r="B65" s="58"/>
      <c r="C65" s="21">
        <f>SUM(C59:C64)</f>
        <v>408303</v>
      </c>
      <c r="D65" s="6"/>
      <c r="E65" s="21">
        <f>SUM(E59:E64)</f>
        <v>737222</v>
      </c>
      <c r="F65" s="6"/>
      <c r="G65" s="21">
        <f>SUM(G59:G64)</f>
        <v>32210</v>
      </c>
      <c r="H65" s="6"/>
      <c r="I65" s="21">
        <f>SUM(I59:I64)</f>
        <v>320033</v>
      </c>
    </row>
    <row r="66" spans="1:9">
      <c r="A66" s="57"/>
      <c r="B66" s="58"/>
      <c r="C66" s="6"/>
      <c r="D66" s="6"/>
      <c r="E66" s="6"/>
      <c r="F66" s="6"/>
      <c r="G66" s="6"/>
      <c r="H66" s="6"/>
      <c r="I66" s="6"/>
    </row>
    <row r="67" spans="1:9" ht="21.75" customHeight="1">
      <c r="A67" s="57" t="s">
        <v>52</v>
      </c>
      <c r="B67" s="58"/>
      <c r="C67" s="23">
        <f>SUM(C56+C65)</f>
        <v>887060</v>
      </c>
      <c r="D67" s="6"/>
      <c r="E67" s="23">
        <f>SUM(E56+E65)</f>
        <v>913707</v>
      </c>
      <c r="F67" s="6"/>
      <c r="G67" s="23">
        <f>SUM(G56+G65)</f>
        <v>360837</v>
      </c>
      <c r="H67" s="6"/>
      <c r="I67" s="23">
        <f>SUM(I56+I65)</f>
        <v>341495</v>
      </c>
    </row>
    <row r="68" spans="1:9" ht="12.5" customHeight="1">
      <c r="A68" s="59"/>
      <c r="B68" s="58"/>
      <c r="C68" s="6"/>
      <c r="D68" s="6"/>
      <c r="E68" s="6"/>
      <c r="F68" s="6"/>
      <c r="G68" s="6"/>
      <c r="H68" s="6"/>
      <c r="I68" s="6"/>
    </row>
    <row r="69" spans="1:9" ht="21.75" customHeight="1">
      <c r="A69" s="53" t="s">
        <v>0</v>
      </c>
      <c r="B69" s="53"/>
      <c r="C69" s="39"/>
      <c r="D69" s="39"/>
      <c r="E69" s="39"/>
      <c r="F69" s="39"/>
      <c r="G69" s="39"/>
      <c r="H69" s="39"/>
      <c r="I69" s="39"/>
    </row>
    <row r="70" spans="1:9" ht="21.75" customHeight="1">
      <c r="A70" s="55" t="s">
        <v>1</v>
      </c>
      <c r="B70" s="55"/>
      <c r="C70" s="39"/>
      <c r="D70" s="39"/>
      <c r="E70" s="39"/>
      <c r="F70" s="39"/>
      <c r="G70" s="39"/>
      <c r="H70" s="39"/>
      <c r="I70" s="39"/>
    </row>
    <row r="71" spans="1:9" ht="21.75" customHeight="1">
      <c r="A71" s="55"/>
      <c r="B71" s="55"/>
      <c r="C71" s="39"/>
      <c r="D71" s="39"/>
      <c r="E71" s="39"/>
      <c r="F71" s="39"/>
      <c r="G71" s="39"/>
      <c r="H71" s="39"/>
      <c r="I71" s="39"/>
    </row>
    <row r="72" spans="1:9" ht="21.75" customHeight="1">
      <c r="C72" s="125" t="s">
        <v>2</v>
      </c>
      <c r="D72" s="125"/>
      <c r="E72" s="125"/>
      <c r="F72" s="40"/>
      <c r="G72" s="125" t="s">
        <v>3</v>
      </c>
      <c r="H72" s="125"/>
      <c r="I72" s="125"/>
    </row>
    <row r="73" spans="1:9" ht="21.75" customHeight="1">
      <c r="A73" s="59"/>
      <c r="B73" s="58"/>
      <c r="C73" s="125" t="s">
        <v>4</v>
      </c>
      <c r="D73" s="125"/>
      <c r="E73" s="125"/>
      <c r="F73" s="40"/>
      <c r="G73" s="125" t="s">
        <v>5</v>
      </c>
      <c r="H73" s="125"/>
      <c r="I73" s="125"/>
    </row>
    <row r="74" spans="1:9" ht="21.75" customHeight="1">
      <c r="A74" s="59"/>
      <c r="B74" s="58"/>
      <c r="C74" s="41" t="s">
        <v>181</v>
      </c>
      <c r="D74" s="42"/>
      <c r="E74" s="42" t="s">
        <v>6</v>
      </c>
      <c r="F74" s="42"/>
      <c r="G74" s="41" t="s">
        <v>181</v>
      </c>
      <c r="H74" s="42"/>
      <c r="I74" s="42" t="s">
        <v>6</v>
      </c>
    </row>
    <row r="75" spans="1:9" ht="21.75" customHeight="1">
      <c r="A75" s="71" t="s">
        <v>36</v>
      </c>
      <c r="B75" s="60" t="str">
        <f>IF(SUM(B76:B98)=0,"","Note")</f>
        <v/>
      </c>
      <c r="C75" s="64">
        <v>2024</v>
      </c>
      <c r="D75" s="64"/>
      <c r="E75" s="64">
        <v>2023</v>
      </c>
      <c r="F75" s="42"/>
      <c r="G75" s="64">
        <v>2024</v>
      </c>
      <c r="H75" s="64"/>
      <c r="I75" s="64">
        <v>2023</v>
      </c>
    </row>
    <row r="76" spans="1:9" ht="21.75" customHeight="1">
      <c r="A76" s="71"/>
      <c r="B76" s="60"/>
      <c r="C76" s="17" t="s">
        <v>8</v>
      </c>
      <c r="D76" s="42"/>
      <c r="E76" s="17"/>
      <c r="F76" s="42"/>
      <c r="G76" s="17" t="s">
        <v>8</v>
      </c>
      <c r="H76" s="42"/>
      <c r="I76" s="17"/>
    </row>
    <row r="77" spans="1:9" ht="22.25" customHeight="1">
      <c r="A77" s="71"/>
      <c r="B77" s="58"/>
      <c r="C77" s="126" t="s">
        <v>9</v>
      </c>
      <c r="D77" s="126"/>
      <c r="E77" s="126"/>
      <c r="F77" s="126"/>
      <c r="G77" s="126"/>
      <c r="H77" s="126"/>
      <c r="I77" s="126"/>
    </row>
    <row r="78" spans="1:9" ht="21.75" customHeight="1">
      <c r="A78" s="67" t="s">
        <v>53</v>
      </c>
      <c r="B78" s="60"/>
      <c r="C78" s="38"/>
      <c r="D78" s="38"/>
      <c r="E78" s="38"/>
      <c r="F78" s="38"/>
      <c r="G78" s="38"/>
      <c r="H78" s="38"/>
      <c r="I78" s="38"/>
    </row>
    <row r="79" spans="1:9" ht="21.75" customHeight="1">
      <c r="A79" s="69" t="s">
        <v>54</v>
      </c>
      <c r="B79" s="60"/>
      <c r="C79" s="5"/>
      <c r="D79" s="5"/>
      <c r="E79" s="5"/>
      <c r="F79" s="5"/>
      <c r="G79" s="5"/>
      <c r="H79" s="5"/>
      <c r="I79" s="5"/>
    </row>
    <row r="80" spans="1:9" ht="21.75" customHeight="1">
      <c r="A80" s="69" t="s">
        <v>55</v>
      </c>
      <c r="B80" s="60"/>
      <c r="C80" s="5"/>
      <c r="D80" s="5"/>
      <c r="E80" s="5"/>
      <c r="F80" s="5"/>
      <c r="G80" s="5"/>
      <c r="H80" s="5"/>
      <c r="I80" s="5"/>
    </row>
    <row r="81" spans="1:9" ht="21.75" customHeight="1">
      <c r="A81" s="72" t="s">
        <v>56</v>
      </c>
      <c r="B81" s="60"/>
      <c r="C81" s="5"/>
      <c r="D81" s="5"/>
      <c r="E81" s="5"/>
      <c r="F81" s="5"/>
      <c r="G81" s="5"/>
      <c r="H81" s="5"/>
      <c r="I81" s="5"/>
    </row>
    <row r="82" spans="1:9" ht="21.75" customHeight="1" thickBot="1">
      <c r="A82" s="73" t="s">
        <v>57</v>
      </c>
      <c r="B82" s="60"/>
      <c r="C82" s="33">
        <v>669600</v>
      </c>
      <c r="D82" s="5"/>
      <c r="E82" s="33">
        <v>669600</v>
      </c>
      <c r="F82" s="5"/>
      <c r="G82" s="33">
        <v>669600</v>
      </c>
      <c r="H82" s="5"/>
      <c r="I82" s="33">
        <v>669600</v>
      </c>
    </row>
    <row r="83" spans="1:9" ht="21.75" customHeight="1" thickTop="1">
      <c r="A83" s="69" t="s">
        <v>58</v>
      </c>
      <c r="B83" s="60"/>
      <c r="C83" s="5"/>
      <c r="D83" s="5"/>
      <c r="E83" s="5"/>
      <c r="F83" s="5"/>
      <c r="G83" s="5"/>
      <c r="H83" s="5"/>
      <c r="I83" s="5"/>
    </row>
    <row r="84" spans="1:9" ht="21.75" customHeight="1">
      <c r="A84" s="72" t="s">
        <v>59</v>
      </c>
      <c r="B84" s="60"/>
      <c r="C84" s="5"/>
      <c r="D84" s="5"/>
      <c r="E84" s="5"/>
      <c r="F84" s="5"/>
      <c r="G84" s="5"/>
      <c r="H84" s="5"/>
      <c r="I84" s="5"/>
    </row>
    <row r="85" spans="1:9" ht="21.75" customHeight="1">
      <c r="A85" s="73" t="s">
        <v>57</v>
      </c>
      <c r="B85" s="60"/>
      <c r="C85" s="5">
        <v>558000</v>
      </c>
      <c r="D85" s="5"/>
      <c r="E85" s="5">
        <v>558000</v>
      </c>
      <c r="F85" s="5"/>
      <c r="G85" s="5">
        <v>558000</v>
      </c>
      <c r="H85" s="5"/>
      <c r="I85" s="5">
        <v>558000</v>
      </c>
    </row>
    <row r="86" spans="1:9" ht="21.75" customHeight="1">
      <c r="A86" s="69" t="s">
        <v>60</v>
      </c>
      <c r="B86" s="60"/>
      <c r="C86" s="5">
        <v>353419</v>
      </c>
      <c r="D86" s="5"/>
      <c r="E86" s="5">
        <v>353419</v>
      </c>
      <c r="F86" s="5"/>
      <c r="G86" s="5">
        <v>353419</v>
      </c>
      <c r="H86" s="5"/>
      <c r="I86" s="5">
        <v>353419</v>
      </c>
    </row>
    <row r="87" spans="1:9" ht="21.75" customHeight="1">
      <c r="A87" s="69" t="s">
        <v>170</v>
      </c>
      <c r="B87" s="60"/>
      <c r="C87" s="5"/>
      <c r="D87" s="5"/>
      <c r="E87" s="5"/>
      <c r="F87" s="5"/>
      <c r="G87" s="5"/>
      <c r="H87" s="5"/>
      <c r="I87" s="5"/>
    </row>
    <row r="88" spans="1:9" ht="21.75" customHeight="1">
      <c r="A88" s="69" t="s">
        <v>62</v>
      </c>
      <c r="B88" s="60"/>
      <c r="C88" s="5"/>
      <c r="D88" s="5"/>
      <c r="E88" s="5"/>
      <c r="F88" s="5"/>
      <c r="G88" s="5"/>
      <c r="H88" s="5"/>
      <c r="I88" s="5"/>
    </row>
    <row r="89" spans="1:9" ht="21.75" customHeight="1">
      <c r="A89" s="69" t="s">
        <v>63</v>
      </c>
      <c r="B89" s="60"/>
      <c r="C89" s="5">
        <v>34879</v>
      </c>
      <c r="D89" s="5"/>
      <c r="E89" s="5">
        <v>34879</v>
      </c>
      <c r="F89" s="5"/>
      <c r="G89" s="5">
        <v>34879</v>
      </c>
      <c r="H89" s="5"/>
      <c r="I89" s="5">
        <v>34879</v>
      </c>
    </row>
    <row r="90" spans="1:9" ht="21.75" customHeight="1">
      <c r="A90" s="69" t="s">
        <v>64</v>
      </c>
      <c r="B90" s="60"/>
      <c r="C90" s="5">
        <v>14184</v>
      </c>
      <c r="D90" s="5"/>
      <c r="E90" s="5">
        <v>29004</v>
      </c>
      <c r="F90" s="5"/>
      <c r="G90" s="5">
        <v>203040</v>
      </c>
      <c r="H90" s="5"/>
      <c r="I90" s="5">
        <v>161511</v>
      </c>
    </row>
    <row r="91" spans="1:9" ht="21.75" customHeight="1">
      <c r="A91" s="69" t="s">
        <v>65</v>
      </c>
      <c r="B91" s="60"/>
      <c r="C91" s="5"/>
      <c r="D91" s="5"/>
      <c r="E91" s="5"/>
      <c r="F91" s="5"/>
      <c r="G91" s="5"/>
      <c r="H91" s="5"/>
      <c r="I91" s="5"/>
    </row>
    <row r="92" spans="1:9" ht="21.75" customHeight="1">
      <c r="A92" s="69" t="s">
        <v>66</v>
      </c>
      <c r="B92" s="60"/>
      <c r="C92" s="34">
        <v>-82459</v>
      </c>
      <c r="D92" s="5"/>
      <c r="E92" s="34">
        <v>-82459</v>
      </c>
      <c r="F92" s="5"/>
      <c r="G92" s="34">
        <v>0</v>
      </c>
      <c r="H92" s="5"/>
      <c r="I92" s="34">
        <v>0</v>
      </c>
    </row>
    <row r="93" spans="1:9" ht="21.75" customHeight="1">
      <c r="A93" s="57" t="s">
        <v>67</v>
      </c>
      <c r="B93" s="74"/>
      <c r="C93" s="6">
        <f>SUM(C85:C92)</f>
        <v>878023</v>
      </c>
      <c r="D93" s="6"/>
      <c r="E93" s="6">
        <f>SUM(E85:E92)</f>
        <v>892843</v>
      </c>
      <c r="F93" s="6"/>
      <c r="G93" s="6">
        <f>SUM(G85:G92)</f>
        <v>1149338</v>
      </c>
      <c r="H93" s="6"/>
      <c r="I93" s="6">
        <v>1107809</v>
      </c>
    </row>
    <row r="94" spans="1:9" customFormat="1" ht="21.75" customHeight="1">
      <c r="A94" s="69" t="s">
        <v>68</v>
      </c>
      <c r="B94" s="60"/>
      <c r="C94" s="34">
        <v>84490</v>
      </c>
      <c r="D94" s="5"/>
      <c r="E94" s="34">
        <v>87296</v>
      </c>
      <c r="F94" s="5"/>
      <c r="G94" s="34">
        <v>0</v>
      </c>
      <c r="H94" s="5"/>
      <c r="I94" s="34">
        <v>0</v>
      </c>
    </row>
    <row r="95" spans="1:9" ht="21.75" customHeight="1">
      <c r="A95" s="57" t="s">
        <v>69</v>
      </c>
      <c r="B95" s="74"/>
      <c r="C95" s="23">
        <f>SUM(C93:C94)</f>
        <v>962513</v>
      </c>
      <c r="D95" s="6"/>
      <c r="E95" s="23">
        <f>SUM(E93:E94)</f>
        <v>980139</v>
      </c>
      <c r="F95" s="6"/>
      <c r="G95" s="23">
        <f>SUM(G93:G94)</f>
        <v>1149338</v>
      </c>
      <c r="H95" s="6"/>
      <c r="I95" s="23">
        <f>SUM(I93:I94)</f>
        <v>1107809</v>
      </c>
    </row>
    <row r="96" spans="1:9">
      <c r="A96" s="75"/>
      <c r="C96" s="43"/>
      <c r="D96" s="32"/>
      <c r="E96" s="43"/>
      <c r="F96" s="32"/>
      <c r="G96" s="43"/>
      <c r="H96" s="32"/>
      <c r="I96" s="43"/>
    </row>
    <row r="97" spans="1:9" ht="21.75" customHeight="1" thickBot="1">
      <c r="A97" s="57" t="s">
        <v>70</v>
      </c>
      <c r="B97" s="58"/>
      <c r="C97" s="22">
        <f>SUM(C67,C95)</f>
        <v>1849573</v>
      </c>
      <c r="D97" s="6"/>
      <c r="E97" s="22">
        <f>SUM(E67,E95)</f>
        <v>1893846</v>
      </c>
      <c r="F97" s="6"/>
      <c r="G97" s="22">
        <f>SUM(G67,G95)</f>
        <v>1510175</v>
      </c>
      <c r="H97" s="6"/>
      <c r="I97" s="22">
        <f>SUM(I67,I95)</f>
        <v>1449304</v>
      </c>
    </row>
    <row r="98" spans="1:9" ht="21.75" customHeight="1" thickTop="1">
      <c r="A98" s="76"/>
      <c r="B98" s="58"/>
      <c r="C98" s="6"/>
      <c r="D98" s="35"/>
      <c r="E98" s="6"/>
      <c r="F98" s="35"/>
      <c r="G98" s="6"/>
      <c r="H98" s="35"/>
      <c r="I98" s="6"/>
    </row>
    <row r="99" spans="1:9" ht="21.75" customHeight="1">
      <c r="C99" s="43"/>
      <c r="D99" s="32"/>
      <c r="E99" s="43"/>
      <c r="F99" s="32"/>
      <c r="G99" s="43"/>
      <c r="H99" s="32"/>
      <c r="I99" s="43"/>
    </row>
    <row r="100" spans="1:9" ht="21.75" customHeight="1">
      <c r="C100" s="77"/>
      <c r="E100" s="77"/>
    </row>
    <row r="101" spans="1:9" ht="21.75" customHeight="1">
      <c r="G101" s="78"/>
      <c r="I101" s="78"/>
    </row>
    <row r="103" spans="1:9" ht="21.75" customHeight="1">
      <c r="C103" s="77"/>
      <c r="E103" s="77"/>
    </row>
  </sheetData>
  <mergeCells count="15">
    <mergeCell ref="C3:E3"/>
    <mergeCell ref="G3:I3"/>
    <mergeCell ref="C4:E4"/>
    <mergeCell ref="G4:I4"/>
    <mergeCell ref="C8:I8"/>
    <mergeCell ref="C43:E43"/>
    <mergeCell ref="G43:I43"/>
    <mergeCell ref="C44:E44"/>
    <mergeCell ref="G44:I44"/>
    <mergeCell ref="C77:I77"/>
    <mergeCell ref="C48:I48"/>
    <mergeCell ref="C72:E72"/>
    <mergeCell ref="G72:I72"/>
    <mergeCell ref="C73:E73"/>
    <mergeCell ref="G73:I73"/>
  </mergeCells>
  <pageMargins left="0.70866141732283505" right="0.61" top="0.47244094488188998" bottom="0.511811023622047" header="0.511811023622047" footer="0.511811023622047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0" max="16383" man="1"/>
    <brk id="68" max="16383" man="1"/>
  </rowBreaks>
  <ignoredErrors>
    <ignoredError sqref="C93:H93 J93 I9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 codeName="Sheet2">
    <tabColor rgb="FF002060"/>
  </sheetPr>
  <dimension ref="A1:K55"/>
  <sheetViews>
    <sheetView view="pageBreakPreview" zoomScale="80" zoomScaleNormal="80" zoomScaleSheetLayoutView="80" workbookViewId="0"/>
  </sheetViews>
  <sheetFormatPr defaultColWidth="9.09765625" defaultRowHeight="21.75" customHeight="1"/>
  <cols>
    <col min="1" max="1" width="50.5" style="84" customWidth="1"/>
    <col min="2" max="2" width="10.69921875" style="72" customWidth="1"/>
    <col min="3" max="3" width="1.3984375" style="72" customWidth="1"/>
    <col min="4" max="4" width="11.69921875" style="72" customWidth="1"/>
    <col min="5" max="5" width="1.3984375" style="72" customWidth="1"/>
    <col min="6" max="6" width="13.5" style="72" bestFit="1" customWidth="1"/>
    <col min="7" max="7" width="1.3984375" style="72" customWidth="1"/>
    <col min="8" max="8" width="11.69921875" style="72" customWidth="1"/>
    <col min="9" max="9" width="1.3984375" style="72" customWidth="1"/>
    <col min="10" max="10" width="11.69921875" style="72" customWidth="1"/>
    <col min="11" max="16384" width="9.09765625" style="72"/>
  </cols>
  <sheetData>
    <row r="1" spans="1:10" s="80" customFormat="1" ht="21.75" customHeight="1">
      <c r="A1" s="79" t="s">
        <v>0</v>
      </c>
      <c r="C1" s="115"/>
      <c r="D1" s="116"/>
      <c r="E1" s="116"/>
      <c r="F1" s="116"/>
      <c r="G1" s="116"/>
      <c r="H1" s="116"/>
      <c r="I1" s="116"/>
      <c r="J1" s="116"/>
    </row>
    <row r="2" spans="1:10" s="82" customFormat="1" ht="21.75" customHeight="1">
      <c r="A2" s="81" t="s">
        <v>71</v>
      </c>
      <c r="C2" s="117"/>
      <c r="D2" s="110"/>
      <c r="E2" s="110"/>
      <c r="F2" s="110"/>
      <c r="G2" s="110"/>
      <c r="H2" s="110"/>
      <c r="I2" s="110"/>
      <c r="J2" s="110"/>
    </row>
    <row r="3" spans="1:10" s="82" customFormat="1" ht="21.75" customHeight="1">
      <c r="A3" s="81"/>
      <c r="C3" s="117"/>
      <c r="D3" s="110"/>
      <c r="E3" s="110"/>
      <c r="F3" s="110"/>
      <c r="G3" s="110"/>
      <c r="H3" s="110"/>
      <c r="I3" s="110"/>
      <c r="J3" s="110"/>
    </row>
    <row r="4" spans="1:10" ht="21" customHeight="1">
      <c r="B4" s="84"/>
      <c r="C4" s="84"/>
      <c r="D4" s="131" t="s">
        <v>72</v>
      </c>
      <c r="E4" s="131"/>
      <c r="F4" s="131"/>
      <c r="H4" s="131" t="s">
        <v>73</v>
      </c>
      <c r="I4" s="131"/>
      <c r="J4" s="131"/>
    </row>
    <row r="5" spans="1:10" ht="21" customHeight="1">
      <c r="B5" s="65"/>
      <c r="C5" s="65"/>
      <c r="D5" s="132" t="s">
        <v>74</v>
      </c>
      <c r="E5" s="132"/>
      <c r="F5" s="132"/>
      <c r="G5" s="112"/>
      <c r="H5" s="132" t="s">
        <v>74</v>
      </c>
      <c r="I5" s="132"/>
      <c r="J5" s="132"/>
    </row>
    <row r="6" spans="1:10" ht="21" customHeight="1">
      <c r="B6" s="65"/>
      <c r="C6" s="65"/>
      <c r="D6" s="130" t="s">
        <v>161</v>
      </c>
      <c r="E6" s="130"/>
      <c r="F6" s="130"/>
      <c r="G6" s="112"/>
      <c r="H6" s="130" t="s">
        <v>161</v>
      </c>
      <c r="I6" s="130"/>
      <c r="J6" s="130"/>
    </row>
    <row r="7" spans="1:10" ht="21" customHeight="1">
      <c r="B7" s="65"/>
      <c r="C7" s="65"/>
      <c r="D7" s="129" t="s">
        <v>181</v>
      </c>
      <c r="E7" s="130"/>
      <c r="F7" s="130"/>
      <c r="G7" s="112"/>
      <c r="H7" s="129" t="s">
        <v>181</v>
      </c>
      <c r="I7" s="130"/>
      <c r="J7" s="130"/>
    </row>
    <row r="8" spans="1:10" ht="22.25" customHeight="1">
      <c r="B8" s="66" t="str">
        <f>IF(SUM(B9:B33)=0,"","Note")</f>
        <v>Note</v>
      </c>
      <c r="C8" s="66"/>
      <c r="D8" s="65">
        <v>2024</v>
      </c>
      <c r="E8" s="65"/>
      <c r="F8" s="65">
        <v>2023</v>
      </c>
      <c r="G8" s="65"/>
      <c r="H8" s="65">
        <v>2024</v>
      </c>
      <c r="I8" s="65"/>
      <c r="J8" s="65">
        <v>2023</v>
      </c>
    </row>
    <row r="9" spans="1:10" ht="22.25" customHeight="1">
      <c r="A9" s="83"/>
      <c r="C9" s="66"/>
      <c r="D9" s="128" t="s">
        <v>9</v>
      </c>
      <c r="E9" s="128"/>
      <c r="F9" s="128"/>
      <c r="G9" s="128"/>
      <c r="H9" s="128"/>
      <c r="I9" s="128"/>
      <c r="J9" s="128"/>
    </row>
    <row r="10" spans="1:10" ht="22.25" customHeight="1">
      <c r="A10" s="85" t="s">
        <v>75</v>
      </c>
      <c r="B10" s="66"/>
      <c r="C10" s="66"/>
    </row>
    <row r="11" spans="1:10" ht="22.25" customHeight="1">
      <c r="A11" s="86" t="s">
        <v>76</v>
      </c>
      <c r="B11" s="66">
        <v>12</v>
      </c>
      <c r="C11" s="66"/>
      <c r="D11" s="9">
        <v>45005</v>
      </c>
      <c r="E11" s="9"/>
      <c r="F11" s="9">
        <v>23387</v>
      </c>
      <c r="G11" s="9"/>
      <c r="H11" s="9">
        <v>40885</v>
      </c>
      <c r="I11" s="9"/>
      <c r="J11" s="9">
        <v>25659</v>
      </c>
    </row>
    <row r="12" spans="1:10" ht="22.25" customHeight="1">
      <c r="A12" s="86" t="s">
        <v>77</v>
      </c>
      <c r="B12" s="66"/>
      <c r="C12" s="66"/>
      <c r="D12" s="9">
        <v>1834</v>
      </c>
      <c r="E12" s="9"/>
      <c r="F12" s="9">
        <v>2666</v>
      </c>
      <c r="G12" s="9"/>
      <c r="H12" s="9">
        <v>1564</v>
      </c>
      <c r="I12" s="9"/>
      <c r="J12" s="9">
        <v>1734</v>
      </c>
    </row>
    <row r="13" spans="1:10" ht="22.25" customHeight="1">
      <c r="A13" s="86" t="s">
        <v>78</v>
      </c>
      <c r="B13" s="66">
        <v>12</v>
      </c>
      <c r="C13" s="66"/>
      <c r="D13" s="9">
        <v>74313</v>
      </c>
      <c r="E13" s="9"/>
      <c r="F13" s="9">
        <v>88070</v>
      </c>
      <c r="G13" s="9"/>
      <c r="H13" s="9">
        <v>0</v>
      </c>
      <c r="I13" s="9"/>
      <c r="J13" s="9">
        <v>0</v>
      </c>
    </row>
    <row r="14" spans="1:10" ht="22.25" customHeight="1">
      <c r="A14" s="86" t="s">
        <v>79</v>
      </c>
      <c r="B14" s="66">
        <v>3</v>
      </c>
      <c r="C14" s="66"/>
      <c r="D14" s="9">
        <v>51423</v>
      </c>
      <c r="E14" s="9"/>
      <c r="F14" s="9">
        <v>531</v>
      </c>
      <c r="G14" s="9"/>
      <c r="H14" s="9">
        <v>49169</v>
      </c>
      <c r="I14" s="9"/>
      <c r="J14" s="9">
        <v>12129</v>
      </c>
    </row>
    <row r="15" spans="1:10" ht="22.25" customHeight="1">
      <c r="A15" s="118" t="s">
        <v>80</v>
      </c>
      <c r="B15" s="66"/>
      <c r="C15" s="66"/>
      <c r="D15" s="24">
        <f>SUM(D11:D14)</f>
        <v>172575</v>
      </c>
      <c r="E15" s="14"/>
      <c r="F15" s="24">
        <f>SUM(F11:F14)</f>
        <v>114654</v>
      </c>
      <c r="G15" s="14"/>
      <c r="H15" s="24">
        <f>SUM(H11:H14)</f>
        <v>91618</v>
      </c>
      <c r="I15" s="14"/>
      <c r="J15" s="24">
        <f>SUM(J11:J14)</f>
        <v>39522</v>
      </c>
    </row>
    <row r="16" spans="1:10" ht="22.25" customHeight="1">
      <c r="A16" s="118"/>
      <c r="B16" s="66"/>
      <c r="C16" s="66"/>
      <c r="D16" s="14"/>
      <c r="E16" s="14"/>
      <c r="F16" s="14"/>
      <c r="G16" s="14"/>
      <c r="H16" s="14"/>
      <c r="I16" s="14"/>
      <c r="J16" s="14"/>
    </row>
    <row r="17" spans="1:11" ht="22.25" customHeight="1">
      <c r="A17" s="119" t="s">
        <v>81</v>
      </c>
      <c r="B17" s="66"/>
      <c r="C17" s="66"/>
      <c r="D17" s="9"/>
      <c r="E17" s="9"/>
      <c r="F17" s="9"/>
      <c r="G17" s="9"/>
      <c r="H17" s="9"/>
      <c r="I17" s="9"/>
      <c r="J17" s="9"/>
    </row>
    <row r="18" spans="1:11" ht="22.25" customHeight="1">
      <c r="A18" s="86" t="s">
        <v>82</v>
      </c>
      <c r="B18" s="66">
        <v>12</v>
      </c>
      <c r="C18" s="66"/>
      <c r="D18" s="9">
        <v>22193</v>
      </c>
      <c r="E18" s="9"/>
      <c r="F18" s="9">
        <v>15759</v>
      </c>
      <c r="G18" s="9"/>
      <c r="H18" s="9">
        <v>19816</v>
      </c>
      <c r="I18" s="9"/>
      <c r="J18" s="9">
        <v>14618</v>
      </c>
    </row>
    <row r="19" spans="1:11" ht="22.25" customHeight="1">
      <c r="A19" s="84" t="s">
        <v>83</v>
      </c>
      <c r="B19" s="66">
        <v>12</v>
      </c>
      <c r="C19" s="66"/>
      <c r="D19" s="9">
        <v>82071</v>
      </c>
      <c r="E19" s="9"/>
      <c r="F19" s="9">
        <v>103861</v>
      </c>
      <c r="G19" s="9"/>
      <c r="H19" s="9">
        <v>0</v>
      </c>
      <c r="I19" s="9"/>
      <c r="J19" s="9">
        <v>0</v>
      </c>
    </row>
    <row r="20" spans="1:11" ht="22.25" customHeight="1">
      <c r="A20" s="86" t="s">
        <v>84</v>
      </c>
      <c r="B20" s="66"/>
      <c r="C20" s="66"/>
      <c r="D20" s="9">
        <v>32230</v>
      </c>
      <c r="E20" s="9"/>
      <c r="F20" s="9">
        <v>38880</v>
      </c>
      <c r="G20" s="9"/>
      <c r="H20" s="9">
        <v>20765</v>
      </c>
      <c r="I20" s="9"/>
      <c r="J20" s="9">
        <v>21586</v>
      </c>
    </row>
    <row r="21" spans="1:11" ht="22.25" customHeight="1">
      <c r="A21" s="118" t="s">
        <v>85</v>
      </c>
      <c r="B21" s="66"/>
      <c r="C21" s="66"/>
      <c r="D21" s="24">
        <f>SUM(D18:D20)</f>
        <v>136494</v>
      </c>
      <c r="E21" s="14"/>
      <c r="F21" s="24">
        <f>SUM(F18:F20)</f>
        <v>158500</v>
      </c>
      <c r="G21" s="14"/>
      <c r="H21" s="24">
        <f>SUM(H18:H20)</f>
        <v>40581</v>
      </c>
      <c r="I21" s="14"/>
      <c r="J21" s="24">
        <f>SUM(J18:J20)</f>
        <v>36204</v>
      </c>
    </row>
    <row r="22" spans="1:11" ht="22.25" customHeight="1">
      <c r="A22" s="118"/>
      <c r="B22" s="66"/>
      <c r="C22" s="66"/>
      <c r="D22" s="48"/>
      <c r="E22" s="14"/>
      <c r="F22" s="48"/>
      <c r="G22" s="14"/>
      <c r="H22" s="48"/>
      <c r="I22" s="14"/>
      <c r="J22" s="48"/>
    </row>
    <row r="23" spans="1:11" ht="22.25" customHeight="1">
      <c r="A23" s="83" t="s">
        <v>164</v>
      </c>
      <c r="B23" s="66"/>
      <c r="C23" s="66"/>
      <c r="D23" s="14">
        <f>D15-D21</f>
        <v>36081</v>
      </c>
      <c r="E23" s="14"/>
      <c r="F23" s="14">
        <f>F15-F21</f>
        <v>-43846</v>
      </c>
      <c r="G23" s="14"/>
      <c r="H23" s="14">
        <f>H15-H21</f>
        <v>51037</v>
      </c>
      <c r="I23" s="14"/>
      <c r="J23" s="14">
        <f>J15-J21</f>
        <v>3318</v>
      </c>
    </row>
    <row r="24" spans="1:11" ht="22.25" customHeight="1">
      <c r="A24" s="84" t="s">
        <v>86</v>
      </c>
      <c r="B24" s="66"/>
      <c r="C24" s="66"/>
      <c r="D24" s="25">
        <v>-12203</v>
      </c>
      <c r="E24" s="9"/>
      <c r="F24" s="25">
        <v>-12484</v>
      </c>
      <c r="G24" s="9"/>
      <c r="H24" s="25">
        <v>-5772</v>
      </c>
      <c r="I24" s="9"/>
      <c r="J24" s="25">
        <v>-5658</v>
      </c>
    </row>
    <row r="25" spans="1:11" ht="12" customHeight="1">
      <c r="B25" s="66"/>
      <c r="C25" s="66"/>
      <c r="D25" s="15"/>
      <c r="E25" s="15"/>
      <c r="F25" s="15"/>
      <c r="G25" s="15"/>
      <c r="H25" s="15"/>
      <c r="I25" s="15"/>
      <c r="J25" s="15"/>
    </row>
    <row r="26" spans="1:11" ht="22.25" customHeight="1">
      <c r="A26" s="83" t="s">
        <v>190</v>
      </c>
      <c r="B26" s="66"/>
      <c r="C26" s="66"/>
      <c r="D26" s="27">
        <f>SUM(D23:D24)</f>
        <v>23878</v>
      </c>
      <c r="E26" s="14"/>
      <c r="F26" s="27">
        <f>SUM(F23:F24)</f>
        <v>-56330</v>
      </c>
      <c r="G26" s="14"/>
      <c r="H26" s="27">
        <f>SUM(H23:H24)</f>
        <v>45265</v>
      </c>
      <c r="I26" s="14"/>
      <c r="J26" s="27">
        <f>SUM(J23:J24)</f>
        <v>-2340</v>
      </c>
    </row>
    <row r="27" spans="1:11" ht="22.25" customHeight="1">
      <c r="A27" s="84" t="str" cm="1">
        <f t="array" ref="A27">"Tax "&amp;IF(AND(D27:J27&lt;=0),"expense ",IF(OR(D27:J27&lt;0),"income (expense) ","income"))</f>
        <v xml:space="preserve">Tax income (expense) </v>
      </c>
      <c r="B27" s="66"/>
      <c r="C27" s="66"/>
      <c r="D27" s="3">
        <v>-10194</v>
      </c>
      <c r="E27" s="9"/>
      <c r="F27" s="3">
        <v>267</v>
      </c>
      <c r="G27" s="9"/>
      <c r="H27" s="3">
        <v>-9516</v>
      </c>
      <c r="I27" s="9"/>
      <c r="J27" s="3">
        <v>132</v>
      </c>
    </row>
    <row r="28" spans="1:11" ht="22.25" customHeight="1" thickBot="1">
      <c r="A28" s="83" t="s">
        <v>191</v>
      </c>
      <c r="B28" s="66"/>
      <c r="C28" s="66"/>
      <c r="D28" s="26">
        <f>D26+D27</f>
        <v>13684</v>
      </c>
      <c r="E28" s="14"/>
      <c r="F28" s="26">
        <f>F26+F27</f>
        <v>-56063</v>
      </c>
      <c r="G28" s="14"/>
      <c r="H28" s="26">
        <f>H26+H27</f>
        <v>35749</v>
      </c>
      <c r="I28" s="14"/>
      <c r="J28" s="26">
        <f>J26+J27</f>
        <v>-2208</v>
      </c>
    </row>
    <row r="29" spans="1:11" ht="22.25" customHeight="1" thickTop="1">
      <c r="A29" s="90"/>
      <c r="B29" s="66"/>
      <c r="C29" s="66"/>
      <c r="D29" s="14"/>
      <c r="E29" s="14"/>
      <c r="F29" s="14"/>
      <c r="G29" s="14"/>
      <c r="H29" s="14"/>
      <c r="I29" s="14"/>
      <c r="J29" s="14"/>
    </row>
    <row r="30" spans="1:11" ht="22.25" customHeight="1">
      <c r="A30" s="120" t="s">
        <v>87</v>
      </c>
      <c r="B30" s="121"/>
      <c r="C30" s="122"/>
      <c r="D30" s="19"/>
      <c r="E30" s="19"/>
      <c r="F30" s="19"/>
      <c r="G30" s="19"/>
      <c r="H30" s="19"/>
      <c r="I30" s="19"/>
      <c r="J30" s="19"/>
    </row>
    <row r="31" spans="1:11" ht="21.5" customHeight="1">
      <c r="A31" s="83" t="s">
        <v>174</v>
      </c>
      <c r="B31" s="66"/>
      <c r="C31" s="66"/>
      <c r="D31" s="14">
        <v>0</v>
      </c>
      <c r="E31" s="14"/>
      <c r="F31" s="14">
        <v>0</v>
      </c>
      <c r="G31" s="14"/>
      <c r="H31" s="14">
        <v>0</v>
      </c>
      <c r="I31" s="14"/>
      <c r="J31" s="14">
        <v>0</v>
      </c>
      <c r="K31" s="20"/>
    </row>
    <row r="32" spans="1:11" ht="21.5" customHeight="1" thickBot="1">
      <c r="A32" s="83" t="s">
        <v>156</v>
      </c>
      <c r="B32" s="66"/>
      <c r="C32" s="66"/>
      <c r="D32" s="28">
        <f>D28+D31</f>
        <v>13684</v>
      </c>
      <c r="E32" s="14"/>
      <c r="F32" s="28">
        <f>F28+F31</f>
        <v>-56063</v>
      </c>
      <c r="G32" s="14"/>
      <c r="H32" s="28">
        <f>H28+H31</f>
        <v>35749</v>
      </c>
      <c r="I32" s="14"/>
      <c r="J32" s="28">
        <f>J28+J31</f>
        <v>-2208</v>
      </c>
    </row>
    <row r="33" spans="1:10" ht="22.25" customHeight="1" thickTop="1">
      <c r="A33" s="90"/>
      <c r="B33" s="66"/>
      <c r="C33" s="66"/>
      <c r="D33" s="14"/>
      <c r="E33" s="14"/>
      <c r="F33" s="14"/>
      <c r="G33" s="14"/>
      <c r="H33" s="14"/>
      <c r="I33" s="14"/>
      <c r="J33" s="14"/>
    </row>
    <row r="34" spans="1:10" ht="21.75" customHeight="1">
      <c r="A34" s="79" t="s">
        <v>0</v>
      </c>
      <c r="B34" s="80"/>
      <c r="C34" s="115"/>
      <c r="D34" s="50"/>
      <c r="E34" s="50"/>
      <c r="F34" s="50"/>
      <c r="G34" s="50"/>
      <c r="H34" s="50"/>
      <c r="I34" s="50"/>
      <c r="J34" s="50"/>
    </row>
    <row r="35" spans="1:10" ht="21.75" customHeight="1">
      <c r="A35" s="81" t="s">
        <v>71</v>
      </c>
      <c r="B35" s="82"/>
      <c r="C35" s="117"/>
      <c r="D35" s="51"/>
      <c r="E35" s="51"/>
      <c r="F35" s="51"/>
      <c r="G35" s="52"/>
      <c r="H35" s="52"/>
      <c r="I35" s="52"/>
      <c r="J35" s="52"/>
    </row>
    <row r="36" spans="1:10" ht="21.75" customHeight="1">
      <c r="A36" s="81"/>
      <c r="B36" s="82"/>
      <c r="C36" s="117"/>
      <c r="D36" s="51"/>
      <c r="E36" s="51"/>
      <c r="F36" s="51"/>
      <c r="G36" s="52"/>
      <c r="H36" s="52"/>
      <c r="I36" s="52"/>
      <c r="J36" s="52"/>
    </row>
    <row r="37" spans="1:10" ht="21" customHeight="1">
      <c r="B37" s="84"/>
      <c r="C37" s="84"/>
      <c r="D37" s="133" t="s">
        <v>72</v>
      </c>
      <c r="E37" s="133"/>
      <c r="F37" s="133"/>
      <c r="G37" s="9"/>
      <c r="H37" s="133" t="s">
        <v>73</v>
      </c>
      <c r="I37" s="133"/>
      <c r="J37" s="133"/>
    </row>
    <row r="38" spans="1:10" ht="21" customHeight="1">
      <c r="B38" s="65"/>
      <c r="C38" s="65"/>
      <c r="D38" s="134" t="s">
        <v>74</v>
      </c>
      <c r="E38" s="134"/>
      <c r="F38" s="134"/>
      <c r="G38" s="44"/>
      <c r="H38" s="134" t="s">
        <v>74</v>
      </c>
      <c r="I38" s="134"/>
      <c r="J38" s="134"/>
    </row>
    <row r="39" spans="1:10" ht="21" customHeight="1">
      <c r="B39" s="65"/>
      <c r="C39" s="65"/>
      <c r="D39" s="130" t="s">
        <v>145</v>
      </c>
      <c r="E39" s="130"/>
      <c r="F39" s="130"/>
      <c r="G39" s="44"/>
      <c r="H39" s="130" t="s">
        <v>161</v>
      </c>
      <c r="I39" s="130"/>
      <c r="J39" s="130"/>
    </row>
    <row r="40" spans="1:10" ht="21" customHeight="1">
      <c r="B40" s="65"/>
      <c r="C40" s="65"/>
      <c r="D40" s="136" t="s">
        <v>181</v>
      </c>
      <c r="E40" s="137"/>
      <c r="F40" s="137"/>
      <c r="G40" s="44"/>
      <c r="H40" s="136" t="s">
        <v>181</v>
      </c>
      <c r="I40" s="137"/>
      <c r="J40" s="137"/>
    </row>
    <row r="41" spans="1:10" ht="21.5" customHeight="1">
      <c r="B41" s="66" t="str">
        <f>IF(SUM(B42:B55)=0,"","Note")</f>
        <v/>
      </c>
      <c r="C41" s="66"/>
      <c r="D41" s="65">
        <v>2024</v>
      </c>
      <c r="E41" s="65"/>
      <c r="F41" s="65">
        <v>2023</v>
      </c>
      <c r="G41" s="17"/>
      <c r="H41" s="65">
        <v>2024</v>
      </c>
      <c r="I41" s="65"/>
      <c r="J41" s="65">
        <v>2023</v>
      </c>
    </row>
    <row r="42" spans="1:10" ht="21.5" customHeight="1">
      <c r="C42" s="66"/>
      <c r="D42" s="135" t="s">
        <v>9</v>
      </c>
      <c r="E42" s="135"/>
      <c r="F42" s="135"/>
      <c r="G42" s="135"/>
      <c r="H42" s="135"/>
      <c r="I42" s="135"/>
      <c r="J42" s="135"/>
    </row>
    <row r="43" spans="1:10" ht="21.5" customHeight="1">
      <c r="A43" s="83" t="s">
        <v>192</v>
      </c>
      <c r="B43" s="66"/>
      <c r="C43" s="66"/>
      <c r="D43" s="9"/>
      <c r="E43" s="9"/>
      <c r="F43" s="9"/>
      <c r="G43" s="9"/>
      <c r="H43" s="9"/>
      <c r="I43" s="9"/>
      <c r="J43" s="9"/>
    </row>
    <row r="44" spans="1:10" ht="21.5" customHeight="1">
      <c r="A44" s="123" t="s">
        <v>88</v>
      </c>
      <c r="B44" s="66"/>
      <c r="C44" s="66"/>
      <c r="D44" s="9">
        <v>16701</v>
      </c>
      <c r="E44" s="10"/>
      <c r="F44" s="9">
        <v>-49037</v>
      </c>
      <c r="G44" s="10"/>
      <c r="H44" s="9">
        <v>35749</v>
      </c>
      <c r="I44" s="10"/>
      <c r="J44" s="9">
        <v>-2208</v>
      </c>
    </row>
    <row r="45" spans="1:10" ht="21.5" customHeight="1">
      <c r="A45" s="86" t="s">
        <v>89</v>
      </c>
      <c r="B45" s="66"/>
      <c r="C45" s="66"/>
      <c r="D45" s="25">
        <v>-3017</v>
      </c>
      <c r="E45" s="11"/>
      <c r="F45" s="25">
        <v>-7026</v>
      </c>
      <c r="G45" s="10"/>
      <c r="H45" s="25">
        <v>0</v>
      </c>
      <c r="I45" s="9"/>
      <c r="J45" s="25">
        <v>0</v>
      </c>
    </row>
    <row r="46" spans="1:10" ht="21.5" customHeight="1" thickBot="1">
      <c r="A46" s="83" t="str" cm="1">
        <f t="array" ref="A46">IF(AND(D46:J46&lt;=0),"Loss ",IF(OR(D46:J46&lt;0),"Profit (loss) ","Profit "))&amp;"for the period"</f>
        <v>Profit (loss) for the period</v>
      </c>
      <c r="B46" s="66"/>
      <c r="C46" s="66"/>
      <c r="D46" s="29">
        <f>SUM(D44:D45)</f>
        <v>13684</v>
      </c>
      <c r="E46" s="12"/>
      <c r="F46" s="29">
        <f>SUM(F44:F45)</f>
        <v>-56063</v>
      </c>
      <c r="G46" s="12"/>
      <c r="H46" s="29">
        <f>SUM(H44:H45)</f>
        <v>35749</v>
      </c>
      <c r="I46" s="12"/>
      <c r="J46" s="29">
        <f>SUM(J44:J45)</f>
        <v>-2208</v>
      </c>
    </row>
    <row r="47" spans="1:10" ht="21.5" customHeight="1" thickTop="1">
      <c r="A47" s="83"/>
      <c r="B47" s="66"/>
      <c r="C47" s="66"/>
      <c r="D47" s="12"/>
      <c r="E47" s="12"/>
      <c r="F47" s="12"/>
      <c r="G47" s="12"/>
      <c r="H47" s="12"/>
      <c r="I47" s="12"/>
      <c r="J47" s="12"/>
    </row>
    <row r="48" spans="1:10" ht="21.5" customHeight="1">
      <c r="A48" s="83" t="str" cm="1">
        <f t="array" ref="A48">"Comprehensive income "&amp;IF(OR(D49:J51&lt;0),"(loss) ","")&amp;"attributable to:"</f>
        <v>Comprehensive income (loss) attributable to:</v>
      </c>
      <c r="B48" s="66"/>
      <c r="C48" s="66"/>
      <c r="D48" s="12"/>
      <c r="E48" s="12"/>
      <c r="F48" s="12"/>
      <c r="G48" s="12"/>
      <c r="H48" s="12"/>
      <c r="I48" s="12"/>
      <c r="J48" s="12"/>
    </row>
    <row r="49" spans="1:10" ht="21.5" customHeight="1">
      <c r="A49" s="123" t="s">
        <v>88</v>
      </c>
      <c r="B49" s="66"/>
      <c r="C49" s="66"/>
      <c r="D49" s="9">
        <f>D44</f>
        <v>16701</v>
      </c>
      <c r="E49" s="10"/>
      <c r="F49" s="10">
        <v>-49037</v>
      </c>
      <c r="G49" s="10"/>
      <c r="H49" s="10">
        <f>H44</f>
        <v>35749</v>
      </c>
      <c r="I49" s="10"/>
      <c r="J49" s="10">
        <v>-2208</v>
      </c>
    </row>
    <row r="50" spans="1:10" ht="21.5" customHeight="1">
      <c r="A50" s="86" t="s">
        <v>89</v>
      </c>
      <c r="B50" s="66"/>
      <c r="C50" s="66"/>
      <c r="D50" s="25">
        <v>-3017</v>
      </c>
      <c r="E50" s="10"/>
      <c r="F50" s="25">
        <v>-7026</v>
      </c>
      <c r="G50" s="10"/>
      <c r="H50" s="25">
        <v>0</v>
      </c>
      <c r="I50" s="9"/>
      <c r="J50" s="25">
        <v>0</v>
      </c>
    </row>
    <row r="51" spans="1:10" ht="21.5" customHeight="1" thickBot="1">
      <c r="A51" s="83" t="str" cm="1">
        <f t="array" ref="A51">"Comprehensive income "&amp;IF(OR(D51:J51&lt;0),"(loss) ","")&amp;"for the period"</f>
        <v>Comprehensive income (loss) for the period</v>
      </c>
      <c r="B51" s="66"/>
      <c r="C51" s="66"/>
      <c r="D51" s="29">
        <f>SUM(D49:D50)</f>
        <v>13684</v>
      </c>
      <c r="E51" s="12"/>
      <c r="F51" s="29">
        <f>SUM(F49:F50)</f>
        <v>-56063</v>
      </c>
      <c r="G51" s="12"/>
      <c r="H51" s="29">
        <f>SUM(H49:H50)</f>
        <v>35749</v>
      </c>
      <c r="I51" s="12"/>
      <c r="J51" s="29">
        <f>SUM(J49:J50)</f>
        <v>-2208</v>
      </c>
    </row>
    <row r="52" spans="1:10" ht="21.5" customHeight="1" thickTop="1">
      <c r="B52" s="66"/>
      <c r="C52" s="66"/>
      <c r="D52" s="124"/>
      <c r="E52" s="124"/>
      <c r="F52" s="124"/>
      <c r="G52" s="124"/>
      <c r="H52" s="124"/>
      <c r="I52" s="124"/>
      <c r="J52" s="124"/>
    </row>
    <row r="53" spans="1:10" ht="21.5" customHeight="1" thickBot="1">
      <c r="A53" s="83" t="s">
        <v>154</v>
      </c>
      <c r="B53" s="114"/>
      <c r="C53" s="114"/>
      <c r="D53" s="13">
        <v>1.4999999999999999E-2</v>
      </c>
      <c r="E53" s="16"/>
      <c r="F53" s="13">
        <v>-4.3999999999999997E-2</v>
      </c>
      <c r="G53" s="16"/>
      <c r="H53" s="13">
        <v>3.2000000000000001E-2</v>
      </c>
      <c r="I53" s="16"/>
      <c r="J53" s="13">
        <v>-2E-3</v>
      </c>
    </row>
    <row r="54" spans="1:10" ht="21" customHeight="1" thickTop="1" thickBot="1">
      <c r="A54" s="83" t="s">
        <v>155</v>
      </c>
      <c r="B54" s="114"/>
      <c r="C54" s="114"/>
      <c r="D54" s="13">
        <v>1.4999999999999999E-2</v>
      </c>
      <c r="E54" s="16"/>
      <c r="F54" s="13">
        <v>-4.3999999999999997E-2</v>
      </c>
      <c r="G54" s="16"/>
      <c r="H54" s="13">
        <v>3.2000000000000001E-2</v>
      </c>
      <c r="I54" s="16"/>
      <c r="J54" s="13">
        <v>-2E-3</v>
      </c>
    </row>
    <row r="55" spans="1:10" ht="21.75" customHeight="1" thickTop="1">
      <c r="D55" s="93"/>
      <c r="E55" s="93"/>
      <c r="F55" s="93"/>
      <c r="G55" s="93"/>
      <c r="H55" s="93"/>
      <c r="I55" s="93"/>
      <c r="J55" s="93"/>
    </row>
  </sheetData>
  <mergeCells count="18">
    <mergeCell ref="D39:F39"/>
    <mergeCell ref="H39:J39"/>
    <mergeCell ref="D42:J42"/>
    <mergeCell ref="D40:F40"/>
    <mergeCell ref="H40:J40"/>
    <mergeCell ref="D9:J9"/>
    <mergeCell ref="D37:F37"/>
    <mergeCell ref="H37:J37"/>
    <mergeCell ref="D38:F38"/>
    <mergeCell ref="H38:J38"/>
    <mergeCell ref="D7:F7"/>
    <mergeCell ref="H7:J7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85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4A96D-E9B4-4CBF-B7BC-6851DA12652A}">
  <sheetPr>
    <tabColor rgb="FF002060"/>
  </sheetPr>
  <dimension ref="A1:K55"/>
  <sheetViews>
    <sheetView view="pageBreakPreview" zoomScale="80" zoomScaleNormal="80" zoomScaleSheetLayoutView="80" workbookViewId="0"/>
  </sheetViews>
  <sheetFormatPr defaultColWidth="9.09765625" defaultRowHeight="21.75" customHeight="1"/>
  <cols>
    <col min="1" max="1" width="50.5" style="84" customWidth="1"/>
    <col min="2" max="2" width="10.69921875" style="72" customWidth="1"/>
    <col min="3" max="3" width="1.3984375" style="72" customWidth="1"/>
    <col min="4" max="4" width="11.69921875" style="72" customWidth="1"/>
    <col min="5" max="5" width="1.3984375" style="72" customWidth="1"/>
    <col min="6" max="6" width="11.69921875" style="72" customWidth="1"/>
    <col min="7" max="7" width="1.3984375" style="72" customWidth="1"/>
    <col min="8" max="8" width="11.69921875" style="72" customWidth="1"/>
    <col min="9" max="9" width="1.3984375" style="72" customWidth="1"/>
    <col min="10" max="10" width="11.69921875" style="72" customWidth="1"/>
    <col min="11" max="16384" width="9.09765625" style="72"/>
  </cols>
  <sheetData>
    <row r="1" spans="1:10" s="80" customFormat="1" ht="21.75" customHeight="1">
      <c r="A1" s="79" t="s">
        <v>0</v>
      </c>
      <c r="C1" s="115"/>
      <c r="D1" s="116"/>
      <c r="E1" s="116"/>
      <c r="F1" s="116"/>
      <c r="G1" s="116"/>
      <c r="H1" s="116"/>
      <c r="I1" s="116"/>
      <c r="J1" s="116"/>
    </row>
    <row r="2" spans="1:10" s="82" customFormat="1" ht="21.75" customHeight="1">
      <c r="A2" s="81" t="s">
        <v>71</v>
      </c>
      <c r="C2" s="117"/>
      <c r="D2" s="110"/>
      <c r="E2" s="110"/>
      <c r="F2" s="110"/>
      <c r="G2" s="110"/>
      <c r="H2" s="110"/>
      <c r="I2" s="110"/>
      <c r="J2" s="110"/>
    </row>
    <row r="3" spans="1:10" s="82" customFormat="1" ht="21.75" customHeight="1">
      <c r="A3" s="81"/>
      <c r="C3" s="117"/>
      <c r="D3" s="110"/>
      <c r="E3" s="110"/>
      <c r="F3" s="110"/>
      <c r="G3" s="110"/>
      <c r="H3" s="110"/>
      <c r="I3" s="110"/>
      <c r="J3" s="110"/>
    </row>
    <row r="4" spans="1:10" ht="21" customHeight="1">
      <c r="B4" s="84"/>
      <c r="C4" s="84"/>
      <c r="D4" s="131" t="s">
        <v>72</v>
      </c>
      <c r="E4" s="131"/>
      <c r="F4" s="131"/>
      <c r="H4" s="131" t="s">
        <v>73</v>
      </c>
      <c r="I4" s="131"/>
      <c r="J4" s="131"/>
    </row>
    <row r="5" spans="1:10" ht="21" customHeight="1">
      <c r="B5" s="65"/>
      <c r="C5" s="65"/>
      <c r="D5" s="132" t="s">
        <v>74</v>
      </c>
      <c r="E5" s="132"/>
      <c r="F5" s="132"/>
      <c r="G5" s="112"/>
      <c r="H5" s="132" t="s">
        <v>74</v>
      </c>
      <c r="I5" s="132"/>
      <c r="J5" s="132"/>
    </row>
    <row r="6" spans="1:10" ht="21" customHeight="1">
      <c r="B6" s="65"/>
      <c r="C6" s="65"/>
      <c r="D6" s="130" t="s">
        <v>188</v>
      </c>
      <c r="E6" s="130"/>
      <c r="F6" s="130"/>
      <c r="G6" s="112"/>
      <c r="H6" s="130" t="s">
        <v>188</v>
      </c>
      <c r="I6" s="130"/>
      <c r="J6" s="130"/>
    </row>
    <row r="7" spans="1:10" ht="21" customHeight="1">
      <c r="B7" s="65"/>
      <c r="C7" s="65"/>
      <c r="D7" s="129" t="s">
        <v>181</v>
      </c>
      <c r="E7" s="130"/>
      <c r="F7" s="130"/>
      <c r="G7" s="112"/>
      <c r="H7" s="129" t="s">
        <v>181</v>
      </c>
      <c r="I7" s="130"/>
      <c r="J7" s="130"/>
    </row>
    <row r="8" spans="1:10" ht="22.25" customHeight="1">
      <c r="B8" s="66" t="str">
        <f>IF(SUM(B9:B33)=0,"","Note")</f>
        <v>Note</v>
      </c>
      <c r="C8" s="66"/>
      <c r="D8" s="65">
        <v>2024</v>
      </c>
      <c r="E8" s="65"/>
      <c r="F8" s="65">
        <v>2023</v>
      </c>
      <c r="G8" s="65"/>
      <c r="H8" s="65">
        <v>2024</v>
      </c>
      <c r="I8" s="65"/>
      <c r="J8" s="65">
        <v>2023</v>
      </c>
    </row>
    <row r="9" spans="1:10" ht="22.25" customHeight="1">
      <c r="A9" s="83"/>
      <c r="C9" s="66"/>
      <c r="D9" s="128" t="s">
        <v>9</v>
      </c>
      <c r="E9" s="128"/>
      <c r="F9" s="128"/>
      <c r="G9" s="128"/>
      <c r="H9" s="128"/>
      <c r="I9" s="128"/>
      <c r="J9" s="128"/>
    </row>
    <row r="10" spans="1:10" ht="22.25" customHeight="1">
      <c r="A10" s="85" t="s">
        <v>75</v>
      </c>
      <c r="B10" s="66">
        <v>8</v>
      </c>
      <c r="C10" s="66"/>
    </row>
    <row r="11" spans="1:10" ht="22.25" customHeight="1">
      <c r="A11" s="86" t="s">
        <v>76</v>
      </c>
      <c r="B11" s="66"/>
      <c r="C11" s="66"/>
      <c r="D11" s="9">
        <v>117944</v>
      </c>
      <c r="E11" s="9"/>
      <c r="F11" s="9">
        <v>100386</v>
      </c>
      <c r="G11" s="9"/>
      <c r="H11" s="9">
        <v>102406</v>
      </c>
      <c r="I11" s="9"/>
      <c r="J11" s="9">
        <v>90160</v>
      </c>
    </row>
    <row r="12" spans="1:10" ht="22.25" customHeight="1">
      <c r="A12" s="86" t="s">
        <v>77</v>
      </c>
      <c r="B12" s="66"/>
      <c r="C12" s="66"/>
      <c r="D12" s="9">
        <v>6274</v>
      </c>
      <c r="E12" s="9"/>
      <c r="F12" s="9">
        <v>7408</v>
      </c>
      <c r="G12" s="9"/>
      <c r="H12" s="9">
        <v>4825</v>
      </c>
      <c r="I12" s="9"/>
      <c r="J12" s="9">
        <v>5317</v>
      </c>
    </row>
    <row r="13" spans="1:10" ht="22.25" customHeight="1">
      <c r="A13" s="86" t="s">
        <v>78</v>
      </c>
      <c r="B13" s="66"/>
      <c r="C13" s="66"/>
      <c r="D13" s="9">
        <v>261223</v>
      </c>
      <c r="E13" s="9"/>
      <c r="F13" s="9">
        <v>300579</v>
      </c>
      <c r="G13" s="9"/>
      <c r="H13" s="9">
        <v>0</v>
      </c>
      <c r="I13" s="9"/>
      <c r="J13" s="9">
        <v>0</v>
      </c>
    </row>
    <row r="14" spans="1:10" ht="22.25" customHeight="1">
      <c r="A14" s="86" t="s">
        <v>79</v>
      </c>
      <c r="B14" s="66" t="s">
        <v>198</v>
      </c>
      <c r="C14" s="66"/>
      <c r="D14" s="9">
        <v>59040</v>
      </c>
      <c r="E14" s="9"/>
      <c r="F14" s="9">
        <v>1545</v>
      </c>
      <c r="G14" s="9"/>
      <c r="H14" s="9">
        <v>72024</v>
      </c>
      <c r="I14" s="9"/>
      <c r="J14" s="9">
        <v>35407</v>
      </c>
    </row>
    <row r="15" spans="1:10" ht="22.25" customHeight="1">
      <c r="A15" s="118" t="s">
        <v>80</v>
      </c>
      <c r="B15" s="66"/>
      <c r="C15" s="66"/>
      <c r="D15" s="24">
        <f>SUM(D11:D14)</f>
        <v>444481</v>
      </c>
      <c r="E15" s="14"/>
      <c r="F15" s="24">
        <f>SUM(F11:F14)</f>
        <v>409918</v>
      </c>
      <c r="G15" s="14"/>
      <c r="H15" s="24">
        <f>SUM(H11:H14)</f>
        <v>179255</v>
      </c>
      <c r="I15" s="14"/>
      <c r="J15" s="24">
        <f>SUM(J11:J14)</f>
        <v>130884</v>
      </c>
    </row>
    <row r="16" spans="1:10" ht="22.25" customHeight="1">
      <c r="A16" s="118"/>
      <c r="B16" s="66"/>
      <c r="C16" s="66"/>
      <c r="D16" s="14"/>
      <c r="E16" s="14"/>
      <c r="F16" s="14"/>
      <c r="G16" s="14"/>
      <c r="H16" s="14"/>
      <c r="I16" s="14"/>
      <c r="J16" s="14"/>
    </row>
    <row r="17" spans="1:11" ht="22.25" customHeight="1">
      <c r="A17" s="119" t="s">
        <v>81</v>
      </c>
      <c r="B17" s="66"/>
      <c r="C17" s="66"/>
      <c r="D17" s="9"/>
      <c r="E17" s="9"/>
      <c r="F17" s="9"/>
      <c r="G17" s="9"/>
      <c r="H17" s="9"/>
      <c r="I17" s="9"/>
      <c r="J17" s="9"/>
    </row>
    <row r="18" spans="1:11" ht="22.25" customHeight="1">
      <c r="A18" s="86" t="s">
        <v>82</v>
      </c>
      <c r="B18" s="66">
        <v>12</v>
      </c>
      <c r="C18" s="66"/>
      <c r="D18" s="9">
        <v>57725</v>
      </c>
      <c r="E18" s="9"/>
      <c r="F18" s="9">
        <v>54228</v>
      </c>
      <c r="G18" s="9"/>
      <c r="H18" s="9">
        <v>50724</v>
      </c>
      <c r="I18" s="9"/>
      <c r="J18" s="9">
        <v>51232</v>
      </c>
    </row>
    <row r="19" spans="1:11" ht="22.25" customHeight="1">
      <c r="A19" s="84" t="s">
        <v>83</v>
      </c>
      <c r="B19" s="66" t="s">
        <v>178</v>
      </c>
      <c r="C19" s="66"/>
      <c r="D19" s="9">
        <v>255718</v>
      </c>
      <c r="E19" s="9"/>
      <c r="F19" s="9">
        <v>299375</v>
      </c>
      <c r="G19" s="9"/>
      <c r="H19" s="9">
        <v>0</v>
      </c>
      <c r="I19" s="9"/>
      <c r="J19" s="9">
        <v>0</v>
      </c>
    </row>
    <row r="20" spans="1:11" ht="22.25" customHeight="1">
      <c r="A20" s="86" t="s">
        <v>84</v>
      </c>
      <c r="B20" s="66">
        <v>2</v>
      </c>
      <c r="C20" s="66"/>
      <c r="D20" s="9">
        <v>102586</v>
      </c>
      <c r="E20" s="9"/>
      <c r="F20" s="9">
        <v>124510</v>
      </c>
      <c r="G20" s="9"/>
      <c r="H20" s="9">
        <v>60792</v>
      </c>
      <c r="I20" s="9"/>
      <c r="J20" s="9">
        <v>66667</v>
      </c>
    </row>
    <row r="21" spans="1:11" ht="22.25" customHeight="1">
      <c r="A21" s="118" t="s">
        <v>85</v>
      </c>
      <c r="B21" s="66"/>
      <c r="C21" s="66"/>
      <c r="D21" s="24">
        <f>SUM(D18:D20)</f>
        <v>416029</v>
      </c>
      <c r="E21" s="14"/>
      <c r="F21" s="24">
        <f>SUM(F18:F20)</f>
        <v>478113</v>
      </c>
      <c r="G21" s="14"/>
      <c r="H21" s="24">
        <f>SUM(H18:H20)</f>
        <v>111516</v>
      </c>
      <c r="I21" s="14"/>
      <c r="J21" s="24">
        <f>SUM(J18:J20)</f>
        <v>117899</v>
      </c>
    </row>
    <row r="22" spans="1:11" ht="22.25" customHeight="1">
      <c r="A22" s="118"/>
      <c r="B22" s="66"/>
      <c r="C22" s="66"/>
      <c r="D22" s="48"/>
      <c r="E22" s="14"/>
      <c r="F22" s="48"/>
      <c r="G22" s="14"/>
      <c r="H22" s="48"/>
      <c r="I22" s="14"/>
      <c r="J22" s="48"/>
    </row>
    <row r="23" spans="1:11" ht="22.25" customHeight="1">
      <c r="A23" s="83" t="s">
        <v>164</v>
      </c>
      <c r="B23" s="66"/>
      <c r="C23" s="66"/>
      <c r="D23" s="14">
        <f>D15-D21</f>
        <v>28452</v>
      </c>
      <c r="E23" s="14"/>
      <c r="F23" s="14">
        <f>F15-F21</f>
        <v>-68195</v>
      </c>
      <c r="G23" s="14"/>
      <c r="H23" s="14">
        <f>H15-H21</f>
        <v>67739</v>
      </c>
      <c r="I23" s="14"/>
      <c r="J23" s="14">
        <f>J15-J21</f>
        <v>12985</v>
      </c>
    </row>
    <row r="24" spans="1:11" ht="22.25" customHeight="1">
      <c r="A24" s="84" t="s">
        <v>86</v>
      </c>
      <c r="B24" s="66">
        <v>2</v>
      </c>
      <c r="C24" s="66"/>
      <c r="D24" s="25">
        <v>-36758</v>
      </c>
      <c r="E24" s="9"/>
      <c r="F24" s="49">
        <v>-33511</v>
      </c>
      <c r="G24" s="9"/>
      <c r="H24" s="25">
        <v>-17059</v>
      </c>
      <c r="I24" s="9"/>
      <c r="J24" s="49">
        <v>-16870</v>
      </c>
    </row>
    <row r="25" spans="1:11" ht="12" customHeight="1">
      <c r="B25" s="66"/>
      <c r="C25" s="66"/>
      <c r="D25" s="15"/>
      <c r="E25" s="15"/>
      <c r="F25" s="15"/>
      <c r="G25" s="15"/>
      <c r="H25" s="15"/>
      <c r="I25" s="15"/>
      <c r="J25" s="15"/>
    </row>
    <row r="26" spans="1:11" ht="22.25" customHeight="1">
      <c r="A26" s="83" t="s">
        <v>190</v>
      </c>
      <c r="B26" s="66"/>
      <c r="C26" s="66"/>
      <c r="D26" s="27">
        <f>SUM(D23:D24)</f>
        <v>-8306</v>
      </c>
      <c r="E26" s="14"/>
      <c r="F26" s="27">
        <f>SUM(F23:F24)</f>
        <v>-101706</v>
      </c>
      <c r="G26" s="14"/>
      <c r="H26" s="27">
        <f>SUM(H23:H24)</f>
        <v>50680</v>
      </c>
      <c r="I26" s="14"/>
      <c r="J26" s="27">
        <f>SUM(J23:J24)</f>
        <v>-3885</v>
      </c>
    </row>
    <row r="27" spans="1:11" ht="22.25" customHeight="1">
      <c r="A27" s="84" t="str" cm="1">
        <f t="array" ref="A27">"Tax "&amp;IF(AND(D27:J27&lt;=0),"expense ",IF(OR(D27:J27&lt;0),"income (expense) ","income"))</f>
        <v xml:space="preserve">Tax income (expense) </v>
      </c>
      <c r="B27" s="66">
        <v>9</v>
      </c>
      <c r="C27" s="66"/>
      <c r="D27" s="3">
        <v>-9320</v>
      </c>
      <c r="E27" s="9"/>
      <c r="F27" s="10">
        <v>-3549</v>
      </c>
      <c r="G27" s="9"/>
      <c r="H27" s="3">
        <v>-9151</v>
      </c>
      <c r="I27" s="9"/>
      <c r="J27" s="10">
        <v>191</v>
      </c>
    </row>
    <row r="28" spans="1:11" ht="22.25" customHeight="1" thickBot="1">
      <c r="A28" s="83" t="s">
        <v>191</v>
      </c>
      <c r="B28" s="66"/>
      <c r="C28" s="66"/>
      <c r="D28" s="26">
        <f>D26+D27</f>
        <v>-17626</v>
      </c>
      <c r="E28" s="14"/>
      <c r="F28" s="26">
        <f>F26+F27</f>
        <v>-105255</v>
      </c>
      <c r="G28" s="14"/>
      <c r="H28" s="26">
        <f>H26+H27</f>
        <v>41529</v>
      </c>
      <c r="I28" s="14"/>
      <c r="J28" s="26">
        <f>J26+J27</f>
        <v>-3694</v>
      </c>
    </row>
    <row r="29" spans="1:11" ht="22.25" customHeight="1" thickTop="1">
      <c r="A29" s="83"/>
      <c r="B29" s="66"/>
      <c r="C29" s="66"/>
      <c r="D29" s="14"/>
      <c r="E29" s="14"/>
      <c r="F29" s="14"/>
      <c r="G29" s="14"/>
      <c r="H29" s="14"/>
      <c r="I29" s="14"/>
      <c r="J29" s="14"/>
    </row>
    <row r="30" spans="1:11" ht="22.25" customHeight="1">
      <c r="A30" s="120" t="s">
        <v>87</v>
      </c>
      <c r="B30" s="121"/>
      <c r="C30" s="122"/>
      <c r="D30" s="19"/>
      <c r="E30" s="19"/>
      <c r="F30" s="19"/>
      <c r="G30" s="19"/>
      <c r="H30" s="19"/>
      <c r="I30" s="19"/>
      <c r="J30" s="19"/>
    </row>
    <row r="31" spans="1:11" ht="21.5" customHeight="1">
      <c r="A31" s="83" t="s">
        <v>174</v>
      </c>
      <c r="B31" s="66"/>
      <c r="C31" s="66"/>
      <c r="D31" s="14">
        <v>0</v>
      </c>
      <c r="E31" s="14"/>
      <c r="F31" s="14">
        <v>0</v>
      </c>
      <c r="G31" s="14"/>
      <c r="H31" s="14">
        <v>0</v>
      </c>
      <c r="I31" s="14"/>
      <c r="J31" s="14">
        <v>0</v>
      </c>
      <c r="K31" s="20"/>
    </row>
    <row r="32" spans="1:11" ht="21.5" customHeight="1" thickBot="1">
      <c r="A32" s="83" t="s">
        <v>156</v>
      </c>
      <c r="B32" s="66"/>
      <c r="C32" s="66"/>
      <c r="D32" s="28">
        <f>D28+D31</f>
        <v>-17626</v>
      </c>
      <c r="E32" s="14"/>
      <c r="F32" s="28">
        <f>F28+F31</f>
        <v>-105255</v>
      </c>
      <c r="G32" s="14"/>
      <c r="H32" s="28">
        <f>H28+H31</f>
        <v>41529</v>
      </c>
      <c r="I32" s="14"/>
      <c r="J32" s="28">
        <f>J28+J31</f>
        <v>-3694</v>
      </c>
    </row>
    <row r="33" spans="1:10" ht="22.25" customHeight="1" thickTop="1">
      <c r="A33" s="90"/>
      <c r="B33" s="66"/>
      <c r="C33" s="66"/>
      <c r="D33" s="14"/>
      <c r="E33" s="14"/>
      <c r="F33" s="14"/>
      <c r="G33" s="14"/>
      <c r="H33" s="14"/>
      <c r="I33" s="14"/>
      <c r="J33" s="14"/>
    </row>
    <row r="34" spans="1:10" ht="21.75" customHeight="1">
      <c r="A34" s="79" t="s">
        <v>0</v>
      </c>
      <c r="B34" s="80"/>
      <c r="C34" s="115"/>
      <c r="D34" s="50"/>
      <c r="E34" s="50"/>
      <c r="F34" s="50"/>
      <c r="G34" s="50"/>
      <c r="H34" s="50"/>
      <c r="I34" s="50"/>
      <c r="J34" s="50"/>
    </row>
    <row r="35" spans="1:10" ht="21.75" customHeight="1">
      <c r="A35" s="81" t="s">
        <v>71</v>
      </c>
      <c r="B35" s="82"/>
      <c r="C35" s="117"/>
      <c r="D35" s="51"/>
      <c r="E35" s="51"/>
      <c r="F35" s="51"/>
      <c r="G35" s="52"/>
      <c r="H35" s="52"/>
      <c r="I35" s="52"/>
      <c r="J35" s="52"/>
    </row>
    <row r="36" spans="1:10" ht="21.75" customHeight="1">
      <c r="A36" s="81"/>
      <c r="B36" s="82"/>
      <c r="C36" s="117"/>
      <c r="D36" s="51"/>
      <c r="E36" s="51"/>
      <c r="F36" s="51"/>
      <c r="G36" s="52"/>
      <c r="H36" s="52"/>
      <c r="I36" s="52"/>
      <c r="J36" s="52"/>
    </row>
    <row r="37" spans="1:10" ht="21" customHeight="1">
      <c r="B37" s="84"/>
      <c r="C37" s="84"/>
      <c r="D37" s="133" t="s">
        <v>72</v>
      </c>
      <c r="E37" s="133"/>
      <c r="F37" s="133"/>
      <c r="G37" s="9"/>
      <c r="H37" s="133" t="s">
        <v>73</v>
      </c>
      <c r="I37" s="133"/>
      <c r="J37" s="133"/>
    </row>
    <row r="38" spans="1:10" ht="21" customHeight="1">
      <c r="B38" s="65"/>
      <c r="C38" s="65"/>
      <c r="D38" s="134" t="s">
        <v>74</v>
      </c>
      <c r="E38" s="134"/>
      <c r="F38" s="134"/>
      <c r="G38" s="44"/>
      <c r="H38" s="134" t="s">
        <v>74</v>
      </c>
      <c r="I38" s="134"/>
      <c r="J38" s="134"/>
    </row>
    <row r="39" spans="1:10" ht="21" customHeight="1">
      <c r="B39" s="65"/>
      <c r="C39" s="65"/>
      <c r="D39" s="137" t="s">
        <v>188</v>
      </c>
      <c r="E39" s="137"/>
      <c r="F39" s="137"/>
      <c r="G39" s="44"/>
      <c r="H39" s="137" t="s">
        <v>188</v>
      </c>
      <c r="I39" s="137"/>
      <c r="J39" s="137"/>
    </row>
    <row r="40" spans="1:10" ht="21" customHeight="1">
      <c r="B40" s="65"/>
      <c r="C40" s="65"/>
      <c r="D40" s="136" t="s">
        <v>181</v>
      </c>
      <c r="E40" s="137"/>
      <c r="F40" s="137"/>
      <c r="G40" s="44"/>
      <c r="H40" s="136" t="s">
        <v>181</v>
      </c>
      <c r="I40" s="137"/>
      <c r="J40" s="137"/>
    </row>
    <row r="41" spans="1:10" ht="21.5" customHeight="1">
      <c r="B41" s="66" t="str">
        <f>IF(SUM(B42:B55)=0,"","Note")</f>
        <v/>
      </c>
      <c r="C41" s="66"/>
      <c r="D41" s="65">
        <v>2024</v>
      </c>
      <c r="E41" s="65"/>
      <c r="F41" s="65">
        <v>2023</v>
      </c>
      <c r="G41" s="17"/>
      <c r="H41" s="65">
        <v>2024</v>
      </c>
      <c r="I41" s="65"/>
      <c r="J41" s="65">
        <v>2023</v>
      </c>
    </row>
    <row r="42" spans="1:10" ht="21.5" customHeight="1">
      <c r="C42" s="66"/>
      <c r="D42" s="135" t="s">
        <v>9</v>
      </c>
      <c r="E42" s="135"/>
      <c r="F42" s="135"/>
      <c r="G42" s="135"/>
      <c r="H42" s="135"/>
      <c r="I42" s="135"/>
      <c r="J42" s="135"/>
    </row>
    <row r="43" spans="1:10" ht="21.5" customHeight="1">
      <c r="A43" s="83" t="s">
        <v>192</v>
      </c>
      <c r="B43" s="66"/>
      <c r="C43" s="66"/>
      <c r="D43" s="9"/>
      <c r="E43" s="9"/>
      <c r="F43" s="9"/>
      <c r="G43" s="9"/>
      <c r="H43" s="9"/>
      <c r="I43" s="9"/>
      <c r="J43" s="9"/>
    </row>
    <row r="44" spans="1:10" ht="21.5" customHeight="1">
      <c r="A44" s="123" t="s">
        <v>88</v>
      </c>
      <c r="B44" s="66"/>
      <c r="C44" s="66"/>
      <c r="D44" s="9">
        <v>-14820</v>
      </c>
      <c r="E44" s="10"/>
      <c r="F44" s="9">
        <v>-94544</v>
      </c>
      <c r="G44" s="10"/>
      <c r="H44" s="9">
        <v>41529</v>
      </c>
      <c r="I44" s="10"/>
      <c r="J44" s="9">
        <v>-3694</v>
      </c>
    </row>
    <row r="45" spans="1:10" ht="21.5" customHeight="1">
      <c r="A45" s="86" t="s">
        <v>89</v>
      </c>
      <c r="B45" s="66"/>
      <c r="C45" s="66"/>
      <c r="D45" s="25">
        <v>-2806</v>
      </c>
      <c r="E45" s="11"/>
      <c r="F45" s="49">
        <v>-10711</v>
      </c>
      <c r="G45" s="10"/>
      <c r="H45" s="25">
        <v>0</v>
      </c>
      <c r="I45" s="9"/>
      <c r="J45" s="25">
        <v>0</v>
      </c>
    </row>
    <row r="46" spans="1:10" ht="21.5" customHeight="1" thickBot="1">
      <c r="A46" s="83" t="str" cm="1">
        <f t="array" ref="A46">IF(AND(D46:J46&lt;=0),"Loss ",IF(OR(D46:J46&lt;0),"Profit (loss) ","Profit "))&amp;"for the period"</f>
        <v>Profit (loss) for the period</v>
      </c>
      <c r="B46" s="66"/>
      <c r="C46" s="66"/>
      <c r="D46" s="28">
        <f>SUM(D44:D45)</f>
        <v>-17626</v>
      </c>
      <c r="E46" s="12"/>
      <c r="F46" s="29">
        <f>SUM(F44:F45)</f>
        <v>-105255</v>
      </c>
      <c r="G46" s="12"/>
      <c r="H46" s="28">
        <f>SUM(H44:H45)</f>
        <v>41529</v>
      </c>
      <c r="I46" s="12"/>
      <c r="J46" s="29">
        <f>SUM(J44:J45)</f>
        <v>-3694</v>
      </c>
    </row>
    <row r="47" spans="1:10" ht="21.5" customHeight="1" thickTop="1">
      <c r="A47" s="83"/>
      <c r="B47" s="66"/>
      <c r="C47" s="66"/>
      <c r="D47" s="12"/>
      <c r="E47" s="12"/>
      <c r="F47" s="12"/>
      <c r="G47" s="12"/>
      <c r="H47" s="12"/>
      <c r="I47" s="12"/>
      <c r="J47" s="12"/>
    </row>
    <row r="48" spans="1:10" ht="21.5" customHeight="1">
      <c r="A48" s="83" t="str" cm="1">
        <f t="array" ref="A48">"Comprehensive income "&amp;IF(OR(D49:J51&lt;0),"(loss) ","")&amp;"attributable to:"</f>
        <v>Comprehensive income (loss) attributable to:</v>
      </c>
      <c r="B48" s="66"/>
      <c r="C48" s="66"/>
      <c r="D48" s="12"/>
      <c r="E48" s="12"/>
      <c r="F48" s="12"/>
      <c r="G48" s="12"/>
      <c r="H48" s="12"/>
      <c r="I48" s="12"/>
      <c r="J48" s="12"/>
    </row>
    <row r="49" spans="1:10" ht="21.5" customHeight="1">
      <c r="A49" s="123" t="s">
        <v>88</v>
      </c>
      <c r="B49" s="66"/>
      <c r="C49" s="66"/>
      <c r="D49" s="9">
        <f>D44</f>
        <v>-14820</v>
      </c>
      <c r="E49" s="10"/>
      <c r="F49" s="10">
        <v>-94544</v>
      </c>
      <c r="G49" s="10"/>
      <c r="H49" s="10">
        <f>H44</f>
        <v>41529</v>
      </c>
      <c r="I49" s="10"/>
      <c r="J49" s="10">
        <v>-3694</v>
      </c>
    </row>
    <row r="50" spans="1:10" ht="21.5" customHeight="1">
      <c r="A50" s="86" t="s">
        <v>89</v>
      </c>
      <c r="B50" s="66"/>
      <c r="C50" s="66"/>
      <c r="D50" s="25">
        <v>-2806</v>
      </c>
      <c r="E50" s="10"/>
      <c r="F50" s="49">
        <v>-10711</v>
      </c>
      <c r="G50" s="10"/>
      <c r="H50" s="25">
        <v>0</v>
      </c>
      <c r="I50" s="9"/>
      <c r="J50" s="25">
        <v>0</v>
      </c>
    </row>
    <row r="51" spans="1:10" ht="21.5" customHeight="1" thickBot="1">
      <c r="A51" s="83" t="str" cm="1">
        <f t="array" ref="A51">"Comprehensive income "&amp;IF(OR(D51:J51&lt;0),"(loss) ","")&amp;"for the period"</f>
        <v>Comprehensive income (loss) for the period</v>
      </c>
      <c r="B51" s="66"/>
      <c r="C51" s="66"/>
      <c r="D51" s="28">
        <f>SUM(D49:D50)</f>
        <v>-17626</v>
      </c>
      <c r="E51" s="12"/>
      <c r="F51" s="29">
        <f>SUM(F49:F50)</f>
        <v>-105255</v>
      </c>
      <c r="G51" s="12"/>
      <c r="H51" s="28">
        <f>SUM(H49:H50)</f>
        <v>41529</v>
      </c>
      <c r="I51" s="12"/>
      <c r="J51" s="29">
        <f>SUM(J49:J50)</f>
        <v>-3694</v>
      </c>
    </row>
    <row r="52" spans="1:10" ht="21.5" customHeight="1" thickTop="1">
      <c r="B52" s="66"/>
      <c r="C52" s="66"/>
      <c r="D52" s="124"/>
      <c r="E52" s="124"/>
      <c r="F52" s="124"/>
      <c r="G52" s="124"/>
      <c r="H52" s="124"/>
      <c r="I52" s="124"/>
      <c r="J52" s="124"/>
    </row>
    <row r="53" spans="1:10" ht="21.5" customHeight="1" thickBot="1">
      <c r="A53" s="83" t="s">
        <v>154</v>
      </c>
      <c r="B53" s="114"/>
      <c r="C53" s="114"/>
      <c r="D53" s="13">
        <v>-1.2999999999999999E-2</v>
      </c>
      <c r="E53" s="16"/>
      <c r="F53" s="13">
        <v>-8.5000000000000006E-2</v>
      </c>
      <c r="G53" s="16"/>
      <c r="H53" s="13">
        <v>3.6999999999999998E-2</v>
      </c>
      <c r="I53" s="16"/>
      <c r="J53" s="13">
        <v>-3.0000000000000001E-3</v>
      </c>
    </row>
    <row r="54" spans="1:10" ht="21" customHeight="1" thickTop="1" thickBot="1">
      <c r="A54" s="83" t="s">
        <v>155</v>
      </c>
      <c r="B54" s="114"/>
      <c r="C54" s="114"/>
      <c r="D54" s="13">
        <v>-1.2999999999999999E-2</v>
      </c>
      <c r="E54" s="16"/>
      <c r="F54" s="13">
        <v>-8.5000000000000006E-2</v>
      </c>
      <c r="G54" s="16"/>
      <c r="H54" s="13">
        <v>3.6999999999999998E-2</v>
      </c>
      <c r="I54" s="16"/>
      <c r="J54" s="13">
        <v>-3.0000000000000001E-3</v>
      </c>
    </row>
    <row r="55" spans="1:10" ht="21.75" customHeight="1" thickTop="1">
      <c r="D55" s="93"/>
      <c r="E55" s="93"/>
      <c r="F55" s="93"/>
      <c r="G55" s="93"/>
      <c r="H55" s="93"/>
      <c r="I55" s="93"/>
      <c r="J55" s="93"/>
    </row>
  </sheetData>
  <mergeCells count="18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</mergeCells>
  <pageMargins left="0.70866141732283505" right="0.70866141732283505" top="0.47244094488188998" bottom="0.511811023622047" header="0.511811023622047" footer="0.511811023622047"/>
  <pageSetup paperSize="9" scale="85" firstPageNumber="7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BCAC6-F6F8-4033-B0C4-F7EA7255A6E0}">
  <sheetPr>
    <tabColor rgb="FF002060"/>
  </sheetPr>
  <dimension ref="A1:S20"/>
  <sheetViews>
    <sheetView view="pageBreakPreview" zoomScale="80" zoomScaleNormal="115" zoomScaleSheetLayoutView="80" workbookViewId="0"/>
  </sheetViews>
  <sheetFormatPr defaultColWidth="9.09765625" defaultRowHeight="14"/>
  <cols>
    <col min="1" max="1" width="44.19921875" style="84" customWidth="1"/>
    <col min="2" max="2" width="7.19921875" style="65" customWidth="1"/>
    <col min="3" max="3" width="15.69921875" style="72" customWidth="1"/>
    <col min="4" max="4" width="0.8984375" style="72" customWidth="1"/>
    <col min="5" max="5" width="16" style="72" customWidth="1"/>
    <col min="6" max="6" width="0.8984375" style="72" customWidth="1"/>
    <col min="7" max="7" width="16" style="72" customWidth="1"/>
    <col min="8" max="8" width="0.8984375" style="72" customWidth="1"/>
    <col min="9" max="9" width="17.19921875" style="72" customWidth="1"/>
    <col min="10" max="10" width="0.69921875" style="72" customWidth="1"/>
    <col min="11" max="11" width="17.09765625" style="72" customWidth="1"/>
    <col min="12" max="12" width="0.8984375" style="72" customWidth="1"/>
    <col min="13" max="13" width="17.09765625" style="72" customWidth="1"/>
    <col min="14" max="14" width="0.69921875" style="72" customWidth="1"/>
    <col min="15" max="15" width="12.8984375" style="72" hidden="1" customWidth="1"/>
    <col min="16" max="16" width="0.8984375" style="72" hidden="1" customWidth="1"/>
    <col min="17" max="17" width="17.19921875" style="72" customWidth="1"/>
    <col min="18" max="18" width="0.8984375" style="72" customWidth="1"/>
    <col min="19" max="19" width="17.5" style="72" customWidth="1"/>
    <col min="20" max="16384" width="9.09765625" style="72"/>
  </cols>
  <sheetData>
    <row r="1" spans="1:19" s="80" customFormat="1" ht="19.5" customHeight="1">
      <c r="A1" s="79" t="s">
        <v>0</v>
      </c>
      <c r="B1" s="109"/>
    </row>
    <row r="2" spans="1:19" s="82" customFormat="1" ht="19.5" customHeight="1">
      <c r="A2" s="98" t="s">
        <v>90</v>
      </c>
      <c r="B2" s="110"/>
    </row>
    <row r="3" spans="1:19" s="82" customFormat="1" ht="19.5" customHeight="1">
      <c r="A3" s="138"/>
      <c r="B3" s="138"/>
      <c r="C3" s="138"/>
    </row>
    <row r="4" spans="1:19" s="106" customFormat="1" ht="19.5" customHeight="1">
      <c r="B4" s="102"/>
      <c r="C4" s="139" t="s">
        <v>91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</row>
    <row r="5" spans="1:19" s="106" customFormat="1" ht="19.5" customHeight="1">
      <c r="B5" s="102"/>
      <c r="C5" s="102"/>
      <c r="D5" s="102"/>
      <c r="E5" s="102"/>
      <c r="F5" s="102"/>
      <c r="G5" s="102"/>
      <c r="H5" s="102"/>
      <c r="I5" s="102"/>
      <c r="J5" s="102"/>
      <c r="K5" s="102" t="s">
        <v>92</v>
      </c>
      <c r="L5" s="102"/>
      <c r="M5" s="102" t="s">
        <v>53</v>
      </c>
      <c r="N5" s="102"/>
      <c r="O5" s="102"/>
      <c r="P5" s="102"/>
      <c r="Q5" s="102"/>
      <c r="R5" s="102"/>
      <c r="S5" s="102"/>
    </row>
    <row r="6" spans="1:19" s="106" customFormat="1" ht="19.5" customHeight="1">
      <c r="B6" s="102"/>
      <c r="C6" s="102" t="s">
        <v>93</v>
      </c>
      <c r="D6" s="102"/>
      <c r="E6" s="102" t="s">
        <v>94</v>
      </c>
      <c r="F6" s="102"/>
      <c r="G6" s="102"/>
      <c r="H6" s="102"/>
      <c r="I6" s="102"/>
      <c r="J6" s="102"/>
      <c r="K6" s="102" t="s">
        <v>95</v>
      </c>
      <c r="L6" s="102"/>
      <c r="M6" s="104" t="s">
        <v>96</v>
      </c>
      <c r="N6" s="104"/>
      <c r="O6" s="104" t="s">
        <v>97</v>
      </c>
      <c r="P6" s="102"/>
      <c r="Q6" s="102"/>
      <c r="R6" s="102"/>
      <c r="S6" s="102"/>
    </row>
    <row r="7" spans="1:19" s="106" customFormat="1" ht="19.5" customHeight="1">
      <c r="B7" s="102"/>
      <c r="C7" s="102" t="s">
        <v>98</v>
      </c>
      <c r="D7" s="102"/>
      <c r="E7" s="102" t="s">
        <v>99</v>
      </c>
      <c r="F7" s="102"/>
      <c r="G7" s="140" t="s">
        <v>61</v>
      </c>
      <c r="H7" s="140"/>
      <c r="I7" s="140"/>
      <c r="J7" s="102"/>
      <c r="K7" s="104" t="s">
        <v>100</v>
      </c>
      <c r="L7" s="102"/>
      <c r="M7" s="104" t="s">
        <v>101</v>
      </c>
      <c r="N7" s="104"/>
      <c r="O7" s="104" t="s">
        <v>102</v>
      </c>
      <c r="P7" s="102"/>
      <c r="Q7" s="104" t="s">
        <v>103</v>
      </c>
      <c r="R7" s="102"/>
      <c r="S7" s="104" t="s">
        <v>104</v>
      </c>
    </row>
    <row r="8" spans="1:19" s="106" customFormat="1" ht="19.5" customHeight="1">
      <c r="B8" s="102"/>
      <c r="C8" s="102" t="s">
        <v>105</v>
      </c>
      <c r="D8" s="102"/>
      <c r="E8" s="102" t="s">
        <v>106</v>
      </c>
      <c r="F8" s="102"/>
      <c r="G8" s="102" t="s">
        <v>107</v>
      </c>
      <c r="H8" s="102"/>
      <c r="I8" s="102" t="s">
        <v>113</v>
      </c>
      <c r="J8" s="102"/>
      <c r="K8" s="101" t="s">
        <v>108</v>
      </c>
      <c r="L8" s="102"/>
      <c r="M8" s="104" t="s">
        <v>109</v>
      </c>
      <c r="N8" s="104"/>
      <c r="O8" s="104" t="s">
        <v>110</v>
      </c>
      <c r="P8" s="102"/>
      <c r="Q8" s="104" t="s">
        <v>111</v>
      </c>
      <c r="R8" s="102"/>
      <c r="S8" s="104" t="s">
        <v>112</v>
      </c>
    </row>
    <row r="9" spans="1:19" ht="19.5" customHeight="1">
      <c r="A9" s="72"/>
      <c r="C9" s="128" t="s">
        <v>9</v>
      </c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</row>
    <row r="10" spans="1:19" ht="19.5" customHeight="1">
      <c r="A10" s="83" t="s">
        <v>185</v>
      </c>
      <c r="B10" s="112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19" ht="19.5" customHeight="1">
      <c r="A11" s="72" t="s">
        <v>114</v>
      </c>
      <c r="C11" s="18">
        <v>558000</v>
      </c>
      <c r="D11" s="18"/>
      <c r="E11" s="18">
        <v>353419</v>
      </c>
      <c r="F11" s="18"/>
      <c r="G11" s="18">
        <v>34879</v>
      </c>
      <c r="H11" s="18"/>
      <c r="I11" s="18">
        <v>147778</v>
      </c>
      <c r="J11" s="18"/>
      <c r="K11" s="18">
        <v>-82459</v>
      </c>
      <c r="L11" s="18"/>
      <c r="M11" s="18">
        <f>SUM(C11:L11)</f>
        <v>1011617</v>
      </c>
      <c r="N11" s="18"/>
      <c r="O11" s="18" t="e">
        <f>#REF!</f>
        <v>#REF!</v>
      </c>
      <c r="P11" s="18"/>
      <c r="Q11" s="18">
        <v>100235</v>
      </c>
      <c r="R11" s="18"/>
      <c r="S11" s="18">
        <f>M11+Q11</f>
        <v>1111852</v>
      </c>
    </row>
    <row r="12" spans="1:19" ht="19.5" customHeight="1">
      <c r="A12" s="90"/>
      <c r="B12" s="112"/>
      <c r="C12" s="19"/>
      <c r="D12" s="19"/>
      <c r="E12" s="19"/>
      <c r="F12" s="19"/>
      <c r="G12" s="19"/>
      <c r="H12" s="19"/>
      <c r="I12" s="19"/>
      <c r="J12" s="19"/>
      <c r="K12" s="19"/>
      <c r="L12" s="4"/>
      <c r="M12" s="19"/>
      <c r="N12" s="19"/>
      <c r="O12" s="19"/>
      <c r="P12" s="9"/>
      <c r="Q12" s="19"/>
      <c r="R12" s="9"/>
      <c r="S12" s="19"/>
    </row>
    <row r="13" spans="1:19" ht="19.5" customHeight="1">
      <c r="A13" s="83" t="str" cm="1">
        <f t="array" ref="A13">"Comprehensive income "&amp;IF(OR(C14:S17&lt;0),"(loss) ","")&amp;"for the period"</f>
        <v>Comprehensive income (loss) for the period</v>
      </c>
      <c r="B13" s="112"/>
      <c r="C13" s="19"/>
      <c r="D13" s="19"/>
      <c r="E13" s="19"/>
      <c r="F13" s="19"/>
      <c r="G13" s="19"/>
      <c r="H13" s="19"/>
      <c r="I13" s="19"/>
      <c r="J13" s="19"/>
      <c r="K13" s="19"/>
      <c r="L13" s="4"/>
      <c r="M13" s="19"/>
      <c r="N13" s="19"/>
      <c r="O13" s="19"/>
      <c r="P13" s="14"/>
      <c r="Q13" s="19"/>
      <c r="R13" s="14"/>
      <c r="S13" s="19"/>
    </row>
    <row r="14" spans="1:19" s="90" customFormat="1" ht="19.5" customHeight="1">
      <c r="A14" s="84" t="str" cm="1">
        <f t="array" ref="A14">"    "&amp;IF(AND(C14:S14&gt;=0),"Profit",IF(AND(C14:S14&lt;=0),"Loss","Profit (loss)"))&amp;" for the period"</f>
        <v xml:space="preserve">    Loss for the period</v>
      </c>
      <c r="B14" s="65"/>
      <c r="C14" s="2">
        <v>0</v>
      </c>
      <c r="D14" s="2"/>
      <c r="E14" s="2">
        <v>0</v>
      </c>
      <c r="F14" s="2"/>
      <c r="G14" s="2">
        <v>0</v>
      </c>
      <c r="H14" s="2"/>
      <c r="I14" s="2">
        <f>'7-8'!F49</f>
        <v>-94544</v>
      </c>
      <c r="J14" s="2"/>
      <c r="K14" s="2">
        <v>0</v>
      </c>
      <c r="L14" s="2"/>
      <c r="M14" s="18">
        <f>SUM(C14:L14)</f>
        <v>-94544</v>
      </c>
      <c r="N14" s="2"/>
      <c r="O14" s="2"/>
      <c r="P14" s="2"/>
      <c r="Q14" s="2">
        <f>'7-8'!F50</f>
        <v>-10711</v>
      </c>
      <c r="R14" s="4"/>
      <c r="S14" s="18">
        <f>SUM(M14:Q14)</f>
        <v>-105255</v>
      </c>
    </row>
    <row r="15" spans="1:19" s="90" customFormat="1" ht="19.5" customHeight="1">
      <c r="A15" s="84" t="str" cm="1">
        <f t="array" ref="A15">"    Other comprehensive income "&amp;IF(OR(C15:S15&lt;0),"(loss)","")</f>
        <v xml:space="preserve">    Other comprehensive income </v>
      </c>
      <c r="B15" s="65"/>
      <c r="C15" s="3">
        <v>0</v>
      </c>
      <c r="D15" s="2"/>
      <c r="E15" s="3">
        <v>0</v>
      </c>
      <c r="F15" s="18"/>
      <c r="G15" s="3">
        <v>0</v>
      </c>
      <c r="H15" s="18"/>
      <c r="I15" s="3">
        <v>0</v>
      </c>
      <c r="J15" s="18"/>
      <c r="K15" s="3">
        <v>0</v>
      </c>
      <c r="L15" s="2"/>
      <c r="M15" s="3">
        <f>SUM(C15:L15)</f>
        <v>0</v>
      </c>
      <c r="N15" s="2"/>
      <c r="O15" s="3"/>
      <c r="P15" s="2"/>
      <c r="Q15" s="3">
        <v>0</v>
      </c>
      <c r="R15" s="19"/>
      <c r="S15" s="3">
        <f>SUM(M15:Q15)</f>
        <v>0</v>
      </c>
    </row>
    <row r="16" spans="1:19" s="90" customFormat="1" ht="19.5" customHeight="1">
      <c r="A16" s="83" t="s">
        <v>150</v>
      </c>
      <c r="B16" s="11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4"/>
      <c r="S16" s="2"/>
    </row>
    <row r="17" spans="1:19" ht="19.5" customHeight="1">
      <c r="A17" s="113" t="s">
        <v>151</v>
      </c>
      <c r="B17" s="112"/>
      <c r="C17" s="8">
        <f>SUM(C14:C15)</f>
        <v>0</v>
      </c>
      <c r="D17" s="19"/>
      <c r="E17" s="8">
        <f>SUM(E14:E15)</f>
        <v>0</v>
      </c>
      <c r="F17" s="19"/>
      <c r="G17" s="8">
        <f>SUM(G14:G15)</f>
        <v>0</v>
      </c>
      <c r="H17" s="19"/>
      <c r="I17" s="8">
        <f>SUM(I14:I15)</f>
        <v>-94544</v>
      </c>
      <c r="J17" s="19"/>
      <c r="K17" s="8">
        <f>SUM(K14:K15)</f>
        <v>0</v>
      </c>
      <c r="L17" s="4"/>
      <c r="M17" s="8">
        <f>SUM(M14:M15)</f>
        <v>-94544</v>
      </c>
      <c r="N17" s="4"/>
      <c r="O17" s="8">
        <f>SUM(O14:O14)</f>
        <v>0</v>
      </c>
      <c r="P17" s="14"/>
      <c r="Q17" s="8">
        <f>SUM(Q14:Q15)</f>
        <v>-10711</v>
      </c>
      <c r="R17" s="14"/>
      <c r="S17" s="8">
        <f>SUM(S14:S15)</f>
        <v>-105255</v>
      </c>
    </row>
    <row r="18" spans="1:19" s="90" customFormat="1" ht="19.5" customHeight="1">
      <c r="A18" s="95"/>
      <c r="B18" s="114"/>
      <c r="C18" s="18"/>
      <c r="D18" s="19"/>
      <c r="E18" s="18"/>
      <c r="F18" s="19"/>
      <c r="G18" s="18"/>
      <c r="H18" s="19"/>
      <c r="I18" s="18"/>
      <c r="J18" s="19"/>
      <c r="K18" s="19"/>
      <c r="L18" s="4"/>
      <c r="M18" s="19"/>
      <c r="N18" s="19"/>
      <c r="O18" s="19"/>
      <c r="P18" s="14"/>
      <c r="Q18" s="19"/>
      <c r="R18" s="14"/>
      <c r="S18" s="19"/>
    </row>
    <row r="19" spans="1:19" ht="19.5" customHeight="1" thickBot="1">
      <c r="A19" s="90" t="s">
        <v>182</v>
      </c>
      <c r="B19" s="112"/>
      <c r="C19" s="29">
        <f>SUM(C17,C11)</f>
        <v>558000</v>
      </c>
      <c r="D19" s="19"/>
      <c r="E19" s="29">
        <f>SUM(E17,E11)</f>
        <v>353419</v>
      </c>
      <c r="F19" s="19"/>
      <c r="G19" s="29">
        <f>SUM(G17,G11)</f>
        <v>34879</v>
      </c>
      <c r="H19" s="19"/>
      <c r="I19" s="29">
        <f>SUM(I17,I11)</f>
        <v>53234</v>
      </c>
      <c r="J19" s="19"/>
      <c r="K19" s="29">
        <f>SUM(K17,K11)</f>
        <v>-82459</v>
      </c>
      <c r="L19" s="4"/>
      <c r="M19" s="29">
        <f>SUM(M17,M11)</f>
        <v>917073</v>
      </c>
      <c r="N19" s="4"/>
      <c r="O19" s="29" t="e">
        <f>SUM(O17,O11)</f>
        <v>#REF!</v>
      </c>
      <c r="P19" s="9"/>
      <c r="Q19" s="29">
        <f>SUM(Q17,Q11)</f>
        <v>89524</v>
      </c>
      <c r="R19" s="9"/>
      <c r="S19" s="29">
        <f>SUM(S17,S11)</f>
        <v>1006597</v>
      </c>
    </row>
    <row r="20" spans="1:19" ht="23.25" customHeight="1" thickTop="1"/>
  </sheetData>
  <mergeCells count="4">
    <mergeCell ref="A3:C3"/>
    <mergeCell ref="C4:S4"/>
    <mergeCell ref="G7:I7"/>
    <mergeCell ref="C9:S9"/>
  </mergeCells>
  <pageMargins left="0.7" right="0.7" top="0.48" bottom="0.5" header="0.5" footer="0.5"/>
  <pageSetup paperSize="9" scale="78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sheetPr codeName="Sheet4">
    <tabColor rgb="FF002060"/>
  </sheetPr>
  <dimension ref="A1:S21"/>
  <sheetViews>
    <sheetView view="pageBreakPreview" zoomScale="80" zoomScaleNormal="70" zoomScaleSheetLayoutView="80" workbookViewId="0"/>
  </sheetViews>
  <sheetFormatPr defaultColWidth="9.09765625" defaultRowHeight="14"/>
  <cols>
    <col min="1" max="1" width="44.19921875" style="84" customWidth="1"/>
    <col min="2" max="2" width="3.69921875" style="65" customWidth="1"/>
    <col min="3" max="3" width="17.19921875" style="72" customWidth="1"/>
    <col min="4" max="4" width="0.8984375" style="72" customWidth="1"/>
    <col min="5" max="5" width="17.09765625" style="72" customWidth="1"/>
    <col min="6" max="6" width="0.8984375" style="72" customWidth="1"/>
    <col min="7" max="7" width="17.19921875" style="72" customWidth="1"/>
    <col min="8" max="8" width="0.8984375" style="72" customWidth="1"/>
    <col min="9" max="9" width="17.19921875" style="72" customWidth="1"/>
    <col min="10" max="10" width="0.69921875" style="72" customWidth="1"/>
    <col min="11" max="11" width="17.09765625" style="72" customWidth="1"/>
    <col min="12" max="12" width="0.8984375" style="72" customWidth="1"/>
    <col min="13" max="13" width="17.09765625" style="72" customWidth="1"/>
    <col min="14" max="14" width="0.69921875" style="72" customWidth="1"/>
    <col min="15" max="15" width="12.8984375" style="72" hidden="1" customWidth="1"/>
    <col min="16" max="16" width="0.8984375" style="72" hidden="1" customWidth="1"/>
    <col min="17" max="17" width="17.19921875" style="72" customWidth="1"/>
    <col min="18" max="18" width="0.8984375" style="72" customWidth="1"/>
    <col min="19" max="19" width="17.19921875" style="72" customWidth="1"/>
    <col min="20" max="16384" width="9.09765625" style="72"/>
  </cols>
  <sheetData>
    <row r="1" spans="1:19" s="80" customFormat="1" ht="19.5" customHeight="1">
      <c r="A1" s="79" t="s">
        <v>0</v>
      </c>
      <c r="B1" s="109"/>
    </row>
    <row r="2" spans="1:19" s="82" customFormat="1" ht="19.5" customHeight="1">
      <c r="A2" s="98" t="s">
        <v>90</v>
      </c>
      <c r="B2" s="110"/>
    </row>
    <row r="3" spans="1:19" s="82" customFormat="1" ht="19.5" customHeight="1">
      <c r="A3" s="138"/>
      <c r="B3" s="138"/>
      <c r="C3" s="138"/>
    </row>
    <row r="4" spans="1:19" s="106" customFormat="1" ht="19.5" customHeight="1">
      <c r="B4" s="102"/>
      <c r="C4" s="139" t="s">
        <v>91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</row>
    <row r="5" spans="1:19" s="106" customFormat="1" ht="19.5" customHeight="1">
      <c r="B5" s="102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</row>
    <row r="6" spans="1:19" s="106" customFormat="1" ht="19.5" customHeight="1">
      <c r="B6" s="102"/>
      <c r="C6" s="102"/>
      <c r="D6" s="102"/>
      <c r="E6" s="102"/>
      <c r="F6" s="102"/>
      <c r="G6" s="102"/>
      <c r="H6" s="102"/>
      <c r="I6" s="102"/>
      <c r="J6" s="102"/>
      <c r="K6" s="102" t="s">
        <v>92</v>
      </c>
      <c r="L6" s="102"/>
      <c r="M6" s="102" t="s">
        <v>53</v>
      </c>
      <c r="N6" s="102"/>
      <c r="O6" s="102"/>
      <c r="P6" s="102"/>
      <c r="Q6" s="102"/>
      <c r="R6" s="102"/>
      <c r="S6" s="102"/>
    </row>
    <row r="7" spans="1:19" s="106" customFormat="1" ht="19.5" customHeight="1">
      <c r="B7" s="102"/>
      <c r="C7" s="102" t="s">
        <v>93</v>
      </c>
      <c r="D7" s="102"/>
      <c r="E7" s="102" t="s">
        <v>94</v>
      </c>
      <c r="F7" s="102"/>
      <c r="G7" s="102"/>
      <c r="H7" s="102"/>
      <c r="I7" s="102"/>
      <c r="J7" s="102"/>
      <c r="K7" s="102" t="s">
        <v>95</v>
      </c>
      <c r="L7" s="102"/>
      <c r="M7" s="104" t="s">
        <v>96</v>
      </c>
      <c r="N7" s="104"/>
      <c r="O7" s="104" t="s">
        <v>97</v>
      </c>
      <c r="P7" s="102"/>
      <c r="Q7" s="102"/>
      <c r="R7" s="102"/>
      <c r="S7" s="102"/>
    </row>
    <row r="8" spans="1:19" s="106" customFormat="1" ht="19.5" customHeight="1">
      <c r="B8" s="102"/>
      <c r="C8" s="102" t="s">
        <v>98</v>
      </c>
      <c r="D8" s="102"/>
      <c r="E8" s="102" t="s">
        <v>99</v>
      </c>
      <c r="F8" s="102"/>
      <c r="G8" s="140" t="s">
        <v>170</v>
      </c>
      <c r="H8" s="140"/>
      <c r="I8" s="140"/>
      <c r="J8" s="102"/>
      <c r="K8" s="104" t="s">
        <v>100</v>
      </c>
      <c r="L8" s="102"/>
      <c r="M8" s="104" t="s">
        <v>101</v>
      </c>
      <c r="N8" s="104"/>
      <c r="O8" s="104" t="s">
        <v>102</v>
      </c>
      <c r="P8" s="102"/>
      <c r="Q8" s="104" t="s">
        <v>103</v>
      </c>
      <c r="R8" s="102"/>
      <c r="S8" s="104" t="s">
        <v>104</v>
      </c>
    </row>
    <row r="9" spans="1:19" s="106" customFormat="1" ht="19.5" customHeight="1">
      <c r="B9" s="102"/>
      <c r="C9" s="102" t="s">
        <v>105</v>
      </c>
      <c r="D9" s="102"/>
      <c r="E9" s="102" t="s">
        <v>106</v>
      </c>
      <c r="F9" s="102"/>
      <c r="G9" s="102" t="s">
        <v>107</v>
      </c>
      <c r="H9" s="102"/>
      <c r="I9" s="102" t="s">
        <v>113</v>
      </c>
      <c r="J9" s="102"/>
      <c r="K9" s="101" t="s">
        <v>108</v>
      </c>
      <c r="L9" s="102"/>
      <c r="M9" s="104" t="s">
        <v>109</v>
      </c>
      <c r="N9" s="104"/>
      <c r="O9" s="104" t="s">
        <v>110</v>
      </c>
      <c r="P9" s="102"/>
      <c r="Q9" s="104" t="s">
        <v>111</v>
      </c>
      <c r="R9" s="102"/>
      <c r="S9" s="104" t="s">
        <v>112</v>
      </c>
    </row>
    <row r="10" spans="1:19" ht="19.5" customHeight="1">
      <c r="A10" s="72"/>
      <c r="C10" s="128" t="s">
        <v>9</v>
      </c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</row>
    <row r="11" spans="1:19" ht="19.5" customHeight="1">
      <c r="A11" s="83" t="s">
        <v>186</v>
      </c>
      <c r="B11" s="112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</row>
    <row r="12" spans="1:19" ht="19.5" customHeight="1">
      <c r="A12" s="72" t="s">
        <v>146</v>
      </c>
      <c r="C12" s="18">
        <v>558000</v>
      </c>
      <c r="D12" s="18"/>
      <c r="E12" s="18">
        <v>353419</v>
      </c>
      <c r="F12" s="18"/>
      <c r="G12" s="18">
        <v>34879</v>
      </c>
      <c r="H12" s="18"/>
      <c r="I12" s="18">
        <v>29004</v>
      </c>
      <c r="J12" s="18"/>
      <c r="K12" s="18">
        <v>-82459</v>
      </c>
      <c r="L12" s="18"/>
      <c r="M12" s="18">
        <f>SUM(C12:L12)</f>
        <v>892843</v>
      </c>
      <c r="N12" s="18"/>
      <c r="O12" s="18" t="e">
        <f>#REF!</f>
        <v>#REF!</v>
      </c>
      <c r="P12" s="18"/>
      <c r="Q12" s="18">
        <v>87296</v>
      </c>
      <c r="R12" s="18"/>
      <c r="S12" s="18">
        <f>M12+Q12</f>
        <v>980139</v>
      </c>
    </row>
    <row r="13" spans="1:19" ht="19.5" customHeight="1">
      <c r="A13" s="90"/>
      <c r="B13" s="112"/>
      <c r="C13" s="19"/>
      <c r="D13" s="19"/>
      <c r="E13" s="19"/>
      <c r="F13" s="19"/>
      <c r="G13" s="19"/>
      <c r="H13" s="19"/>
      <c r="I13" s="19"/>
      <c r="J13" s="19"/>
      <c r="K13" s="19"/>
      <c r="L13" s="4"/>
      <c r="M13" s="19"/>
      <c r="N13" s="19"/>
      <c r="O13" s="19"/>
      <c r="P13" s="9"/>
      <c r="Q13" s="19"/>
      <c r="R13" s="9"/>
      <c r="S13" s="19"/>
    </row>
    <row r="14" spans="1:19" ht="19.5" customHeight="1">
      <c r="A14" s="83" t="s">
        <v>148</v>
      </c>
      <c r="B14" s="112"/>
      <c r="C14" s="19"/>
      <c r="D14" s="19"/>
      <c r="E14" s="19"/>
      <c r="F14" s="19"/>
      <c r="G14" s="19"/>
      <c r="H14" s="19"/>
      <c r="I14" s="19"/>
      <c r="J14" s="19"/>
      <c r="K14" s="19"/>
      <c r="L14" s="4"/>
      <c r="M14" s="19"/>
      <c r="N14" s="19"/>
      <c r="O14" s="19"/>
      <c r="P14" s="14"/>
      <c r="Q14" s="19"/>
      <c r="R14" s="14"/>
      <c r="S14" s="19"/>
    </row>
    <row r="15" spans="1:19" s="90" customFormat="1" ht="19.5" customHeight="1">
      <c r="A15" s="84" t="s">
        <v>193</v>
      </c>
      <c r="B15" s="65"/>
      <c r="C15" s="2">
        <v>0</v>
      </c>
      <c r="D15" s="2"/>
      <c r="E15" s="2">
        <v>0</v>
      </c>
      <c r="F15" s="2"/>
      <c r="G15" s="2">
        <v>0</v>
      </c>
      <c r="H15" s="2"/>
      <c r="I15" s="2">
        <f>'7-8'!D44</f>
        <v>-14820</v>
      </c>
      <c r="J15" s="2"/>
      <c r="K15" s="2">
        <v>0</v>
      </c>
      <c r="L15" s="2"/>
      <c r="M15" s="18">
        <f>SUM(C15:L15)</f>
        <v>-14820</v>
      </c>
      <c r="N15" s="2"/>
      <c r="O15" s="2"/>
      <c r="P15" s="2"/>
      <c r="Q15" s="2">
        <f>'7-8'!D45</f>
        <v>-2806</v>
      </c>
      <c r="R15" s="4"/>
      <c r="S15" s="18">
        <f>SUM(M15:Q15)</f>
        <v>-17626</v>
      </c>
    </row>
    <row r="16" spans="1:19" s="90" customFormat="1" ht="19.5" customHeight="1">
      <c r="A16" s="84" t="s">
        <v>149</v>
      </c>
      <c r="B16" s="65"/>
      <c r="C16" s="3">
        <v>0</v>
      </c>
      <c r="D16" s="2"/>
      <c r="E16" s="3">
        <v>0</v>
      </c>
      <c r="F16" s="18"/>
      <c r="G16" s="3">
        <v>0</v>
      </c>
      <c r="H16" s="18"/>
      <c r="I16" s="3">
        <v>0</v>
      </c>
      <c r="J16" s="18"/>
      <c r="K16" s="3">
        <v>0</v>
      </c>
      <c r="L16" s="2"/>
      <c r="M16" s="3">
        <f>SUM(C16:L16)</f>
        <v>0</v>
      </c>
      <c r="N16" s="2"/>
      <c r="O16" s="3"/>
      <c r="P16" s="2"/>
      <c r="Q16" s="3">
        <v>0</v>
      </c>
      <c r="R16" s="19"/>
      <c r="S16" s="3">
        <f>SUM(M16:Q16)</f>
        <v>0</v>
      </c>
    </row>
    <row r="17" spans="1:19" s="90" customFormat="1" ht="19.5" customHeight="1">
      <c r="A17" s="83" t="s">
        <v>150</v>
      </c>
      <c r="B17" s="11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4"/>
      <c r="S17" s="2"/>
    </row>
    <row r="18" spans="1:19" ht="19.5" customHeight="1">
      <c r="A18" s="113" t="s">
        <v>151</v>
      </c>
      <c r="B18" s="112"/>
      <c r="C18" s="8">
        <f>SUM(C15:C16)</f>
        <v>0</v>
      </c>
      <c r="D18" s="19"/>
      <c r="E18" s="8">
        <f>SUM(E15:E16)</f>
        <v>0</v>
      </c>
      <c r="F18" s="19"/>
      <c r="G18" s="8">
        <f>SUM(G15:G16)</f>
        <v>0</v>
      </c>
      <c r="H18" s="19"/>
      <c r="I18" s="8">
        <f>SUM(I15:I16)</f>
        <v>-14820</v>
      </c>
      <c r="J18" s="19"/>
      <c r="K18" s="8">
        <f>SUM(K15:K16)</f>
        <v>0</v>
      </c>
      <c r="L18" s="4"/>
      <c r="M18" s="8">
        <f>SUM(M15:M16)</f>
        <v>-14820</v>
      </c>
      <c r="N18" s="4"/>
      <c r="O18" s="8">
        <f>SUM(O15:O15)</f>
        <v>0</v>
      </c>
      <c r="P18" s="14"/>
      <c r="Q18" s="8">
        <f>SUM(Q15:Q16)</f>
        <v>-2806</v>
      </c>
      <c r="R18" s="14"/>
      <c r="S18" s="8">
        <f>SUM(S15:S16)</f>
        <v>-17626</v>
      </c>
    </row>
    <row r="19" spans="1:19" s="90" customFormat="1" ht="19.5" customHeight="1">
      <c r="A19" s="95"/>
      <c r="B19" s="114"/>
      <c r="C19" s="18"/>
      <c r="D19" s="19"/>
      <c r="E19" s="18"/>
      <c r="F19" s="19"/>
      <c r="G19" s="18"/>
      <c r="H19" s="19"/>
      <c r="I19" s="18"/>
      <c r="J19" s="19"/>
      <c r="K19" s="19"/>
      <c r="L19" s="4"/>
      <c r="M19" s="19"/>
      <c r="N19" s="19"/>
      <c r="O19" s="19"/>
      <c r="P19" s="14"/>
      <c r="Q19" s="19"/>
      <c r="R19" s="14"/>
      <c r="S19" s="19"/>
    </row>
    <row r="20" spans="1:19" ht="19.5" customHeight="1" thickBot="1">
      <c r="A20" s="90" t="s">
        <v>183</v>
      </c>
      <c r="B20" s="112"/>
      <c r="C20" s="29">
        <f>SUM(C18,C12)</f>
        <v>558000</v>
      </c>
      <c r="D20" s="19"/>
      <c r="E20" s="29">
        <f>SUM(E18,E12)</f>
        <v>353419</v>
      </c>
      <c r="F20" s="19"/>
      <c r="G20" s="29">
        <f>SUM(G18,G12)</f>
        <v>34879</v>
      </c>
      <c r="H20" s="19"/>
      <c r="I20" s="29">
        <f>SUM(I18,I12)</f>
        <v>14184</v>
      </c>
      <c r="J20" s="19"/>
      <c r="K20" s="29">
        <f>SUM(K18,K12)</f>
        <v>-82459</v>
      </c>
      <c r="L20" s="4"/>
      <c r="M20" s="29">
        <f>SUM(M18,M12)</f>
        <v>878023</v>
      </c>
      <c r="N20" s="4"/>
      <c r="O20" s="29" t="e">
        <f>SUM(O18,O12)</f>
        <v>#REF!</v>
      </c>
      <c r="P20" s="9"/>
      <c r="Q20" s="29">
        <f>SUM(Q18,Q12)</f>
        <v>84490</v>
      </c>
      <c r="R20" s="9"/>
      <c r="S20" s="29">
        <f>SUM(S18,S12)</f>
        <v>962513</v>
      </c>
    </row>
    <row r="21" spans="1:19" ht="14.5" thickTop="1"/>
  </sheetData>
  <mergeCells count="4">
    <mergeCell ref="A3:C3"/>
    <mergeCell ref="C4:S4"/>
    <mergeCell ref="G8:I8"/>
    <mergeCell ref="C10:S10"/>
  </mergeCells>
  <pageMargins left="0.7" right="0.7" top="0.48" bottom="0.5" header="0.5" footer="0.5"/>
  <pageSetup paperSize="9" scale="78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 codeName="Sheet5">
    <tabColor rgb="FF002060"/>
  </sheetPr>
  <dimension ref="A1:M39"/>
  <sheetViews>
    <sheetView view="pageBreakPreview" zoomScale="80" zoomScaleNormal="70" zoomScaleSheetLayoutView="80" workbookViewId="0"/>
  </sheetViews>
  <sheetFormatPr defaultColWidth="1.09765625" defaultRowHeight="22.5" customHeight="1"/>
  <cols>
    <col min="1" max="1" width="54.3984375" style="96" customWidth="1"/>
    <col min="2" max="2" width="6.19921875" style="96" customWidth="1"/>
    <col min="3" max="3" width="16" style="96" customWidth="1"/>
    <col min="4" max="4" width="1.8984375" style="96" customWidth="1"/>
    <col min="5" max="5" width="16.09765625" style="96" customWidth="1"/>
    <col min="6" max="6" width="1.8984375" style="96" customWidth="1"/>
    <col min="7" max="7" width="16" style="96" customWidth="1"/>
    <col min="8" max="8" width="2.19921875" style="96" customWidth="1"/>
    <col min="9" max="9" width="16.69921875" style="96" customWidth="1"/>
    <col min="10" max="10" width="2.09765625" style="96" customWidth="1"/>
    <col min="11" max="11" width="15.59765625" style="96" hidden="1" customWidth="1"/>
    <col min="12" max="12" width="2.09765625" style="96" hidden="1" customWidth="1"/>
    <col min="13" max="13" width="16" style="96" customWidth="1"/>
    <col min="14" max="202" width="9.09765625" style="96" customWidth="1"/>
    <col min="203" max="203" width="47.59765625" style="96" customWidth="1"/>
    <col min="204" max="204" width="9.19921875" style="96" customWidth="1"/>
    <col min="205" max="205" width="11.19921875" style="96" customWidth="1"/>
    <col min="206" max="206" width="1.19921875" style="96" customWidth="1"/>
    <col min="207" max="207" width="12" style="96" customWidth="1"/>
    <col min="208" max="208" width="1.19921875" style="96" customWidth="1"/>
    <col min="209" max="209" width="12.8984375" style="96" customWidth="1"/>
    <col min="210" max="210" width="1.09765625" style="96" customWidth="1"/>
    <col min="211" max="211" width="12.8984375" style="96" customWidth="1"/>
    <col min="212" max="212" width="1.19921875" style="96" customWidth="1"/>
    <col min="213" max="213" width="12.8984375" style="96" customWidth="1"/>
    <col min="214" max="214" width="1.19921875" style="96" customWidth="1"/>
    <col min="215" max="215" width="17.09765625" style="96" customWidth="1"/>
    <col min="216" max="216" width="1.09765625" style="96" customWidth="1"/>
    <col min="217" max="217" width="17.09765625" style="96" customWidth="1"/>
    <col min="218" max="218" width="1.09765625" style="96" customWidth="1"/>
    <col min="219" max="219" width="17.09765625" style="96" customWidth="1"/>
    <col min="220" max="220" width="1.09765625" style="96" customWidth="1"/>
    <col min="221" max="221" width="17.09765625" style="96" customWidth="1"/>
    <col min="222" max="222" width="1.09765625" style="96" customWidth="1"/>
    <col min="223" max="223" width="17.59765625" style="96" customWidth="1"/>
    <col min="224" max="224" width="1.09765625" style="96" customWidth="1"/>
    <col min="225" max="16384" width="1.09765625" style="96"/>
  </cols>
  <sheetData>
    <row r="1" spans="1:13" ht="22.5" customHeight="1">
      <c r="A1" s="79" t="s">
        <v>0</v>
      </c>
      <c r="B1" s="79"/>
      <c r="M1" s="97"/>
    </row>
    <row r="2" spans="1:13" ht="22.5" customHeight="1">
      <c r="A2" s="98" t="s">
        <v>90</v>
      </c>
      <c r="B2" s="98"/>
      <c r="C2" s="99"/>
      <c r="D2" s="99"/>
      <c r="E2" s="99"/>
      <c r="F2" s="99"/>
      <c r="G2" s="99"/>
      <c r="H2" s="99"/>
      <c r="I2" s="99"/>
      <c r="M2" s="97"/>
    </row>
    <row r="3" spans="1:13" ht="22.5" customHeight="1">
      <c r="A3" s="98"/>
      <c r="B3" s="98"/>
      <c r="C3" s="99"/>
      <c r="D3" s="99"/>
      <c r="E3" s="99"/>
      <c r="F3" s="99"/>
      <c r="G3" s="99"/>
      <c r="H3" s="99"/>
      <c r="I3" s="99"/>
      <c r="M3" s="97"/>
    </row>
    <row r="4" spans="1:13" ht="21" customHeight="1">
      <c r="A4" s="100"/>
      <c r="B4" s="100"/>
      <c r="C4" s="141" t="s">
        <v>115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3" ht="21" customHeight="1">
      <c r="A5" s="100"/>
      <c r="B5" s="100"/>
      <c r="D5" s="101"/>
      <c r="E5" s="101"/>
      <c r="F5" s="101"/>
      <c r="J5" s="101"/>
      <c r="K5" s="102" t="s">
        <v>116</v>
      </c>
      <c r="L5" s="101"/>
      <c r="M5" s="102"/>
    </row>
    <row r="6" spans="1:13" ht="21" customHeight="1">
      <c r="A6" s="100"/>
      <c r="B6" s="103"/>
      <c r="C6" s="101" t="s">
        <v>117</v>
      </c>
      <c r="D6" s="101"/>
      <c r="E6" s="101" t="s">
        <v>94</v>
      </c>
      <c r="F6" s="101"/>
      <c r="G6" s="101"/>
      <c r="H6" s="101"/>
      <c r="I6" s="101"/>
      <c r="J6" s="101"/>
      <c r="K6" s="102" t="s">
        <v>118</v>
      </c>
      <c r="L6" s="101"/>
      <c r="M6" s="101"/>
    </row>
    <row r="7" spans="1:13" ht="19">
      <c r="A7" s="100"/>
      <c r="B7" s="100"/>
      <c r="C7" s="101" t="s">
        <v>98</v>
      </c>
      <c r="D7" s="101"/>
      <c r="E7" s="101" t="s">
        <v>99</v>
      </c>
      <c r="F7" s="101"/>
      <c r="G7" s="142" t="s">
        <v>61</v>
      </c>
      <c r="H7" s="142"/>
      <c r="I7" s="142"/>
      <c r="J7" s="101"/>
      <c r="K7" s="104" t="s">
        <v>119</v>
      </c>
      <c r="L7" s="101"/>
      <c r="M7" s="104" t="s">
        <v>104</v>
      </c>
    </row>
    <row r="8" spans="1:13" ht="19">
      <c r="A8" s="100"/>
      <c r="B8" s="100"/>
      <c r="C8" s="101" t="s">
        <v>105</v>
      </c>
      <c r="D8" s="101"/>
      <c r="E8" s="101" t="s">
        <v>106</v>
      </c>
      <c r="F8" s="101"/>
      <c r="G8" s="101" t="s">
        <v>107</v>
      </c>
      <c r="H8" s="101"/>
      <c r="I8" s="101" t="s">
        <v>113</v>
      </c>
      <c r="J8" s="101"/>
      <c r="K8" s="101" t="s">
        <v>120</v>
      </c>
      <c r="L8" s="101"/>
      <c r="M8" s="104" t="s">
        <v>112</v>
      </c>
    </row>
    <row r="9" spans="1:13" ht="19">
      <c r="A9" s="100"/>
      <c r="B9" s="100"/>
      <c r="C9" s="143" t="s">
        <v>9</v>
      </c>
      <c r="D9" s="143"/>
      <c r="E9" s="143"/>
      <c r="F9" s="143"/>
      <c r="G9" s="143"/>
      <c r="H9" s="143"/>
      <c r="I9" s="143"/>
      <c r="J9" s="143"/>
      <c r="K9" s="143"/>
      <c r="L9" s="143"/>
      <c r="M9" s="143"/>
    </row>
    <row r="10" spans="1:13" ht="22.5" customHeight="1">
      <c r="A10" s="83" t="s">
        <v>185</v>
      </c>
      <c r="B10" s="83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</row>
    <row r="11" spans="1:13" ht="22.5" customHeight="1">
      <c r="A11" s="86" t="s">
        <v>114</v>
      </c>
      <c r="B11" s="86"/>
      <c r="C11" s="2">
        <v>558000</v>
      </c>
      <c r="D11" s="2"/>
      <c r="E11" s="2">
        <v>353419</v>
      </c>
      <c r="F11" s="2"/>
      <c r="G11" s="2">
        <v>34879</v>
      </c>
      <c r="H11" s="2"/>
      <c r="I11" s="2">
        <v>165918</v>
      </c>
      <c r="J11" s="2"/>
      <c r="K11" s="2"/>
      <c r="L11" s="18"/>
      <c r="M11" s="2">
        <f>SUM(C11:I11)</f>
        <v>1112216</v>
      </c>
    </row>
    <row r="12" spans="1:13" ht="16.5" customHeight="1">
      <c r="A12" s="86"/>
      <c r="B12" s="86"/>
      <c r="C12" s="2"/>
      <c r="D12" s="2"/>
      <c r="E12" s="2"/>
      <c r="F12" s="2"/>
      <c r="G12" s="2"/>
      <c r="H12" s="2"/>
      <c r="I12" s="2"/>
      <c r="J12" s="2"/>
      <c r="K12" s="2"/>
      <c r="L12" s="18"/>
      <c r="M12" s="2"/>
    </row>
    <row r="13" spans="1:13" ht="22.5" customHeight="1">
      <c r="A13" s="83" t="s">
        <v>148</v>
      </c>
      <c r="B13" s="83"/>
      <c r="C13" s="2"/>
      <c r="D13" s="2"/>
      <c r="E13" s="2"/>
      <c r="F13" s="2"/>
      <c r="G13" s="2"/>
      <c r="H13" s="2"/>
      <c r="I13" s="2"/>
      <c r="J13" s="2"/>
      <c r="K13" s="2"/>
      <c r="L13" s="18"/>
      <c r="M13" s="2"/>
    </row>
    <row r="14" spans="1:13" ht="22.5" customHeight="1">
      <c r="A14" s="84" t="s">
        <v>158</v>
      </c>
      <c r="B14" s="84"/>
      <c r="C14" s="2">
        <v>0</v>
      </c>
      <c r="D14" s="2"/>
      <c r="E14" s="2">
        <v>0</v>
      </c>
      <c r="F14" s="2"/>
      <c r="G14" s="2">
        <v>0</v>
      </c>
      <c r="H14" s="18"/>
      <c r="I14" s="2">
        <f>'7-8'!J51</f>
        <v>-3694</v>
      </c>
      <c r="J14" s="18"/>
      <c r="K14" s="2"/>
      <c r="L14" s="2"/>
      <c r="M14" s="2">
        <f>SUM(C14:I14)</f>
        <v>-3694</v>
      </c>
    </row>
    <row r="15" spans="1:13" ht="22.5" customHeight="1">
      <c r="A15" s="84" t="s">
        <v>152</v>
      </c>
      <c r="B15" s="84"/>
      <c r="C15" s="3">
        <v>0</v>
      </c>
      <c r="D15" s="18"/>
      <c r="E15" s="3">
        <v>0</v>
      </c>
      <c r="F15" s="18"/>
      <c r="G15" s="3">
        <v>0</v>
      </c>
      <c r="H15" s="18"/>
      <c r="I15" s="3">
        <v>0</v>
      </c>
      <c r="J15" s="18"/>
      <c r="K15" s="3"/>
      <c r="L15" s="18"/>
      <c r="M15" s="3">
        <f>SUM(C15:I15)</f>
        <v>0</v>
      </c>
    </row>
    <row r="16" spans="1:13" s="106" customFormat="1" ht="22.5" customHeight="1">
      <c r="A16" s="83" t="s">
        <v>156</v>
      </c>
      <c r="B16" s="83"/>
      <c r="C16" s="8">
        <f>SUM(C14:C15)</f>
        <v>0</v>
      </c>
      <c r="D16" s="4"/>
      <c r="E16" s="8">
        <f>SUM(E14:E15)</f>
        <v>0</v>
      </c>
      <c r="F16" s="19"/>
      <c r="G16" s="8">
        <f>SUM(G14:G15)</f>
        <v>0</v>
      </c>
      <c r="H16" s="19"/>
      <c r="I16" s="8">
        <f>SUM(I14:I15)</f>
        <v>-3694</v>
      </c>
      <c r="J16" s="19"/>
      <c r="K16" s="8">
        <f>SUM(K14:K14)</f>
        <v>0</v>
      </c>
      <c r="L16" s="19"/>
      <c r="M16" s="8">
        <f>SUM(M14:M15)</f>
        <v>-3694</v>
      </c>
    </row>
    <row r="17" spans="1:13" s="106" customFormat="1" ht="16.5" customHeight="1">
      <c r="A17" s="95"/>
      <c r="B17" s="95"/>
      <c r="C17" s="2"/>
      <c r="D17" s="2"/>
      <c r="E17" s="2"/>
      <c r="F17" s="2"/>
      <c r="G17" s="2"/>
      <c r="H17" s="2"/>
      <c r="I17" s="2"/>
      <c r="J17" s="2"/>
      <c r="K17" s="2"/>
      <c r="L17" s="18"/>
      <c r="M17" s="2"/>
    </row>
    <row r="18" spans="1:13" s="106" customFormat="1" ht="22.5" customHeight="1" thickBot="1">
      <c r="A18" s="90" t="s">
        <v>182</v>
      </c>
      <c r="B18" s="90"/>
      <c r="C18" s="29">
        <f>C11+C16</f>
        <v>558000</v>
      </c>
      <c r="D18" s="4"/>
      <c r="E18" s="29">
        <f>E11+E16</f>
        <v>353419</v>
      </c>
      <c r="F18" s="4"/>
      <c r="G18" s="29">
        <f>G11+G16</f>
        <v>34879</v>
      </c>
      <c r="H18" s="4"/>
      <c r="I18" s="29">
        <f>I11+I16</f>
        <v>162224</v>
      </c>
      <c r="J18" s="4"/>
      <c r="K18" s="29">
        <f>K11+K16</f>
        <v>0</v>
      </c>
      <c r="L18" s="4"/>
      <c r="M18" s="29">
        <f>M11+M16</f>
        <v>1108522</v>
      </c>
    </row>
    <row r="19" spans="1:13" s="106" customFormat="1" ht="12" customHeight="1" thickTop="1">
      <c r="C19" s="1"/>
      <c r="D19" s="1"/>
      <c r="E19" s="1"/>
      <c r="F19" s="1"/>
      <c r="G19" s="1"/>
      <c r="H19" s="1"/>
      <c r="I19" s="1"/>
      <c r="J19" s="1"/>
      <c r="K19" s="1"/>
      <c r="L19" s="107"/>
      <c r="M19" s="1"/>
    </row>
    <row r="20" spans="1:13" ht="22.5" customHeight="1">
      <c r="A20" s="79" t="s">
        <v>0</v>
      </c>
      <c r="B20" s="79"/>
      <c r="M20" s="97"/>
    </row>
    <row r="21" spans="1:13" ht="22.5" customHeight="1">
      <c r="A21" s="98" t="s">
        <v>90</v>
      </c>
      <c r="B21" s="98"/>
      <c r="C21" s="99"/>
      <c r="D21" s="99"/>
      <c r="E21" s="99"/>
      <c r="F21" s="99"/>
      <c r="G21" s="99"/>
      <c r="H21" s="99"/>
      <c r="I21" s="99"/>
      <c r="M21" s="97"/>
    </row>
    <row r="22" spans="1:13" ht="22.5" customHeight="1">
      <c r="A22" s="98"/>
      <c r="B22" s="98"/>
      <c r="C22" s="99"/>
      <c r="D22" s="99"/>
      <c r="E22" s="99"/>
      <c r="F22" s="99"/>
      <c r="G22" s="99"/>
      <c r="H22" s="99"/>
      <c r="I22" s="99"/>
      <c r="M22" s="97"/>
    </row>
    <row r="23" spans="1:13" ht="21" customHeight="1">
      <c r="A23" s="100"/>
      <c r="B23" s="100"/>
      <c r="C23" s="141" t="s">
        <v>115</v>
      </c>
      <c r="D23" s="141"/>
      <c r="E23" s="141"/>
      <c r="F23" s="141"/>
      <c r="G23" s="141"/>
      <c r="H23" s="141"/>
      <c r="I23" s="141"/>
      <c r="J23" s="141"/>
      <c r="K23" s="141"/>
      <c r="L23" s="141"/>
      <c r="M23" s="141"/>
    </row>
    <row r="24" spans="1:13" ht="21" customHeight="1">
      <c r="A24" s="100"/>
      <c r="B24" s="100"/>
      <c r="D24" s="101"/>
      <c r="E24" s="101"/>
      <c r="F24" s="101"/>
      <c r="J24" s="101"/>
      <c r="K24" s="102" t="s">
        <v>116</v>
      </c>
      <c r="L24" s="101"/>
      <c r="M24" s="102"/>
    </row>
    <row r="25" spans="1:13" ht="21" customHeight="1">
      <c r="A25" s="100"/>
      <c r="B25" s="103"/>
      <c r="C25" s="101" t="s">
        <v>117</v>
      </c>
      <c r="D25" s="101"/>
      <c r="E25" s="101" t="s">
        <v>94</v>
      </c>
      <c r="F25" s="101"/>
      <c r="G25" s="101"/>
      <c r="H25" s="101"/>
      <c r="I25" s="101"/>
      <c r="J25" s="101"/>
      <c r="K25" s="102" t="s">
        <v>118</v>
      </c>
      <c r="L25" s="101"/>
      <c r="M25" s="101"/>
    </row>
    <row r="26" spans="1:13" ht="19">
      <c r="A26" s="100"/>
      <c r="B26" s="100"/>
      <c r="C26" s="101" t="s">
        <v>98</v>
      </c>
      <c r="D26" s="101"/>
      <c r="E26" s="101" t="s">
        <v>99</v>
      </c>
      <c r="F26" s="101"/>
      <c r="G26" s="142" t="s">
        <v>61</v>
      </c>
      <c r="H26" s="142"/>
      <c r="I26" s="142"/>
      <c r="J26" s="101"/>
      <c r="K26" s="104" t="s">
        <v>119</v>
      </c>
      <c r="L26" s="101"/>
      <c r="M26" s="104" t="s">
        <v>104</v>
      </c>
    </row>
    <row r="27" spans="1:13" ht="19">
      <c r="A27" s="100"/>
      <c r="B27" s="100"/>
      <c r="C27" s="101" t="s">
        <v>105</v>
      </c>
      <c r="D27" s="101"/>
      <c r="E27" s="101" t="s">
        <v>106</v>
      </c>
      <c r="F27" s="101"/>
      <c r="G27" s="101" t="s">
        <v>107</v>
      </c>
      <c r="H27" s="101"/>
      <c r="I27" s="101" t="s">
        <v>113</v>
      </c>
      <c r="J27" s="101"/>
      <c r="K27" s="101" t="s">
        <v>120</v>
      </c>
      <c r="L27" s="101"/>
      <c r="M27" s="104" t="s">
        <v>112</v>
      </c>
    </row>
    <row r="28" spans="1:13" ht="19">
      <c r="A28" s="100"/>
      <c r="B28" s="100"/>
      <c r="C28" s="143" t="s">
        <v>9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 ht="22.5" customHeight="1">
      <c r="A29" s="83" t="s">
        <v>186</v>
      </c>
      <c r="B29" s="83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</row>
    <row r="30" spans="1:13" ht="22.5" customHeight="1">
      <c r="A30" s="86" t="s">
        <v>146</v>
      </c>
      <c r="B30" s="86"/>
      <c r="C30" s="2">
        <v>558000</v>
      </c>
      <c r="D30" s="2"/>
      <c r="E30" s="2">
        <v>353419</v>
      </c>
      <c r="F30" s="2"/>
      <c r="G30" s="2">
        <v>34879</v>
      </c>
      <c r="H30" s="2"/>
      <c r="I30" s="2">
        <v>161511</v>
      </c>
      <c r="J30" s="2"/>
      <c r="K30" s="2"/>
      <c r="L30" s="18"/>
      <c r="M30" s="2">
        <f>SUM(C30:I30)</f>
        <v>1107809</v>
      </c>
    </row>
    <row r="31" spans="1:13" ht="16.5" customHeight="1">
      <c r="A31" s="86"/>
      <c r="B31" s="86"/>
      <c r="C31" s="2"/>
      <c r="D31" s="2"/>
      <c r="E31" s="2"/>
      <c r="F31" s="2"/>
      <c r="G31" s="2"/>
      <c r="H31" s="2"/>
      <c r="I31" s="2"/>
      <c r="J31" s="2"/>
      <c r="K31" s="2"/>
      <c r="L31" s="18"/>
      <c r="M31" s="2"/>
    </row>
    <row r="32" spans="1:13" ht="22.5" customHeight="1">
      <c r="A32" s="83" t="s">
        <v>148</v>
      </c>
      <c r="B32" s="83"/>
      <c r="C32" s="2"/>
      <c r="D32" s="2"/>
      <c r="E32" s="2"/>
      <c r="F32" s="2"/>
      <c r="G32" s="2"/>
      <c r="H32" s="2"/>
      <c r="I32" s="2"/>
      <c r="J32" s="2"/>
      <c r="K32" s="2"/>
      <c r="L32" s="18"/>
      <c r="M32" s="2"/>
    </row>
    <row r="33" spans="1:13" ht="22.5" customHeight="1">
      <c r="A33" s="84" t="s">
        <v>171</v>
      </c>
      <c r="B33" s="84"/>
      <c r="C33" s="2">
        <v>0</v>
      </c>
      <c r="D33" s="2"/>
      <c r="E33" s="2">
        <v>0</v>
      </c>
      <c r="F33" s="2"/>
      <c r="G33" s="2">
        <v>0</v>
      </c>
      <c r="H33" s="18"/>
      <c r="I33" s="2">
        <f>'7-8'!H51</f>
        <v>41529</v>
      </c>
      <c r="J33" s="18"/>
      <c r="K33" s="2"/>
      <c r="L33" s="2"/>
      <c r="M33" s="2">
        <f>SUM(C33:I33)</f>
        <v>41529</v>
      </c>
    </row>
    <row r="34" spans="1:13" ht="22.5" customHeight="1">
      <c r="A34" s="84" t="s">
        <v>152</v>
      </c>
      <c r="B34" s="84"/>
      <c r="C34" s="3">
        <v>0</v>
      </c>
      <c r="D34" s="18"/>
      <c r="E34" s="3">
        <v>0</v>
      </c>
      <c r="F34" s="18"/>
      <c r="G34" s="3">
        <v>0</v>
      </c>
      <c r="H34" s="18"/>
      <c r="I34" s="3">
        <v>0</v>
      </c>
      <c r="J34" s="18"/>
      <c r="K34" s="3"/>
      <c r="L34" s="18"/>
      <c r="M34" s="3">
        <f>SUM(C34:I34)</f>
        <v>0</v>
      </c>
    </row>
    <row r="35" spans="1:13" s="106" customFormat="1" ht="22.5" customHeight="1">
      <c r="A35" s="83" t="s">
        <v>156</v>
      </c>
      <c r="B35" s="83"/>
      <c r="C35" s="8">
        <f>SUM(C33:C34)</f>
        <v>0</v>
      </c>
      <c r="D35" s="4"/>
      <c r="E35" s="8">
        <f>SUM(E33:E34)</f>
        <v>0</v>
      </c>
      <c r="F35" s="19"/>
      <c r="G35" s="8">
        <f>SUM(G33:G34)</f>
        <v>0</v>
      </c>
      <c r="H35" s="19"/>
      <c r="I35" s="8">
        <f>SUM(I33:I34)</f>
        <v>41529</v>
      </c>
      <c r="J35" s="19"/>
      <c r="K35" s="8">
        <f>SUM(K33:K33)</f>
        <v>0</v>
      </c>
      <c r="L35" s="19"/>
      <c r="M35" s="8">
        <f>SUM(M33:M34)</f>
        <v>41529</v>
      </c>
    </row>
    <row r="36" spans="1:13" s="106" customFormat="1" ht="16.5" customHeight="1">
      <c r="A36" s="95"/>
      <c r="B36" s="95"/>
      <c r="C36" s="2"/>
      <c r="D36" s="2"/>
      <c r="E36" s="2"/>
      <c r="F36" s="2"/>
      <c r="G36" s="2"/>
      <c r="H36" s="2"/>
      <c r="I36" s="2"/>
      <c r="J36" s="2"/>
      <c r="K36" s="2"/>
      <c r="L36" s="18"/>
      <c r="M36" s="2"/>
    </row>
    <row r="37" spans="1:13" s="106" customFormat="1" ht="22.5" customHeight="1" thickBot="1">
      <c r="A37" s="90" t="s">
        <v>183</v>
      </c>
      <c r="B37" s="90"/>
      <c r="C37" s="29">
        <f>C30+C35</f>
        <v>558000</v>
      </c>
      <c r="D37" s="4"/>
      <c r="E37" s="29">
        <f>E30+E35</f>
        <v>353419</v>
      </c>
      <c r="F37" s="4"/>
      <c r="G37" s="29">
        <f>G30+G35</f>
        <v>34879</v>
      </c>
      <c r="H37" s="4"/>
      <c r="I37" s="29">
        <f>I30+I35</f>
        <v>203040</v>
      </c>
      <c r="J37" s="4"/>
      <c r="K37" s="29">
        <f>K30+K35</f>
        <v>0</v>
      </c>
      <c r="L37" s="4"/>
      <c r="M37" s="29">
        <f>M30+M35</f>
        <v>1149338</v>
      </c>
    </row>
    <row r="38" spans="1:13" ht="22.5" customHeight="1" thickTop="1"/>
    <row r="39" spans="1:13" ht="22.5" customHeight="1">
      <c r="G39" s="108"/>
      <c r="H39" s="108"/>
      <c r="I39" s="108"/>
      <c r="J39" s="108"/>
      <c r="K39" s="108"/>
      <c r="L39" s="108"/>
      <c r="M39" s="108"/>
    </row>
  </sheetData>
  <mergeCells count="6">
    <mergeCell ref="C23:M23"/>
    <mergeCell ref="G26:I26"/>
    <mergeCell ref="C28:M28"/>
    <mergeCell ref="C9:M9"/>
    <mergeCell ref="C4:M4"/>
    <mergeCell ref="G7:I7"/>
  </mergeCells>
  <pageMargins left="0.7" right="0.7" top="0.48" bottom="0.5" header="0.5" footer="0.5"/>
  <pageSetup paperSize="9" firstPageNumber="11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 codeName="Sheet6">
    <tabColor rgb="FF002060"/>
  </sheetPr>
  <dimension ref="A1:H76"/>
  <sheetViews>
    <sheetView view="pageBreakPreview" zoomScale="80" zoomScaleNormal="70" zoomScaleSheetLayoutView="80" workbookViewId="0"/>
  </sheetViews>
  <sheetFormatPr defaultColWidth="35" defaultRowHeight="20.25" customHeight="1"/>
  <cols>
    <col min="1" max="1" width="66.69921875" style="72" customWidth="1"/>
    <col min="2" max="2" width="12.19921875" style="18" customWidth="1"/>
    <col min="3" max="3" width="1.3984375" style="9" customWidth="1"/>
    <col min="4" max="4" width="12.19921875" style="18" customWidth="1"/>
    <col min="5" max="5" width="1.3984375" style="9" customWidth="1"/>
    <col min="6" max="6" width="12.19921875" style="9" customWidth="1"/>
    <col min="7" max="7" width="1.3984375" style="9" customWidth="1"/>
    <col min="8" max="8" width="12.19921875" style="9" customWidth="1"/>
    <col min="9" max="16384" width="35" style="72"/>
  </cols>
  <sheetData>
    <row r="1" spans="1:8" s="80" customFormat="1" ht="20.25" customHeight="1">
      <c r="A1" s="79" t="s">
        <v>0</v>
      </c>
      <c r="B1" s="45"/>
      <c r="C1" s="45"/>
      <c r="D1" s="45"/>
      <c r="E1" s="45"/>
      <c r="F1" s="45"/>
      <c r="G1" s="45"/>
      <c r="H1" s="45"/>
    </row>
    <row r="2" spans="1:8" s="82" customFormat="1" ht="20.25" customHeight="1">
      <c r="A2" s="81" t="s">
        <v>121</v>
      </c>
      <c r="B2" s="46"/>
      <c r="C2" s="46"/>
      <c r="D2" s="46"/>
      <c r="E2" s="46"/>
      <c r="F2" s="46"/>
      <c r="G2" s="46"/>
      <c r="H2" s="46"/>
    </row>
    <row r="3" spans="1:8" ht="20.25" customHeight="1">
      <c r="A3" s="83"/>
      <c r="B3" s="9"/>
      <c r="D3" s="9"/>
    </row>
    <row r="4" spans="1:8" ht="16.5" customHeight="1">
      <c r="A4" s="83"/>
      <c r="B4" s="133" t="s">
        <v>72</v>
      </c>
      <c r="C4" s="133"/>
      <c r="D4" s="133"/>
      <c r="F4" s="133" t="s">
        <v>73</v>
      </c>
      <c r="G4" s="133"/>
      <c r="H4" s="133"/>
    </row>
    <row r="5" spans="1:8" ht="16.5" customHeight="1">
      <c r="A5" s="84"/>
      <c r="B5" s="134" t="s">
        <v>74</v>
      </c>
      <c r="C5" s="134"/>
      <c r="D5" s="134"/>
      <c r="E5" s="44"/>
      <c r="F5" s="134" t="s">
        <v>74</v>
      </c>
      <c r="G5" s="134"/>
      <c r="H5" s="134"/>
    </row>
    <row r="6" spans="1:8" ht="16.5" customHeight="1">
      <c r="A6" s="84"/>
      <c r="B6" s="137" t="s">
        <v>187</v>
      </c>
      <c r="C6" s="137"/>
      <c r="D6" s="137"/>
      <c r="E6" s="44"/>
      <c r="F6" s="137" t="s">
        <v>187</v>
      </c>
      <c r="G6" s="137"/>
      <c r="H6" s="137"/>
    </row>
    <row r="7" spans="1:8" ht="16.5" customHeight="1">
      <c r="A7" s="84"/>
      <c r="B7" s="136" t="s">
        <v>181</v>
      </c>
      <c r="C7" s="137"/>
      <c r="D7" s="137"/>
      <c r="E7" s="44"/>
      <c r="F7" s="136" t="s">
        <v>181</v>
      </c>
      <c r="G7" s="137"/>
      <c r="H7" s="137"/>
    </row>
    <row r="8" spans="1:8" ht="20.25" customHeight="1">
      <c r="A8" s="83"/>
      <c r="B8" s="65">
        <v>2024</v>
      </c>
      <c r="C8" s="65"/>
      <c r="D8" s="65">
        <v>2023</v>
      </c>
      <c r="E8" s="17"/>
      <c r="F8" s="65">
        <v>2024</v>
      </c>
      <c r="G8" s="65"/>
      <c r="H8" s="65">
        <v>2023</v>
      </c>
    </row>
    <row r="9" spans="1:8" ht="17.25" customHeight="1">
      <c r="A9" s="84"/>
      <c r="B9" s="135" t="s">
        <v>9</v>
      </c>
      <c r="C9" s="135"/>
      <c r="D9" s="135"/>
      <c r="E9" s="135"/>
      <c r="F9" s="135"/>
      <c r="G9" s="135"/>
      <c r="H9" s="135"/>
    </row>
    <row r="10" spans="1:8" ht="20.25" customHeight="1">
      <c r="A10" s="85" t="s">
        <v>122</v>
      </c>
    </row>
    <row r="11" spans="1:8" ht="20.25" customHeight="1">
      <c r="A11" s="86" t="s">
        <v>175</v>
      </c>
      <c r="B11" s="17">
        <f>'7-8'!D46</f>
        <v>-17626</v>
      </c>
      <c r="C11" s="17"/>
      <c r="D11" s="17">
        <v>-105255</v>
      </c>
      <c r="E11" s="17"/>
      <c r="F11" s="17">
        <f>'7-8'!H46</f>
        <v>41529</v>
      </c>
      <c r="G11" s="17"/>
      <c r="H11" s="17">
        <v>-3694</v>
      </c>
    </row>
    <row r="12" spans="1:8" ht="20.25" customHeight="1">
      <c r="A12" s="73" t="s">
        <v>153</v>
      </c>
      <c r="B12" s="17"/>
      <c r="C12" s="17"/>
      <c r="D12" s="17"/>
      <c r="E12" s="17"/>
      <c r="F12" s="17"/>
      <c r="G12" s="17"/>
      <c r="H12" s="17"/>
    </row>
    <row r="13" spans="1:8" ht="20.25" customHeight="1">
      <c r="A13" s="72" t="s">
        <v>167</v>
      </c>
      <c r="B13" s="17">
        <f>-'7-8'!D27</f>
        <v>9320</v>
      </c>
      <c r="C13" s="17"/>
      <c r="D13" s="17">
        <v>3549</v>
      </c>
      <c r="E13" s="17"/>
      <c r="F13" s="17">
        <f>-'7-8'!H27</f>
        <v>9151</v>
      </c>
      <c r="G13" s="17"/>
      <c r="H13" s="17">
        <v>-191</v>
      </c>
    </row>
    <row r="14" spans="1:8" ht="20.25" customHeight="1">
      <c r="A14" s="86" t="s">
        <v>86</v>
      </c>
      <c r="B14" s="17">
        <f>-'7-8'!D24</f>
        <v>36758</v>
      </c>
      <c r="C14" s="17"/>
      <c r="D14" s="17">
        <v>33511</v>
      </c>
      <c r="E14" s="17"/>
      <c r="F14" s="17">
        <f>-'7-8'!H24</f>
        <v>17059</v>
      </c>
      <c r="G14" s="17"/>
      <c r="H14" s="17">
        <v>16870</v>
      </c>
    </row>
    <row r="15" spans="1:8" ht="20.25" customHeight="1">
      <c r="A15" s="86" t="s">
        <v>123</v>
      </c>
      <c r="B15" s="17">
        <v>86237</v>
      </c>
      <c r="C15" s="17"/>
      <c r="D15" s="17">
        <v>76012</v>
      </c>
      <c r="E15" s="17"/>
      <c r="F15" s="17">
        <v>12819</v>
      </c>
      <c r="G15" s="17"/>
      <c r="H15" s="17">
        <v>13220</v>
      </c>
    </row>
    <row r="16" spans="1:8" ht="20.25" customHeight="1">
      <c r="A16" s="86" t="s">
        <v>166</v>
      </c>
      <c r="B16" s="17">
        <v>0</v>
      </c>
      <c r="C16" s="17"/>
      <c r="D16" s="17">
        <v>4105</v>
      </c>
      <c r="E16" s="17"/>
      <c r="F16" s="17">
        <v>0</v>
      </c>
      <c r="G16" s="17"/>
      <c r="H16" s="17">
        <v>4105</v>
      </c>
    </row>
    <row r="17" spans="1:8" ht="20.25" customHeight="1">
      <c r="A17" s="87" t="str">
        <f>IF(AND(B17&gt;=0,D17&gt;=0,F17&gt;=0,H17&gt;=0),"Loss",IF(AND(B17&lt;=0,D17&lt;=0,F17&lt;=0,H17&lt;=0),"Gain","Loss (gain)"))&amp;" on disposal of assets"</f>
        <v>Loss (gain) on disposal of assets</v>
      </c>
      <c r="B17" s="17">
        <v>83</v>
      </c>
      <c r="C17" s="17"/>
      <c r="D17" s="17">
        <v>338</v>
      </c>
      <c r="E17" s="17"/>
      <c r="F17" s="17">
        <v>-9</v>
      </c>
      <c r="G17" s="17"/>
      <c r="H17" s="17">
        <v>-181</v>
      </c>
    </row>
    <row r="18" spans="1:8" ht="20.25" customHeight="1">
      <c r="A18" s="87" t="s">
        <v>124</v>
      </c>
      <c r="B18" s="17">
        <v>0</v>
      </c>
      <c r="C18" s="17"/>
      <c r="D18" s="17">
        <v>4383</v>
      </c>
      <c r="E18" s="17"/>
      <c r="F18" s="17">
        <v>0</v>
      </c>
      <c r="G18" s="17"/>
      <c r="H18" s="17">
        <v>0</v>
      </c>
    </row>
    <row r="19" spans="1:8" ht="20.25" customHeight="1">
      <c r="A19" s="87" t="s">
        <v>196</v>
      </c>
      <c r="B19" s="17">
        <v>-42628</v>
      </c>
      <c r="C19" s="17"/>
      <c r="D19" s="17">
        <v>0</v>
      </c>
      <c r="E19" s="17"/>
      <c r="F19" s="17">
        <v>-37490</v>
      </c>
      <c r="G19" s="17"/>
      <c r="H19" s="17">
        <v>0</v>
      </c>
    </row>
    <row r="20" spans="1:8" ht="20.25" customHeight="1">
      <c r="A20" s="88" t="s">
        <v>140</v>
      </c>
      <c r="B20" s="17">
        <v>-367</v>
      </c>
      <c r="C20" s="17"/>
      <c r="D20" s="17">
        <v>-1035</v>
      </c>
      <c r="E20" s="17"/>
      <c r="F20" s="17">
        <v>-367</v>
      </c>
      <c r="G20" s="17"/>
      <c r="H20" s="17">
        <v>-289</v>
      </c>
    </row>
    <row r="21" spans="1:8" ht="20.25" customHeight="1">
      <c r="A21" s="88" t="s">
        <v>172</v>
      </c>
      <c r="B21" s="17">
        <v>3</v>
      </c>
      <c r="C21" s="17"/>
      <c r="D21" s="17">
        <v>0</v>
      </c>
      <c r="E21" s="17"/>
      <c r="F21" s="17">
        <v>3</v>
      </c>
      <c r="G21" s="17"/>
      <c r="H21" s="17">
        <v>0</v>
      </c>
    </row>
    <row r="22" spans="1:8" ht="20.25" customHeight="1">
      <c r="A22" s="88" t="s">
        <v>176</v>
      </c>
      <c r="B22" s="17">
        <v>2154</v>
      </c>
      <c r="C22" s="17"/>
      <c r="D22" s="17">
        <v>481</v>
      </c>
      <c r="E22" s="17"/>
      <c r="F22" s="17">
        <v>501</v>
      </c>
      <c r="G22" s="17"/>
      <c r="H22" s="17">
        <v>168</v>
      </c>
    </row>
    <row r="23" spans="1:8" ht="20.25" customHeight="1">
      <c r="A23" s="88" t="s">
        <v>125</v>
      </c>
      <c r="B23" s="17">
        <v>-2702</v>
      </c>
      <c r="C23" s="17"/>
      <c r="D23" s="17">
        <v>-519</v>
      </c>
      <c r="E23" s="17"/>
      <c r="F23" s="17">
        <v>-17400</v>
      </c>
      <c r="G23" s="17"/>
      <c r="H23" s="17">
        <v>-16496</v>
      </c>
    </row>
    <row r="24" spans="1:8" ht="20.25" customHeight="1">
      <c r="B24" s="31">
        <f>SUM(B11:B23)</f>
        <v>71232</v>
      </c>
      <c r="D24" s="31">
        <f>SUM(D11:D23)</f>
        <v>15570</v>
      </c>
      <c r="F24" s="31">
        <f>SUM(F11:F23)</f>
        <v>25796</v>
      </c>
      <c r="H24" s="31">
        <f>SUM(H11:H23)</f>
        <v>13512</v>
      </c>
    </row>
    <row r="25" spans="1:8" ht="20.25" customHeight="1">
      <c r="A25" s="89" t="s">
        <v>126</v>
      </c>
      <c r="B25" s="9"/>
      <c r="D25" s="9"/>
    </row>
    <row r="26" spans="1:8" ht="20.25" customHeight="1">
      <c r="A26" s="86" t="s">
        <v>14</v>
      </c>
      <c r="B26" s="2">
        <v>10810</v>
      </c>
      <c r="D26" s="2">
        <v>21547</v>
      </c>
      <c r="E26" s="18"/>
      <c r="F26" s="2">
        <v>-12965</v>
      </c>
      <c r="G26" s="18"/>
      <c r="H26" s="2">
        <v>2900</v>
      </c>
    </row>
    <row r="27" spans="1:8" ht="20.25" customHeight="1">
      <c r="A27" s="86" t="s">
        <v>16</v>
      </c>
      <c r="B27" s="2">
        <v>-4256</v>
      </c>
      <c r="D27" s="2">
        <v>4787</v>
      </c>
      <c r="E27" s="18"/>
      <c r="F27" s="2">
        <v>-5686</v>
      </c>
      <c r="G27" s="18"/>
      <c r="H27" s="2">
        <v>298</v>
      </c>
    </row>
    <row r="28" spans="1:8" ht="20.25" customHeight="1">
      <c r="A28" s="86" t="s">
        <v>26</v>
      </c>
      <c r="B28" s="2">
        <v>7389</v>
      </c>
      <c r="D28" s="2">
        <v>21617</v>
      </c>
      <c r="E28" s="18"/>
      <c r="F28" s="2">
        <v>6604</v>
      </c>
      <c r="G28" s="18"/>
      <c r="H28" s="2">
        <v>20990</v>
      </c>
    </row>
    <row r="29" spans="1:8" ht="20.25" customHeight="1">
      <c r="A29" s="86" t="s">
        <v>19</v>
      </c>
      <c r="B29" s="2">
        <v>-5289</v>
      </c>
      <c r="D29" s="2">
        <v>1908</v>
      </c>
      <c r="E29" s="18"/>
      <c r="F29" s="2">
        <v>175</v>
      </c>
      <c r="G29" s="18"/>
      <c r="H29" s="2">
        <v>0</v>
      </c>
    </row>
    <row r="30" spans="1:8" ht="20.25" customHeight="1">
      <c r="A30" s="86" t="s">
        <v>127</v>
      </c>
      <c r="B30" s="2">
        <v>-2032</v>
      </c>
      <c r="D30" s="2">
        <v>-5323</v>
      </c>
      <c r="E30" s="18"/>
      <c r="F30" s="2">
        <v>302</v>
      </c>
      <c r="G30" s="18"/>
      <c r="H30" s="2">
        <v>75</v>
      </c>
    </row>
    <row r="31" spans="1:8" ht="20.25" customHeight="1">
      <c r="A31" s="86" t="s">
        <v>128</v>
      </c>
      <c r="B31" s="2">
        <v>3859</v>
      </c>
      <c r="D31" s="2">
        <v>-1698</v>
      </c>
      <c r="E31" s="18"/>
      <c r="F31" s="2">
        <v>3772</v>
      </c>
      <c r="G31" s="18"/>
      <c r="H31" s="2">
        <v>-2040</v>
      </c>
    </row>
    <row r="32" spans="1:8" ht="20.25" customHeight="1">
      <c r="A32" s="72" t="s">
        <v>40</v>
      </c>
      <c r="B32" s="2">
        <v>-14312</v>
      </c>
      <c r="D32" s="2">
        <v>9943</v>
      </c>
      <c r="E32" s="18"/>
      <c r="F32" s="2">
        <v>183</v>
      </c>
      <c r="G32" s="18"/>
      <c r="H32" s="2">
        <v>3200</v>
      </c>
    </row>
    <row r="33" spans="1:8" ht="20.25" customHeight="1">
      <c r="A33" s="72" t="str">
        <f>"Net cash "&amp;IF(AND(B33&lt;=0,D33&lt;=0,F33&lt;=0,H33&lt;=0),"used in",IF(AND(B33&gt;=0,D33&gt;=0,F33&gt;=0,H33&gt;=0),"generated from","generated from (used in)"))&amp;" operating"</f>
        <v>Net cash generated from operating</v>
      </c>
      <c r="B33" s="31">
        <f>SUM(B24:B32)</f>
        <v>67401</v>
      </c>
      <c r="D33" s="31">
        <f>SUM(D24:D32)</f>
        <v>68351</v>
      </c>
      <c r="F33" s="31">
        <f>SUM(F24:F32)</f>
        <v>18181</v>
      </c>
      <c r="H33" s="31">
        <f>SUM(H24:H32)</f>
        <v>38935</v>
      </c>
    </row>
    <row r="34" spans="1:8" ht="20.25" customHeight="1">
      <c r="A34" s="86" t="s">
        <v>194</v>
      </c>
      <c r="B34" s="9">
        <v>-4196</v>
      </c>
      <c r="D34" s="9">
        <v>18830</v>
      </c>
      <c r="F34" s="9">
        <v>-3612</v>
      </c>
      <c r="H34" s="9">
        <v>19314</v>
      </c>
    </row>
    <row r="35" spans="1:8" ht="20.25" customHeight="1">
      <c r="A35" s="90" t="str">
        <f>"Net cash "&amp;IF(AND(B35&lt;=0,D35&lt;=0,F35&lt;=0,H35&lt;=0),"used in",IF(AND(B35&gt;=0,D35&gt;=0,F35&gt;=0,H35&gt;=0),"from","from (used in)"))&amp;" operating activities"</f>
        <v>Net cash from operating activities</v>
      </c>
      <c r="B35" s="30">
        <f>SUM(B33:B34)</f>
        <v>63205</v>
      </c>
      <c r="C35" s="14"/>
      <c r="D35" s="30">
        <f>SUM(D33:D34)</f>
        <v>87181</v>
      </c>
      <c r="E35" s="14"/>
      <c r="F35" s="30">
        <f>SUM(F33:F34)</f>
        <v>14569</v>
      </c>
      <c r="G35" s="14"/>
      <c r="H35" s="30">
        <f>SUM(H33:H34)</f>
        <v>58249</v>
      </c>
    </row>
    <row r="36" spans="1:8" ht="20.25" customHeight="1">
      <c r="A36" s="83"/>
      <c r="B36" s="19"/>
      <c r="C36" s="14"/>
      <c r="D36" s="19"/>
      <c r="E36" s="14"/>
      <c r="F36" s="14"/>
      <c r="G36" s="14"/>
      <c r="H36" s="14"/>
    </row>
    <row r="37" spans="1:8" s="80" customFormat="1" ht="20.25" customHeight="1">
      <c r="A37" s="79" t="s">
        <v>0</v>
      </c>
      <c r="B37" s="9"/>
      <c r="C37" s="9"/>
      <c r="D37" s="9"/>
      <c r="E37" s="9"/>
      <c r="F37" s="9"/>
      <c r="G37" s="9"/>
      <c r="H37" s="9"/>
    </row>
    <row r="38" spans="1:8" s="82" customFormat="1" ht="20.25" customHeight="1">
      <c r="A38" s="81" t="s">
        <v>121</v>
      </c>
      <c r="B38" s="9"/>
      <c r="C38" s="9"/>
      <c r="D38" s="9"/>
      <c r="E38" s="9"/>
      <c r="F38" s="9"/>
      <c r="G38" s="9"/>
      <c r="H38" s="9"/>
    </row>
    <row r="39" spans="1:8" ht="20.25" customHeight="1">
      <c r="A39" s="83"/>
      <c r="B39" s="9"/>
      <c r="D39" s="9"/>
    </row>
    <row r="40" spans="1:8" ht="16.5" customHeight="1">
      <c r="A40" s="83"/>
      <c r="B40" s="133" t="s">
        <v>72</v>
      </c>
      <c r="C40" s="133"/>
      <c r="D40" s="133"/>
      <c r="F40" s="133" t="s">
        <v>73</v>
      </c>
      <c r="G40" s="133"/>
      <c r="H40" s="133"/>
    </row>
    <row r="41" spans="1:8" ht="16.5" customHeight="1">
      <c r="A41" s="84"/>
      <c r="B41" s="134" t="s">
        <v>74</v>
      </c>
      <c r="C41" s="134"/>
      <c r="D41" s="134"/>
      <c r="E41" s="44"/>
      <c r="F41" s="134" t="s">
        <v>74</v>
      </c>
      <c r="G41" s="134"/>
      <c r="H41" s="134"/>
    </row>
    <row r="42" spans="1:8" ht="16.5" customHeight="1">
      <c r="A42" s="84"/>
      <c r="B42" s="137" t="s">
        <v>187</v>
      </c>
      <c r="C42" s="137"/>
      <c r="D42" s="137"/>
      <c r="E42" s="44"/>
      <c r="F42" s="137" t="s">
        <v>187</v>
      </c>
      <c r="G42" s="137"/>
      <c r="H42" s="137"/>
    </row>
    <row r="43" spans="1:8" ht="16.25" customHeight="1">
      <c r="A43" s="84"/>
      <c r="B43" s="136" t="s">
        <v>181</v>
      </c>
      <c r="C43" s="137"/>
      <c r="D43" s="137"/>
      <c r="E43" s="44"/>
      <c r="F43" s="136" t="s">
        <v>181</v>
      </c>
      <c r="G43" s="137"/>
      <c r="H43" s="137"/>
    </row>
    <row r="44" spans="1:8" ht="20.25" customHeight="1">
      <c r="A44" s="83"/>
      <c r="B44" s="65">
        <v>2024</v>
      </c>
      <c r="C44" s="65"/>
      <c r="D44" s="65">
        <v>2023</v>
      </c>
      <c r="E44" s="17"/>
      <c r="F44" s="65">
        <v>2024</v>
      </c>
      <c r="G44" s="65"/>
      <c r="H44" s="65">
        <v>2023</v>
      </c>
    </row>
    <row r="45" spans="1:8" ht="17.25" customHeight="1">
      <c r="A45" s="84"/>
      <c r="B45" s="135" t="s">
        <v>9</v>
      </c>
      <c r="C45" s="135"/>
      <c r="D45" s="135"/>
      <c r="E45" s="135"/>
      <c r="F45" s="135"/>
      <c r="G45" s="135"/>
      <c r="H45" s="135"/>
    </row>
    <row r="46" spans="1:8" ht="20.25" customHeight="1">
      <c r="A46" s="85" t="s">
        <v>129</v>
      </c>
    </row>
    <row r="47" spans="1:8" ht="20.25" customHeight="1">
      <c r="A47" s="91" t="s">
        <v>173</v>
      </c>
      <c r="D47" s="9"/>
    </row>
    <row r="48" spans="1:8" ht="20.25" customHeight="1">
      <c r="A48" s="72" t="s">
        <v>130</v>
      </c>
      <c r="B48" s="9">
        <v>-2688</v>
      </c>
      <c r="D48" s="9">
        <v>19647</v>
      </c>
      <c r="F48" s="9">
        <v>0</v>
      </c>
      <c r="H48" s="9">
        <v>0</v>
      </c>
    </row>
    <row r="49" spans="1:8" ht="20.25" customHeight="1">
      <c r="A49" s="72" t="s">
        <v>169</v>
      </c>
      <c r="B49" s="92">
        <v>90</v>
      </c>
      <c r="D49" s="20">
        <v>0</v>
      </c>
      <c r="E49" s="93"/>
      <c r="F49" s="92">
        <v>90</v>
      </c>
      <c r="G49" s="93"/>
      <c r="H49" s="20">
        <v>0</v>
      </c>
    </row>
    <row r="50" spans="1:8" ht="20.25" customHeight="1">
      <c r="A50" s="91" t="s">
        <v>131</v>
      </c>
      <c r="B50" s="2">
        <v>5600</v>
      </c>
      <c r="D50" s="2">
        <v>5600</v>
      </c>
      <c r="F50" s="2">
        <v>5600</v>
      </c>
      <c r="H50" s="2">
        <v>5600</v>
      </c>
    </row>
    <row r="51" spans="1:8" ht="20.25" customHeight="1">
      <c r="A51" s="94" t="s">
        <v>197</v>
      </c>
      <c r="B51" s="2">
        <v>0</v>
      </c>
      <c r="D51" s="2">
        <v>0</v>
      </c>
      <c r="F51" s="2">
        <v>-53000</v>
      </c>
      <c r="H51" s="2">
        <v>-11212</v>
      </c>
    </row>
    <row r="52" spans="1:8" ht="18" customHeight="1">
      <c r="A52" s="88" t="s">
        <v>132</v>
      </c>
      <c r="B52" s="18">
        <v>35161</v>
      </c>
      <c r="C52" s="18"/>
      <c r="D52" s="18">
        <v>76</v>
      </c>
      <c r="E52" s="18"/>
      <c r="F52" s="18">
        <v>57617</v>
      </c>
      <c r="G52" s="18"/>
      <c r="H52" s="18">
        <v>75076</v>
      </c>
    </row>
    <row r="53" spans="1:8" ht="18" customHeight="1">
      <c r="A53" s="88" t="s">
        <v>159</v>
      </c>
      <c r="B53" s="18">
        <v>-60144</v>
      </c>
      <c r="C53" s="18"/>
      <c r="D53" s="18">
        <v>-6000</v>
      </c>
      <c r="E53" s="18"/>
      <c r="F53" s="18">
        <v>-24100</v>
      </c>
      <c r="G53" s="18"/>
      <c r="H53" s="18">
        <v>-46000</v>
      </c>
    </row>
    <row r="54" spans="1:8" ht="18" customHeight="1">
      <c r="A54" s="88" t="s">
        <v>168</v>
      </c>
      <c r="B54" s="18">
        <v>0</v>
      </c>
      <c r="C54" s="18"/>
      <c r="D54" s="18">
        <v>0</v>
      </c>
      <c r="E54" s="18"/>
      <c r="F54" s="18">
        <v>2100</v>
      </c>
      <c r="G54" s="18"/>
      <c r="H54" s="18">
        <v>17000</v>
      </c>
    </row>
    <row r="55" spans="1:8" ht="20.25" customHeight="1">
      <c r="A55" s="88" t="s">
        <v>142</v>
      </c>
      <c r="B55" s="2">
        <v>-15688</v>
      </c>
      <c r="C55" s="2"/>
      <c r="D55" s="2">
        <v>-120021</v>
      </c>
      <c r="E55" s="2"/>
      <c r="F55" s="2">
        <v>-163</v>
      </c>
      <c r="G55" s="2"/>
      <c r="H55" s="2">
        <v>-1485</v>
      </c>
    </row>
    <row r="56" spans="1:8" ht="20.25" customHeight="1">
      <c r="A56" s="88" t="s">
        <v>162</v>
      </c>
      <c r="B56" s="2">
        <v>0</v>
      </c>
      <c r="C56" s="2"/>
      <c r="D56" s="2">
        <v>222</v>
      </c>
      <c r="E56" s="2"/>
      <c r="F56" s="2">
        <v>7</v>
      </c>
      <c r="G56" s="2"/>
      <c r="H56" s="2">
        <v>312</v>
      </c>
    </row>
    <row r="57" spans="1:8" ht="20.25" customHeight="1">
      <c r="A57" s="88" t="s">
        <v>133</v>
      </c>
      <c r="B57" s="18">
        <v>2407</v>
      </c>
      <c r="C57" s="18"/>
      <c r="D57" s="18">
        <v>340</v>
      </c>
      <c r="E57" s="18"/>
      <c r="F57" s="18">
        <v>16087</v>
      </c>
      <c r="G57" s="18"/>
      <c r="H57" s="18">
        <v>15587</v>
      </c>
    </row>
    <row r="58" spans="1:8" ht="20.25" customHeight="1">
      <c r="A58" s="90" t="str">
        <f>"Net cash "&amp;IF(AND(B58&lt;=0,D58&lt;=0,F58&lt;=0,H58&lt;=0),"used in",IF(AND(B58&gt;=0,D58&gt;=0,F58&gt;=0,H58&gt;=0),"from","from (used in)"))&amp;" investing activities"</f>
        <v>Net cash from (used in) investing activities</v>
      </c>
      <c r="B58" s="30">
        <f>SUM(B48:B57)</f>
        <v>-35262</v>
      </c>
      <c r="C58" s="19"/>
      <c r="D58" s="30">
        <f>SUM(D48:D57)</f>
        <v>-100136</v>
      </c>
      <c r="E58" s="19"/>
      <c r="F58" s="30">
        <f>SUM(F48:F57)</f>
        <v>4238</v>
      </c>
      <c r="G58" s="19"/>
      <c r="H58" s="30">
        <f>SUM(H48:H57)</f>
        <v>54878</v>
      </c>
    </row>
    <row r="59" spans="1:8" ht="20.25" customHeight="1">
      <c r="A59" s="83"/>
      <c r="B59" s="47"/>
      <c r="C59" s="47"/>
      <c r="D59" s="47"/>
      <c r="E59" s="47"/>
      <c r="F59" s="47"/>
      <c r="G59" s="47"/>
      <c r="H59" s="47"/>
    </row>
    <row r="60" spans="1:8" ht="20.25" customHeight="1">
      <c r="A60" s="85" t="s">
        <v>134</v>
      </c>
      <c r="B60" s="9"/>
      <c r="D60" s="9"/>
    </row>
    <row r="61" spans="1:8" ht="20.25" customHeight="1">
      <c r="A61" s="86" t="s">
        <v>165</v>
      </c>
      <c r="B61" s="18">
        <v>68830</v>
      </c>
      <c r="D61" s="18">
        <v>10000</v>
      </c>
      <c r="F61" s="18">
        <v>0</v>
      </c>
      <c r="H61" s="18">
        <v>0</v>
      </c>
    </row>
    <row r="62" spans="1:8" ht="20.25" customHeight="1">
      <c r="A62" s="86" t="s">
        <v>135</v>
      </c>
      <c r="B62" s="18">
        <v>-55000</v>
      </c>
      <c r="D62" s="18">
        <v>-62484</v>
      </c>
      <c r="F62" s="18">
        <v>0</v>
      </c>
      <c r="H62" s="18">
        <v>-82284</v>
      </c>
    </row>
    <row r="63" spans="1:8" ht="20.25" customHeight="1">
      <c r="A63" s="86" t="s">
        <v>136</v>
      </c>
      <c r="B63" s="18">
        <v>0</v>
      </c>
      <c r="D63" s="18">
        <v>207544</v>
      </c>
      <c r="F63" s="18">
        <v>0</v>
      </c>
      <c r="H63" s="18">
        <v>0</v>
      </c>
    </row>
    <row r="64" spans="1:8" ht="20.25" customHeight="1">
      <c r="A64" s="86" t="s">
        <v>137</v>
      </c>
      <c r="B64" s="18">
        <v>-35467</v>
      </c>
      <c r="D64" s="18">
        <v>-31529</v>
      </c>
      <c r="F64" s="18">
        <v>-1125</v>
      </c>
      <c r="H64" s="18">
        <v>-750</v>
      </c>
    </row>
    <row r="65" spans="1:8" ht="20.25" customHeight="1">
      <c r="A65" s="91" t="s">
        <v>144</v>
      </c>
      <c r="B65" s="18">
        <v>-23786</v>
      </c>
      <c r="D65" s="18">
        <v>31014</v>
      </c>
      <c r="F65" s="18">
        <v>-4272</v>
      </c>
      <c r="H65" s="18">
        <v>-4206</v>
      </c>
    </row>
    <row r="66" spans="1:8" ht="20.25" customHeight="1">
      <c r="A66" s="86" t="s">
        <v>138</v>
      </c>
      <c r="B66" s="18">
        <v>-30650</v>
      </c>
      <c r="D66" s="18">
        <v>-30150</v>
      </c>
      <c r="F66" s="18">
        <v>-14786</v>
      </c>
      <c r="H66" s="18">
        <v>-15579</v>
      </c>
    </row>
    <row r="67" spans="1:8" ht="20.25" customHeight="1">
      <c r="A67" s="90" t="str">
        <f>"Net cash "&amp;IF(AND(B67&lt;=0,D67&lt;=0,F67&lt;=0,H67&lt;=0),"used in",IF(AND(B67&gt;=0,D67&gt;=0,F67&gt;=0,H67&gt;=0),"from","from (used in)"))&amp;" financing activities"</f>
        <v>Net cash from (used in) financing activities</v>
      </c>
      <c r="B67" s="30">
        <f>SUM(B61:B66)</f>
        <v>-76073</v>
      </c>
      <c r="C67" s="14"/>
      <c r="D67" s="30">
        <f>SUM(D61:D66)</f>
        <v>124395</v>
      </c>
      <c r="E67" s="14"/>
      <c r="F67" s="30">
        <f>SUM(F61:F66)</f>
        <v>-20183</v>
      </c>
      <c r="G67" s="14"/>
      <c r="H67" s="30">
        <f>SUM(H61:H66)</f>
        <v>-102819</v>
      </c>
    </row>
    <row r="68" spans="1:8" ht="20.25" customHeight="1">
      <c r="A68" s="90"/>
      <c r="B68" s="9"/>
      <c r="D68" s="9"/>
    </row>
    <row r="69" spans="1:8" ht="20.25" customHeight="1">
      <c r="A69" s="90" t="s">
        <v>195</v>
      </c>
      <c r="B69" s="19">
        <f>B35+B58+B67</f>
        <v>-48130</v>
      </c>
      <c r="C69" s="19"/>
      <c r="D69" s="19">
        <f>D35+D58+D67</f>
        <v>111440</v>
      </c>
      <c r="E69" s="19"/>
      <c r="F69" s="19">
        <f>F35+F58+F67</f>
        <v>-1376</v>
      </c>
      <c r="G69" s="19"/>
      <c r="H69" s="19">
        <f>H35+H58+H67</f>
        <v>10308</v>
      </c>
    </row>
    <row r="70" spans="1:8" ht="20.25" customHeight="1">
      <c r="A70" s="72" t="s">
        <v>139</v>
      </c>
      <c r="B70" s="18">
        <f>'2-4'!E10</f>
        <v>113546</v>
      </c>
      <c r="D70" s="18">
        <v>47571</v>
      </c>
      <c r="F70" s="18">
        <f>'2-4'!I10</f>
        <v>23463</v>
      </c>
      <c r="H70" s="18">
        <v>6494</v>
      </c>
    </row>
    <row r="71" spans="1:8" ht="20.25" customHeight="1" thickBot="1">
      <c r="A71" s="90" t="s">
        <v>184</v>
      </c>
      <c r="B71" s="26">
        <f>SUM(B69:B70)</f>
        <v>65416</v>
      </c>
      <c r="C71" s="14"/>
      <c r="D71" s="26">
        <f>SUM(D69:D70)</f>
        <v>159011</v>
      </c>
      <c r="E71" s="14"/>
      <c r="F71" s="26">
        <f>SUM(F69:F70)</f>
        <v>22087</v>
      </c>
      <c r="G71" s="14"/>
      <c r="H71" s="26">
        <f>SUM(H69:H70)</f>
        <v>16802</v>
      </c>
    </row>
    <row r="72" spans="1:8" ht="20" customHeight="1" thickTop="1">
      <c r="A72" s="83"/>
      <c r="B72" s="14"/>
      <c r="C72" s="14"/>
      <c r="D72" s="14"/>
      <c r="E72" s="14"/>
      <c r="F72" s="14"/>
      <c r="G72" s="14"/>
      <c r="H72" s="14"/>
    </row>
    <row r="73" spans="1:8" ht="14">
      <c r="A73" s="95" t="s">
        <v>177</v>
      </c>
      <c r="B73" s="9"/>
      <c r="D73" s="9"/>
    </row>
    <row r="74" spans="1:8" ht="20.25" customHeight="1">
      <c r="A74" s="86" t="s">
        <v>143</v>
      </c>
      <c r="B74" s="18">
        <v>1112</v>
      </c>
      <c r="D74" s="18">
        <v>1713</v>
      </c>
      <c r="F74" s="18">
        <v>1098</v>
      </c>
      <c r="H74" s="18">
        <v>11</v>
      </c>
    </row>
    <row r="75" spans="1:8" ht="23.5" customHeight="1">
      <c r="A75" s="72" t="s">
        <v>199</v>
      </c>
      <c r="B75" s="18">
        <v>0</v>
      </c>
      <c r="D75" s="18">
        <v>0</v>
      </c>
      <c r="F75" s="18">
        <v>2</v>
      </c>
      <c r="H75" s="9">
        <v>194</v>
      </c>
    </row>
    <row r="76" spans="1:8" ht="20.25" customHeight="1">
      <c r="A76" s="72" t="s">
        <v>189</v>
      </c>
      <c r="B76" s="18">
        <v>5642</v>
      </c>
      <c r="D76" s="18">
        <v>0</v>
      </c>
      <c r="F76" s="9">
        <v>0</v>
      </c>
      <c r="H76" s="9">
        <v>0</v>
      </c>
    </row>
  </sheetData>
  <mergeCells count="18">
    <mergeCell ref="B42:D42"/>
    <mergeCell ref="F42:H42"/>
    <mergeCell ref="B43:D43"/>
    <mergeCell ref="F43:H43"/>
    <mergeCell ref="B45:H45"/>
    <mergeCell ref="B41:D41"/>
    <mergeCell ref="F41:H41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0:D40"/>
    <mergeCell ref="F40:H40"/>
  </mergeCells>
  <pageMargins left="0.7" right="0.7" top="0.48" bottom="0.5" header="0.5" footer="0.5"/>
  <pageSetup paperSize="9" scale="83" firstPageNumber="13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b5a061c4-c494-4aca-814b-6223e4ded370" dataSnipperSheetDeleted="false" guid="edc50ef4-447f-44bc-b075-9fd2bff8b536" revision="26">
  <settings xmlns="" guid="47dccdc0-7d48-45f2-b2ff-6c14dc5ffdcd">
    <setting type="boolean" value="True" name="embed-documents" guid="698cec57-a8f4-458b-88ca-4006aacd0c14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F4D94-A8FC-4E2D-ABA1-F66A3FCCC78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D8B5042-3A5D-436B-BF79-62EE7746A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06F176-0552-425F-B55C-A38DFB0EC2A7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E7A9FBAB-CB63-4CAE-B13A-4F3CAFBEF9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2-4</vt:lpstr>
      <vt:lpstr>5-6</vt:lpstr>
      <vt:lpstr>7-8</vt:lpstr>
      <vt:lpstr>9</vt:lpstr>
      <vt:lpstr>10</vt:lpstr>
      <vt:lpstr>11-12</vt:lpstr>
      <vt:lpstr>13-14</vt:lpstr>
      <vt:lpstr>'13-14'!_Hlk120336604</vt:lpstr>
      <vt:lpstr>'10'!Print_Area</vt:lpstr>
      <vt:lpstr>'11-12'!Print_Area</vt:lpstr>
      <vt:lpstr>'13-14'!Print_Area</vt:lpstr>
      <vt:lpstr>'2-4'!Print_Area</vt:lpstr>
      <vt:lpstr>'5-6'!Print_Area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Araya Inkum</cp:lastModifiedBy>
  <cp:revision/>
  <cp:lastPrinted>2024-11-13T12:40:51Z</cp:lastPrinted>
  <dcterms:created xsi:type="dcterms:W3CDTF">2021-04-19T04:10:46Z</dcterms:created>
  <dcterms:modified xsi:type="dcterms:W3CDTF">2024-11-13T12:44:31Z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