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4\(09) Sep\SET File\TH\"/>
    </mc:Choice>
  </mc:AlternateContent>
  <xr:revisionPtr revIDLastSave="0" documentId="13_ncr:1_{9BF05285-06AA-45C6-B990-562274AE00FB}" xr6:coauthVersionLast="47" xr6:coauthVersionMax="47" xr10:uidLastSave="{00000000-0000-0000-0000-000000000000}"/>
  <bookViews>
    <workbookView xWindow="-108" yWindow="-108" windowWidth="23256" windowHeight="12576" tabRatio="700" xr2:uid="{00000000-000D-0000-FFFF-FFFF00000000}"/>
  </bookViews>
  <sheets>
    <sheet name="BS 2-4" sheetId="34" r:id="rId1"/>
    <sheet name="PL 5-6 (3M)" sheetId="12" r:id="rId2"/>
    <sheet name="PL 7-8 (9M)" sheetId="33" r:id="rId3"/>
    <sheet name="CE 9" sheetId="25" r:id="rId4"/>
    <sheet name="CE 10" sheetId="30" r:id="rId5"/>
    <sheet name="CF11-12" sheetId="32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3" i="25" l="1"/>
  <c r="V42" i="25"/>
  <c r="V40" i="25"/>
  <c r="V39" i="25"/>
  <c r="V38" i="25"/>
  <c r="V37" i="25"/>
  <c r="V36" i="25"/>
  <c r="V28" i="25"/>
  <c r="V26" i="25"/>
  <c r="V25" i="25"/>
  <c r="V24" i="25"/>
  <c r="V23" i="25"/>
  <c r="L78" i="32" l="1"/>
  <c r="J78" i="32"/>
  <c r="H78" i="32"/>
  <c r="F78" i="32"/>
  <c r="Z45" i="25" l="1"/>
  <c r="T45" i="25"/>
  <c r="R45" i="25"/>
  <c r="P45" i="25"/>
  <c r="N45" i="25"/>
  <c r="L45" i="25"/>
  <c r="J45" i="25"/>
  <c r="H45" i="25"/>
  <c r="F45" i="25"/>
  <c r="D45" i="25"/>
  <c r="X33" i="25"/>
  <c r="AB33" i="25" s="1"/>
  <c r="T26" i="30" l="1"/>
  <c r="F46" i="12" l="1"/>
  <c r="X43" i="25" l="1"/>
  <c r="AB43" i="25" s="1"/>
  <c r="X39" i="25" l="1"/>
  <c r="AB39" i="25" s="1"/>
  <c r="A50" i="12"/>
  <c r="L71" i="32"/>
  <c r="L27" i="32"/>
  <c r="L40" i="32" s="1"/>
  <c r="L43" i="32" s="1"/>
  <c r="H71" i="32"/>
  <c r="H27" i="32"/>
  <c r="H40" i="32" s="1"/>
  <c r="H43" i="32" s="1"/>
  <c r="P24" i="30"/>
  <c r="N24" i="30"/>
  <c r="L24" i="30"/>
  <c r="J24" i="30"/>
  <c r="H24" i="30"/>
  <c r="F24" i="30"/>
  <c r="D24" i="30"/>
  <c r="R22" i="30"/>
  <c r="T22" i="30" s="1"/>
  <c r="R20" i="30"/>
  <c r="T20" i="30" s="1"/>
  <c r="R19" i="30"/>
  <c r="T19" i="30" s="1"/>
  <c r="R18" i="30"/>
  <c r="T18" i="30" s="1"/>
  <c r="R17" i="30"/>
  <c r="T17" i="30" s="1"/>
  <c r="R14" i="30"/>
  <c r="T14" i="30" s="1"/>
  <c r="X28" i="25"/>
  <c r="AB28" i="25" s="1"/>
  <c r="X26" i="25"/>
  <c r="AB26" i="25" s="1"/>
  <c r="X25" i="25"/>
  <c r="AB25" i="25" s="1"/>
  <c r="X24" i="25"/>
  <c r="AB24" i="25" s="1"/>
  <c r="X23" i="25"/>
  <c r="AB23" i="25" s="1"/>
  <c r="Z20" i="25"/>
  <c r="Z30" i="25" s="1"/>
  <c r="T20" i="25"/>
  <c r="T30" i="25" s="1"/>
  <c r="R20" i="25"/>
  <c r="R30" i="25" s="1"/>
  <c r="P20" i="25"/>
  <c r="P30" i="25" s="1"/>
  <c r="N20" i="25"/>
  <c r="N30" i="25" s="1"/>
  <c r="L20" i="25"/>
  <c r="L30" i="25" s="1"/>
  <c r="J20" i="25"/>
  <c r="J30" i="25" s="1"/>
  <c r="H20" i="25"/>
  <c r="H30" i="25" s="1"/>
  <c r="F20" i="25"/>
  <c r="F30" i="25" s="1"/>
  <c r="D20" i="25"/>
  <c r="D30" i="25" s="1"/>
  <c r="V17" i="25"/>
  <c r="X17" i="25" s="1"/>
  <c r="AB17" i="25" s="1"/>
  <c r="V16" i="25"/>
  <c r="L46" i="33"/>
  <c r="L26" i="33"/>
  <c r="L15" i="33"/>
  <c r="H46" i="33"/>
  <c r="H26" i="33"/>
  <c r="H15" i="33"/>
  <c r="L46" i="12"/>
  <c r="L26" i="12"/>
  <c r="L15" i="12"/>
  <c r="H46" i="12"/>
  <c r="H26" i="12"/>
  <c r="H15" i="12"/>
  <c r="A144" i="34"/>
  <c r="L132" i="34"/>
  <c r="L135" i="34" s="1"/>
  <c r="J132" i="34"/>
  <c r="J135" i="34" s="1"/>
  <c r="H132" i="34"/>
  <c r="H135" i="34" s="1"/>
  <c r="F132" i="34"/>
  <c r="F135" i="34" s="1"/>
  <c r="A101" i="34"/>
  <c r="A99" i="34"/>
  <c r="A98" i="34"/>
  <c r="L83" i="34"/>
  <c r="J83" i="34"/>
  <c r="H83" i="34"/>
  <c r="F83" i="34"/>
  <c r="L74" i="34"/>
  <c r="J74" i="34"/>
  <c r="H74" i="34"/>
  <c r="F74" i="34"/>
  <c r="A55" i="34"/>
  <c r="A53" i="34"/>
  <c r="L45" i="34"/>
  <c r="J45" i="34"/>
  <c r="H45" i="34"/>
  <c r="F45" i="34"/>
  <c r="L25" i="34"/>
  <c r="J25" i="34"/>
  <c r="H25" i="34"/>
  <c r="F25" i="34"/>
  <c r="X16" i="25" l="1"/>
  <c r="X20" i="25" s="1"/>
  <c r="X30" i="25" s="1"/>
  <c r="V20" i="25"/>
  <c r="L85" i="34"/>
  <c r="L137" i="34" s="1"/>
  <c r="H47" i="34"/>
  <c r="H85" i="34"/>
  <c r="H137" i="34" s="1"/>
  <c r="L47" i="34"/>
  <c r="L28" i="33"/>
  <c r="L31" i="33" s="1"/>
  <c r="L34" i="33" s="1"/>
  <c r="L48" i="33" s="1"/>
  <c r="L69" i="33" s="1"/>
  <c r="L28" i="12"/>
  <c r="L31" i="12" s="1"/>
  <c r="L34" i="12" s="1"/>
  <c r="L48" i="12" s="1"/>
  <c r="L69" i="12" s="1"/>
  <c r="J47" i="34"/>
  <c r="H28" i="33"/>
  <c r="H31" i="33" s="1"/>
  <c r="H34" i="33" s="1"/>
  <c r="H48" i="33" s="1"/>
  <c r="H69" i="33" s="1"/>
  <c r="H28" i="12"/>
  <c r="H31" i="12" s="1"/>
  <c r="H34" i="12" s="1"/>
  <c r="L80" i="32"/>
  <c r="L85" i="32" s="1"/>
  <c r="H80" i="32"/>
  <c r="H85" i="32" s="1"/>
  <c r="R24" i="30"/>
  <c r="T24" i="30"/>
  <c r="AB16" i="25"/>
  <c r="AB20" i="25" s="1"/>
  <c r="AB30" i="25" s="1"/>
  <c r="V30" i="25"/>
  <c r="J85" i="34"/>
  <c r="J137" i="34" s="1"/>
  <c r="F85" i="34"/>
  <c r="F137" i="34" s="1"/>
  <c r="F47" i="34"/>
  <c r="L63" i="33" l="1"/>
  <c r="L63" i="12"/>
  <c r="H63" i="33"/>
  <c r="H48" i="12"/>
  <c r="H69" i="12" s="1"/>
  <c r="H63" i="12"/>
  <c r="R29" i="30" l="1"/>
  <c r="X40" i="25"/>
  <c r="AB40" i="25" s="1"/>
  <c r="X38" i="25"/>
  <c r="X36" i="25" l="1"/>
  <c r="H36" i="30"/>
  <c r="J71" i="32" l="1"/>
  <c r="F26" i="12" l="1"/>
  <c r="J26" i="12"/>
  <c r="F26" i="33"/>
  <c r="R30" i="30" l="1"/>
  <c r="T30" i="30" s="1"/>
  <c r="X37" i="25" l="1"/>
  <c r="R32" i="30"/>
  <c r="AB37" i="25" l="1"/>
  <c r="V45" i="25"/>
  <c r="AB38" i="25"/>
  <c r="X42" i="25" l="1"/>
  <c r="R34" i="30"/>
  <c r="T34" i="30" s="1"/>
  <c r="R31" i="30"/>
  <c r="T31" i="30" s="1"/>
  <c r="AB42" i="25" l="1"/>
  <c r="X45" i="25"/>
  <c r="A53" i="33"/>
  <c r="A3" i="25" s="1"/>
  <c r="A3" i="30" s="1"/>
  <c r="A3" i="32" s="1"/>
  <c r="J46" i="33"/>
  <c r="F46" i="33"/>
  <c r="J26" i="33"/>
  <c r="J15" i="33"/>
  <c r="F15" i="33"/>
  <c r="F28" i="33" l="1"/>
  <c r="F31" i="33" s="1"/>
  <c r="J28" i="33"/>
  <c r="J31" i="33" s="1"/>
  <c r="J27" i="32" s="1"/>
  <c r="J40" i="32" s="1"/>
  <c r="J43" i="32" s="1"/>
  <c r="J80" i="32" s="1"/>
  <c r="F71" i="32"/>
  <c r="F34" i="33" l="1"/>
  <c r="F63" i="33" s="1"/>
  <c r="F27" i="32"/>
  <c r="F40" i="32" s="1"/>
  <c r="AB36" i="25"/>
  <c r="AB45" i="25" s="1"/>
  <c r="J34" i="33"/>
  <c r="J48" i="33" l="1"/>
  <c r="J69" i="33" s="1"/>
  <c r="J63" i="33"/>
  <c r="F48" i="33"/>
  <c r="F69" i="33" s="1"/>
  <c r="A95" i="32" l="1"/>
  <c r="A49" i="32"/>
  <c r="A47" i="32"/>
  <c r="F43" i="32" l="1"/>
  <c r="F80" i="32" l="1"/>
  <c r="F85" i="32" s="1"/>
  <c r="F15" i="12"/>
  <c r="F28" i="12" s="1"/>
  <c r="F31" i="12" l="1"/>
  <c r="F34" i="12" s="1"/>
  <c r="F63" i="12" s="1"/>
  <c r="T32" i="30"/>
  <c r="T29" i="30"/>
  <c r="F48" i="12" l="1"/>
  <c r="F69" i="12" s="1"/>
  <c r="J36" i="30" l="1"/>
  <c r="P36" i="30" l="1"/>
  <c r="R36" i="30" l="1"/>
  <c r="L36" i="30"/>
  <c r="J15" i="12" l="1"/>
  <c r="J28" i="12" s="1"/>
  <c r="J31" i="12" s="1"/>
  <c r="J85" i="32" l="1"/>
  <c r="J34" i="12"/>
  <c r="J63" i="12" l="1"/>
  <c r="J46" i="12"/>
  <c r="J48" i="12" l="1"/>
  <c r="J69" i="12" s="1"/>
  <c r="F36" i="30"/>
  <c r="N36" i="30"/>
  <c r="T36" i="30" l="1"/>
  <c r="D36" i="30"/>
</calcChain>
</file>

<file path=xl/sharedStrings.xml><?xml version="1.0" encoding="utf-8"?>
<sst xmlns="http://schemas.openxmlformats.org/spreadsheetml/2006/main" count="596" uniqueCount="241">
  <si>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</si>
  <si>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</si>
  <si>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</si>
  <si>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</si>
  <si>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</si>
  <si>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</si>
  <si>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</si>
  <si>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</si>
  <si>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</si>
  <si>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</si>
  <si>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</si>
  <si>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</si>
  <si>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</si>
  <si>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</si>
  <si>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</si>
  <si>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</si>
  <si>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</si>
  <si>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</si>
  <si>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</si>
  <si>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</si>
  <si>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</si>
  <si>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</si>
  <si>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</si>
  <si>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</si>
  <si>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</si>
  <si>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</si>
  <si>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</si>
  <si>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</si>
  <si>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</si>
  <si>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</si>
  <si>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รวมส่วนของ</t>
  </si>
  <si>
    <t>ทุนที่ออก</t>
  </si>
  <si>
    <t>จัดสรรแล้ว</t>
  </si>
  <si>
    <t>ส่วนได้เสียที่ไม่มี</t>
  </si>
  <si>
    <t>และชำระแล้ว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</si>
  <si>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</si>
  <si>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</si>
  <si>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</si>
  <si>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</si>
  <si>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</si>
  <si>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</si>
  <si>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</si>
  <si>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</si>
  <si>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</si>
  <si>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</si>
  <si>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</si>
  <si>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</si>
  <si>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บาท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</si>
  <si>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</si>
  <si>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</si>
  <si>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</si>
  <si>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</si>
  <si>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</si>
  <si>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</si>
  <si>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</si>
  <si>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เจ้าของ</t>
  </si>
  <si>
    <t>งบกระแสเงินสด (ยังไม่ได้ตรวจสอบ)</t>
  </si>
  <si>
    <t>กรรมการ   _____________________________________      กรรมการ   _______________________________________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</si>
  <si>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</si>
  <si>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</si>
  <si>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</si>
  <si>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</si>
  <si>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</si>
  <si>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</si>
  <si>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</si>
  <si>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</si>
  <si>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</si>
  <si>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</si>
  <si>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หนี้สินตามสัญญาเช่า</t>
  </si>
  <si>
    <t>กระแสเงินสดก่อนการเปลี่ยนแปลงของเงินทุนหมุนเวียน</t>
  </si>
  <si>
    <t>สินทรัพย์สิทธิการใช้ที่เพิ่มขึ้นจากสัญญาเช่า</t>
  </si>
  <si>
    <t>รวมส่วนของผู้เป็นเจ้าของของบริษัท</t>
  </si>
  <si>
    <t>และรายการเทียบเท่าเงินสด</t>
  </si>
  <si>
    <t>ส่วนของผู้เป็นเจ้าของของบริษัท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</si>
  <si>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</si>
  <si>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</si>
  <si>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พ.ศ. 2566</t>
  </si>
  <si>
    <t>บริษัท ฮิวแมนิก้า จำกัด (มหาชน)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</si>
  <si>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</si>
  <si>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</si>
  <si>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</si>
  <si>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>เงินลงทุนในบริษัทร่วม</t>
  </si>
  <si>
    <t>เจ้าหนี้การค้าและเจ้าหนี้หมุนเวียนอื่น</t>
  </si>
  <si>
    <t>หนี้สินไม่หมุนเวียนอื่น</t>
  </si>
  <si>
    <t xml:space="preserve">หุ้นสามัญ จำนวน 877,443,576 หุ้น </t>
  </si>
  <si>
    <t xml:space="preserve">หุ้นสามัญ จำนวน 867,443,576 หุ้น 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</si>
  <si>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</si>
  <si>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</si>
  <si>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</si>
  <si>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</t>
  </si>
  <si>
    <t>- ผลต่างของอัตราแลกเปลี่ยนจากการแปลงค่างบการเงิน</t>
  </si>
  <si>
    <t>การแบ่งปันกำไร (ขาดทุน)</t>
  </si>
  <si>
    <t>ส่วนเกินทุน</t>
  </si>
  <si>
    <t>จากการจ่าย</t>
  </si>
  <si>
    <t>ส่วนต่ำกว่าทุน</t>
  </si>
  <si>
    <t>สัดส่วนการถือหุ้น</t>
  </si>
  <si>
    <t>เปลี่ยนแปลง</t>
  </si>
  <si>
    <t>ในบริษัทย่อย</t>
  </si>
  <si>
    <t>เป็นเกณฑ์</t>
  </si>
  <si>
    <t>โดยใช้หุ้น</t>
  </si>
  <si>
    <t xml:space="preserve">      </t>
  </si>
  <si>
    <t>จากการ</t>
  </si>
  <si>
    <t>องค์ประกอบอื่น</t>
  </si>
  <si>
    <t>ของส่วนของ</t>
  </si>
  <si>
    <t>กำไรขาดทุนเบ็ดเสร็จอื่น</t>
  </si>
  <si>
    <t>ส่วนเกิน (ต่ำกว่า) ทุนอื่น</t>
  </si>
  <si>
    <t>ตามกฎหมาย</t>
  </si>
  <si>
    <t>- สำรอง</t>
  </si>
  <si>
    <t>เงินปันผลรับ</t>
  </si>
  <si>
    <t>เงินฝากธนาคารที่มีภาระค้ำประกันลดลง (เพิ่มขึ้น)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</si>
  <si>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</si>
  <si>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</si>
  <si>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พันบาท</t>
  </si>
  <si>
    <t>หนี้สินที่เกิดจากสัญญา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</si>
  <si>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</si>
  <si>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</si>
  <si>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ส่วนปรับปรุงอาคารและอุปกรณ์ สุทธิ</t>
  </si>
  <si>
    <t>สินทรัพย์ไม่มีตัวตน สุทธิ</t>
  </si>
  <si>
    <t>ส่วนเกินทุนจากการจ่ายโดยใช้หุ้นเป็นเกณฑ์</t>
  </si>
  <si>
    <t>ใบสำคัญแสดงสิทธิที่จะซื้อหุ้นสามัญ</t>
  </si>
  <si>
    <t>ส่วนต่ำกว่าทุนจากการเปลี่ยนแปลงสัดส่วน</t>
  </si>
  <si>
    <t>การถือหุ้นในบริษัทย่อย</t>
  </si>
  <si>
    <t>หุ้นสามัญ</t>
  </si>
  <si>
    <t>ใบสำคัญแสดง</t>
  </si>
  <si>
    <t>สิทธิที่จะซื้อ</t>
  </si>
  <si>
    <t>ข้อมูลเพิ่มเติมเกี่ยวกับกระแสเงินสด</t>
  </si>
  <si>
    <t>-</t>
  </si>
  <si>
    <t>การออกใบสำคัญแสดงสิทธิที่จะซื้อหุ้นสามัญ</t>
  </si>
  <si>
    <t>จ่ายผลประโยชน์พนักงาน</t>
  </si>
  <si>
    <t>ค่าใช้จ่ายในการบริหาร</t>
  </si>
  <si>
    <t>รายได้จากการขายและบริการ</t>
  </si>
  <si>
    <t>ต้นทุนขายและการให้บริการ</t>
  </si>
  <si>
    <t>ค่าใช้จ่ายในการขาย</t>
  </si>
  <si>
    <t>กำไรก่อนต้นทุนทางการเงินและภาษีเงินได้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</si>
  <si>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</si>
  <si>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</si>
  <si>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</si>
  <si>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องค์ประกอบอื่นของส่วนของเจ้าของ</t>
  </si>
  <si>
    <t>จากการวัดมูลค่า</t>
  </si>
  <si>
    <t>เงินลงทุนในตราสารทุน</t>
  </si>
  <si>
    <t>ด้วยมูลค่ายุติธรรมผ่าน</t>
  </si>
  <si>
    <t>เจ้าของของ</t>
  </si>
  <si>
    <t xml:space="preserve">  วัดมูลค่ายุติธรรมผ่านกำไรขาดทุนเบ็ดเสร็จอื่นไปยังกำไรสะสม</t>
  </si>
  <si>
    <t>การปรับปรุงงบการเงินย้อนหลังจากการซื้อธุรกิจ</t>
  </si>
  <si>
    <t xml:space="preserve">   ตามที่รายงานไว้เดิม</t>
  </si>
  <si>
    <t xml:space="preserve">   ตามที่ปรับปรุงใหม่</t>
  </si>
  <si>
    <t xml:space="preserve">สินทรัพย์ที่เกิดจากสัญญา </t>
  </si>
  <si>
    <t>โอนขาดทุนจากการจำหน่ายเงินลงทุนในตราสารทุนที่</t>
  </si>
  <si>
    <t>ภาระผูกพันผลประโยชน์พนักงาน</t>
  </si>
  <si>
    <t xml:space="preserve">หนี้สินที่เกิดจากสัญญา </t>
  </si>
  <si>
    <t>จ่ายภาษีเงินได้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</si>
  <si>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</si>
  <si>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</si>
  <si>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ค่าใช้จ่ายภาระผูกพันผลประโยชน์พนักงาน</t>
  </si>
  <si>
    <t>ดอกเบี้ยรับ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</si>
  <si>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</si>
  <si>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</si>
  <si>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เงินสดจ่ายเพื่อซื้อสินทรัพย์ไม่มีตัวตน</t>
  </si>
  <si>
    <t>เงินสดรับเงินปันผลรับ</t>
  </si>
  <si>
    <t>เงินสดรับดอกเบี้ย</t>
  </si>
  <si>
    <t>เงินสดรับจากการจำหน่ายสินทรัพย์ทางการเงิน</t>
  </si>
  <si>
    <t>เงินสดจ่ายเพื่อซื้อสินทรัพย์ทางการเงิน</t>
  </si>
  <si>
    <t>ผลกระทบของอัตราแลกเปลี่ยนของเงินสด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</si>
  <si>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</si>
  <si>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</si>
  <si>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กำไรต่อหุ้นขั้นพื้นฐาน (บาทต่อหุ้น)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</si>
  <si>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</si>
  <si>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</si>
  <si>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</si>
  <si>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</si>
  <si>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กำไรต่อหุ้นปรับลด (บาทต่อหุ้น)</t>
  </si>
  <si>
    <t>สินทรัพย์สิทธิการใช้ สุทธิ</t>
  </si>
  <si>
    <t>กำไร (ขาดทุน) เบ็ดเสร็จอื่น</t>
  </si>
  <si>
    <t>ค่าใช้จ่ายที่เกิดจากการออกใบสำคัญแสดงสิทธิที่จะซื้อหุ้นสามัญ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</si>
  <si>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</si>
  <si>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</si>
  <si>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ขาดทุน (กำไร) จากอัตราแลกเปลี่ยนที่ยังไม่เกิดขึ้นจริง</t>
  </si>
  <si>
    <t>เงินปันผล</t>
  </si>
  <si>
    <t>ผ่านกำไรหรือขาดทุน</t>
  </si>
  <si>
    <t>ส่วนของหนี้สินตามสัญญาเช่าที่ถึงกำหนดชำระ</t>
  </si>
  <si>
    <t>ภายในหนึ่งปี</t>
  </si>
  <si>
    <t>เงินลงทุนในการร่วมค้า</t>
  </si>
  <si>
    <t>การเปลี่ยนแปลงในเงินปันผลค้างรับจากสินทรัพย์ทางการเงิน</t>
  </si>
  <si>
    <t xml:space="preserve">  มูลค่ายุติธรรมผ่านกำไรขาดทุนเบ็ดเสร็จอื่นสุทธิจากภาษี</t>
  </si>
  <si>
    <t>เงินปันผลจ่าย</t>
  </si>
  <si>
    <t>(กลับรายการ) ขาดทุนจากการลดลงของมูลค่าสินค้าคงเหลือ</t>
  </si>
  <si>
    <t>30 กันยายน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</si>
  <si>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</si>
  <si>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</si>
  <si>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</si>
  <si>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ขาดทุน (กำไร) จากการจำหน่ายและตัดจำหน่ายอุปกรณ์</t>
  </si>
  <si>
    <t>ขาดทุนจากการด้อยค่าสินทรัพย์ทางการเงิน</t>
  </si>
  <si>
    <t>ขาดทุน (กำไร) จากการวัดมูลค่าสินทรัพย์ทางการเงิน สุทธิ</t>
  </si>
  <si>
    <t>ขาดทุนจากการด้อยค่าของสินทรัพย์ทางการเงิน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</si>
  <si>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</si>
  <si>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เงินสดจ่ายเพื่อการลงทุนในบริษัทย่อย บริษัทร่วม และการร่วมค้า</t>
  </si>
  <si>
    <t>ส่วนแบ่งขาดทุนจากเงินลงทุนในบริษัทร่วมและการร่วมค้า</t>
  </si>
  <si>
    <t xml:space="preserve">ส่วนแบ่งขาดทุนจากเงินลงทุนในบริษัทร่วมและการร่วมค้า </t>
  </si>
  <si>
    <t>งบฐานะการเงิน</t>
  </si>
  <si>
    <t>ตรวจสอบแล้ว</t>
  </si>
  <si>
    <t>พ.ศ. 2567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</si>
  <si>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</si>
  <si>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</si>
  <si>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เงินให้กู้ยืมระยะสั้นแก่กิจการอื่น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</si>
  <si>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</si>
  <si>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</si>
  <si>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ณ วันที่ 30 กันยายน พ.ศ. 2567</t>
  </si>
  <si>
    <t>สำหรับรอบระยะเวลาสามเดือนสิ้นสุดวันที่ 30 กันยายน พ.ศ. 2567</t>
  </si>
  <si>
    <t>กำไรสำหรับรอบระยะเวลา</t>
  </si>
  <si>
    <t>กำไรเบ็ดเสร็จรวมสำหรับรอบระยะเวลา</t>
  </si>
  <si>
    <t>สำหรับรอบระยะเวลาเก้าเดือนสิ้นสุดวันที่ 30 กันยายน พ.ศ. 2567</t>
  </si>
  <si>
    <t>ยอดคงเหลือปลายรอบระยะเวลา ณ วันที่ 30 กันยายน พ.ศ. 2566</t>
  </si>
  <si>
    <t>ยอดคงเหลือต้นรอบระยะเวลา ณ วันที่ 1 มกราคม พ.ศ. 2567</t>
  </si>
  <si>
    <t xml:space="preserve">ยอดคงเหลือต้นรอบระยะเวลา ณ วันที่ 1 มกราคม พ.ศ. 2567 </t>
  </si>
  <si>
    <t>การเปลี่ยนแปลงในส่วนของเจ้าของสำหรับรอบระยะเวลา</t>
  </si>
  <si>
    <t>กำไรเบ็ดเสร็จอื่นสำหรับรอบระยะเวลา</t>
  </si>
  <si>
    <t>ยอดคงเหลือปลายรอบระยะเวลา ณ วันที่ 30 กันยายน พ.ศ. 2567</t>
  </si>
  <si>
    <t>ยอดคงเหลือต้นรอบระยะเวลา ณ วันที่ 1 มกราคม พ.ศ. 2566</t>
  </si>
  <si>
    <t xml:space="preserve">ยอดคงเหลือต้นรอบระยะเวลา ณ วันที่ 1 มกราคม พ.ศ. 2566 </t>
  </si>
  <si>
    <t>ขาดทุนเบ็ดเสร็จอื่นสำหรับรอบระยะเวลา</t>
  </si>
  <si>
    <t>เงินสดและรายการเทียบเท่าเงินสดต้นรอบระยะเวลา</t>
  </si>
  <si>
    <t xml:space="preserve">เงินสดและรายการเทียบเท่าเงินสดปลายรอบระยะเวลา </t>
  </si>
  <si>
    <t>เงินปันผลจ่ายจากบริษัทย่อยให้แก่ส่วนได้เสียที่ไม่มีอำนาจควบคุม</t>
  </si>
  <si>
    <t>การเปลี่ยนแปลงสัดส่วนเงินลงทุนในบริษัทย่อย</t>
  </si>
  <si>
    <t>กำไร (ขาดทุน) เบ็ดเสร็จอื่นสำหรับรอบระยะเวลา</t>
  </si>
  <si>
    <t>สุทธิจากภาษีเงินได้</t>
  </si>
  <si>
    <t>- กำไร (ขาดทุน) จากการวัดมูลค่าเงินลงทุนในตราสารทุนด้วย</t>
  </si>
  <si>
    <t>กำไร (ขาดทุน) เบ็ดเสร็จรวมสำหรับรอบระยะเวลา</t>
  </si>
  <si>
    <t>สินทรัพย์ทางการเงินที่วัดมูลค่าด้วยราคาทุนตัดจำหน่าย</t>
  </si>
  <si>
    <t>โอนขาดทุนจากการจำหน่ายเงินลงทุนในตราสารทุนที่วัดมูลค่ายุติธรรม</t>
  </si>
  <si>
    <t xml:space="preserve">  ผ่านกำไรขาดทุนเบ็ดเสร็จอื่นไปยังกำไรสะสม</t>
  </si>
  <si>
    <t>กำไรจากการเปลี่ยนแปลงสัญญาเช่า</t>
  </si>
  <si>
    <t>เงินสดจ่ายเพื่อเงินให้กู้ยืมระยะสั้นแก่กิจการอื่น</t>
  </si>
  <si>
    <t>การเปลี่ยนแปลงในเงินปันผลค้างจ่ายของบริษัทย่อย</t>
  </si>
  <si>
    <t>ค่าเผื่อผลขาดทุนด้านเครดิตที่คาดว่าจะเกิดขึ้น</t>
  </si>
  <si>
    <t>กำไรจากการจำหน่ายสินทรัพย์ทางการเงิน</t>
  </si>
  <si>
    <t xml:space="preserve">ขาดทุน (กำไร) จากการวัดมูลค่าของสินทรัพย์ทางการเงิน </t>
  </si>
  <si>
    <t>10.2, 10.3</t>
  </si>
  <si>
    <t>เงินสดสุทธิได้มาจาก (ใช้ไปใน) ในกิจกรรมลงทุน</t>
  </si>
  <si>
    <t>เงินสดและรายการเทียบเท่าเงินสดลดลง สุทธิ</t>
  </si>
  <si>
    <t>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</si>
</sst>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  <numFmt numFmtId="175" formatCode="&quot;฿&quot;#,##0;\-&quot;฿&quot;#,##0"/>
    <numFmt numFmtId="176" formatCode="_-* #,##0_-;\-* #,##0_-;_-* &quot;-&quot;??_-;_-@_-"/>
  </numFmts>
  <fonts count="15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4"/>
      <name val="Angsana New"/>
      <family val="1"/>
    </font>
    <font>
      <b/>
      <sz val="13"/>
      <color indexed="8"/>
      <name val="Browallia New"/>
      <family val="2"/>
    </font>
    <font>
      <sz val="8.5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4" fillId="0" borderId="0"/>
    <xf numFmtId="164" fontId="4" fillId="0" borderId="0" applyFont="0" applyFill="0" applyBorder="0" applyAlignment="0" applyProtection="0"/>
  </cellStyleXfs>
  <cellXfs count="176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70" fontId="8" fillId="2" borderId="0" xfId="6" applyNumberFormat="1" applyFont="1" applyFill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left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8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171" fontId="8" fillId="2" borderId="0" xfId="6" applyNumberFormat="1" applyFont="1" applyFill="1" applyAlignment="1">
      <alignment horizontal="right" vertical="center"/>
    </xf>
    <xf numFmtId="171" fontId="8" fillId="2" borderId="1" xfId="6" applyNumberFormat="1" applyFont="1" applyFill="1" applyBorder="1" applyAlignment="1">
      <alignment horizontal="right" vertical="center"/>
    </xf>
    <xf numFmtId="171" fontId="8" fillId="2" borderId="2" xfId="6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71" fontId="8" fillId="0" borderId="1" xfId="6" applyNumberFormat="1" applyFont="1" applyBorder="1" applyAlignment="1">
      <alignment horizontal="right" vertical="center"/>
    </xf>
    <xf numFmtId="171" fontId="8" fillId="0" borderId="2" xfId="6" applyNumberFormat="1" applyFont="1" applyBorder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7" fillId="2" borderId="0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66" fontId="8" fillId="0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vertical="center"/>
    </xf>
    <xf numFmtId="171" fontId="8" fillId="0" borderId="0" xfId="0" applyNumberFormat="1" applyFont="1"/>
    <xf numFmtId="171" fontId="8" fillId="2" borderId="1" xfId="1" applyNumberFormat="1" applyFont="1" applyFill="1" applyBorder="1" applyAlignment="1">
      <alignment vertical="center"/>
    </xf>
    <xf numFmtId="171" fontId="8" fillId="2" borderId="0" xfId="1" applyNumberFormat="1" applyFont="1" applyFill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8" fillId="2" borderId="0" xfId="1" applyNumberFormat="1" applyFont="1" applyFill="1" applyAlignment="1">
      <alignment vertical="center"/>
    </xf>
    <xf numFmtId="171" fontId="8" fillId="2" borderId="2" xfId="1" applyNumberFormat="1" applyFont="1" applyFill="1" applyBorder="1" applyAlignment="1">
      <alignment horizontal="right" vertical="center"/>
    </xf>
    <xf numFmtId="171" fontId="8" fillId="0" borderId="2" xfId="1" applyNumberFormat="1" applyFont="1" applyBorder="1" applyAlignment="1">
      <alignment horizontal="right" vertical="center"/>
    </xf>
    <xf numFmtId="166" fontId="8" fillId="2" borderId="0" xfId="1" quotePrefix="1" applyNumberFormat="1" applyFont="1" applyFill="1" applyAlignment="1">
      <alignment horizontal="right" vertical="center"/>
    </xf>
    <xf numFmtId="166" fontId="8" fillId="0" borderId="0" xfId="1" quotePrefix="1" applyNumberFormat="1" applyFont="1" applyAlignment="1">
      <alignment horizontal="right" vertical="center"/>
    </xf>
    <xf numFmtId="166" fontId="8" fillId="2" borderId="1" xfId="1" quotePrefix="1" applyNumberFormat="1" applyFont="1" applyFill="1" applyBorder="1" applyAlignment="1">
      <alignment horizontal="right" vertical="center"/>
    </xf>
    <xf numFmtId="166" fontId="8" fillId="0" borderId="1" xfId="1" quotePrefix="1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2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8" fillId="0" borderId="0" xfId="0" applyFont="1"/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vertical="center"/>
    </xf>
    <xf numFmtId="37" fontId="7" fillId="0" borderId="1" xfId="6" applyNumberFormat="1" applyFont="1" applyBorder="1" applyAlignment="1">
      <alignment vertical="center"/>
    </xf>
    <xf numFmtId="37" fontId="8" fillId="2" borderId="0" xfId="6" applyNumberFormat="1" applyFont="1" applyFill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70" fontId="7" fillId="0" borderId="0" xfId="6" applyNumberFormat="1" applyFont="1" applyAlignment="1">
      <alignment horizontal="center" vertical="center"/>
    </xf>
    <xf numFmtId="0" fontId="7" fillId="0" borderId="1" xfId="6" applyFont="1" applyBorder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2" fontId="8" fillId="0" borderId="0" xfId="1" quotePrefix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6" fontId="7" fillId="0" borderId="1" xfId="8" applyNumberFormat="1" applyFont="1" applyFill="1" applyBorder="1" applyAlignment="1">
      <alignment horizontal="center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1" xfId="6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72" fontId="8" fillId="0" borderId="0" xfId="1" applyNumberFormat="1" applyFont="1" applyAlignment="1">
      <alignment horizontal="center" vertical="center"/>
    </xf>
    <xf numFmtId="173" fontId="8" fillId="2" borderId="0" xfId="1" applyNumberFormat="1" applyFont="1" applyFill="1" applyAlignment="1">
      <alignment horizontal="right" vertical="center"/>
    </xf>
    <xf numFmtId="173" fontId="8" fillId="0" borderId="0" xfId="1" applyNumberFormat="1" applyFont="1" applyAlignment="1">
      <alignment horizontal="right" vertical="center"/>
    </xf>
    <xf numFmtId="170" fontId="8" fillId="0" borderId="0" xfId="6" applyNumberFormat="1" applyFont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7" fillId="0" borderId="1" xfId="22" applyNumberFormat="1" applyFont="1" applyFill="1" applyBorder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center" vertical="center"/>
    </xf>
    <xf numFmtId="37" fontId="8" fillId="0" borderId="0" xfId="6" quotePrefix="1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horizontal="left" vertical="center" indent="1"/>
    </xf>
    <xf numFmtId="37" fontId="8" fillId="0" borderId="0" xfId="1" quotePrefix="1" applyNumberFormat="1" applyFont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0" fontId="7" fillId="0" borderId="0" xfId="6" quotePrefix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8" fillId="2" borderId="0" xfId="8" quotePrefix="1" applyNumberFormat="1" applyFont="1" applyFill="1" applyBorder="1" applyAlignment="1">
      <alignment horizontal="right" vertical="center"/>
    </xf>
    <xf numFmtId="166" fontId="8" fillId="2" borderId="1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8" fillId="2" borderId="2" xfId="8" applyNumberFormat="1" applyFont="1" applyFill="1" applyBorder="1" applyAlignment="1">
      <alignment horizontal="right" vertical="center"/>
    </xf>
    <xf numFmtId="166" fontId="8" fillId="0" borderId="2" xfId="8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left" vertical="center"/>
    </xf>
    <xf numFmtId="37" fontId="7" fillId="0" borderId="1" xfId="1" applyNumberFormat="1" applyFont="1" applyBorder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center" vertical="center"/>
    </xf>
    <xf numFmtId="176" fontId="8" fillId="2" borderId="0" xfId="8" applyNumberFormat="1" applyFont="1" applyFill="1" applyAlignment="1">
      <alignment horizontal="right" vertical="center"/>
    </xf>
    <xf numFmtId="176" fontId="8" fillId="0" borderId="0" xfId="8" applyNumberFormat="1" applyFont="1" applyFill="1" applyAlignment="1">
      <alignment horizontal="right" vertical="center"/>
    </xf>
    <xf numFmtId="176" fontId="8" fillId="2" borderId="0" xfId="8" applyNumberFormat="1" applyFont="1" applyFill="1" applyBorder="1" applyAlignment="1">
      <alignment horizontal="right" vertical="center"/>
    </xf>
    <xf numFmtId="176" fontId="8" fillId="2" borderId="0" xfId="8" applyNumberFormat="1" applyFont="1" applyFill="1" applyAlignment="1">
      <alignment horizontal="center" vertical="center"/>
    </xf>
    <xf numFmtId="171" fontId="8" fillId="0" borderId="0" xfId="0" applyNumberFormat="1" applyFont="1" applyAlignment="1">
      <alignment horizontal="center"/>
    </xf>
    <xf numFmtId="166" fontId="8" fillId="2" borderId="2" xfId="1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71" fontId="8" fillId="0" borderId="0" xfId="8" applyNumberFormat="1" applyFont="1" applyAlignment="1">
      <alignment horizontal="right" vertical="center"/>
    </xf>
    <xf numFmtId="166" fontId="8" fillId="0" borderId="0" xfId="0" applyNumberFormat="1" applyFont="1"/>
    <xf numFmtId="171" fontId="7" fillId="0" borderId="1" xfId="1" applyNumberFormat="1" applyFont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7" fillId="0" borderId="0" xfId="6" quotePrefix="1" applyFont="1" applyAlignment="1">
      <alignment horizontal="left" vertical="center"/>
    </xf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9" fontId="7" fillId="0" borderId="4" xfId="6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4" fontId="13" fillId="0" borderId="1" xfId="19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</cellXfs>
  <cellStyles count="26">
    <cellStyle name="Comma" xfId="8" builtinId="3"/>
    <cellStyle name="Comma 10" xfId="18" xr:uid="{B43A84B7-AA6A-4098-A389-46533A659D3D}"/>
    <cellStyle name="Comma 100" xfId="25" xr:uid="{3071B57B-6BE3-4F71-A981-5C8A705AAE65}"/>
    <cellStyle name="Comma 1018" xfId="13" xr:uid="{00000000-0005-0000-0000-000001000000}"/>
    <cellStyle name="Comma 2" xfId="4" xr:uid="{00000000-0005-0000-0000-000002000000}"/>
    <cellStyle name="Comma 2 4" xfId="23" xr:uid="{D6ACB815-D1DE-4A1A-A102-7D2FF7D35235}"/>
    <cellStyle name="Comma 3" xfId="9" xr:uid="{00000000-0005-0000-0000-000003000000}"/>
    <cellStyle name="Comma 4" xfId="11" xr:uid="{00000000-0005-0000-0000-000004000000}"/>
    <cellStyle name="Comma 5" xfId="22" xr:uid="{A825C9F5-09EC-4695-88D1-96BCFFED2BD9}"/>
    <cellStyle name="Comma 7" xfId="21" xr:uid="{D834489B-01D0-4D93-89D4-A4CC1406D9ED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 6" xfId="24" xr:uid="{B186424F-9A24-469F-8B19-43AE2F4282E3}"/>
    <cellStyle name="Normal 9" xfId="20" xr:uid="{D435CFDD-BD92-44E6-B650-C9629937ADDB}"/>
    <cellStyle name="Normal_Ace Insurance thai" xfId="19" xr:uid="{EBA96496-3CA5-46B2-9152-96F7F6F8FA99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B3E6FF"/>
      <color rgb="FF97DCFF"/>
      <color rgb="FFF8C0EC"/>
      <color rgb="FFCCFFCC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07F9-4D61-4D60-BEAA-7B57B638C74D}">
  <dimension ref="A1:L144"/>
  <sheetViews>
    <sheetView tabSelected="1" zoomScale="110" zoomScaleNormal="110" zoomScaleSheetLayoutView="100" zoomScalePageLayoutView="60" workbookViewId="0">
      <selection activeCell="M18" sqref="M18"/>
    </sheetView>
  </sheetViews>
  <sheetFormatPr defaultColWidth="10.5546875" defaultRowHeight="21.75" customHeight="1"/>
  <cols>
    <col min="1" max="2" width="1.44140625" style="3" customWidth="1"/>
    <col min="3" max="3" width="35.44140625" style="3" customWidth="1"/>
    <col min="4" max="4" width="7.6640625" style="3" customWidth="1"/>
    <col min="5" max="5" width="0.5546875" style="3" customWidth="1"/>
    <col min="6" max="6" width="13.44140625" style="69" customWidth="1"/>
    <col min="7" max="7" width="0.5546875" style="40" customWidth="1"/>
    <col min="8" max="8" width="12.33203125" style="69" customWidth="1"/>
    <col min="9" max="9" width="0.5546875" style="40" customWidth="1"/>
    <col min="10" max="10" width="13.33203125" style="69" customWidth="1"/>
    <col min="11" max="11" width="0.5546875" style="40" customWidth="1"/>
    <col min="12" max="12" width="12.33203125" style="69" customWidth="1"/>
    <col min="13" max="16384" width="10.5546875" style="3"/>
  </cols>
  <sheetData>
    <row r="1" spans="1:12" s="162" customFormat="1" ht="21.75" customHeight="1">
      <c r="A1" s="1" t="s">
        <v>77</v>
      </c>
      <c r="F1" s="51"/>
      <c r="G1" s="28"/>
      <c r="H1" s="51"/>
      <c r="I1" s="28"/>
      <c r="J1" s="51"/>
      <c r="K1" s="28"/>
      <c r="L1" s="51"/>
    </row>
    <row r="2" spans="1:12" s="162" customFormat="1" ht="21.75" customHeight="1">
      <c r="A2" s="1" t="s">
        <v>198</v>
      </c>
      <c r="D2" s="99"/>
      <c r="F2" s="51"/>
      <c r="G2" s="28"/>
      <c r="H2" s="51"/>
      <c r="I2" s="28"/>
      <c r="J2" s="51"/>
      <c r="K2" s="28"/>
      <c r="L2" s="51"/>
    </row>
    <row r="3" spans="1:12" s="162" customFormat="1" ht="21.75" customHeight="1">
      <c r="A3" s="2" t="s">
        <v>206</v>
      </c>
      <c r="B3" s="52"/>
      <c r="C3" s="52"/>
      <c r="D3" s="52"/>
      <c r="E3" s="52"/>
      <c r="F3" s="53"/>
      <c r="G3" s="53"/>
      <c r="H3" s="53"/>
      <c r="I3" s="30"/>
      <c r="J3" s="53"/>
      <c r="K3" s="30"/>
      <c r="L3" s="53"/>
    </row>
    <row r="4" spans="1:12" s="162" customFormat="1" ht="18.600000000000001" customHeight="1">
      <c r="A4" s="1"/>
      <c r="F4" s="54"/>
      <c r="G4" s="28"/>
      <c r="H4" s="54"/>
      <c r="I4" s="28"/>
      <c r="J4" s="54"/>
      <c r="K4" s="28"/>
      <c r="L4" s="54"/>
    </row>
    <row r="5" spans="1:12" ht="18.600000000000001" customHeight="1">
      <c r="C5" s="162"/>
      <c r="D5" s="55"/>
      <c r="E5" s="55"/>
      <c r="F5" s="168" t="s">
        <v>42</v>
      </c>
      <c r="G5" s="168"/>
      <c r="H5" s="168"/>
      <c r="I5" s="144"/>
      <c r="J5" s="168" t="s">
        <v>43</v>
      </c>
      <c r="K5" s="168"/>
      <c r="L5" s="168"/>
    </row>
    <row r="6" spans="1:12" ht="18.600000000000001" customHeight="1">
      <c r="C6" s="162"/>
      <c r="D6" s="55"/>
      <c r="E6" s="55"/>
      <c r="F6" s="56" t="s">
        <v>44</v>
      </c>
      <c r="G6" s="145"/>
      <c r="H6" s="56" t="s">
        <v>199</v>
      </c>
      <c r="I6" s="145"/>
      <c r="J6" s="56" t="s">
        <v>44</v>
      </c>
      <c r="K6" s="145"/>
      <c r="L6" s="56" t="s">
        <v>199</v>
      </c>
    </row>
    <row r="7" spans="1:12" ht="18.600000000000001" customHeight="1">
      <c r="C7" s="162"/>
      <c r="D7" s="55"/>
      <c r="E7" s="55"/>
      <c r="F7" s="56" t="s">
        <v>186</v>
      </c>
      <c r="G7" s="145"/>
      <c r="H7" s="56" t="s">
        <v>45</v>
      </c>
      <c r="I7" s="145"/>
      <c r="J7" s="56" t="s">
        <v>186</v>
      </c>
      <c r="K7" s="145"/>
      <c r="L7" s="56" t="s">
        <v>45</v>
      </c>
    </row>
    <row r="8" spans="1:12" ht="18.600000000000001" customHeight="1">
      <c r="C8" s="162"/>
      <c r="D8" s="55"/>
      <c r="E8" s="55"/>
      <c r="F8" s="56" t="s">
        <v>200</v>
      </c>
      <c r="G8" s="144"/>
      <c r="H8" s="56" t="s">
        <v>76</v>
      </c>
      <c r="I8" s="144"/>
      <c r="J8" s="56" t="s">
        <v>200</v>
      </c>
      <c r="K8" s="144"/>
      <c r="L8" s="56" t="s">
        <v>76</v>
      </c>
    </row>
    <row r="9" spans="1:12" ht="18.600000000000001" customHeight="1">
      <c r="C9" s="162"/>
      <c r="D9" s="100" t="s">
        <v>0</v>
      </c>
      <c r="E9" s="55"/>
      <c r="F9" s="57" t="s">
        <v>112</v>
      </c>
      <c r="G9" s="144"/>
      <c r="H9" s="57" t="s">
        <v>112</v>
      </c>
      <c r="I9" s="144"/>
      <c r="J9" s="57" t="s">
        <v>112</v>
      </c>
      <c r="K9" s="144"/>
      <c r="L9" s="57" t="s">
        <v>112</v>
      </c>
    </row>
    <row r="10" spans="1:12" ht="6" customHeight="1">
      <c r="C10" s="136"/>
      <c r="D10" s="58"/>
      <c r="E10" s="59"/>
      <c r="F10" s="60"/>
      <c r="G10" s="144"/>
      <c r="H10" s="56"/>
      <c r="I10" s="144"/>
      <c r="J10" s="60"/>
      <c r="K10" s="144"/>
      <c r="L10" s="56"/>
    </row>
    <row r="11" spans="1:12" ht="18.600000000000001" customHeight="1">
      <c r="A11" s="55" t="s">
        <v>1</v>
      </c>
      <c r="C11" s="162"/>
      <c r="D11" s="162"/>
      <c r="E11" s="162"/>
      <c r="F11" s="61"/>
      <c r="G11" s="28"/>
      <c r="H11" s="51"/>
      <c r="I11" s="28"/>
      <c r="J11" s="61"/>
      <c r="K11" s="28"/>
      <c r="L11" s="51"/>
    </row>
    <row r="12" spans="1:12" ht="6" customHeight="1">
      <c r="A12" s="55"/>
      <c r="C12" s="162"/>
      <c r="D12" s="162"/>
      <c r="E12" s="162"/>
      <c r="F12" s="61"/>
      <c r="G12" s="28"/>
      <c r="H12" s="51"/>
      <c r="I12" s="28"/>
      <c r="J12" s="61"/>
      <c r="K12" s="28"/>
      <c r="L12" s="51"/>
    </row>
    <row r="13" spans="1:12" ht="18.600000000000001" customHeight="1">
      <c r="A13" s="55" t="s">
        <v>2</v>
      </c>
      <c r="C13" s="4"/>
      <c r="D13" s="62"/>
      <c r="E13" s="62"/>
      <c r="F13" s="156"/>
      <c r="H13" s="65"/>
      <c r="J13" s="63"/>
      <c r="L13" s="65"/>
    </row>
    <row r="14" spans="1:12" ht="6" customHeight="1">
      <c r="A14" s="55"/>
      <c r="C14" s="162"/>
      <c r="D14" s="162"/>
      <c r="E14" s="162"/>
      <c r="F14" s="159"/>
      <c r="G14" s="28"/>
      <c r="H14" s="51"/>
      <c r="I14" s="28"/>
      <c r="J14" s="61"/>
      <c r="K14" s="28"/>
      <c r="L14" s="51"/>
    </row>
    <row r="15" spans="1:12" ht="18.600000000000001" customHeight="1">
      <c r="A15" s="3" t="s">
        <v>3</v>
      </c>
      <c r="C15" s="4"/>
      <c r="D15" s="62">
        <v>7</v>
      </c>
      <c r="E15" s="62"/>
      <c r="F15" s="81">
        <v>457933</v>
      </c>
      <c r="G15" s="82"/>
      <c r="H15" s="82">
        <v>613028</v>
      </c>
      <c r="I15" s="82"/>
      <c r="J15" s="81">
        <v>118139</v>
      </c>
      <c r="K15" s="82"/>
      <c r="L15" s="82">
        <v>127692</v>
      </c>
    </row>
    <row r="16" spans="1:12" ht="18.600000000000001" customHeight="1">
      <c r="A16" s="3" t="s">
        <v>201</v>
      </c>
      <c r="C16" s="4"/>
      <c r="D16" s="98">
        <v>8</v>
      </c>
      <c r="E16" s="62"/>
      <c r="F16" s="81">
        <v>190359</v>
      </c>
      <c r="G16" s="82"/>
      <c r="H16" s="82">
        <v>185877</v>
      </c>
      <c r="I16" s="82"/>
      <c r="J16" s="81">
        <v>118493</v>
      </c>
      <c r="K16" s="82"/>
      <c r="L16" s="82">
        <v>99694</v>
      </c>
    </row>
    <row r="17" spans="1:12" ht="18.600000000000001" customHeight="1">
      <c r="A17" s="3" t="s">
        <v>146</v>
      </c>
      <c r="C17" s="4"/>
      <c r="D17" s="62"/>
      <c r="E17" s="62"/>
      <c r="F17" s="81">
        <v>64572</v>
      </c>
      <c r="G17" s="82"/>
      <c r="H17" s="82">
        <v>71063</v>
      </c>
      <c r="I17" s="82"/>
      <c r="J17" s="146">
        <v>39345</v>
      </c>
      <c r="K17" s="82"/>
      <c r="L17" s="131">
        <v>44506</v>
      </c>
    </row>
    <row r="18" spans="1:12" ht="18.600000000000001" customHeight="1">
      <c r="A18" s="3" t="s">
        <v>202</v>
      </c>
      <c r="C18" s="4"/>
      <c r="D18" s="98"/>
      <c r="E18" s="62"/>
      <c r="F18" s="81">
        <v>4911</v>
      </c>
      <c r="G18" s="82"/>
      <c r="H18" s="82">
        <v>6352</v>
      </c>
      <c r="I18" s="82"/>
      <c r="J18" s="146">
        <v>0</v>
      </c>
      <c r="K18" s="82"/>
      <c r="L18" s="131">
        <v>0</v>
      </c>
    </row>
    <row r="19" spans="1:12" ht="18.600000000000001" customHeight="1">
      <c r="A19" s="3" t="s">
        <v>175</v>
      </c>
      <c r="C19" s="4"/>
      <c r="D19" s="98"/>
      <c r="E19" s="62"/>
      <c r="F19" s="81"/>
      <c r="G19" s="82"/>
      <c r="H19" s="82"/>
      <c r="I19" s="82"/>
      <c r="J19" s="81"/>
      <c r="K19" s="82"/>
      <c r="L19" s="82"/>
    </row>
    <row r="20" spans="1:12" ht="18.600000000000001" customHeight="1">
      <c r="B20" s="3" t="s">
        <v>178</v>
      </c>
      <c r="C20" s="4"/>
      <c r="D20" s="98">
        <v>6</v>
      </c>
      <c r="E20" s="62"/>
      <c r="F20" s="81">
        <v>28729</v>
      </c>
      <c r="G20" s="82"/>
      <c r="H20" s="82">
        <v>66263</v>
      </c>
      <c r="I20" s="82"/>
      <c r="J20" s="146">
        <v>28729</v>
      </c>
      <c r="K20" s="82"/>
      <c r="L20" s="82">
        <v>66263</v>
      </c>
    </row>
    <row r="21" spans="1:12" ht="18.600000000000001" customHeight="1">
      <c r="A21" s="3" t="s">
        <v>228</v>
      </c>
      <c r="C21" s="4"/>
      <c r="D21" s="98">
        <v>6</v>
      </c>
      <c r="E21" s="62"/>
      <c r="F21" s="81">
        <v>14111</v>
      </c>
      <c r="G21" s="82"/>
      <c r="H21" s="82">
        <v>27000</v>
      </c>
      <c r="I21" s="82"/>
      <c r="J21" s="146">
        <v>10000</v>
      </c>
      <c r="K21" s="82"/>
      <c r="L21" s="82">
        <v>20000</v>
      </c>
    </row>
    <row r="22" spans="1:12" ht="18.600000000000001" customHeight="1">
      <c r="A22" s="3" t="s">
        <v>203</v>
      </c>
      <c r="C22" s="4"/>
      <c r="D22" s="98">
        <v>9</v>
      </c>
      <c r="E22" s="62"/>
      <c r="F22" s="81">
        <v>126000</v>
      </c>
      <c r="G22" s="82"/>
      <c r="H22" s="82">
        <v>0</v>
      </c>
      <c r="I22" s="82"/>
      <c r="J22" s="146">
        <v>0</v>
      </c>
      <c r="K22" s="82"/>
      <c r="L22" s="82">
        <v>0</v>
      </c>
    </row>
    <row r="23" spans="1:12" ht="18.600000000000001" customHeight="1">
      <c r="A23" s="3" t="s">
        <v>4</v>
      </c>
      <c r="C23" s="4"/>
      <c r="D23" s="111"/>
      <c r="E23" s="62"/>
      <c r="F23" s="83">
        <v>4411</v>
      </c>
      <c r="G23" s="82"/>
      <c r="H23" s="84">
        <v>4825</v>
      </c>
      <c r="I23" s="82"/>
      <c r="J23" s="83">
        <v>2374</v>
      </c>
      <c r="K23" s="82"/>
      <c r="L23" s="84">
        <v>787</v>
      </c>
    </row>
    <row r="24" spans="1:12" ht="6" customHeight="1">
      <c r="A24" s="55"/>
      <c r="C24" s="162"/>
      <c r="D24" s="162"/>
      <c r="E24" s="162"/>
      <c r="F24" s="159"/>
      <c r="G24" s="28"/>
      <c r="H24" s="51"/>
      <c r="I24" s="28"/>
      <c r="J24" s="61"/>
      <c r="K24" s="38"/>
      <c r="L24" s="51"/>
    </row>
    <row r="25" spans="1:12" ht="18.600000000000001" customHeight="1">
      <c r="A25" s="55" t="s">
        <v>5</v>
      </c>
      <c r="C25" s="4"/>
      <c r="D25" s="62"/>
      <c r="E25" s="62"/>
      <c r="F25" s="83">
        <f>SUM(F15:F23)</f>
        <v>891026</v>
      </c>
      <c r="H25" s="132">
        <f>SUM(H15:H23)</f>
        <v>974408</v>
      </c>
      <c r="J25" s="83">
        <f>SUM(J15:J23)</f>
        <v>317080</v>
      </c>
      <c r="K25" s="38"/>
      <c r="L25" s="132">
        <f>SUM(L15:L23)</f>
        <v>358942</v>
      </c>
    </row>
    <row r="26" spans="1:12" ht="18.600000000000001" customHeight="1">
      <c r="C26" s="4"/>
      <c r="D26" s="62"/>
      <c r="E26" s="62"/>
      <c r="F26" s="148"/>
      <c r="H26" s="133"/>
      <c r="J26" s="158"/>
      <c r="K26" s="38"/>
      <c r="L26" s="133"/>
    </row>
    <row r="27" spans="1:12" ht="18.600000000000001" customHeight="1">
      <c r="A27" s="55" t="s">
        <v>6</v>
      </c>
      <c r="C27" s="4"/>
      <c r="D27" s="62"/>
      <c r="E27" s="62"/>
      <c r="F27" s="156"/>
      <c r="H27" s="65"/>
      <c r="J27" s="156"/>
      <c r="K27" s="38"/>
      <c r="L27" s="65"/>
    </row>
    <row r="28" spans="1:12" ht="6" customHeight="1">
      <c r="A28" s="55"/>
      <c r="C28" s="162"/>
      <c r="D28" s="162"/>
      <c r="E28" s="162"/>
      <c r="F28" s="159"/>
      <c r="G28" s="28"/>
      <c r="H28" s="51"/>
      <c r="I28" s="28"/>
      <c r="J28" s="159"/>
      <c r="K28" s="38"/>
      <c r="L28" s="51"/>
    </row>
    <row r="29" spans="1:12" ht="18.600000000000001" customHeight="1">
      <c r="A29" s="3" t="s">
        <v>80</v>
      </c>
      <c r="C29" s="4"/>
      <c r="D29" s="98">
        <v>7</v>
      </c>
      <c r="E29" s="67"/>
      <c r="F29" s="81">
        <v>2111</v>
      </c>
      <c r="G29" s="85"/>
      <c r="H29" s="69">
        <v>2062</v>
      </c>
      <c r="I29" s="149"/>
      <c r="J29" s="146">
        <v>0</v>
      </c>
      <c r="K29" s="85"/>
      <c r="L29" s="82">
        <v>0</v>
      </c>
    </row>
    <row r="30" spans="1:12" ht="18.600000000000001" customHeight="1">
      <c r="A30" s="3" t="s">
        <v>114</v>
      </c>
      <c r="C30" s="4"/>
      <c r="D30" s="98"/>
      <c r="E30" s="67"/>
      <c r="F30" s="146"/>
      <c r="G30" s="85"/>
      <c r="I30" s="149"/>
      <c r="J30" s="146"/>
      <c r="K30" s="85"/>
      <c r="L30" s="82"/>
    </row>
    <row r="31" spans="1:12" ht="18.600000000000001" customHeight="1">
      <c r="B31" s="3" t="s">
        <v>115</v>
      </c>
      <c r="C31" s="4"/>
      <c r="D31" s="98">
        <v>6</v>
      </c>
      <c r="E31" s="67"/>
      <c r="F31" s="81">
        <v>160188</v>
      </c>
      <c r="G31" s="85"/>
      <c r="H31" s="82">
        <v>159244</v>
      </c>
      <c r="I31" s="149"/>
      <c r="J31" s="146">
        <v>160188</v>
      </c>
      <c r="K31" s="85"/>
      <c r="L31" s="82">
        <v>159244</v>
      </c>
    </row>
    <row r="32" spans="1:12" ht="18.600000000000001" customHeight="1">
      <c r="A32" s="3" t="s">
        <v>175</v>
      </c>
      <c r="C32" s="4"/>
      <c r="D32" s="98"/>
      <c r="E32" s="67"/>
      <c r="F32" s="81"/>
      <c r="G32" s="85"/>
      <c r="H32" s="82"/>
      <c r="I32" s="149"/>
      <c r="J32" s="146"/>
      <c r="K32" s="85"/>
      <c r="L32" s="82"/>
    </row>
    <row r="33" spans="1:12" ht="18.600000000000001" customHeight="1">
      <c r="B33" s="3" t="s">
        <v>174</v>
      </c>
      <c r="C33" s="4"/>
      <c r="D33" s="98">
        <v>6</v>
      </c>
      <c r="E33" s="67"/>
      <c r="F33" s="81">
        <v>363306</v>
      </c>
      <c r="G33" s="85"/>
      <c r="H33" s="82">
        <v>302988</v>
      </c>
      <c r="I33" s="149"/>
      <c r="J33" s="81">
        <v>363306</v>
      </c>
      <c r="K33" s="85"/>
      <c r="L33" s="82">
        <v>302988</v>
      </c>
    </row>
    <row r="34" spans="1:12" ht="18.600000000000001" customHeight="1">
      <c r="A34" s="3" t="s">
        <v>228</v>
      </c>
      <c r="C34" s="4"/>
      <c r="D34" s="98">
        <v>6</v>
      </c>
      <c r="E34" s="67"/>
      <c r="F34" s="81">
        <v>10000</v>
      </c>
      <c r="G34" s="85"/>
      <c r="H34" s="82">
        <v>22412</v>
      </c>
      <c r="I34" s="149"/>
      <c r="J34" s="81">
        <v>10000</v>
      </c>
      <c r="K34" s="85"/>
      <c r="L34" s="82">
        <v>20295</v>
      </c>
    </row>
    <row r="35" spans="1:12" ht="18.600000000000001" customHeight="1">
      <c r="A35" s="3" t="s">
        <v>53</v>
      </c>
      <c r="C35" s="4"/>
      <c r="D35" s="101">
        <v>10.1</v>
      </c>
      <c r="E35" s="67"/>
      <c r="F35" s="81">
        <v>0</v>
      </c>
      <c r="G35" s="85"/>
      <c r="H35" s="82">
        <v>0</v>
      </c>
      <c r="I35" s="149"/>
      <c r="J35" s="146">
        <v>2318797</v>
      </c>
      <c r="K35" s="85"/>
      <c r="L35" s="82">
        <v>2304977</v>
      </c>
    </row>
    <row r="36" spans="1:12" ht="18.600000000000001" customHeight="1">
      <c r="A36" s="3" t="s">
        <v>81</v>
      </c>
      <c r="C36" s="4"/>
      <c r="D36" s="101">
        <v>10.199999999999999</v>
      </c>
      <c r="E36" s="62"/>
      <c r="F36" s="81">
        <v>157595</v>
      </c>
      <c r="G36" s="85"/>
      <c r="H36" s="82">
        <v>128451</v>
      </c>
      <c r="I36" s="149"/>
      <c r="J36" s="146">
        <v>113260</v>
      </c>
      <c r="K36" s="85"/>
      <c r="L36" s="82">
        <v>94129</v>
      </c>
    </row>
    <row r="37" spans="1:12" ht="18.600000000000001" customHeight="1">
      <c r="A37" s="3" t="s">
        <v>181</v>
      </c>
      <c r="C37" s="4"/>
      <c r="D37" s="101">
        <v>10.3</v>
      </c>
      <c r="E37" s="62"/>
      <c r="F37" s="81">
        <v>51444</v>
      </c>
      <c r="G37" s="85"/>
      <c r="H37" s="82">
        <v>54366</v>
      </c>
      <c r="I37" s="149"/>
      <c r="J37" s="146">
        <v>58718</v>
      </c>
      <c r="K37" s="85"/>
      <c r="L37" s="82">
        <v>58718</v>
      </c>
    </row>
    <row r="38" spans="1:12" ht="18.600000000000001" customHeight="1">
      <c r="A38" s="3" t="s">
        <v>116</v>
      </c>
      <c r="C38" s="4"/>
      <c r="D38" s="62">
        <v>11</v>
      </c>
      <c r="E38" s="67"/>
      <c r="F38" s="81">
        <v>45461</v>
      </c>
      <c r="G38" s="85"/>
      <c r="H38" s="82">
        <v>49114</v>
      </c>
      <c r="I38" s="149"/>
      <c r="J38" s="146">
        <v>19986</v>
      </c>
      <c r="K38" s="85"/>
      <c r="L38" s="82">
        <v>22297</v>
      </c>
    </row>
    <row r="39" spans="1:12" ht="18.600000000000001" customHeight="1">
      <c r="A39" s="3" t="s">
        <v>171</v>
      </c>
      <c r="C39" s="4"/>
      <c r="D39" s="62">
        <v>12</v>
      </c>
      <c r="E39" s="67"/>
      <c r="F39" s="81">
        <v>114130</v>
      </c>
      <c r="G39" s="85"/>
      <c r="H39" s="82">
        <v>129982</v>
      </c>
      <c r="I39" s="149"/>
      <c r="J39" s="146">
        <v>76583</v>
      </c>
      <c r="K39" s="85"/>
      <c r="L39" s="82">
        <v>91359</v>
      </c>
    </row>
    <row r="40" spans="1:12" ht="18.600000000000001" customHeight="1">
      <c r="A40" s="3" t="s">
        <v>51</v>
      </c>
      <c r="C40" s="4"/>
      <c r="D40" s="62"/>
      <c r="E40" s="67"/>
      <c r="F40" s="81">
        <v>1814580</v>
      </c>
      <c r="G40" s="85"/>
      <c r="H40" s="82">
        <v>1914507</v>
      </c>
      <c r="I40" s="149"/>
      <c r="J40" s="146">
        <v>0</v>
      </c>
      <c r="K40" s="85"/>
      <c r="L40" s="82">
        <v>0</v>
      </c>
    </row>
    <row r="41" spans="1:12" ht="18.600000000000001" customHeight="1">
      <c r="A41" s="3" t="s">
        <v>117</v>
      </c>
      <c r="C41" s="4"/>
      <c r="D41" s="62">
        <v>13</v>
      </c>
      <c r="E41" s="67"/>
      <c r="F41" s="81">
        <v>279866</v>
      </c>
      <c r="G41" s="85"/>
      <c r="H41" s="82">
        <v>301722</v>
      </c>
      <c r="I41" s="149"/>
      <c r="J41" s="146">
        <v>113873</v>
      </c>
      <c r="K41" s="85"/>
      <c r="L41" s="82">
        <v>111452</v>
      </c>
    </row>
    <row r="42" spans="1:12" ht="18.600000000000001" customHeight="1">
      <c r="A42" s="3" t="s">
        <v>204</v>
      </c>
      <c r="C42" s="4"/>
      <c r="D42" s="62"/>
      <c r="E42" s="67"/>
      <c r="F42" s="81">
        <v>40188</v>
      </c>
      <c r="G42" s="85"/>
      <c r="H42" s="82">
        <v>41003</v>
      </c>
      <c r="I42" s="149"/>
      <c r="J42" s="146">
        <v>30318</v>
      </c>
      <c r="K42" s="85"/>
      <c r="L42" s="82">
        <v>29619</v>
      </c>
    </row>
    <row r="43" spans="1:12" ht="18.600000000000001" customHeight="1">
      <c r="A43" s="3" t="s">
        <v>7</v>
      </c>
      <c r="C43" s="4"/>
      <c r="D43" s="62"/>
      <c r="E43" s="68"/>
      <c r="F43" s="83">
        <v>23411</v>
      </c>
      <c r="G43" s="85"/>
      <c r="H43" s="84">
        <v>19080</v>
      </c>
      <c r="I43" s="85"/>
      <c r="J43" s="83">
        <v>15783</v>
      </c>
      <c r="K43" s="85"/>
      <c r="L43" s="84">
        <v>15124</v>
      </c>
    </row>
    <row r="44" spans="1:12" ht="6" customHeight="1">
      <c r="A44" s="55"/>
      <c r="C44" s="162"/>
      <c r="D44" s="62"/>
      <c r="E44" s="162"/>
      <c r="F44" s="156"/>
      <c r="G44" s="28"/>
      <c r="H44" s="65"/>
      <c r="I44" s="28"/>
      <c r="J44" s="156"/>
      <c r="K44" s="38"/>
      <c r="L44" s="65"/>
    </row>
    <row r="45" spans="1:12" ht="18.600000000000001" customHeight="1">
      <c r="A45" s="55" t="s">
        <v>8</v>
      </c>
      <c r="C45" s="4"/>
      <c r="D45" s="62"/>
      <c r="E45" s="62"/>
      <c r="F45" s="83">
        <f>SUM(F29:F43)</f>
        <v>3062280</v>
      </c>
      <c r="H45" s="132">
        <f>SUM(H29:H43)</f>
        <v>3124931</v>
      </c>
      <c r="J45" s="83">
        <f>SUM(J29:J43)</f>
        <v>3280812</v>
      </c>
      <c r="K45" s="38"/>
      <c r="L45" s="132">
        <f>SUM(L29:L43)</f>
        <v>3210202</v>
      </c>
    </row>
    <row r="46" spans="1:12" ht="6" customHeight="1">
      <c r="A46" s="55"/>
      <c r="C46" s="162"/>
      <c r="D46" s="62"/>
      <c r="E46" s="162"/>
      <c r="F46" s="156"/>
      <c r="G46" s="28"/>
      <c r="H46" s="65"/>
      <c r="I46" s="28"/>
      <c r="J46" s="156"/>
      <c r="K46" s="38"/>
      <c r="L46" s="65"/>
    </row>
    <row r="47" spans="1:12" ht="18.600000000000001" customHeight="1" thickBot="1">
      <c r="A47" s="55" t="s">
        <v>9</v>
      </c>
      <c r="C47" s="4"/>
      <c r="D47" s="62"/>
      <c r="E47" s="62"/>
      <c r="F47" s="161">
        <f>F25+F45</f>
        <v>3953306</v>
      </c>
      <c r="H47" s="151">
        <f>H25+H45</f>
        <v>4099339</v>
      </c>
      <c r="J47" s="161">
        <f>J25+J45</f>
        <v>3597892</v>
      </c>
      <c r="K47" s="38"/>
      <c r="L47" s="151">
        <f>L25+L45</f>
        <v>3569144</v>
      </c>
    </row>
    <row r="48" spans="1:12" ht="15" customHeight="1" thickTop="1">
      <c r="A48" s="55"/>
      <c r="C48" s="4"/>
      <c r="D48" s="62"/>
      <c r="E48" s="62"/>
      <c r="F48" s="82"/>
      <c r="H48" s="133"/>
      <c r="J48" s="82"/>
      <c r="K48" s="38"/>
      <c r="L48" s="133"/>
    </row>
    <row r="49" spans="1:12" ht="18.600000000000001" customHeight="1">
      <c r="A49" s="55"/>
      <c r="C49" s="4"/>
      <c r="D49" s="62"/>
      <c r="E49" s="62"/>
      <c r="F49" s="82"/>
      <c r="H49" s="133"/>
      <c r="J49" s="82"/>
      <c r="K49" s="38"/>
      <c r="L49" s="133"/>
    </row>
    <row r="50" spans="1:12" ht="18.600000000000001" customHeight="1">
      <c r="A50" s="169" t="s">
        <v>57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</row>
    <row r="51" spans="1:12" ht="14.25" customHeight="1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</row>
    <row r="52" spans="1:12" ht="21.9" customHeight="1">
      <c r="A52" s="5" t="s">
        <v>46</v>
      </c>
      <c r="B52" s="5"/>
      <c r="C52" s="5"/>
      <c r="D52" s="5"/>
      <c r="E52" s="5"/>
      <c r="F52" s="70"/>
      <c r="G52" s="152"/>
      <c r="H52" s="70"/>
      <c r="I52" s="152"/>
      <c r="J52" s="70"/>
      <c r="K52" s="152"/>
      <c r="L52" s="70"/>
    </row>
    <row r="53" spans="1:12" s="162" customFormat="1" ht="21.75" customHeight="1">
      <c r="A53" s="1" t="str">
        <f>A1</f>
        <v>บริษัท ฮิวแมนิก้า จำกัด (มหาชน)</v>
      </c>
      <c r="D53" s="99"/>
      <c r="F53" s="51"/>
      <c r="G53" s="28"/>
      <c r="H53" s="51"/>
      <c r="I53" s="28"/>
      <c r="J53" s="51"/>
      <c r="K53" s="28"/>
      <c r="L53" s="51"/>
    </row>
    <row r="54" spans="1:12" s="162" customFormat="1" ht="21.75" customHeight="1">
      <c r="A54" s="1" t="s">
        <v>198</v>
      </c>
      <c r="D54" s="99"/>
      <c r="F54" s="51"/>
      <c r="G54" s="28"/>
      <c r="H54" s="51"/>
      <c r="I54" s="28"/>
      <c r="J54" s="51"/>
      <c r="K54" s="28"/>
      <c r="L54" s="51"/>
    </row>
    <row r="55" spans="1:12" s="162" customFormat="1" ht="21.75" customHeight="1">
      <c r="A55" s="2" t="str">
        <f>A3</f>
        <v>ณ วันที่ 30 กันยายน พ.ศ. 2567</v>
      </c>
      <c r="B55" s="52"/>
      <c r="C55" s="52"/>
      <c r="D55" s="52"/>
      <c r="E55" s="52"/>
      <c r="F55" s="53"/>
      <c r="G55" s="30"/>
      <c r="H55" s="53"/>
      <c r="I55" s="30"/>
      <c r="J55" s="53"/>
      <c r="K55" s="30"/>
      <c r="L55" s="53"/>
    </row>
    <row r="56" spans="1:12" ht="21.75" customHeight="1">
      <c r="C56" s="162"/>
      <c r="J56" s="65"/>
      <c r="L56" s="65"/>
    </row>
    <row r="57" spans="1:12" ht="21.75" customHeight="1">
      <c r="C57" s="162"/>
      <c r="D57" s="55"/>
      <c r="E57" s="55"/>
      <c r="F57" s="168" t="s">
        <v>42</v>
      </c>
      <c r="G57" s="168"/>
      <c r="H57" s="168"/>
      <c r="I57" s="144"/>
      <c r="J57" s="168" t="s">
        <v>43</v>
      </c>
      <c r="K57" s="168"/>
      <c r="L57" s="168"/>
    </row>
    <row r="58" spans="1:12" ht="21.75" customHeight="1">
      <c r="C58" s="162"/>
      <c r="D58" s="55"/>
      <c r="E58" s="55"/>
      <c r="F58" s="56" t="s">
        <v>44</v>
      </c>
      <c r="G58" s="145"/>
      <c r="H58" s="56" t="s">
        <v>199</v>
      </c>
      <c r="I58" s="145"/>
      <c r="J58" s="56" t="s">
        <v>44</v>
      </c>
      <c r="K58" s="145"/>
      <c r="L58" s="56" t="s">
        <v>199</v>
      </c>
    </row>
    <row r="59" spans="1:12" ht="21.75" customHeight="1">
      <c r="C59" s="162"/>
      <c r="D59" s="55"/>
      <c r="E59" s="55"/>
      <c r="F59" s="56" t="s">
        <v>186</v>
      </c>
      <c r="G59" s="145"/>
      <c r="H59" s="56" t="s">
        <v>45</v>
      </c>
      <c r="I59" s="145"/>
      <c r="J59" s="56" t="s">
        <v>186</v>
      </c>
      <c r="K59" s="145"/>
      <c r="L59" s="56" t="s">
        <v>45</v>
      </c>
    </row>
    <row r="60" spans="1:12" ht="21.75" customHeight="1">
      <c r="C60" s="162"/>
      <c r="D60" s="55"/>
      <c r="E60" s="55"/>
      <c r="F60" s="56" t="s">
        <v>200</v>
      </c>
      <c r="G60" s="144"/>
      <c r="H60" s="56" t="s">
        <v>76</v>
      </c>
      <c r="I60" s="144"/>
      <c r="J60" s="56" t="s">
        <v>200</v>
      </c>
      <c r="K60" s="144"/>
      <c r="L60" s="56" t="s">
        <v>76</v>
      </c>
    </row>
    <row r="61" spans="1:12" ht="21.75" customHeight="1">
      <c r="C61" s="162"/>
      <c r="D61" s="100" t="s">
        <v>0</v>
      </c>
      <c r="E61" s="55"/>
      <c r="F61" s="57" t="s">
        <v>112</v>
      </c>
      <c r="G61" s="144"/>
      <c r="H61" s="57" t="s">
        <v>112</v>
      </c>
      <c r="I61" s="144"/>
      <c r="J61" s="57" t="s">
        <v>112</v>
      </c>
      <c r="K61" s="144"/>
      <c r="L61" s="57" t="s">
        <v>112</v>
      </c>
    </row>
    <row r="62" spans="1:12" ht="6" customHeight="1">
      <c r="D62" s="58"/>
      <c r="E62" s="58"/>
      <c r="F62" s="60"/>
      <c r="G62" s="144"/>
      <c r="H62" s="56"/>
      <c r="I62" s="144"/>
      <c r="J62" s="60"/>
      <c r="K62" s="144"/>
      <c r="L62" s="56"/>
    </row>
    <row r="63" spans="1:12" ht="21.75" customHeight="1">
      <c r="A63" s="55" t="s">
        <v>26</v>
      </c>
      <c r="C63" s="162"/>
      <c r="D63" s="99"/>
      <c r="E63" s="162"/>
      <c r="F63" s="159"/>
      <c r="G63" s="28"/>
      <c r="H63" s="51"/>
      <c r="I63" s="28"/>
      <c r="J63" s="61"/>
      <c r="K63" s="28"/>
      <c r="L63" s="51"/>
    </row>
    <row r="64" spans="1:12" ht="6" customHeight="1">
      <c r="A64" s="55"/>
      <c r="C64" s="162"/>
      <c r="D64" s="162"/>
      <c r="E64" s="162"/>
      <c r="F64" s="159"/>
      <c r="G64" s="28"/>
      <c r="H64" s="51"/>
      <c r="I64" s="28"/>
      <c r="J64" s="61"/>
      <c r="K64" s="28"/>
      <c r="L64" s="51"/>
    </row>
    <row r="65" spans="1:12" ht="21.75" customHeight="1">
      <c r="A65" s="55" t="s">
        <v>10</v>
      </c>
      <c r="C65" s="4"/>
      <c r="D65" s="71"/>
      <c r="E65" s="62"/>
      <c r="F65" s="156"/>
      <c r="H65" s="65"/>
      <c r="J65" s="63"/>
      <c r="L65" s="65"/>
    </row>
    <row r="66" spans="1:12" ht="6" customHeight="1">
      <c r="A66" s="55"/>
      <c r="C66" s="162"/>
      <c r="D66" s="162"/>
      <c r="E66" s="162"/>
      <c r="F66" s="159"/>
      <c r="G66" s="28"/>
      <c r="H66" s="51"/>
      <c r="I66" s="28"/>
      <c r="J66" s="61"/>
      <c r="K66" s="28"/>
      <c r="L66" s="51"/>
    </row>
    <row r="67" spans="1:12" ht="21.75" customHeight="1">
      <c r="A67" s="3" t="s">
        <v>82</v>
      </c>
      <c r="D67" s="62">
        <v>14</v>
      </c>
      <c r="E67" s="62"/>
      <c r="F67" s="81">
        <v>81393</v>
      </c>
      <c r="G67" s="85"/>
      <c r="H67" s="87">
        <v>60405</v>
      </c>
      <c r="I67" s="149"/>
      <c r="J67" s="81">
        <v>28794</v>
      </c>
      <c r="K67" s="149"/>
      <c r="L67" s="87">
        <v>31296</v>
      </c>
    </row>
    <row r="68" spans="1:12" ht="21.75" customHeight="1">
      <c r="A68" s="3" t="s">
        <v>113</v>
      </c>
      <c r="D68" s="62"/>
      <c r="E68" s="62"/>
      <c r="F68" s="81">
        <v>152582</v>
      </c>
      <c r="G68" s="85"/>
      <c r="H68" s="87">
        <v>149959</v>
      </c>
      <c r="I68" s="149"/>
      <c r="J68" s="81">
        <v>35091</v>
      </c>
      <c r="K68" s="149"/>
      <c r="L68" s="87">
        <v>42959</v>
      </c>
    </row>
    <row r="69" spans="1:12" ht="21.75" customHeight="1">
      <c r="A69" s="3" t="s">
        <v>179</v>
      </c>
      <c r="D69" s="62"/>
      <c r="E69" s="62"/>
      <c r="F69" s="156"/>
      <c r="G69" s="149"/>
      <c r="H69" s="87"/>
      <c r="I69" s="149"/>
      <c r="J69" s="148"/>
      <c r="K69" s="149"/>
      <c r="L69" s="133"/>
    </row>
    <row r="70" spans="1:12" ht="21.75" customHeight="1">
      <c r="B70" s="3" t="s">
        <v>180</v>
      </c>
      <c r="D70" s="62">
        <v>15</v>
      </c>
      <c r="E70" s="62"/>
      <c r="F70" s="81">
        <v>45345</v>
      </c>
      <c r="G70" s="149"/>
      <c r="H70" s="87">
        <v>38286</v>
      </c>
      <c r="I70" s="149"/>
      <c r="J70" s="86">
        <v>20950</v>
      </c>
      <c r="K70" s="149"/>
      <c r="L70" s="133">
        <v>19628</v>
      </c>
    </row>
    <row r="71" spans="1:12" ht="21.75" customHeight="1">
      <c r="A71" s="3" t="s">
        <v>58</v>
      </c>
      <c r="C71" s="4"/>
      <c r="D71" s="101"/>
      <c r="E71" s="62"/>
      <c r="F71" s="81">
        <v>9544</v>
      </c>
      <c r="G71" s="85"/>
      <c r="H71" s="87">
        <v>21489</v>
      </c>
      <c r="J71" s="86">
        <v>5678</v>
      </c>
      <c r="L71" s="85">
        <v>4276</v>
      </c>
    </row>
    <row r="72" spans="1:12" ht="21.75" customHeight="1">
      <c r="A72" s="3" t="s">
        <v>11</v>
      </c>
      <c r="C72" s="4"/>
      <c r="D72" s="98"/>
      <c r="E72" s="62"/>
      <c r="F72" s="83">
        <v>24718</v>
      </c>
      <c r="H72" s="132">
        <v>34591</v>
      </c>
      <c r="J72" s="105">
        <v>12676</v>
      </c>
      <c r="L72" s="132">
        <v>12837</v>
      </c>
    </row>
    <row r="73" spans="1:12" ht="6" customHeight="1">
      <c r="A73" s="55"/>
      <c r="C73" s="162"/>
      <c r="D73" s="162"/>
      <c r="E73" s="162"/>
      <c r="F73" s="156"/>
      <c r="G73" s="28"/>
      <c r="H73" s="65"/>
      <c r="I73" s="28"/>
      <c r="J73" s="63"/>
      <c r="K73" s="38"/>
      <c r="L73" s="65"/>
    </row>
    <row r="74" spans="1:12" ht="21.75" customHeight="1">
      <c r="A74" s="55" t="s">
        <v>12</v>
      </c>
      <c r="C74" s="4"/>
      <c r="D74" s="71"/>
      <c r="E74" s="71"/>
      <c r="F74" s="83">
        <f>SUM(F67:F73)</f>
        <v>313582</v>
      </c>
      <c r="H74" s="132">
        <f>SUM(H67:H73)</f>
        <v>304730</v>
      </c>
      <c r="J74" s="147">
        <f>SUM(J67:J73)</f>
        <v>103189</v>
      </c>
      <c r="K74" s="38"/>
      <c r="L74" s="132">
        <f>SUM(L67:L73)</f>
        <v>110996</v>
      </c>
    </row>
    <row r="75" spans="1:12" ht="21.75" customHeight="1">
      <c r="C75" s="4"/>
      <c r="D75" s="62"/>
      <c r="E75" s="71"/>
      <c r="F75" s="156"/>
      <c r="G75" s="38"/>
      <c r="H75" s="65"/>
      <c r="I75" s="38"/>
      <c r="J75" s="63"/>
      <c r="K75" s="38"/>
      <c r="L75" s="65"/>
    </row>
    <row r="76" spans="1:12" ht="21.75" customHeight="1">
      <c r="A76" s="55" t="s">
        <v>13</v>
      </c>
      <c r="C76" s="4"/>
      <c r="D76" s="71"/>
      <c r="E76" s="71"/>
      <c r="F76" s="156"/>
      <c r="H76" s="65"/>
      <c r="J76" s="63"/>
      <c r="K76" s="38"/>
      <c r="L76" s="65"/>
    </row>
    <row r="77" spans="1:12" ht="6" customHeight="1">
      <c r="A77" s="55"/>
      <c r="C77" s="162"/>
      <c r="D77" s="162"/>
      <c r="E77" s="162"/>
      <c r="F77" s="156"/>
      <c r="G77" s="28"/>
      <c r="H77" s="65"/>
      <c r="I77" s="28"/>
      <c r="J77" s="63"/>
      <c r="K77" s="38"/>
      <c r="L77" s="65"/>
    </row>
    <row r="78" spans="1:12" ht="21.75" customHeight="1">
      <c r="A78" s="3" t="s">
        <v>68</v>
      </c>
      <c r="C78" s="162"/>
      <c r="D78" s="62">
        <v>15</v>
      </c>
      <c r="E78" s="162"/>
      <c r="F78" s="81">
        <v>94061</v>
      </c>
      <c r="G78" s="38"/>
      <c r="H78" s="38">
        <v>118638</v>
      </c>
      <c r="I78" s="28"/>
      <c r="J78" s="86">
        <v>75105</v>
      </c>
      <c r="K78" s="38"/>
      <c r="L78" s="38">
        <v>90930</v>
      </c>
    </row>
    <row r="79" spans="1:12" ht="21.75" customHeight="1">
      <c r="A79" s="3" t="s">
        <v>205</v>
      </c>
      <c r="C79" s="162"/>
      <c r="D79" s="162"/>
      <c r="E79" s="162"/>
      <c r="F79" s="81">
        <v>17998</v>
      </c>
      <c r="G79" s="38"/>
      <c r="H79" s="38">
        <v>23660</v>
      </c>
      <c r="I79" s="28"/>
      <c r="J79" s="81">
        <v>0</v>
      </c>
      <c r="K79" s="38"/>
      <c r="L79" s="38">
        <v>0</v>
      </c>
    </row>
    <row r="80" spans="1:12" ht="21.75" customHeight="1">
      <c r="A80" s="90" t="s">
        <v>148</v>
      </c>
      <c r="C80" s="162"/>
      <c r="D80" s="162"/>
      <c r="E80" s="162"/>
      <c r="F80" s="81">
        <v>57562</v>
      </c>
      <c r="G80" s="38"/>
      <c r="H80" s="38">
        <v>51679</v>
      </c>
      <c r="J80" s="86">
        <v>25845</v>
      </c>
      <c r="K80" s="38"/>
      <c r="L80" s="85">
        <v>23434</v>
      </c>
    </row>
    <row r="81" spans="1:12" ht="21.75" customHeight="1">
      <c r="A81" s="3" t="s">
        <v>83</v>
      </c>
      <c r="C81" s="4"/>
      <c r="E81" s="71"/>
      <c r="F81" s="83">
        <v>928</v>
      </c>
      <c r="G81" s="85"/>
      <c r="H81" s="89">
        <v>942</v>
      </c>
      <c r="I81" s="85"/>
      <c r="J81" s="83">
        <v>1227</v>
      </c>
      <c r="K81" s="85"/>
      <c r="L81" s="89">
        <v>1085</v>
      </c>
    </row>
    <row r="82" spans="1:12" ht="6" customHeight="1">
      <c r="A82" s="55"/>
      <c r="C82" s="162"/>
      <c r="D82" s="162"/>
      <c r="E82" s="162"/>
      <c r="F82" s="156"/>
      <c r="G82" s="28"/>
      <c r="H82" s="65"/>
      <c r="I82" s="28"/>
      <c r="J82" s="156"/>
      <c r="K82" s="38"/>
      <c r="L82" s="65"/>
    </row>
    <row r="83" spans="1:12" ht="21.75" customHeight="1">
      <c r="A83" s="55" t="s">
        <v>14</v>
      </c>
      <c r="C83" s="4"/>
      <c r="D83" s="71"/>
      <c r="E83" s="71"/>
      <c r="F83" s="83">
        <f>SUM(F78:F82)</f>
        <v>170549</v>
      </c>
      <c r="H83" s="132">
        <f>SUM(H78:H82)</f>
        <v>194919</v>
      </c>
      <c r="J83" s="83">
        <f>SUM(J78:J82)</f>
        <v>102177</v>
      </c>
      <c r="K83" s="38"/>
      <c r="L83" s="132">
        <f>SUM(L78:L82)</f>
        <v>115449</v>
      </c>
    </row>
    <row r="84" spans="1:12" ht="6" customHeight="1">
      <c r="A84" s="55"/>
      <c r="C84" s="162"/>
      <c r="D84" s="162"/>
      <c r="E84" s="162"/>
      <c r="F84" s="156"/>
      <c r="G84" s="28"/>
      <c r="H84" s="65"/>
      <c r="I84" s="28"/>
      <c r="J84" s="156"/>
      <c r="K84" s="38"/>
      <c r="L84" s="65"/>
    </row>
    <row r="85" spans="1:12" ht="21.75" customHeight="1">
      <c r="A85" s="55" t="s">
        <v>15</v>
      </c>
      <c r="C85" s="4"/>
      <c r="D85" s="71"/>
      <c r="E85" s="71"/>
      <c r="F85" s="83">
        <f>F74+F83</f>
        <v>484131</v>
      </c>
      <c r="H85" s="132">
        <f>H74+H83</f>
        <v>499649</v>
      </c>
      <c r="J85" s="83">
        <f>J74+J83</f>
        <v>205366</v>
      </c>
      <c r="K85" s="38"/>
      <c r="L85" s="132">
        <f>L74+L83</f>
        <v>226445</v>
      </c>
    </row>
    <row r="86" spans="1:12" ht="21.75" customHeight="1">
      <c r="A86" s="55"/>
      <c r="C86" s="4"/>
      <c r="D86" s="71"/>
      <c r="E86" s="71"/>
      <c r="F86" s="65"/>
      <c r="G86" s="38"/>
      <c r="H86" s="65"/>
      <c r="I86" s="38"/>
      <c r="J86" s="157"/>
      <c r="K86" s="38"/>
      <c r="L86" s="133"/>
    </row>
    <row r="87" spans="1:12" ht="21.75" customHeight="1">
      <c r="A87" s="55"/>
      <c r="C87" s="4"/>
      <c r="D87" s="71"/>
      <c r="E87" s="71"/>
      <c r="F87" s="65"/>
      <c r="G87" s="38"/>
      <c r="H87" s="65"/>
      <c r="I87" s="38"/>
      <c r="J87" s="65"/>
      <c r="K87" s="38"/>
      <c r="L87" s="133"/>
    </row>
    <row r="88" spans="1:12" ht="21.75" customHeight="1">
      <c r="A88" s="55"/>
      <c r="C88" s="4"/>
      <c r="D88" s="71"/>
      <c r="E88" s="71"/>
      <c r="F88" s="65"/>
      <c r="G88" s="38"/>
      <c r="H88" s="65"/>
      <c r="I88" s="38"/>
      <c r="J88" s="65"/>
      <c r="K88" s="38"/>
      <c r="L88" s="133"/>
    </row>
    <row r="89" spans="1:12" ht="21.75" customHeight="1">
      <c r="A89" s="55"/>
      <c r="C89" s="4"/>
      <c r="D89" s="71"/>
      <c r="E89" s="71"/>
      <c r="F89" s="65"/>
      <c r="G89" s="38"/>
      <c r="H89" s="65"/>
      <c r="I89" s="38"/>
      <c r="J89" s="65"/>
      <c r="K89" s="38"/>
      <c r="L89" s="133"/>
    </row>
    <row r="90" spans="1:12" ht="21.75" customHeight="1">
      <c r="A90" s="55"/>
      <c r="C90" s="4"/>
      <c r="D90" s="71"/>
      <c r="E90" s="71"/>
      <c r="F90" s="65"/>
      <c r="G90" s="38"/>
      <c r="H90" s="65"/>
      <c r="I90" s="38"/>
      <c r="J90" s="65"/>
      <c r="K90" s="38"/>
      <c r="L90" s="133"/>
    </row>
    <row r="91" spans="1:12" ht="21.75" customHeight="1">
      <c r="A91" s="55"/>
      <c r="C91" s="4"/>
      <c r="D91" s="71"/>
      <c r="E91" s="71"/>
      <c r="F91" s="65"/>
      <c r="G91" s="38"/>
      <c r="H91" s="65"/>
      <c r="I91" s="38"/>
      <c r="J91" s="65"/>
      <c r="K91" s="38"/>
      <c r="L91" s="133"/>
    </row>
    <row r="92" spans="1:12" ht="21.75" customHeight="1">
      <c r="A92" s="55"/>
      <c r="C92" s="4"/>
      <c r="D92" s="71"/>
      <c r="E92" s="71"/>
      <c r="F92" s="65"/>
      <c r="G92" s="38"/>
      <c r="H92" s="65"/>
      <c r="I92" s="38"/>
      <c r="J92" s="65"/>
      <c r="K92" s="38"/>
      <c r="L92" s="133"/>
    </row>
    <row r="93" spans="1:12" ht="21.75" customHeight="1">
      <c r="A93" s="55"/>
      <c r="C93" s="4"/>
      <c r="D93" s="71"/>
      <c r="E93" s="71"/>
      <c r="F93" s="65"/>
      <c r="G93" s="38"/>
      <c r="H93" s="65"/>
      <c r="I93" s="38"/>
      <c r="J93" s="65"/>
      <c r="K93" s="38"/>
      <c r="L93" s="133"/>
    </row>
    <row r="94" spans="1:12" ht="21.75" customHeight="1">
      <c r="A94" s="55"/>
      <c r="C94" s="4"/>
      <c r="D94" s="71"/>
      <c r="E94" s="71"/>
      <c r="F94" s="65"/>
      <c r="G94" s="38"/>
      <c r="H94" s="65"/>
      <c r="I94" s="38"/>
      <c r="J94" s="65"/>
      <c r="K94" s="38"/>
      <c r="L94" s="133"/>
    </row>
    <row r="95" spans="1:12" ht="21.75" customHeight="1">
      <c r="A95" s="55"/>
      <c r="C95" s="4"/>
      <c r="D95" s="71"/>
      <c r="E95" s="71"/>
      <c r="F95" s="65"/>
      <c r="G95" s="38"/>
      <c r="H95" s="65"/>
      <c r="I95" s="38"/>
      <c r="J95" s="65"/>
      <c r="K95" s="38"/>
      <c r="L95" s="133"/>
    </row>
    <row r="96" spans="1:12" ht="27" customHeight="1">
      <c r="A96" s="55"/>
      <c r="C96" s="4"/>
      <c r="D96" s="71"/>
      <c r="E96" s="71"/>
      <c r="F96" s="65"/>
      <c r="G96" s="38"/>
      <c r="H96" s="65"/>
      <c r="I96" s="38"/>
      <c r="J96" s="65"/>
      <c r="K96" s="38"/>
      <c r="L96" s="133"/>
    </row>
    <row r="97" spans="1:12" ht="9.75" customHeight="1">
      <c r="A97" s="55"/>
      <c r="C97" s="4"/>
      <c r="D97" s="71"/>
      <c r="E97" s="71"/>
      <c r="F97" s="65"/>
      <c r="G97" s="38"/>
      <c r="H97" s="65"/>
      <c r="I97" s="38"/>
      <c r="J97" s="65"/>
      <c r="K97" s="38"/>
      <c r="L97" s="133"/>
    </row>
    <row r="98" spans="1:12" ht="21.9" customHeight="1">
      <c r="A98" s="5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5"/>
      <c r="C98" s="5"/>
      <c r="D98" s="5"/>
      <c r="E98" s="5"/>
      <c r="F98" s="70"/>
      <c r="G98" s="152"/>
      <c r="H98" s="70"/>
      <c r="I98" s="152"/>
      <c r="J98" s="70"/>
      <c r="K98" s="152"/>
      <c r="L98" s="70"/>
    </row>
    <row r="99" spans="1:12" s="162" customFormat="1" ht="21.75" customHeight="1">
      <c r="A99" s="1" t="str">
        <f>A1</f>
        <v>บริษัท ฮิวแมนิก้า จำกัด (มหาชน)</v>
      </c>
      <c r="D99" s="99"/>
      <c r="F99" s="51"/>
      <c r="G99" s="28"/>
      <c r="H99" s="51"/>
      <c r="I99" s="28"/>
      <c r="J99" s="51"/>
      <c r="K99" s="28"/>
      <c r="L99" s="51"/>
    </row>
    <row r="100" spans="1:12" s="162" customFormat="1" ht="21.75" customHeight="1">
      <c r="A100" s="1" t="s">
        <v>198</v>
      </c>
      <c r="D100" s="99"/>
      <c r="F100" s="51"/>
      <c r="G100" s="28"/>
      <c r="H100" s="51"/>
      <c r="I100" s="28"/>
      <c r="J100" s="51"/>
      <c r="K100" s="28"/>
      <c r="L100" s="51"/>
    </row>
    <row r="101" spans="1:12" s="162" customFormat="1" ht="21.75" customHeight="1">
      <c r="A101" s="2" t="str">
        <f>+A3</f>
        <v>ณ วันที่ 30 กันยายน พ.ศ. 2567</v>
      </c>
      <c r="B101" s="52"/>
      <c r="C101" s="52"/>
      <c r="D101" s="52"/>
      <c r="E101" s="52"/>
      <c r="F101" s="53"/>
      <c r="G101" s="30"/>
      <c r="H101" s="53"/>
      <c r="I101" s="30"/>
      <c r="J101" s="53"/>
      <c r="K101" s="30"/>
      <c r="L101" s="104"/>
    </row>
    <row r="102" spans="1:12" ht="21.75" customHeight="1">
      <c r="C102" s="162"/>
      <c r="J102" s="65"/>
      <c r="L102" s="65"/>
    </row>
    <row r="103" spans="1:12" ht="21.75" customHeight="1">
      <c r="C103" s="162"/>
      <c r="D103" s="55"/>
      <c r="E103" s="55"/>
      <c r="F103" s="168" t="s">
        <v>42</v>
      </c>
      <c r="G103" s="168"/>
      <c r="H103" s="168"/>
      <c r="I103" s="144"/>
      <c r="J103" s="168" t="s">
        <v>43</v>
      </c>
      <c r="K103" s="168"/>
      <c r="L103" s="168"/>
    </row>
    <row r="104" spans="1:12" ht="21.75" customHeight="1">
      <c r="C104" s="162"/>
      <c r="D104" s="55"/>
      <c r="E104" s="55"/>
      <c r="F104" s="56" t="s">
        <v>44</v>
      </c>
      <c r="G104" s="145"/>
      <c r="H104" s="56" t="s">
        <v>199</v>
      </c>
      <c r="I104" s="145"/>
      <c r="J104" s="56" t="s">
        <v>44</v>
      </c>
      <c r="K104" s="145"/>
      <c r="L104" s="56" t="s">
        <v>199</v>
      </c>
    </row>
    <row r="105" spans="1:12" ht="21.75" customHeight="1">
      <c r="C105" s="162"/>
      <c r="D105" s="55"/>
      <c r="E105" s="55"/>
      <c r="F105" s="56" t="s">
        <v>186</v>
      </c>
      <c r="G105" s="145"/>
      <c r="H105" s="56" t="s">
        <v>45</v>
      </c>
      <c r="I105" s="145"/>
      <c r="J105" s="56" t="s">
        <v>186</v>
      </c>
      <c r="K105" s="145"/>
      <c r="L105" s="56" t="s">
        <v>45</v>
      </c>
    </row>
    <row r="106" spans="1:12" ht="21.75" customHeight="1">
      <c r="C106" s="162"/>
      <c r="D106" s="55"/>
      <c r="E106" s="55"/>
      <c r="F106" s="56" t="s">
        <v>200</v>
      </c>
      <c r="G106" s="144"/>
      <c r="H106" s="56" t="s">
        <v>76</v>
      </c>
      <c r="I106" s="144"/>
      <c r="J106" s="56" t="s">
        <v>200</v>
      </c>
      <c r="K106" s="144"/>
      <c r="L106" s="56" t="s">
        <v>76</v>
      </c>
    </row>
    <row r="107" spans="1:12" ht="21.75" customHeight="1">
      <c r="C107" s="162"/>
      <c r="D107" s="100" t="s">
        <v>0</v>
      </c>
      <c r="E107" s="55"/>
      <c r="F107" s="57" t="s">
        <v>112</v>
      </c>
      <c r="G107" s="144"/>
      <c r="H107" s="57" t="s">
        <v>112</v>
      </c>
      <c r="I107" s="144"/>
      <c r="J107" s="57" t="s">
        <v>112</v>
      </c>
      <c r="K107" s="144"/>
      <c r="L107" s="57" t="s">
        <v>112</v>
      </c>
    </row>
    <row r="108" spans="1:12" ht="6" customHeight="1">
      <c r="D108" s="58"/>
      <c r="E108" s="58"/>
      <c r="F108" s="60"/>
      <c r="G108" s="144"/>
      <c r="H108" s="56"/>
      <c r="I108" s="144"/>
      <c r="J108" s="60"/>
      <c r="K108" s="144"/>
      <c r="L108" s="56"/>
    </row>
    <row r="109" spans="1:12" ht="21.75" customHeight="1">
      <c r="A109" s="55" t="s">
        <v>59</v>
      </c>
      <c r="C109" s="162"/>
      <c r="D109" s="99"/>
      <c r="E109" s="162"/>
      <c r="F109" s="61"/>
      <c r="G109" s="28"/>
      <c r="H109" s="51"/>
      <c r="I109" s="28"/>
      <c r="J109" s="61"/>
      <c r="K109" s="28"/>
      <c r="L109" s="51"/>
    </row>
    <row r="110" spans="1:12" ht="6" customHeight="1">
      <c r="F110" s="72"/>
      <c r="J110" s="72"/>
    </row>
    <row r="111" spans="1:12" ht="21.75" customHeight="1">
      <c r="A111" s="55" t="s">
        <v>25</v>
      </c>
      <c r="C111" s="4"/>
      <c r="D111" s="71"/>
      <c r="E111" s="71"/>
      <c r="F111" s="63"/>
      <c r="H111" s="65"/>
      <c r="J111" s="63"/>
      <c r="K111" s="38"/>
      <c r="L111" s="65"/>
    </row>
    <row r="112" spans="1:12" ht="6" customHeight="1">
      <c r="A112" s="55"/>
      <c r="C112" s="162"/>
      <c r="D112" s="162"/>
      <c r="E112" s="162"/>
      <c r="F112" s="63"/>
      <c r="G112" s="28"/>
      <c r="H112" s="65"/>
      <c r="I112" s="28"/>
      <c r="J112" s="63"/>
      <c r="K112" s="38"/>
      <c r="L112" s="65"/>
    </row>
    <row r="113" spans="1:12" ht="21.75" customHeight="1">
      <c r="A113" s="3" t="s">
        <v>16</v>
      </c>
      <c r="C113" s="4"/>
      <c r="D113" s="62"/>
      <c r="E113" s="71"/>
      <c r="F113" s="63"/>
      <c r="H113" s="65"/>
      <c r="J113" s="63"/>
      <c r="K113" s="38"/>
      <c r="L113" s="65"/>
    </row>
    <row r="114" spans="1:12" ht="21.75" customHeight="1">
      <c r="B114" s="3" t="s">
        <v>17</v>
      </c>
      <c r="C114" s="4"/>
      <c r="D114" s="71"/>
      <c r="E114" s="71"/>
      <c r="F114" s="63"/>
      <c r="H114" s="65"/>
      <c r="J114" s="63"/>
      <c r="K114" s="38"/>
      <c r="L114" s="65"/>
    </row>
    <row r="115" spans="1:12" ht="21.75" customHeight="1">
      <c r="C115" s="4" t="s">
        <v>84</v>
      </c>
      <c r="F115" s="156"/>
      <c r="H115" s="65"/>
      <c r="J115" s="63"/>
      <c r="K115" s="38"/>
      <c r="L115" s="65"/>
    </row>
    <row r="116" spans="1:12" ht="21.75" customHeight="1" thickBot="1">
      <c r="C116" s="3" t="s">
        <v>60</v>
      </c>
      <c r="D116" s="162"/>
      <c r="F116" s="161">
        <v>438722</v>
      </c>
      <c r="H116" s="151">
        <v>438722</v>
      </c>
      <c r="J116" s="150">
        <v>438722</v>
      </c>
      <c r="K116" s="38"/>
      <c r="L116" s="151">
        <v>438722</v>
      </c>
    </row>
    <row r="117" spans="1:12" ht="6" customHeight="1" thickTop="1">
      <c r="D117" s="62"/>
      <c r="E117" s="71"/>
      <c r="F117" s="158"/>
      <c r="H117" s="133"/>
      <c r="J117" s="148"/>
      <c r="K117" s="38"/>
      <c r="L117" s="133"/>
    </row>
    <row r="118" spans="1:12" ht="21.75" customHeight="1">
      <c r="B118" s="3" t="s">
        <v>18</v>
      </c>
      <c r="C118" s="4"/>
      <c r="D118" s="71"/>
      <c r="E118" s="71"/>
      <c r="F118" s="156"/>
      <c r="H118" s="65"/>
      <c r="J118" s="63"/>
      <c r="K118" s="38"/>
      <c r="L118" s="65"/>
    </row>
    <row r="119" spans="1:12" ht="21.75" customHeight="1">
      <c r="C119" s="4" t="s">
        <v>85</v>
      </c>
      <c r="F119" s="156"/>
      <c r="H119" s="65"/>
      <c r="J119" s="63"/>
      <c r="K119" s="38"/>
      <c r="L119" s="65"/>
    </row>
    <row r="120" spans="1:12" ht="21.75" customHeight="1">
      <c r="C120" s="137" t="s">
        <v>61</v>
      </c>
      <c r="D120" s="162"/>
      <c r="F120" s="81">
        <v>433722</v>
      </c>
      <c r="G120" s="87"/>
      <c r="H120" s="65">
        <v>433722</v>
      </c>
      <c r="I120" s="87"/>
      <c r="J120" s="63">
        <v>433722</v>
      </c>
      <c r="K120" s="87"/>
      <c r="L120" s="65">
        <v>433722</v>
      </c>
    </row>
    <row r="121" spans="1:12" ht="21.75" customHeight="1">
      <c r="A121" s="3" t="s">
        <v>50</v>
      </c>
      <c r="D121" s="62"/>
      <c r="E121" s="71"/>
      <c r="F121" s="81">
        <v>2542304</v>
      </c>
      <c r="G121" s="87"/>
      <c r="H121" s="87">
        <v>2542304</v>
      </c>
      <c r="I121" s="87"/>
      <c r="J121" s="63">
        <v>2542304</v>
      </c>
      <c r="K121" s="87"/>
      <c r="L121" s="87">
        <v>2542304</v>
      </c>
    </row>
    <row r="122" spans="1:12" ht="21.75" customHeight="1">
      <c r="A122" s="3" t="s">
        <v>105</v>
      </c>
      <c r="D122" s="62"/>
      <c r="E122" s="71"/>
      <c r="F122" s="81"/>
      <c r="G122" s="87"/>
      <c r="H122" s="87"/>
      <c r="I122" s="87"/>
      <c r="J122" s="63"/>
      <c r="K122" s="87"/>
      <c r="L122" s="87"/>
    </row>
    <row r="123" spans="1:12" ht="21.75" customHeight="1">
      <c r="B123" s="3" t="s">
        <v>118</v>
      </c>
      <c r="D123" s="62"/>
      <c r="E123" s="71"/>
      <c r="F123" s="81">
        <v>5145</v>
      </c>
      <c r="G123" s="38"/>
      <c r="H123" s="38">
        <v>5145</v>
      </c>
      <c r="I123" s="28"/>
      <c r="J123" s="63">
        <v>5145</v>
      </c>
      <c r="K123" s="38"/>
      <c r="L123" s="38">
        <v>5145</v>
      </c>
    </row>
    <row r="124" spans="1:12" ht="21.75" customHeight="1">
      <c r="B124" s="3" t="s">
        <v>120</v>
      </c>
      <c r="D124" s="62"/>
      <c r="E124" s="71"/>
      <c r="F124" s="81"/>
      <c r="G124" s="38"/>
      <c r="H124" s="38"/>
      <c r="I124" s="28"/>
      <c r="J124" s="63"/>
      <c r="K124" s="38"/>
      <c r="L124" s="38"/>
    </row>
    <row r="125" spans="1:12" ht="21.75" customHeight="1">
      <c r="C125" s="3" t="s">
        <v>121</v>
      </c>
      <c r="D125" s="62"/>
      <c r="E125" s="71"/>
      <c r="F125" s="81">
        <v>-9896</v>
      </c>
      <c r="G125" s="87"/>
      <c r="H125" s="87">
        <v>-12666</v>
      </c>
      <c r="I125" s="87"/>
      <c r="J125" s="63">
        <v>0</v>
      </c>
      <c r="K125" s="87"/>
      <c r="L125" s="87">
        <v>0</v>
      </c>
    </row>
    <row r="126" spans="1:12" ht="21.75" customHeight="1">
      <c r="A126" s="3" t="s">
        <v>119</v>
      </c>
      <c r="D126" s="62">
        <v>17</v>
      </c>
      <c r="E126" s="71"/>
      <c r="F126" s="81">
        <v>24377</v>
      </c>
      <c r="G126" s="87"/>
      <c r="H126" s="87">
        <v>18276</v>
      </c>
      <c r="I126" s="87"/>
      <c r="J126" s="63">
        <v>24377</v>
      </c>
      <c r="K126" s="87"/>
      <c r="L126" s="87">
        <v>18276</v>
      </c>
    </row>
    <row r="127" spans="1:12" ht="21.75" customHeight="1">
      <c r="A127" s="3" t="s">
        <v>19</v>
      </c>
      <c r="D127" s="62"/>
      <c r="E127" s="71"/>
      <c r="F127" s="81"/>
      <c r="G127" s="87"/>
      <c r="H127" s="133"/>
      <c r="I127" s="87"/>
      <c r="J127" s="63"/>
      <c r="K127" s="87"/>
      <c r="L127" s="133"/>
    </row>
    <row r="128" spans="1:12" ht="21.75" customHeight="1">
      <c r="B128" s="3" t="s">
        <v>62</v>
      </c>
      <c r="D128" s="62"/>
      <c r="F128" s="81">
        <v>43872</v>
      </c>
      <c r="G128" s="87"/>
      <c r="H128" s="87">
        <v>43872</v>
      </c>
      <c r="I128" s="85"/>
      <c r="J128" s="63">
        <v>43872</v>
      </c>
      <c r="K128" s="87"/>
      <c r="L128" s="87">
        <v>43872</v>
      </c>
    </row>
    <row r="129" spans="1:12" ht="21.75" customHeight="1">
      <c r="B129" s="3" t="s">
        <v>20</v>
      </c>
      <c r="D129" s="62"/>
      <c r="F129" s="81">
        <v>523320</v>
      </c>
      <c r="G129" s="85"/>
      <c r="H129" s="85">
        <v>526687</v>
      </c>
      <c r="I129" s="149"/>
      <c r="J129" s="63">
        <v>359593</v>
      </c>
      <c r="K129" s="85"/>
      <c r="L129" s="85">
        <v>320953</v>
      </c>
    </row>
    <row r="130" spans="1:12" ht="21.75" customHeight="1">
      <c r="A130" s="3" t="s">
        <v>137</v>
      </c>
      <c r="F130" s="83">
        <v>-99315</v>
      </c>
      <c r="G130" s="87"/>
      <c r="H130" s="106">
        <v>20675</v>
      </c>
      <c r="I130" s="87"/>
      <c r="J130" s="105">
        <v>-16487</v>
      </c>
      <c r="K130" s="87"/>
      <c r="L130" s="106">
        <v>-21573</v>
      </c>
    </row>
    <row r="131" spans="1:12" ht="6" customHeight="1">
      <c r="A131" s="55"/>
      <c r="C131" s="162"/>
      <c r="D131" s="162"/>
      <c r="E131" s="162"/>
      <c r="F131" s="156"/>
      <c r="G131" s="28"/>
      <c r="H131" s="65"/>
      <c r="I131" s="28"/>
      <c r="J131" s="63"/>
      <c r="K131" s="38"/>
      <c r="L131" s="65"/>
    </row>
    <row r="132" spans="1:12" ht="21.75" customHeight="1">
      <c r="A132" s="3" t="s">
        <v>71</v>
      </c>
      <c r="E132" s="71"/>
      <c r="F132" s="81">
        <f>SUM(F120:F130)</f>
        <v>3463529</v>
      </c>
      <c r="G132" s="85"/>
      <c r="H132" s="133">
        <f>SUM(H120:H130)</f>
        <v>3578015</v>
      </c>
      <c r="I132" s="85"/>
      <c r="J132" s="148">
        <f>SUM(J120:J130)</f>
        <v>3392526</v>
      </c>
      <c r="K132" s="85"/>
      <c r="L132" s="133">
        <f>SUM(L120:L130)</f>
        <v>3342699</v>
      </c>
    </row>
    <row r="133" spans="1:12" ht="21.75" customHeight="1">
      <c r="A133" s="3" t="s">
        <v>37</v>
      </c>
      <c r="D133" s="62"/>
      <c r="E133" s="71"/>
      <c r="F133" s="83">
        <v>5646</v>
      </c>
      <c r="G133" s="85"/>
      <c r="H133" s="89">
        <v>21675</v>
      </c>
      <c r="I133" s="85"/>
      <c r="J133" s="88">
        <v>0</v>
      </c>
      <c r="K133" s="85"/>
      <c r="L133" s="89">
        <v>0</v>
      </c>
    </row>
    <row r="134" spans="1:12" ht="6" customHeight="1">
      <c r="A134" s="55"/>
      <c r="C134" s="162"/>
      <c r="D134" s="162"/>
      <c r="E134" s="162"/>
      <c r="F134" s="156"/>
      <c r="G134" s="28"/>
      <c r="H134" s="65"/>
      <c r="I134" s="28"/>
      <c r="J134" s="63"/>
      <c r="K134" s="38"/>
      <c r="L134" s="65"/>
    </row>
    <row r="135" spans="1:12" ht="21.75" customHeight="1">
      <c r="A135" s="55" t="s">
        <v>27</v>
      </c>
      <c r="C135" s="4"/>
      <c r="D135" s="62"/>
      <c r="E135" s="71"/>
      <c r="F135" s="83">
        <f>SUM(F132:F133)</f>
        <v>3469175</v>
      </c>
      <c r="H135" s="132">
        <f>SUM(H132:H133)</f>
        <v>3599690</v>
      </c>
      <c r="J135" s="147">
        <f>SUM(J132:J133)</f>
        <v>3392526</v>
      </c>
      <c r="K135" s="38"/>
      <c r="L135" s="132">
        <f>SUM(L132:L133)</f>
        <v>3342699</v>
      </c>
    </row>
    <row r="136" spans="1:12" ht="6" customHeight="1">
      <c r="A136" s="55"/>
      <c r="C136" s="162"/>
      <c r="D136" s="162"/>
      <c r="E136" s="162"/>
      <c r="F136" s="156"/>
      <c r="G136" s="28"/>
      <c r="H136" s="65"/>
      <c r="I136" s="28"/>
      <c r="J136" s="63"/>
      <c r="K136" s="38"/>
      <c r="L136" s="65"/>
    </row>
    <row r="137" spans="1:12" ht="21.75" customHeight="1" thickBot="1">
      <c r="A137" s="55" t="s">
        <v>28</v>
      </c>
      <c r="C137" s="4"/>
      <c r="D137" s="62"/>
      <c r="E137" s="62"/>
      <c r="F137" s="150">
        <f>F85+F135</f>
        <v>3953306</v>
      </c>
      <c r="H137" s="151">
        <f>H85+H135</f>
        <v>4099339</v>
      </c>
      <c r="J137" s="150">
        <f>J85+J135</f>
        <v>3597892</v>
      </c>
      <c r="K137" s="38"/>
      <c r="L137" s="151">
        <f>L85+L135</f>
        <v>3569144</v>
      </c>
    </row>
    <row r="138" spans="1:12" ht="21.75" customHeight="1" thickTop="1">
      <c r="A138" s="55"/>
      <c r="C138" s="4"/>
      <c r="D138" s="62"/>
      <c r="E138" s="62"/>
      <c r="F138" s="164"/>
      <c r="G138" s="164"/>
      <c r="H138" s="164"/>
      <c r="I138" s="164"/>
      <c r="J138" s="164"/>
      <c r="K138" s="164"/>
      <c r="L138" s="164"/>
    </row>
    <row r="139" spans="1:12" ht="21.75" customHeight="1">
      <c r="A139" s="55"/>
      <c r="C139" s="4"/>
      <c r="D139" s="62"/>
      <c r="E139" s="62"/>
      <c r="F139" s="164"/>
      <c r="G139" s="164"/>
      <c r="H139" s="164"/>
      <c r="I139" s="164"/>
      <c r="J139" s="164"/>
      <c r="K139" s="164"/>
      <c r="L139" s="164"/>
    </row>
    <row r="140" spans="1:12" ht="16.5" customHeight="1">
      <c r="A140" s="55"/>
      <c r="C140" s="4"/>
      <c r="D140" s="62"/>
      <c r="E140" s="62"/>
      <c r="F140" s="164"/>
      <c r="G140" s="164"/>
      <c r="H140" s="164"/>
      <c r="I140" s="164"/>
      <c r="J140" s="164"/>
      <c r="K140" s="164"/>
      <c r="L140" s="164"/>
    </row>
    <row r="143" spans="1:12" ht="21" customHeight="1"/>
    <row r="144" spans="1:12" ht="21.9" customHeight="1">
      <c r="A144" s="5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5"/>
      <c r="C144" s="5"/>
      <c r="D144" s="5"/>
      <c r="E144" s="5"/>
      <c r="F144" s="70"/>
      <c r="G144" s="152"/>
      <c r="H144" s="70"/>
      <c r="I144" s="152"/>
      <c r="J144" s="70"/>
      <c r="K144" s="152"/>
      <c r="L144" s="70"/>
    </row>
  </sheetData>
  <mergeCells count="7">
    <mergeCell ref="F103:H103"/>
    <mergeCell ref="J103:L103"/>
    <mergeCell ref="F5:H5"/>
    <mergeCell ref="J5:L5"/>
    <mergeCell ref="A50:L50"/>
    <mergeCell ref="F57:H57"/>
    <mergeCell ref="J57:L5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2"/>
  <sheetViews>
    <sheetView zoomScaleNormal="100" zoomScaleSheetLayoutView="100" zoomScalePageLayoutView="69" workbookViewId="0">
      <selection activeCell="Q7" sqref="Q7"/>
    </sheetView>
  </sheetViews>
  <sheetFormatPr defaultColWidth="10.44140625" defaultRowHeight="21" customHeight="1"/>
  <cols>
    <col min="1" max="2" width="1.5546875" style="3" customWidth="1"/>
    <col min="3" max="3" width="40.44140625" style="3" customWidth="1"/>
    <col min="4" max="4" width="7.33203125" style="162" customWidth="1"/>
    <col min="5" max="5" width="0.5546875" style="3" customWidth="1"/>
    <col min="6" max="6" width="11.6640625" style="40" customWidth="1"/>
    <col min="7" max="7" width="0.5546875" style="41" customWidth="1"/>
    <col min="8" max="8" width="11.6640625" style="41" customWidth="1"/>
    <col min="9" max="9" width="0.5546875" style="41" customWidth="1"/>
    <col min="10" max="10" width="11.44140625" style="40" customWidth="1"/>
    <col min="11" max="11" width="0.5546875" style="41" customWidth="1"/>
    <col min="12" max="12" width="11.6640625" style="40" customWidth="1"/>
    <col min="13" max="16384" width="10.44140625" style="3"/>
  </cols>
  <sheetData>
    <row r="1" spans="1:12" s="4" customFormat="1" ht="21" customHeight="1">
      <c r="A1" s="1" t="s">
        <v>77</v>
      </c>
      <c r="B1" s="1"/>
      <c r="C1" s="1"/>
      <c r="D1" s="102"/>
      <c r="E1" s="1"/>
      <c r="F1" s="28"/>
      <c r="G1" s="29"/>
      <c r="H1" s="29"/>
      <c r="I1" s="29"/>
      <c r="J1" s="28"/>
      <c r="K1" s="29"/>
      <c r="L1" s="28"/>
    </row>
    <row r="2" spans="1:12" s="4" customFormat="1" ht="21" customHeight="1">
      <c r="A2" s="1" t="s">
        <v>163</v>
      </c>
      <c r="B2" s="1"/>
      <c r="C2" s="1"/>
      <c r="D2" s="102"/>
      <c r="E2" s="1"/>
      <c r="F2" s="28"/>
      <c r="G2" s="29"/>
      <c r="H2" s="29"/>
      <c r="I2" s="29"/>
      <c r="J2" s="28"/>
      <c r="K2" s="29"/>
      <c r="L2" s="28"/>
    </row>
    <row r="3" spans="1:12" s="4" customFormat="1" ht="21" customHeight="1">
      <c r="A3" s="2" t="s">
        <v>207</v>
      </c>
      <c r="B3" s="2"/>
      <c r="C3" s="2"/>
      <c r="D3" s="103"/>
      <c r="E3" s="2"/>
      <c r="F3" s="30"/>
      <c r="G3" s="31"/>
      <c r="H3" s="31"/>
      <c r="I3" s="31"/>
      <c r="J3" s="30"/>
      <c r="K3" s="31"/>
      <c r="L3" s="30"/>
    </row>
    <row r="4" spans="1:12" s="4" customFormat="1" ht="21" customHeight="1">
      <c r="A4" s="1"/>
      <c r="B4" s="1"/>
      <c r="C4" s="1"/>
      <c r="D4" s="102"/>
      <c r="E4" s="1"/>
      <c r="F4" s="32"/>
      <c r="G4" s="33"/>
      <c r="H4" s="33"/>
      <c r="I4" s="33"/>
      <c r="J4" s="32"/>
      <c r="K4" s="33"/>
      <c r="L4" s="32"/>
    </row>
    <row r="5" spans="1:12" s="4" customFormat="1" ht="21" customHeight="1">
      <c r="D5" s="102"/>
      <c r="E5" s="34"/>
      <c r="F5" s="170" t="s">
        <v>42</v>
      </c>
      <c r="G5" s="170"/>
      <c r="H5" s="170"/>
      <c r="I5" s="11"/>
      <c r="J5" s="170" t="s">
        <v>43</v>
      </c>
      <c r="K5" s="170"/>
      <c r="L5" s="170"/>
    </row>
    <row r="6" spans="1:12" s="4" customFormat="1" ht="21" customHeight="1">
      <c r="D6" s="102"/>
      <c r="E6" s="34"/>
      <c r="F6" s="20" t="s">
        <v>200</v>
      </c>
      <c r="G6" s="12"/>
      <c r="H6" s="20" t="s">
        <v>76</v>
      </c>
      <c r="I6" s="11"/>
      <c r="J6" s="20" t="s">
        <v>200</v>
      </c>
      <c r="K6" s="12"/>
      <c r="L6" s="20" t="s">
        <v>76</v>
      </c>
    </row>
    <row r="7" spans="1:12" s="4" customFormat="1" ht="21" customHeight="1">
      <c r="D7" s="103" t="s">
        <v>0</v>
      </c>
      <c r="E7" s="34"/>
      <c r="F7" s="57" t="s">
        <v>112</v>
      </c>
      <c r="G7" s="35"/>
      <c r="H7" s="57" t="s">
        <v>112</v>
      </c>
      <c r="I7" s="11"/>
      <c r="J7" s="57" t="s">
        <v>112</v>
      </c>
      <c r="K7" s="35"/>
      <c r="L7" s="57" t="s">
        <v>112</v>
      </c>
    </row>
    <row r="8" spans="1:12" s="4" customFormat="1" ht="3.9" customHeight="1">
      <c r="D8" s="102"/>
      <c r="E8" s="34"/>
      <c r="F8" s="36"/>
      <c r="G8" s="37"/>
      <c r="H8" s="38"/>
      <c r="I8" s="11"/>
      <c r="J8" s="36"/>
      <c r="K8" s="37"/>
      <c r="L8" s="38"/>
    </row>
    <row r="9" spans="1:12" s="4" customFormat="1" ht="21" customHeight="1">
      <c r="A9" s="34" t="s">
        <v>39</v>
      </c>
      <c r="B9" s="34"/>
      <c r="D9" s="62"/>
      <c r="F9" s="36"/>
      <c r="G9" s="37"/>
      <c r="H9" s="38"/>
      <c r="I9" s="11"/>
      <c r="J9" s="36"/>
      <c r="K9" s="37"/>
      <c r="L9" s="38"/>
    </row>
    <row r="10" spans="1:12" s="4" customFormat="1" ht="3.9" customHeight="1">
      <c r="A10" s="34"/>
      <c r="B10" s="34"/>
      <c r="D10" s="62"/>
      <c r="F10" s="36"/>
      <c r="G10" s="37"/>
      <c r="H10" s="38"/>
      <c r="I10" s="37"/>
      <c r="J10" s="36"/>
      <c r="K10" s="37"/>
      <c r="L10" s="38"/>
    </row>
    <row r="11" spans="1:12" s="4" customFormat="1" ht="21" customHeight="1">
      <c r="A11" s="4" t="s">
        <v>130</v>
      </c>
      <c r="D11" s="62"/>
      <c r="F11" s="75">
        <v>346909</v>
      </c>
      <c r="G11" s="66"/>
      <c r="H11" s="38">
        <v>334365</v>
      </c>
      <c r="I11" s="66"/>
      <c r="J11" s="75">
        <v>146411</v>
      </c>
      <c r="K11" s="66"/>
      <c r="L11" s="38">
        <v>137191</v>
      </c>
    </row>
    <row r="12" spans="1:12" s="4" customFormat="1" ht="21" customHeight="1">
      <c r="A12" s="4" t="s">
        <v>108</v>
      </c>
      <c r="D12" s="62"/>
      <c r="F12" s="36">
        <v>1977</v>
      </c>
      <c r="G12" s="66"/>
      <c r="H12" s="64">
        <v>1368</v>
      </c>
      <c r="I12" s="66"/>
      <c r="J12" s="36">
        <v>26976</v>
      </c>
      <c r="K12" s="66"/>
      <c r="L12" s="38">
        <v>36367</v>
      </c>
    </row>
    <row r="13" spans="1:12" s="4" customFormat="1" ht="21" customHeight="1">
      <c r="A13" s="4" t="s">
        <v>21</v>
      </c>
      <c r="D13" s="62"/>
      <c r="F13" s="110">
        <v>12153</v>
      </c>
      <c r="G13" s="66"/>
      <c r="H13" s="77">
        <v>8332</v>
      </c>
      <c r="I13" s="66"/>
      <c r="J13" s="110">
        <v>1818</v>
      </c>
      <c r="K13" s="66"/>
      <c r="L13" s="91">
        <v>14654</v>
      </c>
    </row>
    <row r="14" spans="1:12" s="4" customFormat="1" ht="3.9" customHeight="1">
      <c r="A14" s="34"/>
      <c r="B14" s="34"/>
      <c r="D14" s="62"/>
      <c r="F14" s="75"/>
      <c r="G14" s="66"/>
      <c r="H14" s="66"/>
      <c r="I14" s="66"/>
      <c r="J14" s="75"/>
      <c r="K14" s="66"/>
      <c r="L14" s="66"/>
    </row>
    <row r="15" spans="1:12" s="4" customFormat="1" ht="21" customHeight="1">
      <c r="A15" s="34" t="s">
        <v>40</v>
      </c>
      <c r="B15" s="34"/>
      <c r="D15" s="62"/>
      <c r="F15" s="76">
        <f>SUM(F11:F13)</f>
        <v>361039</v>
      </c>
      <c r="G15" s="66"/>
      <c r="H15" s="77">
        <f>SUM(H11:H13)</f>
        <v>344065</v>
      </c>
      <c r="I15" s="66"/>
      <c r="J15" s="76">
        <f>SUM(J11:J13)</f>
        <v>175205</v>
      </c>
      <c r="K15" s="66"/>
      <c r="L15" s="77">
        <f>SUM(L11:L13)</f>
        <v>188212</v>
      </c>
    </row>
    <row r="16" spans="1:12" s="4" customFormat="1" ht="15" customHeight="1">
      <c r="A16" s="34"/>
      <c r="B16" s="34"/>
      <c r="D16" s="62"/>
      <c r="F16" s="75"/>
      <c r="G16" s="66"/>
      <c r="H16" s="66"/>
      <c r="I16" s="66"/>
      <c r="J16" s="75"/>
      <c r="K16" s="66"/>
      <c r="L16" s="66"/>
    </row>
    <row r="17" spans="1:12" s="4" customFormat="1" ht="21" customHeight="1">
      <c r="A17" s="34" t="s">
        <v>48</v>
      </c>
      <c r="B17" s="34"/>
      <c r="D17" s="62"/>
      <c r="F17" s="75"/>
      <c r="G17" s="66"/>
      <c r="H17" s="66"/>
      <c r="I17" s="66"/>
      <c r="J17" s="75"/>
      <c r="K17" s="66"/>
      <c r="L17" s="66"/>
    </row>
    <row r="18" spans="1:12" s="4" customFormat="1" ht="3.9" customHeight="1">
      <c r="A18" s="34"/>
      <c r="B18" s="34"/>
      <c r="D18" s="62"/>
      <c r="F18" s="75"/>
      <c r="G18" s="66"/>
      <c r="H18" s="66"/>
      <c r="I18" s="66"/>
      <c r="J18" s="75"/>
      <c r="K18" s="66"/>
      <c r="L18" s="66"/>
    </row>
    <row r="19" spans="1:12" s="4" customFormat="1" ht="21" customHeight="1">
      <c r="A19" s="4" t="s">
        <v>131</v>
      </c>
      <c r="D19" s="62"/>
      <c r="F19" s="78">
        <v>181455</v>
      </c>
      <c r="G19" s="66"/>
      <c r="H19" s="64">
        <v>152489</v>
      </c>
      <c r="I19" s="66"/>
      <c r="J19" s="75">
        <v>75496</v>
      </c>
      <c r="K19" s="66"/>
      <c r="L19" s="38">
        <v>72638</v>
      </c>
    </row>
    <row r="20" spans="1:12" s="4" customFormat="1" ht="21" customHeight="1">
      <c r="A20" s="4" t="s">
        <v>132</v>
      </c>
      <c r="D20" s="62"/>
      <c r="F20" s="78">
        <v>15472</v>
      </c>
      <c r="G20" s="66"/>
      <c r="H20" s="64">
        <v>10867</v>
      </c>
      <c r="I20" s="66"/>
      <c r="J20" s="75">
        <v>5856</v>
      </c>
      <c r="K20" s="66"/>
      <c r="L20" s="38">
        <v>3871</v>
      </c>
    </row>
    <row r="21" spans="1:12" s="4" customFormat="1" ht="21" customHeight="1">
      <c r="A21" s="4" t="s">
        <v>129</v>
      </c>
      <c r="D21" s="62"/>
      <c r="F21" s="75">
        <v>81702</v>
      </c>
      <c r="G21" s="66"/>
      <c r="H21" s="64">
        <v>72857</v>
      </c>
      <c r="I21" s="66"/>
      <c r="J21" s="75">
        <v>32194</v>
      </c>
      <c r="K21" s="66"/>
      <c r="L21" s="38">
        <v>29221</v>
      </c>
    </row>
    <row r="22" spans="1:12" s="4" customFormat="1" ht="21" customHeight="1">
      <c r="A22" s="4" t="s">
        <v>191</v>
      </c>
      <c r="D22" s="62"/>
      <c r="F22" s="75">
        <v>1123</v>
      </c>
      <c r="G22" s="66"/>
      <c r="H22" s="64">
        <v>0</v>
      </c>
      <c r="I22" s="66"/>
      <c r="J22" s="75">
        <v>1123</v>
      </c>
      <c r="K22" s="66"/>
      <c r="L22" s="38">
        <v>0</v>
      </c>
    </row>
    <row r="23" spans="1:12" s="4" customFormat="1" ht="21" customHeight="1">
      <c r="A23" s="4" t="s">
        <v>192</v>
      </c>
      <c r="D23" s="62"/>
      <c r="F23" s="36">
        <v>-1897</v>
      </c>
      <c r="G23" s="66"/>
      <c r="H23" s="38">
        <v>626</v>
      </c>
      <c r="I23" s="66"/>
      <c r="J23" s="36">
        <v>-1897</v>
      </c>
      <c r="K23" s="66"/>
      <c r="L23" s="38">
        <v>626</v>
      </c>
    </row>
    <row r="24" spans="1:12" s="4" customFormat="1" ht="21" customHeight="1">
      <c r="A24" s="4" t="s">
        <v>197</v>
      </c>
      <c r="D24" s="62"/>
      <c r="F24" s="110">
        <v>953</v>
      </c>
      <c r="G24" s="66"/>
      <c r="H24" s="92">
        <v>3060</v>
      </c>
      <c r="I24" s="66"/>
      <c r="J24" s="110">
        <v>0</v>
      </c>
      <c r="K24" s="66"/>
      <c r="L24" s="91">
        <v>0</v>
      </c>
    </row>
    <row r="25" spans="1:12" s="4" customFormat="1" ht="3.9" customHeight="1">
      <c r="A25" s="34"/>
      <c r="B25" s="34"/>
      <c r="D25" s="62"/>
      <c r="F25" s="75"/>
      <c r="G25" s="66"/>
      <c r="H25" s="66"/>
      <c r="I25" s="66"/>
      <c r="J25" s="75"/>
      <c r="K25" s="66"/>
      <c r="L25" s="66"/>
    </row>
    <row r="26" spans="1:12" s="4" customFormat="1" ht="21" customHeight="1">
      <c r="A26" s="34" t="s">
        <v>49</v>
      </c>
      <c r="B26" s="34"/>
      <c r="D26" s="62"/>
      <c r="F26" s="110">
        <f>SUM(F19:F24)</f>
        <v>278808</v>
      </c>
      <c r="G26" s="66"/>
      <c r="H26" s="77">
        <f>SUM(H19:H24)</f>
        <v>239899</v>
      </c>
      <c r="I26" s="66"/>
      <c r="J26" s="76">
        <f>SUM(J19:J24)</f>
        <v>112772</v>
      </c>
      <c r="K26" s="66"/>
      <c r="L26" s="77">
        <f>SUM(L19:L24)</f>
        <v>106356</v>
      </c>
    </row>
    <row r="27" spans="1:12" s="4" customFormat="1" ht="15" customHeight="1">
      <c r="A27" s="34"/>
      <c r="B27" s="34"/>
      <c r="D27" s="62"/>
      <c r="F27" s="75"/>
      <c r="G27" s="66"/>
      <c r="H27" s="66"/>
      <c r="I27" s="66"/>
      <c r="J27" s="75"/>
      <c r="K27" s="66"/>
      <c r="L27" s="66"/>
    </row>
    <row r="28" spans="1:12" s="4" customFormat="1" ht="21" customHeight="1">
      <c r="A28" s="34" t="s">
        <v>133</v>
      </c>
      <c r="B28" s="34"/>
      <c r="C28" s="34"/>
      <c r="D28" s="102"/>
      <c r="E28" s="34"/>
      <c r="F28" s="75">
        <f>F15-F26</f>
        <v>82231</v>
      </c>
      <c r="G28" s="66"/>
      <c r="H28" s="66">
        <f>H15-H26</f>
        <v>104166</v>
      </c>
      <c r="I28" s="66"/>
      <c r="J28" s="75">
        <f>J15-J26</f>
        <v>62433</v>
      </c>
      <c r="K28" s="66"/>
      <c r="L28" s="66">
        <f>L15-L26</f>
        <v>81856</v>
      </c>
    </row>
    <row r="29" spans="1:12" s="4" customFormat="1" ht="21" customHeight="1">
      <c r="A29" s="4" t="s">
        <v>29</v>
      </c>
      <c r="D29" s="62"/>
      <c r="F29" s="74">
        <v>-2479</v>
      </c>
      <c r="G29" s="66"/>
      <c r="H29" s="92">
        <v>-3181</v>
      </c>
      <c r="I29" s="66"/>
      <c r="J29" s="76">
        <v>-1466</v>
      </c>
      <c r="K29" s="66"/>
      <c r="L29" s="91">
        <v>-1896</v>
      </c>
    </row>
    <row r="30" spans="1:12" s="4" customFormat="1" ht="3.9" customHeight="1">
      <c r="D30" s="62"/>
      <c r="F30" s="75"/>
      <c r="G30" s="66"/>
      <c r="H30" s="66"/>
      <c r="I30" s="66"/>
      <c r="J30" s="75"/>
      <c r="K30" s="66"/>
      <c r="L30" s="66"/>
    </row>
    <row r="31" spans="1:12" s="4" customFormat="1" ht="21" customHeight="1">
      <c r="A31" s="34" t="s">
        <v>64</v>
      </c>
      <c r="B31" s="34"/>
      <c r="D31" s="62"/>
      <c r="F31" s="75">
        <f>SUM(F28:F29)</f>
        <v>79752</v>
      </c>
      <c r="G31" s="66"/>
      <c r="H31" s="66">
        <f>SUM(H28:H29)</f>
        <v>100985</v>
      </c>
      <c r="I31" s="66"/>
      <c r="J31" s="75">
        <f>SUM(J28:J29)</f>
        <v>60967</v>
      </c>
      <c r="K31" s="66"/>
      <c r="L31" s="66">
        <f>SUM(L28:L29)</f>
        <v>79960</v>
      </c>
    </row>
    <row r="32" spans="1:12" s="4" customFormat="1" ht="21" customHeight="1">
      <c r="A32" s="4" t="s">
        <v>65</v>
      </c>
      <c r="D32" s="62">
        <v>16</v>
      </c>
      <c r="F32" s="74">
        <v>-16865</v>
      </c>
      <c r="G32" s="66"/>
      <c r="H32" s="92">
        <v>-16264</v>
      </c>
      <c r="I32" s="66"/>
      <c r="J32" s="74">
        <v>-8976</v>
      </c>
      <c r="K32" s="66"/>
      <c r="L32" s="91">
        <v>-3553</v>
      </c>
    </row>
    <row r="33" spans="1:12" s="4" customFormat="1" ht="3.9" customHeight="1">
      <c r="D33" s="62"/>
      <c r="F33" s="75"/>
      <c r="G33" s="66"/>
      <c r="H33" s="66"/>
      <c r="I33" s="66"/>
      <c r="J33" s="75"/>
      <c r="K33" s="66"/>
      <c r="L33" s="66"/>
    </row>
    <row r="34" spans="1:12" s="4" customFormat="1" ht="21" customHeight="1">
      <c r="A34" s="34" t="s">
        <v>208</v>
      </c>
      <c r="B34" s="34"/>
      <c r="C34" s="34"/>
      <c r="D34" s="102"/>
      <c r="E34" s="34"/>
      <c r="F34" s="76">
        <f>SUM(F31:F32)</f>
        <v>62887</v>
      </c>
      <c r="G34" s="66"/>
      <c r="H34" s="77">
        <f>SUM(H31:H32)</f>
        <v>84721</v>
      </c>
      <c r="I34" s="66"/>
      <c r="J34" s="76">
        <f>SUM(J31:J32)</f>
        <v>51991</v>
      </c>
      <c r="K34" s="66"/>
      <c r="L34" s="77">
        <f>SUM(L31:L32)</f>
        <v>76407</v>
      </c>
    </row>
    <row r="35" spans="1:12" s="4" customFormat="1" ht="15" customHeight="1">
      <c r="A35" s="34"/>
      <c r="B35" s="34"/>
      <c r="C35" s="34"/>
      <c r="D35" s="102"/>
      <c r="E35" s="34"/>
      <c r="F35" s="75"/>
      <c r="G35" s="66"/>
      <c r="H35" s="66"/>
      <c r="I35" s="66"/>
      <c r="J35" s="75"/>
      <c r="K35" s="66"/>
      <c r="L35" s="66"/>
    </row>
    <row r="36" spans="1:12" s="4" customFormat="1" ht="21" customHeight="1">
      <c r="A36" s="34" t="s">
        <v>172</v>
      </c>
      <c r="B36" s="34"/>
      <c r="C36" s="34"/>
      <c r="D36" s="102"/>
      <c r="E36" s="34"/>
      <c r="F36" s="75"/>
      <c r="G36" s="66"/>
      <c r="H36" s="66"/>
      <c r="I36" s="66"/>
      <c r="J36" s="75"/>
      <c r="K36" s="66"/>
      <c r="L36" s="66"/>
    </row>
    <row r="37" spans="1:12" s="4" customFormat="1" ht="21" customHeight="1">
      <c r="A37" s="4" t="s">
        <v>89</v>
      </c>
      <c r="D37" s="62"/>
      <c r="F37" s="78"/>
      <c r="G37" s="66"/>
      <c r="H37" s="64"/>
      <c r="I37" s="66"/>
      <c r="J37" s="75"/>
      <c r="K37" s="66"/>
      <c r="L37" s="38"/>
    </row>
    <row r="38" spans="1:12" s="4" customFormat="1" ht="21" customHeight="1">
      <c r="B38" s="4" t="s">
        <v>88</v>
      </c>
      <c r="D38" s="62"/>
      <c r="F38" s="78"/>
      <c r="G38" s="66"/>
      <c r="H38" s="64"/>
      <c r="I38" s="66"/>
      <c r="J38" s="75"/>
      <c r="K38" s="66"/>
      <c r="L38" s="38"/>
    </row>
    <row r="39" spans="1:12" s="4" customFormat="1" ht="21" customHeight="1">
      <c r="C39" s="138" t="s">
        <v>90</v>
      </c>
      <c r="D39" s="62"/>
      <c r="F39" s="78">
        <v>-293738</v>
      </c>
      <c r="G39" s="66"/>
      <c r="H39" s="38">
        <v>59867</v>
      </c>
      <c r="I39" s="66"/>
      <c r="J39" s="75">
        <v>0</v>
      </c>
      <c r="K39" s="66"/>
      <c r="L39" s="38" t="s">
        <v>126</v>
      </c>
    </row>
    <row r="40" spans="1:12" s="4" customFormat="1" ht="21" customHeight="1">
      <c r="A40" s="4" t="s">
        <v>86</v>
      </c>
      <c r="D40" s="62"/>
      <c r="F40" s="78"/>
      <c r="G40" s="66"/>
      <c r="H40" s="64"/>
      <c r="I40" s="66"/>
      <c r="J40" s="75"/>
      <c r="K40" s="66"/>
      <c r="L40" s="38"/>
    </row>
    <row r="41" spans="1:12" s="4" customFormat="1" ht="21" customHeight="1">
      <c r="A41" s="4" t="s">
        <v>87</v>
      </c>
      <c r="B41" s="4" t="s">
        <v>88</v>
      </c>
      <c r="D41" s="62"/>
      <c r="F41" s="78"/>
      <c r="G41" s="66"/>
      <c r="H41" s="64"/>
      <c r="I41" s="66"/>
      <c r="J41" s="75"/>
      <c r="K41" s="66"/>
      <c r="L41" s="38"/>
    </row>
    <row r="42" spans="1:12" s="4" customFormat="1" ht="21" customHeight="1">
      <c r="C42" s="138" t="s">
        <v>226</v>
      </c>
      <c r="D42" s="62"/>
      <c r="F42" s="78"/>
      <c r="G42" s="66"/>
      <c r="H42" s="64"/>
      <c r="I42" s="66"/>
      <c r="J42" s="75"/>
      <c r="K42" s="66"/>
      <c r="L42" s="38"/>
    </row>
    <row r="43" spans="1:12" s="4" customFormat="1" ht="21" customHeight="1">
      <c r="C43" s="4" t="s">
        <v>183</v>
      </c>
      <c r="D43" s="62"/>
      <c r="F43" s="74">
        <v>3571</v>
      </c>
      <c r="G43" s="66"/>
      <c r="H43" s="92">
        <v>-1259</v>
      </c>
      <c r="I43" s="66"/>
      <c r="J43" s="76">
        <v>3571</v>
      </c>
      <c r="K43" s="66"/>
      <c r="L43" s="91">
        <v>-1259</v>
      </c>
    </row>
    <row r="44" spans="1:12" s="4" customFormat="1" ht="3.9" customHeight="1">
      <c r="D44" s="62"/>
      <c r="F44" s="75"/>
      <c r="G44" s="66"/>
      <c r="H44" s="66"/>
      <c r="I44" s="66"/>
      <c r="J44" s="75"/>
      <c r="K44" s="66"/>
      <c r="L44" s="66"/>
    </row>
    <row r="45" spans="1:12" s="4" customFormat="1" ht="21" customHeight="1">
      <c r="A45" s="34" t="s">
        <v>224</v>
      </c>
      <c r="D45" s="62"/>
      <c r="F45" s="75"/>
      <c r="G45" s="66"/>
      <c r="H45" s="66"/>
      <c r="I45" s="66"/>
      <c r="J45" s="75"/>
      <c r="K45" s="66"/>
      <c r="L45" s="66"/>
    </row>
    <row r="46" spans="1:12" ht="21" customHeight="1">
      <c r="B46" s="34" t="s">
        <v>225</v>
      </c>
      <c r="C46" s="4"/>
      <c r="D46" s="62"/>
      <c r="E46" s="4"/>
      <c r="F46" s="76">
        <f>SUM(F36:F43)</f>
        <v>-290167</v>
      </c>
      <c r="G46" s="66"/>
      <c r="H46" s="77">
        <f>SUM(H36:H43)</f>
        <v>58608</v>
      </c>
      <c r="I46" s="66"/>
      <c r="J46" s="76">
        <f>SUM(J36:J43)</f>
        <v>3571</v>
      </c>
      <c r="K46" s="66"/>
      <c r="L46" s="77">
        <f>SUM(L36:L43)</f>
        <v>-1259</v>
      </c>
    </row>
    <row r="47" spans="1:12" s="4" customFormat="1" ht="3.9" customHeight="1">
      <c r="D47" s="62"/>
      <c r="F47" s="75"/>
      <c r="G47" s="66"/>
      <c r="H47" s="66"/>
      <c r="I47" s="66"/>
      <c r="J47" s="75"/>
      <c r="K47" s="66"/>
      <c r="L47" s="66"/>
    </row>
    <row r="48" spans="1:12" ht="21" customHeight="1" thickBot="1">
      <c r="A48" s="34" t="s">
        <v>227</v>
      </c>
      <c r="B48" s="34"/>
      <c r="C48" s="34"/>
      <c r="D48" s="102"/>
      <c r="E48" s="34"/>
      <c r="F48" s="79">
        <f>SUM(F34,F46)</f>
        <v>-227280</v>
      </c>
      <c r="G48" s="66"/>
      <c r="H48" s="80">
        <f>SUM(H34,H46)</f>
        <v>143329</v>
      </c>
      <c r="I48" s="66"/>
      <c r="J48" s="79">
        <f>SUM(J34,J46)</f>
        <v>55562</v>
      </c>
      <c r="K48" s="66"/>
      <c r="L48" s="80">
        <f>SUM(L34,L46)</f>
        <v>75148</v>
      </c>
    </row>
    <row r="49" spans="1:12" ht="23.25" customHeight="1" thickTop="1">
      <c r="A49" s="34"/>
      <c r="B49" s="34"/>
      <c r="C49" s="34"/>
      <c r="D49" s="102"/>
      <c r="E49" s="34"/>
      <c r="F49" s="66"/>
      <c r="G49" s="66"/>
      <c r="H49" s="66"/>
      <c r="I49" s="66"/>
      <c r="J49" s="66"/>
      <c r="K49" s="66"/>
      <c r="L49" s="66"/>
    </row>
    <row r="50" spans="1:12" ht="21" customHeight="1">
      <c r="A50" s="39" t="str">
        <f>'BS 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153"/>
      <c r="C50" s="153"/>
      <c r="D50" s="103"/>
      <c r="E50" s="153"/>
      <c r="F50" s="77"/>
      <c r="G50" s="77"/>
      <c r="H50" s="77"/>
      <c r="I50" s="77"/>
      <c r="J50" s="77"/>
      <c r="K50" s="77"/>
      <c r="L50" s="77"/>
    </row>
    <row r="51" spans="1:12" s="4" customFormat="1" ht="21" customHeight="1">
      <c r="A51" s="1" t="s">
        <v>77</v>
      </c>
      <c r="B51" s="1"/>
      <c r="C51" s="1"/>
      <c r="D51" s="102"/>
      <c r="E51" s="1"/>
      <c r="F51" s="28"/>
      <c r="G51" s="29"/>
      <c r="H51" s="29"/>
      <c r="I51" s="29"/>
      <c r="J51" s="28"/>
      <c r="K51" s="29"/>
      <c r="L51" s="28"/>
    </row>
    <row r="52" spans="1:12" s="4" customFormat="1" ht="21" customHeight="1">
      <c r="A52" s="1" t="s">
        <v>163</v>
      </c>
      <c r="B52" s="1"/>
      <c r="C52" s="1"/>
      <c r="D52" s="102"/>
      <c r="E52" s="1"/>
      <c r="F52" s="28"/>
      <c r="G52" s="29"/>
      <c r="H52" s="29"/>
      <c r="I52" s="29"/>
      <c r="J52" s="28"/>
      <c r="K52" s="29"/>
      <c r="L52" s="28"/>
    </row>
    <row r="53" spans="1:12" s="4" customFormat="1" ht="21" customHeight="1">
      <c r="A53" s="2" t="s">
        <v>207</v>
      </c>
      <c r="B53" s="2"/>
      <c r="C53" s="2"/>
      <c r="D53" s="103"/>
      <c r="E53" s="2"/>
      <c r="F53" s="30"/>
      <c r="G53" s="31"/>
      <c r="H53" s="31"/>
      <c r="I53" s="31"/>
      <c r="J53" s="30"/>
      <c r="K53" s="31"/>
      <c r="L53" s="30"/>
    </row>
    <row r="54" spans="1:12" s="4" customFormat="1" ht="21" customHeight="1">
      <c r="A54" s="1"/>
      <c r="B54" s="1"/>
      <c r="C54" s="1"/>
      <c r="D54" s="102"/>
      <c r="E54" s="1"/>
      <c r="F54" s="32"/>
      <c r="G54" s="33"/>
      <c r="H54" s="33"/>
      <c r="I54" s="33"/>
      <c r="J54" s="32"/>
      <c r="K54" s="33"/>
      <c r="L54" s="32"/>
    </row>
    <row r="55" spans="1:12" s="4" customFormat="1" ht="21" customHeight="1">
      <c r="D55" s="102"/>
      <c r="E55" s="34"/>
      <c r="F55" s="170" t="s">
        <v>42</v>
      </c>
      <c r="G55" s="170"/>
      <c r="H55" s="170"/>
      <c r="I55" s="11"/>
      <c r="J55" s="170" t="s">
        <v>43</v>
      </c>
      <c r="K55" s="170"/>
      <c r="L55" s="170"/>
    </row>
    <row r="56" spans="1:12" s="4" customFormat="1" ht="21" customHeight="1">
      <c r="D56" s="102"/>
      <c r="E56" s="34"/>
      <c r="F56" s="20" t="s">
        <v>200</v>
      </c>
      <c r="G56" s="12"/>
      <c r="H56" s="20" t="s">
        <v>76</v>
      </c>
      <c r="I56" s="11"/>
      <c r="J56" s="20" t="s">
        <v>200</v>
      </c>
      <c r="K56" s="12"/>
      <c r="L56" s="20" t="s">
        <v>76</v>
      </c>
    </row>
    <row r="57" spans="1:12" s="4" customFormat="1" ht="21" customHeight="1">
      <c r="D57" s="103" t="s">
        <v>0</v>
      </c>
      <c r="E57" s="34"/>
      <c r="F57" s="57" t="s">
        <v>112</v>
      </c>
      <c r="G57" s="35"/>
      <c r="H57" s="57" t="s">
        <v>112</v>
      </c>
      <c r="I57" s="11"/>
      <c r="J57" s="57" t="s">
        <v>112</v>
      </c>
      <c r="K57" s="35"/>
      <c r="L57" s="57" t="s">
        <v>112</v>
      </c>
    </row>
    <row r="58" spans="1:12" ht="21" customHeight="1">
      <c r="A58" s="34"/>
      <c r="B58" s="34"/>
      <c r="C58" s="34"/>
      <c r="D58" s="102"/>
      <c r="E58" s="34"/>
      <c r="F58" s="75"/>
      <c r="G58" s="66"/>
      <c r="H58" s="66"/>
      <c r="I58" s="11"/>
      <c r="J58" s="75"/>
      <c r="K58" s="66"/>
      <c r="L58" s="66"/>
    </row>
    <row r="59" spans="1:12" s="4" customFormat="1" ht="21" customHeight="1">
      <c r="A59" s="34" t="s">
        <v>91</v>
      </c>
      <c r="D59" s="102"/>
      <c r="E59" s="34"/>
      <c r="F59" s="75"/>
      <c r="G59" s="66"/>
      <c r="H59" s="66"/>
      <c r="I59" s="66"/>
      <c r="J59" s="75"/>
      <c r="K59" s="66"/>
      <c r="L59" s="66"/>
    </row>
    <row r="60" spans="1:12" s="4" customFormat="1" ht="21" customHeight="1">
      <c r="A60" s="4" t="s">
        <v>134</v>
      </c>
      <c r="D60" s="62"/>
      <c r="F60" s="75">
        <v>62898</v>
      </c>
      <c r="G60" s="66"/>
      <c r="H60" s="64">
        <v>84613</v>
      </c>
      <c r="I60" s="64"/>
      <c r="J60" s="75">
        <v>51991</v>
      </c>
      <c r="K60" s="64"/>
      <c r="L60" s="38">
        <v>76407</v>
      </c>
    </row>
    <row r="61" spans="1:12" s="4" customFormat="1" ht="21" customHeight="1">
      <c r="A61" s="4" t="s">
        <v>135</v>
      </c>
      <c r="D61" s="62"/>
      <c r="F61" s="74">
        <v>-11</v>
      </c>
      <c r="G61" s="66"/>
      <c r="H61" s="77">
        <v>108</v>
      </c>
      <c r="I61" s="66"/>
      <c r="J61" s="74">
        <v>0</v>
      </c>
      <c r="K61" s="66"/>
      <c r="L61" s="77">
        <v>0</v>
      </c>
    </row>
    <row r="62" spans="1:12" s="4" customFormat="1" ht="21" customHeight="1">
      <c r="D62" s="62"/>
      <c r="F62" s="75"/>
      <c r="G62" s="66"/>
      <c r="H62" s="66"/>
      <c r="I62" s="66"/>
      <c r="J62" s="75"/>
      <c r="K62" s="66"/>
      <c r="L62" s="66"/>
    </row>
    <row r="63" spans="1:12" s="4" customFormat="1" ht="21" customHeight="1" thickBot="1">
      <c r="B63" s="34"/>
      <c r="C63" s="34"/>
      <c r="D63" s="102"/>
      <c r="E63" s="34"/>
      <c r="F63" s="79">
        <f>F34</f>
        <v>62887</v>
      </c>
      <c r="G63" s="66"/>
      <c r="H63" s="80">
        <f>H34</f>
        <v>84721</v>
      </c>
      <c r="I63" s="66"/>
      <c r="J63" s="79">
        <f>J34</f>
        <v>51991</v>
      </c>
      <c r="K63" s="66"/>
      <c r="L63" s="80">
        <f>L34</f>
        <v>76407</v>
      </c>
    </row>
    <row r="64" spans="1:12" s="4" customFormat="1" ht="21" customHeight="1" thickTop="1">
      <c r="A64" s="34"/>
      <c r="B64" s="34"/>
      <c r="C64" s="34"/>
      <c r="D64" s="102"/>
      <c r="E64" s="34"/>
      <c r="F64" s="75"/>
      <c r="G64" s="66"/>
      <c r="H64" s="66"/>
      <c r="I64" s="66"/>
      <c r="J64" s="75"/>
      <c r="K64" s="66"/>
      <c r="L64" s="66"/>
    </row>
    <row r="65" spans="1:12" s="4" customFormat="1" ht="21" customHeight="1">
      <c r="A65" s="34" t="s">
        <v>136</v>
      </c>
      <c r="B65" s="34"/>
      <c r="C65" s="34"/>
      <c r="D65" s="102"/>
      <c r="E65" s="34"/>
      <c r="F65" s="75"/>
      <c r="G65" s="66"/>
      <c r="H65" s="66"/>
      <c r="I65" s="66"/>
      <c r="J65" s="75"/>
      <c r="K65" s="66"/>
      <c r="L65" s="66"/>
    </row>
    <row r="66" spans="1:12" s="4" customFormat="1" ht="21" customHeight="1">
      <c r="A66" s="4" t="s">
        <v>134</v>
      </c>
      <c r="D66" s="62"/>
      <c r="F66" s="75">
        <v>-227269</v>
      </c>
      <c r="G66" s="64"/>
      <c r="H66" s="64">
        <v>143221</v>
      </c>
      <c r="I66" s="64"/>
      <c r="J66" s="75">
        <v>55562</v>
      </c>
      <c r="K66" s="64"/>
      <c r="L66" s="64">
        <v>75148</v>
      </c>
    </row>
    <row r="67" spans="1:12" s="4" customFormat="1" ht="21" customHeight="1">
      <c r="A67" s="4" t="s">
        <v>135</v>
      </c>
      <c r="D67" s="62"/>
      <c r="F67" s="74">
        <v>-11</v>
      </c>
      <c r="G67" s="66"/>
      <c r="H67" s="77">
        <v>108</v>
      </c>
      <c r="I67" s="66"/>
      <c r="J67" s="74">
        <v>0</v>
      </c>
      <c r="K67" s="66"/>
      <c r="L67" s="77">
        <v>0</v>
      </c>
    </row>
    <row r="68" spans="1:12" s="4" customFormat="1" ht="21" customHeight="1">
      <c r="D68" s="62"/>
      <c r="F68" s="75"/>
      <c r="G68" s="66"/>
      <c r="H68" s="66"/>
      <c r="I68" s="66"/>
      <c r="J68" s="75"/>
      <c r="K68" s="66"/>
      <c r="L68" s="66"/>
    </row>
    <row r="69" spans="1:12" s="4" customFormat="1" ht="21" customHeight="1" thickBot="1">
      <c r="A69" s="34"/>
      <c r="B69" s="34"/>
      <c r="C69" s="34"/>
      <c r="D69" s="102"/>
      <c r="E69" s="34"/>
      <c r="F69" s="79">
        <f>F48</f>
        <v>-227280</v>
      </c>
      <c r="G69" s="66"/>
      <c r="H69" s="80">
        <f>H48</f>
        <v>143329</v>
      </c>
      <c r="I69" s="66"/>
      <c r="J69" s="79">
        <f>J48</f>
        <v>55562</v>
      </c>
      <c r="K69" s="66"/>
      <c r="L69" s="80">
        <f>L48</f>
        <v>75148</v>
      </c>
    </row>
    <row r="70" spans="1:12" ht="21" customHeight="1" thickTop="1">
      <c r="A70" s="34"/>
      <c r="B70" s="34"/>
      <c r="C70" s="34"/>
      <c r="D70" s="102"/>
      <c r="E70" s="34"/>
      <c r="F70" s="75"/>
      <c r="G70" s="66"/>
      <c r="H70" s="66"/>
      <c r="I70" s="66"/>
      <c r="J70" s="75"/>
      <c r="K70" s="66"/>
      <c r="L70" s="66"/>
    </row>
    <row r="71" spans="1:12" ht="21" customHeight="1">
      <c r="A71" s="34" t="s">
        <v>66</v>
      </c>
      <c r="B71" s="34"/>
      <c r="C71" s="4"/>
      <c r="E71" s="4"/>
      <c r="F71" s="75"/>
      <c r="G71" s="66"/>
      <c r="H71" s="66"/>
      <c r="I71" s="66"/>
      <c r="J71" s="75"/>
      <c r="K71" s="66"/>
      <c r="L71" s="66"/>
    </row>
    <row r="72" spans="1:12" ht="21" customHeight="1">
      <c r="A72" s="4"/>
      <c r="B72" s="4"/>
      <c r="C72" s="4"/>
      <c r="D72" s="62"/>
      <c r="E72" s="4"/>
      <c r="F72" s="75"/>
      <c r="G72" s="66"/>
      <c r="H72" s="66"/>
      <c r="I72" s="66"/>
      <c r="J72" s="75"/>
      <c r="K72" s="66"/>
      <c r="L72" s="66"/>
    </row>
    <row r="73" spans="1:12" ht="21" customHeight="1">
      <c r="A73" s="4" t="s">
        <v>165</v>
      </c>
      <c r="B73" s="4"/>
      <c r="C73" s="34"/>
      <c r="D73" s="62">
        <v>18</v>
      </c>
      <c r="E73" s="34"/>
      <c r="F73" s="112">
        <v>7.0000000000000007E-2</v>
      </c>
      <c r="G73" s="66"/>
      <c r="H73" s="113">
        <v>0.1</v>
      </c>
      <c r="I73" s="113"/>
      <c r="J73" s="112">
        <v>0.06</v>
      </c>
      <c r="K73" s="113"/>
      <c r="L73" s="113">
        <v>0.09</v>
      </c>
    </row>
    <row r="74" spans="1:12" ht="21" customHeight="1">
      <c r="A74" s="4" t="s">
        <v>170</v>
      </c>
      <c r="B74" s="4"/>
      <c r="C74" s="34"/>
      <c r="D74" s="62">
        <v>18</v>
      </c>
      <c r="E74" s="34"/>
      <c r="F74" s="112">
        <v>7.0000000000000007E-2</v>
      </c>
      <c r="G74" s="66"/>
      <c r="H74" s="113">
        <v>0.1</v>
      </c>
      <c r="I74" s="113"/>
      <c r="J74" s="112">
        <v>0.06</v>
      </c>
      <c r="K74" s="113"/>
      <c r="L74" s="113">
        <v>0.09</v>
      </c>
    </row>
    <row r="92" spans="1:12" s="4" customFormat="1" ht="21" customHeight="1">
      <c r="A92" s="5" t="s">
        <v>46</v>
      </c>
      <c r="B92" s="5"/>
      <c r="C92" s="39"/>
      <c r="D92" s="39"/>
      <c r="E92" s="39"/>
      <c r="F92" s="39"/>
      <c r="G92" s="39"/>
      <c r="H92" s="39"/>
      <c r="I92" s="39"/>
      <c r="J92" s="39"/>
      <c r="K92" s="39"/>
      <c r="L92" s="39"/>
    </row>
  </sheetData>
  <mergeCells count="4">
    <mergeCell ref="J5:L5"/>
    <mergeCell ref="F5:H5"/>
    <mergeCell ref="F55:H55"/>
    <mergeCell ref="J55:L5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9421-5BDE-4C16-B55A-9B6DE178FA6D}">
  <sheetPr codeName="Sheet3"/>
  <dimension ref="A1:L92"/>
  <sheetViews>
    <sheetView zoomScaleNormal="100" zoomScaleSheetLayoutView="111" zoomScalePageLayoutView="69" workbookViewId="0">
      <selection activeCell="C90" sqref="C90"/>
    </sheetView>
  </sheetViews>
  <sheetFormatPr defaultColWidth="10.44140625" defaultRowHeight="21" customHeight="1"/>
  <cols>
    <col min="1" max="2" width="1.5546875" style="3" customWidth="1"/>
    <col min="3" max="3" width="40" style="3" customWidth="1"/>
    <col min="4" max="4" width="7.6640625" style="162" customWidth="1"/>
    <col min="5" max="5" width="0.5546875" style="3" customWidth="1"/>
    <col min="6" max="6" width="11.6640625" style="40" customWidth="1"/>
    <col min="7" max="7" width="0.5546875" style="41" customWidth="1"/>
    <col min="8" max="8" width="11.6640625" style="41" customWidth="1"/>
    <col min="9" max="9" width="0.5546875" style="41" customWidth="1"/>
    <col min="10" max="10" width="11.33203125" style="40" customWidth="1"/>
    <col min="11" max="11" width="0.5546875" style="41" customWidth="1"/>
    <col min="12" max="12" width="11.6640625" style="40" customWidth="1"/>
    <col min="13" max="202" width="10.44140625" style="3"/>
    <col min="203" max="204" width="1.5546875" style="3" customWidth="1"/>
    <col min="205" max="205" width="27.5546875" style="3" customWidth="1"/>
    <col min="206" max="206" width="8" style="3" customWidth="1"/>
    <col min="207" max="207" width="0.5546875" style="3" customWidth="1"/>
    <col min="208" max="208" width="12.5546875" style="3" customWidth="1"/>
    <col min="209" max="209" width="0.5546875" style="3" customWidth="1"/>
    <col min="210" max="210" width="12.5546875" style="3" customWidth="1"/>
    <col min="211" max="211" width="0.5546875" style="3" customWidth="1"/>
    <col min="212" max="212" width="12.5546875" style="3" customWidth="1"/>
    <col min="213" max="213" width="0.5546875" style="3" customWidth="1"/>
    <col min="214" max="214" width="12.5546875" style="3" customWidth="1"/>
    <col min="215" max="458" width="10.44140625" style="3"/>
    <col min="459" max="460" width="1.5546875" style="3" customWidth="1"/>
    <col min="461" max="461" width="27.5546875" style="3" customWidth="1"/>
    <col min="462" max="462" width="8" style="3" customWidth="1"/>
    <col min="463" max="463" width="0.5546875" style="3" customWidth="1"/>
    <col min="464" max="464" width="12.5546875" style="3" customWidth="1"/>
    <col min="465" max="465" width="0.5546875" style="3" customWidth="1"/>
    <col min="466" max="466" width="12.5546875" style="3" customWidth="1"/>
    <col min="467" max="467" width="0.5546875" style="3" customWidth="1"/>
    <col min="468" max="468" width="12.5546875" style="3" customWidth="1"/>
    <col min="469" max="469" width="0.5546875" style="3" customWidth="1"/>
    <col min="470" max="470" width="12.5546875" style="3" customWidth="1"/>
    <col min="471" max="714" width="10.44140625" style="3"/>
    <col min="715" max="716" width="1.5546875" style="3" customWidth="1"/>
    <col min="717" max="717" width="27.5546875" style="3" customWidth="1"/>
    <col min="718" max="718" width="8" style="3" customWidth="1"/>
    <col min="719" max="719" width="0.5546875" style="3" customWidth="1"/>
    <col min="720" max="720" width="12.5546875" style="3" customWidth="1"/>
    <col min="721" max="721" width="0.5546875" style="3" customWidth="1"/>
    <col min="722" max="722" width="12.5546875" style="3" customWidth="1"/>
    <col min="723" max="723" width="0.5546875" style="3" customWidth="1"/>
    <col min="724" max="724" width="12.5546875" style="3" customWidth="1"/>
    <col min="725" max="725" width="0.5546875" style="3" customWidth="1"/>
    <col min="726" max="726" width="12.5546875" style="3" customWidth="1"/>
    <col min="727" max="970" width="10.44140625" style="3"/>
    <col min="971" max="972" width="1.5546875" style="3" customWidth="1"/>
    <col min="973" max="973" width="27.5546875" style="3" customWidth="1"/>
    <col min="974" max="974" width="8" style="3" customWidth="1"/>
    <col min="975" max="975" width="0.5546875" style="3" customWidth="1"/>
    <col min="976" max="976" width="12.5546875" style="3" customWidth="1"/>
    <col min="977" max="977" width="0.5546875" style="3" customWidth="1"/>
    <col min="978" max="978" width="12.5546875" style="3" customWidth="1"/>
    <col min="979" max="979" width="0.5546875" style="3" customWidth="1"/>
    <col min="980" max="980" width="12.5546875" style="3" customWidth="1"/>
    <col min="981" max="981" width="0.5546875" style="3" customWidth="1"/>
    <col min="982" max="982" width="12.5546875" style="3" customWidth="1"/>
    <col min="983" max="1226" width="10.44140625" style="3"/>
    <col min="1227" max="1228" width="1.5546875" style="3" customWidth="1"/>
    <col min="1229" max="1229" width="27.5546875" style="3" customWidth="1"/>
    <col min="1230" max="1230" width="8" style="3" customWidth="1"/>
    <col min="1231" max="1231" width="0.5546875" style="3" customWidth="1"/>
    <col min="1232" max="1232" width="12.5546875" style="3" customWidth="1"/>
    <col min="1233" max="1233" width="0.5546875" style="3" customWidth="1"/>
    <col min="1234" max="1234" width="12.5546875" style="3" customWidth="1"/>
    <col min="1235" max="1235" width="0.5546875" style="3" customWidth="1"/>
    <col min="1236" max="1236" width="12.5546875" style="3" customWidth="1"/>
    <col min="1237" max="1237" width="0.5546875" style="3" customWidth="1"/>
    <col min="1238" max="1238" width="12.5546875" style="3" customWidth="1"/>
    <col min="1239" max="1482" width="10.44140625" style="3"/>
    <col min="1483" max="1484" width="1.5546875" style="3" customWidth="1"/>
    <col min="1485" max="1485" width="27.5546875" style="3" customWidth="1"/>
    <col min="1486" max="1486" width="8" style="3" customWidth="1"/>
    <col min="1487" max="1487" width="0.5546875" style="3" customWidth="1"/>
    <col min="1488" max="1488" width="12.5546875" style="3" customWidth="1"/>
    <col min="1489" max="1489" width="0.5546875" style="3" customWidth="1"/>
    <col min="1490" max="1490" width="12.5546875" style="3" customWidth="1"/>
    <col min="1491" max="1491" width="0.5546875" style="3" customWidth="1"/>
    <col min="1492" max="1492" width="12.5546875" style="3" customWidth="1"/>
    <col min="1493" max="1493" width="0.5546875" style="3" customWidth="1"/>
    <col min="1494" max="1494" width="12.5546875" style="3" customWidth="1"/>
    <col min="1495" max="1738" width="10.44140625" style="3"/>
    <col min="1739" max="1740" width="1.5546875" style="3" customWidth="1"/>
    <col min="1741" max="1741" width="27.5546875" style="3" customWidth="1"/>
    <col min="1742" max="1742" width="8" style="3" customWidth="1"/>
    <col min="1743" max="1743" width="0.5546875" style="3" customWidth="1"/>
    <col min="1744" max="1744" width="12.5546875" style="3" customWidth="1"/>
    <col min="1745" max="1745" width="0.5546875" style="3" customWidth="1"/>
    <col min="1746" max="1746" width="12.5546875" style="3" customWidth="1"/>
    <col min="1747" max="1747" width="0.5546875" style="3" customWidth="1"/>
    <col min="1748" max="1748" width="12.5546875" style="3" customWidth="1"/>
    <col min="1749" max="1749" width="0.5546875" style="3" customWidth="1"/>
    <col min="1750" max="1750" width="12.5546875" style="3" customWidth="1"/>
    <col min="1751" max="1994" width="10.44140625" style="3"/>
    <col min="1995" max="1996" width="1.5546875" style="3" customWidth="1"/>
    <col min="1997" max="1997" width="27.5546875" style="3" customWidth="1"/>
    <col min="1998" max="1998" width="8" style="3" customWidth="1"/>
    <col min="1999" max="1999" width="0.5546875" style="3" customWidth="1"/>
    <col min="2000" max="2000" width="12.5546875" style="3" customWidth="1"/>
    <col min="2001" max="2001" width="0.5546875" style="3" customWidth="1"/>
    <col min="2002" max="2002" width="12.5546875" style="3" customWidth="1"/>
    <col min="2003" max="2003" width="0.5546875" style="3" customWidth="1"/>
    <col min="2004" max="2004" width="12.5546875" style="3" customWidth="1"/>
    <col min="2005" max="2005" width="0.5546875" style="3" customWidth="1"/>
    <col min="2006" max="2006" width="12.5546875" style="3" customWidth="1"/>
    <col min="2007" max="2250" width="10.44140625" style="3"/>
    <col min="2251" max="2252" width="1.5546875" style="3" customWidth="1"/>
    <col min="2253" max="2253" width="27.5546875" style="3" customWidth="1"/>
    <col min="2254" max="2254" width="8" style="3" customWidth="1"/>
    <col min="2255" max="2255" width="0.5546875" style="3" customWidth="1"/>
    <col min="2256" max="2256" width="12.5546875" style="3" customWidth="1"/>
    <col min="2257" max="2257" width="0.5546875" style="3" customWidth="1"/>
    <col min="2258" max="2258" width="12.5546875" style="3" customWidth="1"/>
    <col min="2259" max="2259" width="0.5546875" style="3" customWidth="1"/>
    <col min="2260" max="2260" width="12.5546875" style="3" customWidth="1"/>
    <col min="2261" max="2261" width="0.5546875" style="3" customWidth="1"/>
    <col min="2262" max="2262" width="12.5546875" style="3" customWidth="1"/>
    <col min="2263" max="2506" width="10.44140625" style="3"/>
    <col min="2507" max="2508" width="1.5546875" style="3" customWidth="1"/>
    <col min="2509" max="2509" width="27.5546875" style="3" customWidth="1"/>
    <col min="2510" max="2510" width="8" style="3" customWidth="1"/>
    <col min="2511" max="2511" width="0.5546875" style="3" customWidth="1"/>
    <col min="2512" max="2512" width="12.5546875" style="3" customWidth="1"/>
    <col min="2513" max="2513" width="0.5546875" style="3" customWidth="1"/>
    <col min="2514" max="2514" width="12.5546875" style="3" customWidth="1"/>
    <col min="2515" max="2515" width="0.5546875" style="3" customWidth="1"/>
    <col min="2516" max="2516" width="12.5546875" style="3" customWidth="1"/>
    <col min="2517" max="2517" width="0.5546875" style="3" customWidth="1"/>
    <col min="2518" max="2518" width="12.5546875" style="3" customWidth="1"/>
    <col min="2519" max="2762" width="10.44140625" style="3"/>
    <col min="2763" max="2764" width="1.5546875" style="3" customWidth="1"/>
    <col min="2765" max="2765" width="27.5546875" style="3" customWidth="1"/>
    <col min="2766" max="2766" width="8" style="3" customWidth="1"/>
    <col min="2767" max="2767" width="0.5546875" style="3" customWidth="1"/>
    <col min="2768" max="2768" width="12.5546875" style="3" customWidth="1"/>
    <col min="2769" max="2769" width="0.5546875" style="3" customWidth="1"/>
    <col min="2770" max="2770" width="12.5546875" style="3" customWidth="1"/>
    <col min="2771" max="2771" width="0.5546875" style="3" customWidth="1"/>
    <col min="2772" max="2772" width="12.5546875" style="3" customWidth="1"/>
    <col min="2773" max="2773" width="0.5546875" style="3" customWidth="1"/>
    <col min="2774" max="2774" width="12.5546875" style="3" customWidth="1"/>
    <col min="2775" max="3018" width="10.44140625" style="3"/>
    <col min="3019" max="3020" width="1.5546875" style="3" customWidth="1"/>
    <col min="3021" max="3021" width="27.5546875" style="3" customWidth="1"/>
    <col min="3022" max="3022" width="8" style="3" customWidth="1"/>
    <col min="3023" max="3023" width="0.5546875" style="3" customWidth="1"/>
    <col min="3024" max="3024" width="12.5546875" style="3" customWidth="1"/>
    <col min="3025" max="3025" width="0.5546875" style="3" customWidth="1"/>
    <col min="3026" max="3026" width="12.5546875" style="3" customWidth="1"/>
    <col min="3027" max="3027" width="0.5546875" style="3" customWidth="1"/>
    <col min="3028" max="3028" width="12.5546875" style="3" customWidth="1"/>
    <col min="3029" max="3029" width="0.5546875" style="3" customWidth="1"/>
    <col min="3030" max="3030" width="12.5546875" style="3" customWidth="1"/>
    <col min="3031" max="3274" width="10.44140625" style="3"/>
    <col min="3275" max="3276" width="1.5546875" style="3" customWidth="1"/>
    <col min="3277" max="3277" width="27.5546875" style="3" customWidth="1"/>
    <col min="3278" max="3278" width="8" style="3" customWidth="1"/>
    <col min="3279" max="3279" width="0.5546875" style="3" customWidth="1"/>
    <col min="3280" max="3280" width="12.5546875" style="3" customWidth="1"/>
    <col min="3281" max="3281" width="0.5546875" style="3" customWidth="1"/>
    <col min="3282" max="3282" width="12.5546875" style="3" customWidth="1"/>
    <col min="3283" max="3283" width="0.5546875" style="3" customWidth="1"/>
    <col min="3284" max="3284" width="12.5546875" style="3" customWidth="1"/>
    <col min="3285" max="3285" width="0.5546875" style="3" customWidth="1"/>
    <col min="3286" max="3286" width="12.5546875" style="3" customWidth="1"/>
    <col min="3287" max="3530" width="10.44140625" style="3"/>
    <col min="3531" max="3532" width="1.5546875" style="3" customWidth="1"/>
    <col min="3533" max="3533" width="27.5546875" style="3" customWidth="1"/>
    <col min="3534" max="3534" width="8" style="3" customWidth="1"/>
    <col min="3535" max="3535" width="0.5546875" style="3" customWidth="1"/>
    <col min="3536" max="3536" width="12.5546875" style="3" customWidth="1"/>
    <col min="3537" max="3537" width="0.5546875" style="3" customWidth="1"/>
    <col min="3538" max="3538" width="12.5546875" style="3" customWidth="1"/>
    <col min="3539" max="3539" width="0.5546875" style="3" customWidth="1"/>
    <col min="3540" max="3540" width="12.5546875" style="3" customWidth="1"/>
    <col min="3541" max="3541" width="0.5546875" style="3" customWidth="1"/>
    <col min="3542" max="3542" width="12.5546875" style="3" customWidth="1"/>
    <col min="3543" max="3786" width="10.44140625" style="3"/>
    <col min="3787" max="3788" width="1.5546875" style="3" customWidth="1"/>
    <col min="3789" max="3789" width="27.5546875" style="3" customWidth="1"/>
    <col min="3790" max="3790" width="8" style="3" customWidth="1"/>
    <col min="3791" max="3791" width="0.5546875" style="3" customWidth="1"/>
    <col min="3792" max="3792" width="12.5546875" style="3" customWidth="1"/>
    <col min="3793" max="3793" width="0.5546875" style="3" customWidth="1"/>
    <col min="3794" max="3794" width="12.5546875" style="3" customWidth="1"/>
    <col min="3795" max="3795" width="0.5546875" style="3" customWidth="1"/>
    <col min="3796" max="3796" width="12.5546875" style="3" customWidth="1"/>
    <col min="3797" max="3797" width="0.5546875" style="3" customWidth="1"/>
    <col min="3798" max="3798" width="12.5546875" style="3" customWidth="1"/>
    <col min="3799" max="4042" width="10.44140625" style="3"/>
    <col min="4043" max="4044" width="1.5546875" style="3" customWidth="1"/>
    <col min="4045" max="4045" width="27.5546875" style="3" customWidth="1"/>
    <col min="4046" max="4046" width="8" style="3" customWidth="1"/>
    <col min="4047" max="4047" width="0.5546875" style="3" customWidth="1"/>
    <col min="4048" max="4048" width="12.5546875" style="3" customWidth="1"/>
    <col min="4049" max="4049" width="0.5546875" style="3" customWidth="1"/>
    <col min="4050" max="4050" width="12.5546875" style="3" customWidth="1"/>
    <col min="4051" max="4051" width="0.5546875" style="3" customWidth="1"/>
    <col min="4052" max="4052" width="12.5546875" style="3" customWidth="1"/>
    <col min="4053" max="4053" width="0.5546875" style="3" customWidth="1"/>
    <col min="4054" max="4054" width="12.5546875" style="3" customWidth="1"/>
    <col min="4055" max="4298" width="10.44140625" style="3"/>
    <col min="4299" max="4300" width="1.5546875" style="3" customWidth="1"/>
    <col min="4301" max="4301" width="27.5546875" style="3" customWidth="1"/>
    <col min="4302" max="4302" width="8" style="3" customWidth="1"/>
    <col min="4303" max="4303" width="0.5546875" style="3" customWidth="1"/>
    <col min="4304" max="4304" width="12.5546875" style="3" customWidth="1"/>
    <col min="4305" max="4305" width="0.5546875" style="3" customWidth="1"/>
    <col min="4306" max="4306" width="12.5546875" style="3" customWidth="1"/>
    <col min="4307" max="4307" width="0.5546875" style="3" customWidth="1"/>
    <col min="4308" max="4308" width="12.5546875" style="3" customWidth="1"/>
    <col min="4309" max="4309" width="0.5546875" style="3" customWidth="1"/>
    <col min="4310" max="4310" width="12.5546875" style="3" customWidth="1"/>
    <col min="4311" max="4554" width="10.44140625" style="3"/>
    <col min="4555" max="4556" width="1.5546875" style="3" customWidth="1"/>
    <col min="4557" max="4557" width="27.5546875" style="3" customWidth="1"/>
    <col min="4558" max="4558" width="8" style="3" customWidth="1"/>
    <col min="4559" max="4559" width="0.5546875" style="3" customWidth="1"/>
    <col min="4560" max="4560" width="12.5546875" style="3" customWidth="1"/>
    <col min="4561" max="4561" width="0.5546875" style="3" customWidth="1"/>
    <col min="4562" max="4562" width="12.5546875" style="3" customWidth="1"/>
    <col min="4563" max="4563" width="0.5546875" style="3" customWidth="1"/>
    <col min="4564" max="4564" width="12.5546875" style="3" customWidth="1"/>
    <col min="4565" max="4565" width="0.5546875" style="3" customWidth="1"/>
    <col min="4566" max="4566" width="12.5546875" style="3" customWidth="1"/>
    <col min="4567" max="4810" width="10.44140625" style="3"/>
    <col min="4811" max="4812" width="1.5546875" style="3" customWidth="1"/>
    <col min="4813" max="4813" width="27.5546875" style="3" customWidth="1"/>
    <col min="4814" max="4814" width="8" style="3" customWidth="1"/>
    <col min="4815" max="4815" width="0.5546875" style="3" customWidth="1"/>
    <col min="4816" max="4816" width="12.5546875" style="3" customWidth="1"/>
    <col min="4817" max="4817" width="0.5546875" style="3" customWidth="1"/>
    <col min="4818" max="4818" width="12.5546875" style="3" customWidth="1"/>
    <col min="4819" max="4819" width="0.5546875" style="3" customWidth="1"/>
    <col min="4820" max="4820" width="12.5546875" style="3" customWidth="1"/>
    <col min="4821" max="4821" width="0.5546875" style="3" customWidth="1"/>
    <col min="4822" max="4822" width="12.5546875" style="3" customWidth="1"/>
    <col min="4823" max="5066" width="10.44140625" style="3"/>
    <col min="5067" max="5068" width="1.5546875" style="3" customWidth="1"/>
    <col min="5069" max="5069" width="27.5546875" style="3" customWidth="1"/>
    <col min="5070" max="5070" width="8" style="3" customWidth="1"/>
    <col min="5071" max="5071" width="0.5546875" style="3" customWidth="1"/>
    <col min="5072" max="5072" width="12.5546875" style="3" customWidth="1"/>
    <col min="5073" max="5073" width="0.5546875" style="3" customWidth="1"/>
    <col min="5074" max="5074" width="12.5546875" style="3" customWidth="1"/>
    <col min="5075" max="5075" width="0.5546875" style="3" customWidth="1"/>
    <col min="5076" max="5076" width="12.5546875" style="3" customWidth="1"/>
    <col min="5077" max="5077" width="0.5546875" style="3" customWidth="1"/>
    <col min="5078" max="5078" width="12.5546875" style="3" customWidth="1"/>
    <col min="5079" max="5322" width="10.44140625" style="3"/>
    <col min="5323" max="5324" width="1.5546875" style="3" customWidth="1"/>
    <col min="5325" max="5325" width="27.5546875" style="3" customWidth="1"/>
    <col min="5326" max="5326" width="8" style="3" customWidth="1"/>
    <col min="5327" max="5327" width="0.5546875" style="3" customWidth="1"/>
    <col min="5328" max="5328" width="12.5546875" style="3" customWidth="1"/>
    <col min="5329" max="5329" width="0.5546875" style="3" customWidth="1"/>
    <col min="5330" max="5330" width="12.5546875" style="3" customWidth="1"/>
    <col min="5331" max="5331" width="0.5546875" style="3" customWidth="1"/>
    <col min="5332" max="5332" width="12.5546875" style="3" customWidth="1"/>
    <col min="5333" max="5333" width="0.5546875" style="3" customWidth="1"/>
    <col min="5334" max="5334" width="12.5546875" style="3" customWidth="1"/>
    <col min="5335" max="5578" width="10.44140625" style="3"/>
    <col min="5579" max="5580" width="1.5546875" style="3" customWidth="1"/>
    <col min="5581" max="5581" width="27.5546875" style="3" customWidth="1"/>
    <col min="5582" max="5582" width="8" style="3" customWidth="1"/>
    <col min="5583" max="5583" width="0.5546875" style="3" customWidth="1"/>
    <col min="5584" max="5584" width="12.5546875" style="3" customWidth="1"/>
    <col min="5585" max="5585" width="0.5546875" style="3" customWidth="1"/>
    <col min="5586" max="5586" width="12.5546875" style="3" customWidth="1"/>
    <col min="5587" max="5587" width="0.5546875" style="3" customWidth="1"/>
    <col min="5588" max="5588" width="12.5546875" style="3" customWidth="1"/>
    <col min="5589" max="5589" width="0.5546875" style="3" customWidth="1"/>
    <col min="5590" max="5590" width="12.5546875" style="3" customWidth="1"/>
    <col min="5591" max="5834" width="10.44140625" style="3"/>
    <col min="5835" max="5836" width="1.5546875" style="3" customWidth="1"/>
    <col min="5837" max="5837" width="27.5546875" style="3" customWidth="1"/>
    <col min="5838" max="5838" width="8" style="3" customWidth="1"/>
    <col min="5839" max="5839" width="0.5546875" style="3" customWidth="1"/>
    <col min="5840" max="5840" width="12.5546875" style="3" customWidth="1"/>
    <col min="5841" max="5841" width="0.5546875" style="3" customWidth="1"/>
    <col min="5842" max="5842" width="12.5546875" style="3" customWidth="1"/>
    <col min="5843" max="5843" width="0.5546875" style="3" customWidth="1"/>
    <col min="5844" max="5844" width="12.5546875" style="3" customWidth="1"/>
    <col min="5845" max="5845" width="0.5546875" style="3" customWidth="1"/>
    <col min="5846" max="5846" width="12.5546875" style="3" customWidth="1"/>
    <col min="5847" max="6090" width="10.44140625" style="3"/>
    <col min="6091" max="6092" width="1.5546875" style="3" customWidth="1"/>
    <col min="6093" max="6093" width="27.5546875" style="3" customWidth="1"/>
    <col min="6094" max="6094" width="8" style="3" customWidth="1"/>
    <col min="6095" max="6095" width="0.5546875" style="3" customWidth="1"/>
    <col min="6096" max="6096" width="12.5546875" style="3" customWidth="1"/>
    <col min="6097" max="6097" width="0.5546875" style="3" customWidth="1"/>
    <col min="6098" max="6098" width="12.5546875" style="3" customWidth="1"/>
    <col min="6099" max="6099" width="0.5546875" style="3" customWidth="1"/>
    <col min="6100" max="6100" width="12.5546875" style="3" customWidth="1"/>
    <col min="6101" max="6101" width="0.5546875" style="3" customWidth="1"/>
    <col min="6102" max="6102" width="12.5546875" style="3" customWidth="1"/>
    <col min="6103" max="6346" width="10.44140625" style="3"/>
    <col min="6347" max="6348" width="1.5546875" style="3" customWidth="1"/>
    <col min="6349" max="6349" width="27.5546875" style="3" customWidth="1"/>
    <col min="6350" max="6350" width="8" style="3" customWidth="1"/>
    <col min="6351" max="6351" width="0.5546875" style="3" customWidth="1"/>
    <col min="6352" max="6352" width="12.5546875" style="3" customWidth="1"/>
    <col min="6353" max="6353" width="0.5546875" style="3" customWidth="1"/>
    <col min="6354" max="6354" width="12.5546875" style="3" customWidth="1"/>
    <col min="6355" max="6355" width="0.5546875" style="3" customWidth="1"/>
    <col min="6356" max="6356" width="12.5546875" style="3" customWidth="1"/>
    <col min="6357" max="6357" width="0.5546875" style="3" customWidth="1"/>
    <col min="6358" max="6358" width="12.5546875" style="3" customWidth="1"/>
    <col min="6359" max="6602" width="10.44140625" style="3"/>
    <col min="6603" max="6604" width="1.5546875" style="3" customWidth="1"/>
    <col min="6605" max="6605" width="27.5546875" style="3" customWidth="1"/>
    <col min="6606" max="6606" width="8" style="3" customWidth="1"/>
    <col min="6607" max="6607" width="0.5546875" style="3" customWidth="1"/>
    <col min="6608" max="6608" width="12.5546875" style="3" customWidth="1"/>
    <col min="6609" max="6609" width="0.5546875" style="3" customWidth="1"/>
    <col min="6610" max="6610" width="12.5546875" style="3" customWidth="1"/>
    <col min="6611" max="6611" width="0.5546875" style="3" customWidth="1"/>
    <col min="6612" max="6612" width="12.5546875" style="3" customWidth="1"/>
    <col min="6613" max="6613" width="0.5546875" style="3" customWidth="1"/>
    <col min="6614" max="6614" width="12.5546875" style="3" customWidth="1"/>
    <col min="6615" max="6858" width="10.44140625" style="3"/>
    <col min="6859" max="6860" width="1.5546875" style="3" customWidth="1"/>
    <col min="6861" max="6861" width="27.5546875" style="3" customWidth="1"/>
    <col min="6862" max="6862" width="8" style="3" customWidth="1"/>
    <col min="6863" max="6863" width="0.5546875" style="3" customWidth="1"/>
    <col min="6864" max="6864" width="12.5546875" style="3" customWidth="1"/>
    <col min="6865" max="6865" width="0.5546875" style="3" customWidth="1"/>
    <col min="6866" max="6866" width="12.5546875" style="3" customWidth="1"/>
    <col min="6867" max="6867" width="0.5546875" style="3" customWidth="1"/>
    <col min="6868" max="6868" width="12.5546875" style="3" customWidth="1"/>
    <col min="6869" max="6869" width="0.5546875" style="3" customWidth="1"/>
    <col min="6870" max="6870" width="12.5546875" style="3" customWidth="1"/>
    <col min="6871" max="7114" width="10.44140625" style="3"/>
    <col min="7115" max="7116" width="1.5546875" style="3" customWidth="1"/>
    <col min="7117" max="7117" width="27.5546875" style="3" customWidth="1"/>
    <col min="7118" max="7118" width="8" style="3" customWidth="1"/>
    <col min="7119" max="7119" width="0.5546875" style="3" customWidth="1"/>
    <col min="7120" max="7120" width="12.5546875" style="3" customWidth="1"/>
    <col min="7121" max="7121" width="0.5546875" style="3" customWidth="1"/>
    <col min="7122" max="7122" width="12.5546875" style="3" customWidth="1"/>
    <col min="7123" max="7123" width="0.5546875" style="3" customWidth="1"/>
    <col min="7124" max="7124" width="12.5546875" style="3" customWidth="1"/>
    <col min="7125" max="7125" width="0.5546875" style="3" customWidth="1"/>
    <col min="7126" max="7126" width="12.5546875" style="3" customWidth="1"/>
    <col min="7127" max="7370" width="10.44140625" style="3"/>
    <col min="7371" max="7372" width="1.5546875" style="3" customWidth="1"/>
    <col min="7373" max="7373" width="27.5546875" style="3" customWidth="1"/>
    <col min="7374" max="7374" width="8" style="3" customWidth="1"/>
    <col min="7375" max="7375" width="0.5546875" style="3" customWidth="1"/>
    <col min="7376" max="7376" width="12.5546875" style="3" customWidth="1"/>
    <col min="7377" max="7377" width="0.5546875" style="3" customWidth="1"/>
    <col min="7378" max="7378" width="12.5546875" style="3" customWidth="1"/>
    <col min="7379" max="7379" width="0.5546875" style="3" customWidth="1"/>
    <col min="7380" max="7380" width="12.5546875" style="3" customWidth="1"/>
    <col min="7381" max="7381" width="0.5546875" style="3" customWidth="1"/>
    <col min="7382" max="7382" width="12.5546875" style="3" customWidth="1"/>
    <col min="7383" max="7626" width="10.44140625" style="3"/>
    <col min="7627" max="7628" width="1.5546875" style="3" customWidth="1"/>
    <col min="7629" max="7629" width="27.5546875" style="3" customWidth="1"/>
    <col min="7630" max="7630" width="8" style="3" customWidth="1"/>
    <col min="7631" max="7631" width="0.5546875" style="3" customWidth="1"/>
    <col min="7632" max="7632" width="12.5546875" style="3" customWidth="1"/>
    <col min="7633" max="7633" width="0.5546875" style="3" customWidth="1"/>
    <col min="7634" max="7634" width="12.5546875" style="3" customWidth="1"/>
    <col min="7635" max="7635" width="0.5546875" style="3" customWidth="1"/>
    <col min="7636" max="7636" width="12.5546875" style="3" customWidth="1"/>
    <col min="7637" max="7637" width="0.5546875" style="3" customWidth="1"/>
    <col min="7638" max="7638" width="12.5546875" style="3" customWidth="1"/>
    <col min="7639" max="7882" width="10.44140625" style="3"/>
    <col min="7883" max="7884" width="1.5546875" style="3" customWidth="1"/>
    <col min="7885" max="7885" width="27.5546875" style="3" customWidth="1"/>
    <col min="7886" max="7886" width="8" style="3" customWidth="1"/>
    <col min="7887" max="7887" width="0.5546875" style="3" customWidth="1"/>
    <col min="7888" max="7888" width="12.5546875" style="3" customWidth="1"/>
    <col min="7889" max="7889" width="0.5546875" style="3" customWidth="1"/>
    <col min="7890" max="7890" width="12.5546875" style="3" customWidth="1"/>
    <col min="7891" max="7891" width="0.5546875" style="3" customWidth="1"/>
    <col min="7892" max="7892" width="12.5546875" style="3" customWidth="1"/>
    <col min="7893" max="7893" width="0.5546875" style="3" customWidth="1"/>
    <col min="7894" max="7894" width="12.5546875" style="3" customWidth="1"/>
    <col min="7895" max="8138" width="10.44140625" style="3"/>
    <col min="8139" max="8140" width="1.5546875" style="3" customWidth="1"/>
    <col min="8141" max="8141" width="27.5546875" style="3" customWidth="1"/>
    <col min="8142" max="8142" width="8" style="3" customWidth="1"/>
    <col min="8143" max="8143" width="0.5546875" style="3" customWidth="1"/>
    <col min="8144" max="8144" width="12.5546875" style="3" customWidth="1"/>
    <col min="8145" max="8145" width="0.5546875" style="3" customWidth="1"/>
    <col min="8146" max="8146" width="12.5546875" style="3" customWidth="1"/>
    <col min="8147" max="8147" width="0.5546875" style="3" customWidth="1"/>
    <col min="8148" max="8148" width="12.5546875" style="3" customWidth="1"/>
    <col min="8149" max="8149" width="0.5546875" style="3" customWidth="1"/>
    <col min="8150" max="8150" width="12.5546875" style="3" customWidth="1"/>
    <col min="8151" max="8394" width="10.44140625" style="3"/>
    <col min="8395" max="8396" width="1.5546875" style="3" customWidth="1"/>
    <col min="8397" max="8397" width="27.5546875" style="3" customWidth="1"/>
    <col min="8398" max="8398" width="8" style="3" customWidth="1"/>
    <col min="8399" max="8399" width="0.5546875" style="3" customWidth="1"/>
    <col min="8400" max="8400" width="12.5546875" style="3" customWidth="1"/>
    <col min="8401" max="8401" width="0.5546875" style="3" customWidth="1"/>
    <col min="8402" max="8402" width="12.5546875" style="3" customWidth="1"/>
    <col min="8403" max="8403" width="0.5546875" style="3" customWidth="1"/>
    <col min="8404" max="8404" width="12.5546875" style="3" customWidth="1"/>
    <col min="8405" max="8405" width="0.5546875" style="3" customWidth="1"/>
    <col min="8406" max="8406" width="12.5546875" style="3" customWidth="1"/>
    <col min="8407" max="8650" width="10.44140625" style="3"/>
    <col min="8651" max="8652" width="1.5546875" style="3" customWidth="1"/>
    <col min="8653" max="8653" width="27.5546875" style="3" customWidth="1"/>
    <col min="8654" max="8654" width="8" style="3" customWidth="1"/>
    <col min="8655" max="8655" width="0.5546875" style="3" customWidth="1"/>
    <col min="8656" max="8656" width="12.5546875" style="3" customWidth="1"/>
    <col min="8657" max="8657" width="0.5546875" style="3" customWidth="1"/>
    <col min="8658" max="8658" width="12.5546875" style="3" customWidth="1"/>
    <col min="8659" max="8659" width="0.5546875" style="3" customWidth="1"/>
    <col min="8660" max="8660" width="12.5546875" style="3" customWidth="1"/>
    <col min="8661" max="8661" width="0.5546875" style="3" customWidth="1"/>
    <col min="8662" max="8662" width="12.5546875" style="3" customWidth="1"/>
    <col min="8663" max="8906" width="10.44140625" style="3"/>
    <col min="8907" max="8908" width="1.5546875" style="3" customWidth="1"/>
    <col min="8909" max="8909" width="27.5546875" style="3" customWidth="1"/>
    <col min="8910" max="8910" width="8" style="3" customWidth="1"/>
    <col min="8911" max="8911" width="0.5546875" style="3" customWidth="1"/>
    <col min="8912" max="8912" width="12.5546875" style="3" customWidth="1"/>
    <col min="8913" max="8913" width="0.5546875" style="3" customWidth="1"/>
    <col min="8914" max="8914" width="12.5546875" style="3" customWidth="1"/>
    <col min="8915" max="8915" width="0.5546875" style="3" customWidth="1"/>
    <col min="8916" max="8916" width="12.5546875" style="3" customWidth="1"/>
    <col min="8917" max="8917" width="0.5546875" style="3" customWidth="1"/>
    <col min="8918" max="8918" width="12.5546875" style="3" customWidth="1"/>
    <col min="8919" max="9162" width="10.44140625" style="3"/>
    <col min="9163" max="9164" width="1.5546875" style="3" customWidth="1"/>
    <col min="9165" max="9165" width="27.5546875" style="3" customWidth="1"/>
    <col min="9166" max="9166" width="8" style="3" customWidth="1"/>
    <col min="9167" max="9167" width="0.5546875" style="3" customWidth="1"/>
    <col min="9168" max="9168" width="12.5546875" style="3" customWidth="1"/>
    <col min="9169" max="9169" width="0.5546875" style="3" customWidth="1"/>
    <col min="9170" max="9170" width="12.5546875" style="3" customWidth="1"/>
    <col min="9171" max="9171" width="0.5546875" style="3" customWidth="1"/>
    <col min="9172" max="9172" width="12.5546875" style="3" customWidth="1"/>
    <col min="9173" max="9173" width="0.5546875" style="3" customWidth="1"/>
    <col min="9174" max="9174" width="12.5546875" style="3" customWidth="1"/>
    <col min="9175" max="9418" width="10.44140625" style="3"/>
    <col min="9419" max="9420" width="1.5546875" style="3" customWidth="1"/>
    <col min="9421" max="9421" width="27.5546875" style="3" customWidth="1"/>
    <col min="9422" max="9422" width="8" style="3" customWidth="1"/>
    <col min="9423" max="9423" width="0.5546875" style="3" customWidth="1"/>
    <col min="9424" max="9424" width="12.5546875" style="3" customWidth="1"/>
    <col min="9425" max="9425" width="0.5546875" style="3" customWidth="1"/>
    <col min="9426" max="9426" width="12.5546875" style="3" customWidth="1"/>
    <col min="9427" max="9427" width="0.5546875" style="3" customWidth="1"/>
    <col min="9428" max="9428" width="12.5546875" style="3" customWidth="1"/>
    <col min="9429" max="9429" width="0.5546875" style="3" customWidth="1"/>
    <col min="9430" max="9430" width="12.5546875" style="3" customWidth="1"/>
    <col min="9431" max="9674" width="10.44140625" style="3"/>
    <col min="9675" max="9676" width="1.5546875" style="3" customWidth="1"/>
    <col min="9677" max="9677" width="27.5546875" style="3" customWidth="1"/>
    <col min="9678" max="9678" width="8" style="3" customWidth="1"/>
    <col min="9679" max="9679" width="0.5546875" style="3" customWidth="1"/>
    <col min="9680" max="9680" width="12.5546875" style="3" customWidth="1"/>
    <col min="9681" max="9681" width="0.5546875" style="3" customWidth="1"/>
    <col min="9682" max="9682" width="12.5546875" style="3" customWidth="1"/>
    <col min="9683" max="9683" width="0.5546875" style="3" customWidth="1"/>
    <col min="9684" max="9684" width="12.5546875" style="3" customWidth="1"/>
    <col min="9685" max="9685" width="0.5546875" style="3" customWidth="1"/>
    <col min="9686" max="9686" width="12.5546875" style="3" customWidth="1"/>
    <col min="9687" max="9930" width="10.44140625" style="3"/>
    <col min="9931" max="9932" width="1.5546875" style="3" customWidth="1"/>
    <col min="9933" max="9933" width="27.5546875" style="3" customWidth="1"/>
    <col min="9934" max="9934" width="8" style="3" customWidth="1"/>
    <col min="9935" max="9935" width="0.5546875" style="3" customWidth="1"/>
    <col min="9936" max="9936" width="12.5546875" style="3" customWidth="1"/>
    <col min="9937" max="9937" width="0.5546875" style="3" customWidth="1"/>
    <col min="9938" max="9938" width="12.5546875" style="3" customWidth="1"/>
    <col min="9939" max="9939" width="0.5546875" style="3" customWidth="1"/>
    <col min="9940" max="9940" width="12.5546875" style="3" customWidth="1"/>
    <col min="9941" max="9941" width="0.5546875" style="3" customWidth="1"/>
    <col min="9942" max="9942" width="12.5546875" style="3" customWidth="1"/>
    <col min="9943" max="10186" width="10.44140625" style="3"/>
    <col min="10187" max="10188" width="1.5546875" style="3" customWidth="1"/>
    <col min="10189" max="10189" width="27.5546875" style="3" customWidth="1"/>
    <col min="10190" max="10190" width="8" style="3" customWidth="1"/>
    <col min="10191" max="10191" width="0.5546875" style="3" customWidth="1"/>
    <col min="10192" max="10192" width="12.5546875" style="3" customWidth="1"/>
    <col min="10193" max="10193" width="0.5546875" style="3" customWidth="1"/>
    <col min="10194" max="10194" width="12.5546875" style="3" customWidth="1"/>
    <col min="10195" max="10195" width="0.5546875" style="3" customWidth="1"/>
    <col min="10196" max="10196" width="12.5546875" style="3" customWidth="1"/>
    <col min="10197" max="10197" width="0.5546875" style="3" customWidth="1"/>
    <col min="10198" max="10198" width="12.5546875" style="3" customWidth="1"/>
    <col min="10199" max="10442" width="10.44140625" style="3"/>
    <col min="10443" max="10444" width="1.5546875" style="3" customWidth="1"/>
    <col min="10445" max="10445" width="27.5546875" style="3" customWidth="1"/>
    <col min="10446" max="10446" width="8" style="3" customWidth="1"/>
    <col min="10447" max="10447" width="0.5546875" style="3" customWidth="1"/>
    <col min="10448" max="10448" width="12.5546875" style="3" customWidth="1"/>
    <col min="10449" max="10449" width="0.5546875" style="3" customWidth="1"/>
    <col min="10450" max="10450" width="12.5546875" style="3" customWidth="1"/>
    <col min="10451" max="10451" width="0.5546875" style="3" customWidth="1"/>
    <col min="10452" max="10452" width="12.5546875" style="3" customWidth="1"/>
    <col min="10453" max="10453" width="0.5546875" style="3" customWidth="1"/>
    <col min="10454" max="10454" width="12.5546875" style="3" customWidth="1"/>
    <col min="10455" max="10698" width="10.44140625" style="3"/>
    <col min="10699" max="10700" width="1.5546875" style="3" customWidth="1"/>
    <col min="10701" max="10701" width="27.5546875" style="3" customWidth="1"/>
    <col min="10702" max="10702" width="8" style="3" customWidth="1"/>
    <col min="10703" max="10703" width="0.5546875" style="3" customWidth="1"/>
    <col min="10704" max="10704" width="12.5546875" style="3" customWidth="1"/>
    <col min="10705" max="10705" width="0.5546875" style="3" customWidth="1"/>
    <col min="10706" max="10706" width="12.5546875" style="3" customWidth="1"/>
    <col min="10707" max="10707" width="0.5546875" style="3" customWidth="1"/>
    <col min="10708" max="10708" width="12.5546875" style="3" customWidth="1"/>
    <col min="10709" max="10709" width="0.5546875" style="3" customWidth="1"/>
    <col min="10710" max="10710" width="12.5546875" style="3" customWidth="1"/>
    <col min="10711" max="10954" width="10.44140625" style="3"/>
    <col min="10955" max="10956" width="1.5546875" style="3" customWidth="1"/>
    <col min="10957" max="10957" width="27.5546875" style="3" customWidth="1"/>
    <col min="10958" max="10958" width="8" style="3" customWidth="1"/>
    <col min="10959" max="10959" width="0.5546875" style="3" customWidth="1"/>
    <col min="10960" max="10960" width="12.5546875" style="3" customWidth="1"/>
    <col min="10961" max="10961" width="0.5546875" style="3" customWidth="1"/>
    <col min="10962" max="10962" width="12.5546875" style="3" customWidth="1"/>
    <col min="10963" max="10963" width="0.5546875" style="3" customWidth="1"/>
    <col min="10964" max="10964" width="12.5546875" style="3" customWidth="1"/>
    <col min="10965" max="10965" width="0.5546875" style="3" customWidth="1"/>
    <col min="10966" max="10966" width="12.5546875" style="3" customWidth="1"/>
    <col min="10967" max="11210" width="10.44140625" style="3"/>
    <col min="11211" max="11212" width="1.5546875" style="3" customWidth="1"/>
    <col min="11213" max="11213" width="27.5546875" style="3" customWidth="1"/>
    <col min="11214" max="11214" width="8" style="3" customWidth="1"/>
    <col min="11215" max="11215" width="0.5546875" style="3" customWidth="1"/>
    <col min="11216" max="11216" width="12.5546875" style="3" customWidth="1"/>
    <col min="11217" max="11217" width="0.5546875" style="3" customWidth="1"/>
    <col min="11218" max="11218" width="12.5546875" style="3" customWidth="1"/>
    <col min="11219" max="11219" width="0.5546875" style="3" customWidth="1"/>
    <col min="11220" max="11220" width="12.5546875" style="3" customWidth="1"/>
    <col min="11221" max="11221" width="0.5546875" style="3" customWidth="1"/>
    <col min="11222" max="11222" width="12.5546875" style="3" customWidth="1"/>
    <col min="11223" max="11466" width="10.44140625" style="3"/>
    <col min="11467" max="11468" width="1.5546875" style="3" customWidth="1"/>
    <col min="11469" max="11469" width="27.5546875" style="3" customWidth="1"/>
    <col min="11470" max="11470" width="8" style="3" customWidth="1"/>
    <col min="11471" max="11471" width="0.5546875" style="3" customWidth="1"/>
    <col min="11472" max="11472" width="12.5546875" style="3" customWidth="1"/>
    <col min="11473" max="11473" width="0.5546875" style="3" customWidth="1"/>
    <col min="11474" max="11474" width="12.5546875" style="3" customWidth="1"/>
    <col min="11475" max="11475" width="0.5546875" style="3" customWidth="1"/>
    <col min="11476" max="11476" width="12.5546875" style="3" customWidth="1"/>
    <col min="11477" max="11477" width="0.5546875" style="3" customWidth="1"/>
    <col min="11478" max="11478" width="12.5546875" style="3" customWidth="1"/>
    <col min="11479" max="11722" width="10.44140625" style="3"/>
    <col min="11723" max="11724" width="1.5546875" style="3" customWidth="1"/>
    <col min="11725" max="11725" width="27.5546875" style="3" customWidth="1"/>
    <col min="11726" max="11726" width="8" style="3" customWidth="1"/>
    <col min="11727" max="11727" width="0.5546875" style="3" customWidth="1"/>
    <col min="11728" max="11728" width="12.5546875" style="3" customWidth="1"/>
    <col min="11729" max="11729" width="0.5546875" style="3" customWidth="1"/>
    <col min="11730" max="11730" width="12.5546875" style="3" customWidth="1"/>
    <col min="11731" max="11731" width="0.5546875" style="3" customWidth="1"/>
    <col min="11732" max="11732" width="12.5546875" style="3" customWidth="1"/>
    <col min="11733" max="11733" width="0.5546875" style="3" customWidth="1"/>
    <col min="11734" max="11734" width="12.5546875" style="3" customWidth="1"/>
    <col min="11735" max="11978" width="10.44140625" style="3"/>
    <col min="11979" max="11980" width="1.5546875" style="3" customWidth="1"/>
    <col min="11981" max="11981" width="27.5546875" style="3" customWidth="1"/>
    <col min="11982" max="11982" width="8" style="3" customWidth="1"/>
    <col min="11983" max="11983" width="0.5546875" style="3" customWidth="1"/>
    <col min="11984" max="11984" width="12.5546875" style="3" customWidth="1"/>
    <col min="11985" max="11985" width="0.5546875" style="3" customWidth="1"/>
    <col min="11986" max="11986" width="12.5546875" style="3" customWidth="1"/>
    <col min="11987" max="11987" width="0.5546875" style="3" customWidth="1"/>
    <col min="11988" max="11988" width="12.5546875" style="3" customWidth="1"/>
    <col min="11989" max="11989" width="0.5546875" style="3" customWidth="1"/>
    <col min="11990" max="11990" width="12.5546875" style="3" customWidth="1"/>
    <col min="11991" max="12234" width="10.44140625" style="3"/>
    <col min="12235" max="12236" width="1.5546875" style="3" customWidth="1"/>
    <col min="12237" max="12237" width="27.5546875" style="3" customWidth="1"/>
    <col min="12238" max="12238" width="8" style="3" customWidth="1"/>
    <col min="12239" max="12239" width="0.5546875" style="3" customWidth="1"/>
    <col min="12240" max="12240" width="12.5546875" style="3" customWidth="1"/>
    <col min="12241" max="12241" width="0.5546875" style="3" customWidth="1"/>
    <col min="12242" max="12242" width="12.5546875" style="3" customWidth="1"/>
    <col min="12243" max="12243" width="0.5546875" style="3" customWidth="1"/>
    <col min="12244" max="12244" width="12.5546875" style="3" customWidth="1"/>
    <col min="12245" max="12245" width="0.5546875" style="3" customWidth="1"/>
    <col min="12246" max="12246" width="12.5546875" style="3" customWidth="1"/>
    <col min="12247" max="12490" width="10.44140625" style="3"/>
    <col min="12491" max="12492" width="1.5546875" style="3" customWidth="1"/>
    <col min="12493" max="12493" width="27.5546875" style="3" customWidth="1"/>
    <col min="12494" max="12494" width="8" style="3" customWidth="1"/>
    <col min="12495" max="12495" width="0.5546875" style="3" customWidth="1"/>
    <col min="12496" max="12496" width="12.5546875" style="3" customWidth="1"/>
    <col min="12497" max="12497" width="0.5546875" style="3" customWidth="1"/>
    <col min="12498" max="12498" width="12.5546875" style="3" customWidth="1"/>
    <col min="12499" max="12499" width="0.5546875" style="3" customWidth="1"/>
    <col min="12500" max="12500" width="12.5546875" style="3" customWidth="1"/>
    <col min="12501" max="12501" width="0.5546875" style="3" customWidth="1"/>
    <col min="12502" max="12502" width="12.5546875" style="3" customWidth="1"/>
    <col min="12503" max="12746" width="10.44140625" style="3"/>
    <col min="12747" max="12748" width="1.5546875" style="3" customWidth="1"/>
    <col min="12749" max="12749" width="27.5546875" style="3" customWidth="1"/>
    <col min="12750" max="12750" width="8" style="3" customWidth="1"/>
    <col min="12751" max="12751" width="0.5546875" style="3" customWidth="1"/>
    <col min="12752" max="12752" width="12.5546875" style="3" customWidth="1"/>
    <col min="12753" max="12753" width="0.5546875" style="3" customWidth="1"/>
    <col min="12754" max="12754" width="12.5546875" style="3" customWidth="1"/>
    <col min="12755" max="12755" width="0.5546875" style="3" customWidth="1"/>
    <col min="12756" max="12756" width="12.5546875" style="3" customWidth="1"/>
    <col min="12757" max="12757" width="0.5546875" style="3" customWidth="1"/>
    <col min="12758" max="12758" width="12.5546875" style="3" customWidth="1"/>
    <col min="12759" max="13002" width="10.44140625" style="3"/>
    <col min="13003" max="13004" width="1.5546875" style="3" customWidth="1"/>
    <col min="13005" max="13005" width="27.5546875" style="3" customWidth="1"/>
    <col min="13006" max="13006" width="8" style="3" customWidth="1"/>
    <col min="13007" max="13007" width="0.5546875" style="3" customWidth="1"/>
    <col min="13008" max="13008" width="12.5546875" style="3" customWidth="1"/>
    <col min="13009" max="13009" width="0.5546875" style="3" customWidth="1"/>
    <col min="13010" max="13010" width="12.5546875" style="3" customWidth="1"/>
    <col min="13011" max="13011" width="0.5546875" style="3" customWidth="1"/>
    <col min="13012" max="13012" width="12.5546875" style="3" customWidth="1"/>
    <col min="13013" max="13013" width="0.5546875" style="3" customWidth="1"/>
    <col min="13014" max="13014" width="12.5546875" style="3" customWidth="1"/>
    <col min="13015" max="13258" width="10.44140625" style="3"/>
    <col min="13259" max="13260" width="1.5546875" style="3" customWidth="1"/>
    <col min="13261" max="13261" width="27.5546875" style="3" customWidth="1"/>
    <col min="13262" max="13262" width="8" style="3" customWidth="1"/>
    <col min="13263" max="13263" width="0.5546875" style="3" customWidth="1"/>
    <col min="13264" max="13264" width="12.5546875" style="3" customWidth="1"/>
    <col min="13265" max="13265" width="0.5546875" style="3" customWidth="1"/>
    <col min="13266" max="13266" width="12.5546875" style="3" customWidth="1"/>
    <col min="13267" max="13267" width="0.5546875" style="3" customWidth="1"/>
    <col min="13268" max="13268" width="12.5546875" style="3" customWidth="1"/>
    <col min="13269" max="13269" width="0.5546875" style="3" customWidth="1"/>
    <col min="13270" max="13270" width="12.5546875" style="3" customWidth="1"/>
    <col min="13271" max="13514" width="10.44140625" style="3"/>
    <col min="13515" max="13516" width="1.5546875" style="3" customWidth="1"/>
    <col min="13517" max="13517" width="27.5546875" style="3" customWidth="1"/>
    <col min="13518" max="13518" width="8" style="3" customWidth="1"/>
    <col min="13519" max="13519" width="0.5546875" style="3" customWidth="1"/>
    <col min="13520" max="13520" width="12.5546875" style="3" customWidth="1"/>
    <col min="13521" max="13521" width="0.5546875" style="3" customWidth="1"/>
    <col min="13522" max="13522" width="12.5546875" style="3" customWidth="1"/>
    <col min="13523" max="13523" width="0.5546875" style="3" customWidth="1"/>
    <col min="13524" max="13524" width="12.5546875" style="3" customWidth="1"/>
    <col min="13525" max="13525" width="0.5546875" style="3" customWidth="1"/>
    <col min="13526" max="13526" width="12.5546875" style="3" customWidth="1"/>
    <col min="13527" max="13770" width="10.44140625" style="3"/>
    <col min="13771" max="13772" width="1.5546875" style="3" customWidth="1"/>
    <col min="13773" max="13773" width="27.5546875" style="3" customWidth="1"/>
    <col min="13774" max="13774" width="8" style="3" customWidth="1"/>
    <col min="13775" max="13775" width="0.5546875" style="3" customWidth="1"/>
    <col min="13776" max="13776" width="12.5546875" style="3" customWidth="1"/>
    <col min="13777" max="13777" width="0.5546875" style="3" customWidth="1"/>
    <col min="13778" max="13778" width="12.5546875" style="3" customWidth="1"/>
    <col min="13779" max="13779" width="0.5546875" style="3" customWidth="1"/>
    <col min="13780" max="13780" width="12.5546875" style="3" customWidth="1"/>
    <col min="13781" max="13781" width="0.5546875" style="3" customWidth="1"/>
    <col min="13782" max="13782" width="12.5546875" style="3" customWidth="1"/>
    <col min="13783" max="14026" width="10.44140625" style="3"/>
    <col min="14027" max="14028" width="1.5546875" style="3" customWidth="1"/>
    <col min="14029" max="14029" width="27.5546875" style="3" customWidth="1"/>
    <col min="14030" max="14030" width="8" style="3" customWidth="1"/>
    <col min="14031" max="14031" width="0.5546875" style="3" customWidth="1"/>
    <col min="14032" max="14032" width="12.5546875" style="3" customWidth="1"/>
    <col min="14033" max="14033" width="0.5546875" style="3" customWidth="1"/>
    <col min="14034" max="14034" width="12.5546875" style="3" customWidth="1"/>
    <col min="14035" max="14035" width="0.5546875" style="3" customWidth="1"/>
    <col min="14036" max="14036" width="12.5546875" style="3" customWidth="1"/>
    <col min="14037" max="14037" width="0.5546875" style="3" customWidth="1"/>
    <col min="14038" max="14038" width="12.5546875" style="3" customWidth="1"/>
    <col min="14039" max="14282" width="10.44140625" style="3"/>
    <col min="14283" max="14284" width="1.5546875" style="3" customWidth="1"/>
    <col min="14285" max="14285" width="27.5546875" style="3" customWidth="1"/>
    <col min="14286" max="14286" width="8" style="3" customWidth="1"/>
    <col min="14287" max="14287" width="0.5546875" style="3" customWidth="1"/>
    <col min="14288" max="14288" width="12.5546875" style="3" customWidth="1"/>
    <col min="14289" max="14289" width="0.5546875" style="3" customWidth="1"/>
    <col min="14290" max="14290" width="12.5546875" style="3" customWidth="1"/>
    <col min="14291" max="14291" width="0.5546875" style="3" customWidth="1"/>
    <col min="14292" max="14292" width="12.5546875" style="3" customWidth="1"/>
    <col min="14293" max="14293" width="0.5546875" style="3" customWidth="1"/>
    <col min="14294" max="14294" width="12.5546875" style="3" customWidth="1"/>
    <col min="14295" max="14538" width="10.44140625" style="3"/>
    <col min="14539" max="14540" width="1.5546875" style="3" customWidth="1"/>
    <col min="14541" max="14541" width="27.5546875" style="3" customWidth="1"/>
    <col min="14542" max="14542" width="8" style="3" customWidth="1"/>
    <col min="14543" max="14543" width="0.5546875" style="3" customWidth="1"/>
    <col min="14544" max="14544" width="12.5546875" style="3" customWidth="1"/>
    <col min="14545" max="14545" width="0.5546875" style="3" customWidth="1"/>
    <col min="14546" max="14546" width="12.5546875" style="3" customWidth="1"/>
    <col min="14547" max="14547" width="0.5546875" style="3" customWidth="1"/>
    <col min="14548" max="14548" width="12.5546875" style="3" customWidth="1"/>
    <col min="14549" max="14549" width="0.5546875" style="3" customWidth="1"/>
    <col min="14550" max="14550" width="12.5546875" style="3" customWidth="1"/>
    <col min="14551" max="14794" width="10.44140625" style="3"/>
    <col min="14795" max="14796" width="1.5546875" style="3" customWidth="1"/>
    <col min="14797" max="14797" width="27.5546875" style="3" customWidth="1"/>
    <col min="14798" max="14798" width="8" style="3" customWidth="1"/>
    <col min="14799" max="14799" width="0.5546875" style="3" customWidth="1"/>
    <col min="14800" max="14800" width="12.5546875" style="3" customWidth="1"/>
    <col min="14801" max="14801" width="0.5546875" style="3" customWidth="1"/>
    <col min="14802" max="14802" width="12.5546875" style="3" customWidth="1"/>
    <col min="14803" max="14803" width="0.5546875" style="3" customWidth="1"/>
    <col min="14804" max="14804" width="12.5546875" style="3" customWidth="1"/>
    <col min="14805" max="14805" width="0.5546875" style="3" customWidth="1"/>
    <col min="14806" max="14806" width="12.5546875" style="3" customWidth="1"/>
    <col min="14807" max="15050" width="10.44140625" style="3"/>
    <col min="15051" max="15052" width="1.5546875" style="3" customWidth="1"/>
    <col min="15053" max="15053" width="27.5546875" style="3" customWidth="1"/>
    <col min="15054" max="15054" width="8" style="3" customWidth="1"/>
    <col min="15055" max="15055" width="0.5546875" style="3" customWidth="1"/>
    <col min="15056" max="15056" width="12.5546875" style="3" customWidth="1"/>
    <col min="15057" max="15057" width="0.5546875" style="3" customWidth="1"/>
    <col min="15058" max="15058" width="12.5546875" style="3" customWidth="1"/>
    <col min="15059" max="15059" width="0.5546875" style="3" customWidth="1"/>
    <col min="15060" max="15060" width="12.5546875" style="3" customWidth="1"/>
    <col min="15061" max="15061" width="0.5546875" style="3" customWidth="1"/>
    <col min="15062" max="15062" width="12.5546875" style="3" customWidth="1"/>
    <col min="15063" max="15306" width="10.44140625" style="3"/>
    <col min="15307" max="15308" width="1.5546875" style="3" customWidth="1"/>
    <col min="15309" max="15309" width="27.5546875" style="3" customWidth="1"/>
    <col min="15310" max="15310" width="8" style="3" customWidth="1"/>
    <col min="15311" max="15311" width="0.5546875" style="3" customWidth="1"/>
    <col min="15312" max="15312" width="12.5546875" style="3" customWidth="1"/>
    <col min="15313" max="15313" width="0.5546875" style="3" customWidth="1"/>
    <col min="15314" max="15314" width="12.5546875" style="3" customWidth="1"/>
    <col min="15315" max="15315" width="0.5546875" style="3" customWidth="1"/>
    <col min="15316" max="15316" width="12.5546875" style="3" customWidth="1"/>
    <col min="15317" max="15317" width="0.5546875" style="3" customWidth="1"/>
    <col min="15318" max="15318" width="12.5546875" style="3" customWidth="1"/>
    <col min="15319" max="15562" width="10.44140625" style="3"/>
    <col min="15563" max="15564" width="1.5546875" style="3" customWidth="1"/>
    <col min="15565" max="15565" width="27.5546875" style="3" customWidth="1"/>
    <col min="15566" max="15566" width="8" style="3" customWidth="1"/>
    <col min="15567" max="15567" width="0.5546875" style="3" customWidth="1"/>
    <col min="15568" max="15568" width="12.5546875" style="3" customWidth="1"/>
    <col min="15569" max="15569" width="0.5546875" style="3" customWidth="1"/>
    <col min="15570" max="15570" width="12.5546875" style="3" customWidth="1"/>
    <col min="15571" max="15571" width="0.5546875" style="3" customWidth="1"/>
    <col min="15572" max="15572" width="12.5546875" style="3" customWidth="1"/>
    <col min="15573" max="15573" width="0.5546875" style="3" customWidth="1"/>
    <col min="15574" max="15574" width="12.5546875" style="3" customWidth="1"/>
    <col min="15575" max="16384" width="10.44140625" style="3"/>
  </cols>
  <sheetData>
    <row r="1" spans="1:12" s="4" customFormat="1" ht="21" customHeight="1">
      <c r="A1" s="1" t="s">
        <v>77</v>
      </c>
      <c r="B1" s="1"/>
      <c r="C1" s="1"/>
      <c r="D1" s="102"/>
      <c r="E1" s="1"/>
      <c r="F1" s="28"/>
      <c r="G1" s="29"/>
      <c r="H1" s="29"/>
      <c r="I1" s="29"/>
      <c r="J1" s="28"/>
      <c r="K1" s="29"/>
      <c r="L1" s="28"/>
    </row>
    <row r="2" spans="1:12" s="4" customFormat="1" ht="21" customHeight="1">
      <c r="A2" s="1" t="s">
        <v>163</v>
      </c>
      <c r="B2" s="1"/>
      <c r="C2" s="1"/>
      <c r="D2" s="102"/>
      <c r="E2" s="1"/>
      <c r="F2" s="28"/>
      <c r="G2" s="29"/>
      <c r="H2" s="29"/>
      <c r="I2" s="29"/>
      <c r="J2" s="28"/>
      <c r="K2" s="29"/>
      <c r="L2" s="28"/>
    </row>
    <row r="3" spans="1:12" s="4" customFormat="1" ht="21" customHeight="1">
      <c r="A3" s="2" t="s">
        <v>210</v>
      </c>
      <c r="B3" s="2"/>
      <c r="C3" s="2"/>
      <c r="D3" s="103"/>
      <c r="E3" s="2"/>
      <c r="F3" s="30"/>
      <c r="G3" s="31"/>
      <c r="H3" s="31"/>
      <c r="I3" s="31"/>
      <c r="J3" s="30"/>
      <c r="K3" s="31"/>
      <c r="L3" s="30"/>
    </row>
    <row r="4" spans="1:12" s="4" customFormat="1" ht="21" customHeight="1">
      <c r="A4" s="1"/>
      <c r="B4" s="1"/>
      <c r="C4" s="1"/>
      <c r="D4" s="102"/>
      <c r="E4" s="1"/>
      <c r="F4" s="32"/>
      <c r="G4" s="33"/>
      <c r="H4" s="33"/>
      <c r="I4" s="33"/>
      <c r="J4" s="32"/>
      <c r="K4" s="33"/>
      <c r="L4" s="32"/>
    </row>
    <row r="5" spans="1:12" s="4" customFormat="1" ht="21" customHeight="1">
      <c r="D5" s="102"/>
      <c r="E5" s="34"/>
      <c r="F5" s="170" t="s">
        <v>42</v>
      </c>
      <c r="G5" s="170"/>
      <c r="H5" s="170"/>
      <c r="I5" s="11"/>
      <c r="J5" s="170" t="s">
        <v>43</v>
      </c>
      <c r="K5" s="170"/>
      <c r="L5" s="170"/>
    </row>
    <row r="6" spans="1:12" s="4" customFormat="1" ht="21" customHeight="1">
      <c r="D6" s="102"/>
      <c r="E6" s="34"/>
      <c r="F6" s="20" t="s">
        <v>200</v>
      </c>
      <c r="G6" s="12"/>
      <c r="H6" s="20" t="s">
        <v>76</v>
      </c>
      <c r="I6" s="11"/>
      <c r="J6" s="20" t="s">
        <v>200</v>
      </c>
      <c r="K6" s="12"/>
      <c r="L6" s="20" t="s">
        <v>76</v>
      </c>
    </row>
    <row r="7" spans="1:12" s="4" customFormat="1" ht="21" customHeight="1">
      <c r="D7" s="103" t="s">
        <v>0</v>
      </c>
      <c r="E7" s="34"/>
      <c r="F7" s="57" t="s">
        <v>112</v>
      </c>
      <c r="G7" s="35"/>
      <c r="H7" s="57" t="s">
        <v>112</v>
      </c>
      <c r="I7" s="11"/>
      <c r="J7" s="57" t="s">
        <v>112</v>
      </c>
      <c r="K7" s="35"/>
      <c r="L7" s="57" t="s">
        <v>112</v>
      </c>
    </row>
    <row r="8" spans="1:12" s="4" customFormat="1" ht="3.9" customHeight="1">
      <c r="D8" s="102"/>
      <c r="E8" s="34"/>
      <c r="F8" s="36"/>
      <c r="G8" s="37"/>
      <c r="H8" s="38"/>
      <c r="I8" s="11"/>
      <c r="J8" s="36"/>
      <c r="K8" s="37"/>
      <c r="L8" s="38"/>
    </row>
    <row r="9" spans="1:12" s="4" customFormat="1" ht="21" customHeight="1">
      <c r="A9" s="34" t="s">
        <v>39</v>
      </c>
      <c r="B9" s="34"/>
      <c r="D9" s="62"/>
      <c r="F9" s="36"/>
      <c r="G9" s="37"/>
      <c r="H9" s="38"/>
      <c r="I9" s="37"/>
      <c r="J9" s="36"/>
      <c r="K9" s="37"/>
      <c r="L9" s="38"/>
    </row>
    <row r="10" spans="1:12" s="4" customFormat="1" ht="3.9" customHeight="1">
      <c r="A10" s="34"/>
      <c r="B10" s="34"/>
      <c r="D10" s="62"/>
      <c r="F10" s="36"/>
      <c r="G10" s="37"/>
      <c r="H10" s="38"/>
      <c r="I10" s="37"/>
      <c r="J10" s="36"/>
      <c r="K10" s="37"/>
      <c r="L10" s="38"/>
    </row>
    <row r="11" spans="1:12" s="4" customFormat="1" ht="21" customHeight="1">
      <c r="A11" s="4" t="s">
        <v>130</v>
      </c>
      <c r="D11" s="62"/>
      <c r="F11" s="75">
        <v>1037746</v>
      </c>
      <c r="G11" s="66"/>
      <c r="H11" s="66">
        <v>943228</v>
      </c>
      <c r="I11" s="66"/>
      <c r="J11" s="75">
        <v>427898</v>
      </c>
      <c r="K11" s="66"/>
      <c r="L11" s="38">
        <v>384487</v>
      </c>
    </row>
    <row r="12" spans="1:12" s="4" customFormat="1" ht="21" customHeight="1">
      <c r="A12" s="4" t="s">
        <v>108</v>
      </c>
      <c r="D12" s="62"/>
      <c r="F12" s="36">
        <v>5753</v>
      </c>
      <c r="G12" s="64"/>
      <c r="H12" s="64">
        <v>5510</v>
      </c>
      <c r="I12" s="64"/>
      <c r="J12" s="36">
        <v>151567</v>
      </c>
      <c r="K12" s="64"/>
      <c r="L12" s="38">
        <v>77508</v>
      </c>
    </row>
    <row r="13" spans="1:12" s="4" customFormat="1" ht="21" customHeight="1">
      <c r="A13" s="4" t="s">
        <v>21</v>
      </c>
      <c r="D13" s="62"/>
      <c r="F13" s="110">
        <v>32920</v>
      </c>
      <c r="G13" s="66"/>
      <c r="H13" s="77">
        <v>25353</v>
      </c>
      <c r="I13" s="66"/>
      <c r="J13" s="110">
        <v>42776</v>
      </c>
      <c r="K13" s="66"/>
      <c r="L13" s="91">
        <v>44161</v>
      </c>
    </row>
    <row r="14" spans="1:12" s="4" customFormat="1" ht="3.9" customHeight="1">
      <c r="A14" s="34"/>
      <c r="B14" s="34"/>
      <c r="D14" s="62"/>
      <c r="F14" s="75"/>
      <c r="G14" s="66"/>
      <c r="H14" s="66"/>
      <c r="I14" s="66"/>
      <c r="J14" s="75"/>
      <c r="K14" s="66"/>
      <c r="L14" s="66"/>
    </row>
    <row r="15" spans="1:12" s="4" customFormat="1" ht="21" customHeight="1">
      <c r="A15" s="34" t="s">
        <v>40</v>
      </c>
      <c r="B15" s="34"/>
      <c r="D15" s="62"/>
      <c r="F15" s="76">
        <f>SUM(F11:F13)</f>
        <v>1076419</v>
      </c>
      <c r="G15" s="66"/>
      <c r="H15" s="77">
        <f>SUM(H11:H13)</f>
        <v>974091</v>
      </c>
      <c r="I15" s="66"/>
      <c r="J15" s="76">
        <f>SUM(J11:J13)</f>
        <v>622241</v>
      </c>
      <c r="K15" s="66"/>
      <c r="L15" s="77">
        <f>SUM(L11:L13)</f>
        <v>506156</v>
      </c>
    </row>
    <row r="16" spans="1:12" s="4" customFormat="1" ht="15" customHeight="1">
      <c r="A16" s="34"/>
      <c r="B16" s="34"/>
      <c r="D16" s="62"/>
      <c r="F16" s="75"/>
      <c r="G16" s="66"/>
      <c r="H16" s="66"/>
      <c r="I16" s="66"/>
      <c r="J16" s="75"/>
      <c r="K16" s="66"/>
      <c r="L16" s="66"/>
    </row>
    <row r="17" spans="1:12" s="4" customFormat="1" ht="21" customHeight="1">
      <c r="A17" s="34" t="s">
        <v>48</v>
      </c>
      <c r="B17" s="34"/>
      <c r="D17" s="62"/>
      <c r="F17" s="75"/>
      <c r="G17" s="66"/>
      <c r="H17" s="66"/>
      <c r="I17" s="66"/>
      <c r="J17" s="75"/>
      <c r="K17" s="66"/>
      <c r="L17" s="66"/>
    </row>
    <row r="18" spans="1:12" s="4" customFormat="1" ht="3.9" customHeight="1">
      <c r="A18" s="34"/>
      <c r="B18" s="34"/>
      <c r="D18" s="62"/>
      <c r="F18" s="75"/>
      <c r="G18" s="66"/>
      <c r="H18" s="66"/>
      <c r="I18" s="66"/>
      <c r="J18" s="75"/>
      <c r="K18" s="66"/>
      <c r="L18" s="66"/>
    </row>
    <row r="19" spans="1:12" s="4" customFormat="1" ht="21" customHeight="1">
      <c r="A19" s="4" t="s">
        <v>131</v>
      </c>
      <c r="D19" s="62"/>
      <c r="F19" s="78">
        <v>524963</v>
      </c>
      <c r="G19" s="66"/>
      <c r="H19" s="64">
        <v>451385</v>
      </c>
      <c r="I19" s="66"/>
      <c r="J19" s="75">
        <v>225126</v>
      </c>
      <c r="K19" s="66"/>
      <c r="L19" s="38">
        <v>215790</v>
      </c>
    </row>
    <row r="20" spans="1:12" s="4" customFormat="1" ht="21" customHeight="1">
      <c r="A20" s="4" t="s">
        <v>132</v>
      </c>
      <c r="D20" s="62"/>
      <c r="F20" s="78">
        <v>43028</v>
      </c>
      <c r="G20" s="64"/>
      <c r="H20" s="64">
        <v>35069</v>
      </c>
      <c r="I20" s="64"/>
      <c r="J20" s="75">
        <v>14411</v>
      </c>
      <c r="K20" s="64"/>
      <c r="L20" s="38">
        <v>12669</v>
      </c>
    </row>
    <row r="21" spans="1:12" s="4" customFormat="1" ht="21" customHeight="1">
      <c r="A21" s="4" t="s">
        <v>129</v>
      </c>
      <c r="D21" s="62"/>
      <c r="F21" s="75">
        <v>223493</v>
      </c>
      <c r="G21" s="64"/>
      <c r="H21" s="64">
        <v>219246</v>
      </c>
      <c r="I21" s="64"/>
      <c r="J21" s="75">
        <v>91536</v>
      </c>
      <c r="K21" s="64"/>
      <c r="L21" s="38">
        <v>87937</v>
      </c>
    </row>
    <row r="22" spans="1:12" s="4" customFormat="1" ht="21" customHeight="1">
      <c r="A22" s="4" t="s">
        <v>191</v>
      </c>
      <c r="D22" s="62"/>
      <c r="F22" s="36">
        <v>3733</v>
      </c>
      <c r="G22" s="64"/>
      <c r="H22" s="64">
        <v>0</v>
      </c>
      <c r="I22" s="64"/>
      <c r="J22" s="36">
        <v>3733</v>
      </c>
      <c r="K22" s="64"/>
      <c r="L22" s="38">
        <v>0</v>
      </c>
    </row>
    <row r="23" spans="1:12" s="4" customFormat="1" ht="21" customHeight="1">
      <c r="A23" s="4" t="s">
        <v>192</v>
      </c>
      <c r="D23" s="62"/>
      <c r="F23" s="36">
        <v>-2696</v>
      </c>
      <c r="G23" s="64"/>
      <c r="H23" s="64">
        <v>1827</v>
      </c>
      <c r="I23" s="64"/>
      <c r="J23" s="36">
        <v>-2696</v>
      </c>
      <c r="K23" s="64"/>
      <c r="L23" s="38">
        <v>1827</v>
      </c>
    </row>
    <row r="24" spans="1:12" s="4" customFormat="1" ht="21" customHeight="1">
      <c r="A24" s="4" t="s">
        <v>196</v>
      </c>
      <c r="D24" s="98" t="s">
        <v>237</v>
      </c>
      <c r="F24" s="110">
        <v>6225</v>
      </c>
      <c r="G24" s="66"/>
      <c r="H24" s="77">
        <v>6904</v>
      </c>
      <c r="I24" s="66"/>
      <c r="J24" s="110">
        <v>0</v>
      </c>
      <c r="K24" s="66"/>
      <c r="L24" s="91" t="s">
        <v>126</v>
      </c>
    </row>
    <row r="25" spans="1:12" s="4" customFormat="1" ht="3.9" customHeight="1">
      <c r="A25" s="34"/>
      <c r="B25" s="34"/>
      <c r="D25" s="62"/>
      <c r="F25" s="75"/>
      <c r="G25" s="66"/>
      <c r="H25" s="66"/>
      <c r="I25" s="66"/>
      <c r="J25" s="75"/>
      <c r="K25" s="66"/>
      <c r="L25" s="66"/>
    </row>
    <row r="26" spans="1:12" s="4" customFormat="1" ht="21" customHeight="1">
      <c r="A26" s="34" t="s">
        <v>49</v>
      </c>
      <c r="B26" s="34"/>
      <c r="D26" s="62"/>
      <c r="F26" s="76">
        <f>SUM(F19:F24)</f>
        <v>798746</v>
      </c>
      <c r="G26" s="64"/>
      <c r="H26" s="77">
        <f>SUM(H19:H24)</f>
        <v>714431</v>
      </c>
      <c r="I26" s="64"/>
      <c r="J26" s="76">
        <f>SUM(J19:J24)</f>
        <v>332110</v>
      </c>
      <c r="K26" s="64"/>
      <c r="L26" s="77">
        <f>SUM(L19:L24)</f>
        <v>318223</v>
      </c>
    </row>
    <row r="27" spans="1:12" s="4" customFormat="1" ht="15" customHeight="1">
      <c r="A27" s="34"/>
      <c r="B27" s="34"/>
      <c r="D27" s="62"/>
      <c r="F27" s="75"/>
      <c r="G27" s="66"/>
      <c r="H27" s="66"/>
      <c r="I27" s="66"/>
      <c r="J27" s="75"/>
      <c r="K27" s="66"/>
      <c r="L27" s="66"/>
    </row>
    <row r="28" spans="1:12" s="4" customFormat="1" ht="21" customHeight="1">
      <c r="A28" s="34" t="s">
        <v>133</v>
      </c>
      <c r="B28" s="34"/>
      <c r="C28" s="34"/>
      <c r="D28" s="102"/>
      <c r="E28" s="34"/>
      <c r="F28" s="75">
        <f>F15-F26</f>
        <v>277673</v>
      </c>
      <c r="G28" s="66"/>
      <c r="H28" s="66">
        <f>H15-H26</f>
        <v>259660</v>
      </c>
      <c r="I28" s="66"/>
      <c r="J28" s="75">
        <f>J15-J26</f>
        <v>290131</v>
      </c>
      <c r="K28" s="66"/>
      <c r="L28" s="66">
        <f>L15-L26</f>
        <v>187933</v>
      </c>
    </row>
    <row r="29" spans="1:12" s="4" customFormat="1" ht="21" customHeight="1">
      <c r="A29" s="4" t="s">
        <v>29</v>
      </c>
      <c r="D29" s="62"/>
      <c r="F29" s="74">
        <v>-7747</v>
      </c>
      <c r="G29" s="64"/>
      <c r="H29" s="92">
        <v>-10042</v>
      </c>
      <c r="I29" s="64"/>
      <c r="J29" s="76">
        <v>-4603</v>
      </c>
      <c r="K29" s="64"/>
      <c r="L29" s="91">
        <v>-5519</v>
      </c>
    </row>
    <row r="30" spans="1:12" s="4" customFormat="1" ht="3.9" customHeight="1">
      <c r="D30" s="62"/>
      <c r="F30" s="75"/>
      <c r="G30" s="66"/>
      <c r="H30" s="66"/>
      <c r="I30" s="66"/>
      <c r="J30" s="75"/>
      <c r="K30" s="66"/>
      <c r="L30" s="66"/>
    </row>
    <row r="31" spans="1:12" s="4" customFormat="1" ht="21" customHeight="1">
      <c r="A31" s="34" t="s">
        <v>64</v>
      </c>
      <c r="B31" s="34"/>
      <c r="D31" s="62"/>
      <c r="F31" s="75">
        <f>SUM(F28:F29)</f>
        <v>269926</v>
      </c>
      <c r="G31" s="66"/>
      <c r="H31" s="66">
        <f>SUM(H28:H29)</f>
        <v>249618</v>
      </c>
      <c r="I31" s="66"/>
      <c r="J31" s="75">
        <f>SUM(J28:J29)</f>
        <v>285528</v>
      </c>
      <c r="K31" s="66"/>
      <c r="L31" s="66">
        <f>SUM(L28:L29)</f>
        <v>182414</v>
      </c>
    </row>
    <row r="32" spans="1:12" s="4" customFormat="1" ht="21" customHeight="1">
      <c r="A32" s="4" t="s">
        <v>65</v>
      </c>
      <c r="D32" s="62">
        <v>16</v>
      </c>
      <c r="F32" s="74">
        <v>-43186</v>
      </c>
      <c r="G32" s="64"/>
      <c r="H32" s="92">
        <v>-32237</v>
      </c>
      <c r="I32" s="64"/>
      <c r="J32" s="74">
        <v>-18339</v>
      </c>
      <c r="K32" s="64"/>
      <c r="L32" s="91">
        <v>-3894</v>
      </c>
    </row>
    <row r="33" spans="1:12" s="4" customFormat="1" ht="3.9" customHeight="1">
      <c r="D33" s="62"/>
      <c r="F33" s="75"/>
      <c r="G33" s="66"/>
      <c r="H33" s="66"/>
      <c r="I33" s="66"/>
      <c r="J33" s="75"/>
      <c r="K33" s="66"/>
      <c r="L33" s="66"/>
    </row>
    <row r="34" spans="1:12" s="4" customFormat="1" ht="21" customHeight="1">
      <c r="A34" s="34" t="s">
        <v>208</v>
      </c>
      <c r="B34" s="34"/>
      <c r="C34" s="34"/>
      <c r="D34" s="102"/>
      <c r="E34" s="34"/>
      <c r="F34" s="76">
        <f>SUM(F31:F32)</f>
        <v>226740</v>
      </c>
      <c r="G34" s="66"/>
      <c r="H34" s="77">
        <f>SUM(H31:H32)</f>
        <v>217381</v>
      </c>
      <c r="I34" s="66"/>
      <c r="J34" s="76">
        <f>SUM(J31:J32)</f>
        <v>267189</v>
      </c>
      <c r="K34" s="66"/>
      <c r="L34" s="77">
        <f>SUM(L31:L32)</f>
        <v>178520</v>
      </c>
    </row>
    <row r="35" spans="1:12" s="4" customFormat="1" ht="15" customHeight="1">
      <c r="A35" s="34"/>
      <c r="B35" s="34"/>
      <c r="C35" s="34"/>
      <c r="D35" s="102"/>
      <c r="E35" s="34"/>
      <c r="F35" s="75"/>
      <c r="G35" s="66"/>
      <c r="H35" s="66"/>
      <c r="I35" s="66"/>
      <c r="J35" s="75"/>
      <c r="K35" s="66"/>
      <c r="L35" s="66"/>
    </row>
    <row r="36" spans="1:12" s="4" customFormat="1" ht="21" customHeight="1">
      <c r="A36" s="34" t="s">
        <v>172</v>
      </c>
      <c r="B36" s="34"/>
      <c r="C36" s="34"/>
      <c r="D36" s="102"/>
      <c r="E36" s="34"/>
      <c r="F36" s="75"/>
      <c r="G36" s="66"/>
      <c r="H36" s="66"/>
      <c r="I36" s="66"/>
      <c r="J36" s="75"/>
      <c r="K36" s="66"/>
      <c r="L36" s="66"/>
    </row>
    <row r="37" spans="1:12" s="4" customFormat="1" ht="21" customHeight="1">
      <c r="A37" s="4" t="s">
        <v>89</v>
      </c>
      <c r="D37" s="62"/>
      <c r="F37" s="78"/>
      <c r="G37" s="64"/>
      <c r="H37" s="64"/>
      <c r="I37" s="64"/>
      <c r="J37" s="75"/>
      <c r="K37" s="64"/>
      <c r="L37" s="38"/>
    </row>
    <row r="38" spans="1:12" s="4" customFormat="1" ht="21" customHeight="1">
      <c r="B38" s="4" t="s">
        <v>88</v>
      </c>
      <c r="D38" s="62"/>
      <c r="F38" s="78"/>
      <c r="G38" s="64"/>
      <c r="H38" s="64"/>
      <c r="I38" s="64"/>
      <c r="J38" s="75"/>
      <c r="K38" s="64"/>
      <c r="L38" s="38"/>
    </row>
    <row r="39" spans="1:12" s="4" customFormat="1" ht="21" customHeight="1">
      <c r="C39" s="138" t="s">
        <v>90</v>
      </c>
      <c r="D39" s="62"/>
      <c r="F39" s="78">
        <v>-125135</v>
      </c>
      <c r="G39" s="66"/>
      <c r="H39" s="64">
        <v>135217</v>
      </c>
      <c r="I39" s="66"/>
      <c r="J39" s="75">
        <v>0</v>
      </c>
      <c r="K39" s="66"/>
      <c r="L39" s="38" t="s">
        <v>126</v>
      </c>
    </row>
    <row r="40" spans="1:12" s="4" customFormat="1" ht="21" customHeight="1">
      <c r="A40" s="4" t="s">
        <v>86</v>
      </c>
      <c r="D40" s="62"/>
      <c r="F40" s="78"/>
      <c r="G40" s="64"/>
      <c r="H40" s="64"/>
      <c r="I40" s="64"/>
      <c r="J40" s="75"/>
      <c r="K40" s="64"/>
      <c r="L40" s="38"/>
    </row>
    <row r="41" spans="1:12" s="4" customFormat="1" ht="21" customHeight="1">
      <c r="A41" s="4" t="s">
        <v>87</v>
      </c>
      <c r="B41" s="4" t="s">
        <v>88</v>
      </c>
      <c r="D41" s="62"/>
      <c r="F41" s="78"/>
      <c r="G41" s="64"/>
      <c r="H41" s="64"/>
      <c r="I41" s="64"/>
      <c r="J41" s="75"/>
      <c r="K41" s="64"/>
      <c r="L41" s="38"/>
    </row>
    <row r="42" spans="1:12" s="4" customFormat="1" ht="21" customHeight="1">
      <c r="C42" s="138" t="s">
        <v>226</v>
      </c>
      <c r="D42" s="62"/>
      <c r="F42" s="78"/>
      <c r="G42" s="64"/>
      <c r="H42" s="64"/>
      <c r="I42" s="64"/>
      <c r="J42" s="75"/>
      <c r="K42" s="64"/>
      <c r="L42" s="38"/>
    </row>
    <row r="43" spans="1:12" s="4" customFormat="1" ht="21" customHeight="1">
      <c r="C43" s="4" t="s">
        <v>183</v>
      </c>
      <c r="D43" s="62"/>
      <c r="F43" s="74">
        <v>2104</v>
      </c>
      <c r="G43" s="66"/>
      <c r="H43" s="92">
        <v>-12454</v>
      </c>
      <c r="I43" s="66"/>
      <c r="J43" s="74">
        <v>2045</v>
      </c>
      <c r="K43" s="66"/>
      <c r="L43" s="91">
        <v>-12454</v>
      </c>
    </row>
    <row r="44" spans="1:12" s="4" customFormat="1" ht="3.9" customHeight="1">
      <c r="D44" s="62"/>
      <c r="F44" s="75"/>
      <c r="G44" s="66"/>
      <c r="H44" s="66"/>
      <c r="I44" s="66"/>
      <c r="J44" s="75"/>
      <c r="K44" s="66"/>
      <c r="L44" s="66"/>
    </row>
    <row r="45" spans="1:12" s="4" customFormat="1" ht="21" customHeight="1">
      <c r="A45" s="34" t="s">
        <v>224</v>
      </c>
      <c r="D45" s="62"/>
      <c r="F45" s="75"/>
      <c r="G45" s="66"/>
      <c r="H45" s="66"/>
      <c r="I45" s="66"/>
      <c r="J45" s="75"/>
      <c r="K45" s="66"/>
      <c r="L45" s="66"/>
    </row>
    <row r="46" spans="1:12" ht="21" customHeight="1">
      <c r="B46" s="34" t="s">
        <v>225</v>
      </c>
      <c r="C46" s="4"/>
      <c r="D46" s="62"/>
      <c r="E46" s="4"/>
      <c r="F46" s="76">
        <f>SUM(F36:F43)</f>
        <v>-123031</v>
      </c>
      <c r="G46" s="66"/>
      <c r="H46" s="77">
        <f>SUM(H36:H43)</f>
        <v>122763</v>
      </c>
      <c r="I46" s="66"/>
      <c r="J46" s="76">
        <f>SUM(J36:J43)</f>
        <v>2045</v>
      </c>
      <c r="K46" s="66"/>
      <c r="L46" s="77">
        <f>SUM(L36:L43)</f>
        <v>-12454</v>
      </c>
    </row>
    <row r="47" spans="1:12" s="4" customFormat="1" ht="3.9" customHeight="1">
      <c r="D47" s="62"/>
      <c r="F47" s="75"/>
      <c r="G47" s="66"/>
      <c r="H47" s="66"/>
      <c r="I47" s="66"/>
      <c r="J47" s="75"/>
      <c r="K47" s="66"/>
      <c r="L47" s="66"/>
    </row>
    <row r="48" spans="1:12" s="4" customFormat="1" ht="21" customHeight="1" thickBot="1">
      <c r="A48" s="34" t="s">
        <v>209</v>
      </c>
      <c r="B48" s="34"/>
      <c r="C48" s="34"/>
      <c r="D48" s="102"/>
      <c r="E48" s="34"/>
      <c r="F48" s="79">
        <f>SUM(F34,F46)</f>
        <v>103709</v>
      </c>
      <c r="G48" s="66"/>
      <c r="H48" s="80">
        <f>SUM(H34,H46)</f>
        <v>340144</v>
      </c>
      <c r="I48" s="66"/>
      <c r="J48" s="79">
        <f>SUM(J34,J46)</f>
        <v>269234</v>
      </c>
      <c r="K48" s="66"/>
      <c r="L48" s="80">
        <f>SUM(L34,L46)</f>
        <v>166066</v>
      </c>
    </row>
    <row r="49" spans="1:12" ht="21" customHeight="1" thickTop="1"/>
    <row r="50" spans="1:12" s="4" customFormat="1" ht="21" customHeight="1">
      <c r="A50" s="5" t="s">
        <v>46</v>
      </c>
      <c r="B50" s="5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1:12" s="4" customFormat="1" ht="21" customHeight="1">
      <c r="A51" s="1" t="s">
        <v>77</v>
      </c>
      <c r="B51" s="1"/>
      <c r="C51" s="1"/>
      <c r="D51" s="102"/>
      <c r="E51" s="1"/>
      <c r="F51" s="28"/>
      <c r="G51" s="29"/>
      <c r="H51" s="29"/>
      <c r="I51" s="29"/>
      <c r="J51" s="28"/>
      <c r="K51" s="29"/>
      <c r="L51" s="28"/>
    </row>
    <row r="52" spans="1:12" s="4" customFormat="1" ht="21" customHeight="1">
      <c r="A52" s="1" t="s">
        <v>163</v>
      </c>
      <c r="B52" s="1"/>
      <c r="C52" s="1"/>
      <c r="D52" s="102"/>
      <c r="E52" s="1"/>
      <c r="F52" s="28"/>
      <c r="G52" s="29"/>
      <c r="H52" s="29"/>
      <c r="I52" s="29"/>
      <c r="J52" s="28"/>
      <c r="K52" s="29"/>
      <c r="L52" s="28"/>
    </row>
    <row r="53" spans="1:12" s="4" customFormat="1" ht="21" customHeight="1">
      <c r="A53" s="2" t="str">
        <f>+A3</f>
        <v>สำหรับรอบระยะเวลาเก้าเดือนสิ้นสุดวันที่ 30 กันยายน พ.ศ. 2567</v>
      </c>
      <c r="B53" s="2"/>
      <c r="C53" s="2"/>
      <c r="D53" s="103"/>
      <c r="E53" s="2"/>
      <c r="F53" s="30"/>
      <c r="G53" s="31"/>
      <c r="H53" s="31"/>
      <c r="I53" s="31"/>
      <c r="J53" s="30"/>
      <c r="K53" s="31"/>
      <c r="L53" s="30"/>
    </row>
    <row r="54" spans="1:12" s="4" customFormat="1" ht="21" customHeight="1">
      <c r="A54" s="1"/>
      <c r="B54" s="1"/>
      <c r="C54" s="1"/>
      <c r="D54" s="102"/>
      <c r="E54" s="1"/>
      <c r="F54" s="32"/>
      <c r="G54" s="33"/>
      <c r="H54" s="33"/>
      <c r="I54" s="33"/>
      <c r="J54" s="32"/>
      <c r="K54" s="33"/>
      <c r="L54" s="32"/>
    </row>
    <row r="55" spans="1:12" s="4" customFormat="1" ht="21" customHeight="1">
      <c r="D55" s="102"/>
      <c r="E55" s="34"/>
      <c r="F55" s="170" t="s">
        <v>42</v>
      </c>
      <c r="G55" s="170"/>
      <c r="H55" s="170"/>
      <c r="I55" s="11"/>
      <c r="J55" s="170" t="s">
        <v>43</v>
      </c>
      <c r="K55" s="170"/>
      <c r="L55" s="170"/>
    </row>
    <row r="56" spans="1:12" s="4" customFormat="1" ht="21" customHeight="1">
      <c r="D56" s="102"/>
      <c r="E56" s="34"/>
      <c r="F56" s="20" t="s">
        <v>200</v>
      </c>
      <c r="G56" s="12"/>
      <c r="H56" s="20" t="s">
        <v>76</v>
      </c>
      <c r="I56" s="11"/>
      <c r="J56" s="20" t="s">
        <v>200</v>
      </c>
      <c r="K56" s="12"/>
      <c r="L56" s="20" t="s">
        <v>76</v>
      </c>
    </row>
    <row r="57" spans="1:12" s="4" customFormat="1" ht="21" customHeight="1">
      <c r="D57" s="103" t="s">
        <v>0</v>
      </c>
      <c r="E57" s="34"/>
      <c r="F57" s="57" t="s">
        <v>112</v>
      </c>
      <c r="G57" s="35"/>
      <c r="H57" s="57" t="s">
        <v>112</v>
      </c>
      <c r="I57" s="11"/>
      <c r="J57" s="57" t="s">
        <v>112</v>
      </c>
      <c r="K57" s="35"/>
      <c r="L57" s="57" t="s">
        <v>112</v>
      </c>
    </row>
    <row r="58" spans="1:12" ht="21" customHeight="1">
      <c r="A58" s="34"/>
      <c r="B58" s="34"/>
      <c r="C58" s="34"/>
      <c r="D58" s="102"/>
      <c r="E58" s="34"/>
      <c r="F58" s="75"/>
      <c r="G58" s="66"/>
      <c r="H58" s="66"/>
      <c r="I58" s="66"/>
      <c r="J58" s="75"/>
      <c r="K58" s="66"/>
      <c r="L58" s="66"/>
    </row>
    <row r="59" spans="1:12" s="4" customFormat="1" ht="21" customHeight="1">
      <c r="A59" s="34" t="s">
        <v>91</v>
      </c>
      <c r="D59" s="102"/>
      <c r="E59" s="34"/>
      <c r="F59" s="75"/>
      <c r="G59" s="66"/>
      <c r="H59" s="66"/>
      <c r="I59" s="66"/>
      <c r="J59" s="75"/>
      <c r="K59" s="66"/>
      <c r="L59" s="66"/>
    </row>
    <row r="60" spans="1:12" s="4" customFormat="1" ht="21" customHeight="1">
      <c r="A60" s="4" t="s">
        <v>134</v>
      </c>
      <c r="D60" s="62"/>
      <c r="F60" s="75">
        <v>225182</v>
      </c>
      <c r="G60" s="64"/>
      <c r="H60" s="64">
        <v>217884</v>
      </c>
      <c r="I60" s="64"/>
      <c r="J60" s="75">
        <v>267189</v>
      </c>
      <c r="K60" s="64"/>
      <c r="L60" s="38">
        <v>178520</v>
      </c>
    </row>
    <row r="61" spans="1:12" s="4" customFormat="1" ht="21" customHeight="1">
      <c r="A61" s="4" t="s">
        <v>135</v>
      </c>
      <c r="D61" s="62"/>
      <c r="F61" s="74">
        <v>1558</v>
      </c>
      <c r="G61" s="66"/>
      <c r="H61" s="92">
        <v>-503</v>
      </c>
      <c r="I61" s="66"/>
      <c r="J61" s="76">
        <v>0</v>
      </c>
      <c r="K61" s="66"/>
      <c r="L61" s="91" t="s">
        <v>126</v>
      </c>
    </row>
    <row r="62" spans="1:12" s="4" customFormat="1" ht="21" customHeight="1">
      <c r="D62" s="62"/>
      <c r="F62" s="75"/>
      <c r="G62" s="66"/>
      <c r="H62" s="66"/>
      <c r="I62" s="66"/>
      <c r="J62" s="75"/>
      <c r="K62" s="66"/>
      <c r="L62" s="66"/>
    </row>
    <row r="63" spans="1:12" s="4" customFormat="1" ht="21" customHeight="1" thickBot="1">
      <c r="B63" s="34"/>
      <c r="C63" s="34"/>
      <c r="D63" s="102"/>
      <c r="E63" s="34"/>
      <c r="F63" s="79">
        <f>F34</f>
        <v>226740</v>
      </c>
      <c r="G63" s="66"/>
      <c r="H63" s="80">
        <f>H34</f>
        <v>217381</v>
      </c>
      <c r="I63" s="66"/>
      <c r="J63" s="79">
        <f>J34</f>
        <v>267189</v>
      </c>
      <c r="K63" s="66"/>
      <c r="L63" s="80">
        <f>L34</f>
        <v>178520</v>
      </c>
    </row>
    <row r="64" spans="1:12" s="4" customFormat="1" ht="21" customHeight="1" thickTop="1">
      <c r="A64" s="34"/>
      <c r="B64" s="34"/>
      <c r="C64" s="34"/>
      <c r="D64" s="102"/>
      <c r="E64" s="34"/>
      <c r="F64" s="75"/>
      <c r="G64" s="66"/>
      <c r="H64" s="66"/>
      <c r="I64" s="66"/>
      <c r="J64" s="75"/>
      <c r="K64" s="66"/>
      <c r="L64" s="66"/>
    </row>
    <row r="65" spans="1:12" s="4" customFormat="1" ht="21" customHeight="1">
      <c r="A65" s="34" t="s">
        <v>136</v>
      </c>
      <c r="B65" s="34"/>
      <c r="C65" s="34"/>
      <c r="D65" s="102"/>
      <c r="E65" s="34"/>
      <c r="F65" s="75"/>
      <c r="G65" s="66"/>
      <c r="H65" s="66"/>
      <c r="I65" s="66"/>
      <c r="J65" s="75"/>
      <c r="K65" s="66"/>
      <c r="L65" s="66"/>
    </row>
    <row r="66" spans="1:12" s="4" customFormat="1" ht="21" customHeight="1">
      <c r="A66" s="4" t="s">
        <v>134</v>
      </c>
      <c r="D66" s="62"/>
      <c r="F66" s="75">
        <v>102151</v>
      </c>
      <c r="G66" s="64"/>
      <c r="H66" s="64">
        <v>340647</v>
      </c>
      <c r="I66" s="64"/>
      <c r="J66" s="75">
        <v>269234</v>
      </c>
      <c r="K66" s="64"/>
      <c r="L66" s="38">
        <v>166066</v>
      </c>
    </row>
    <row r="67" spans="1:12" s="4" customFormat="1" ht="21" customHeight="1">
      <c r="A67" s="4" t="s">
        <v>135</v>
      </c>
      <c r="D67" s="62"/>
      <c r="F67" s="74">
        <v>1558</v>
      </c>
      <c r="G67" s="66"/>
      <c r="H67" s="92">
        <v>-503</v>
      </c>
      <c r="I67" s="66"/>
      <c r="J67" s="76">
        <v>0</v>
      </c>
      <c r="K67" s="66"/>
      <c r="L67" s="91" t="s">
        <v>126</v>
      </c>
    </row>
    <row r="68" spans="1:12" s="4" customFormat="1" ht="21" customHeight="1">
      <c r="D68" s="62"/>
      <c r="F68" s="75"/>
      <c r="G68" s="66"/>
      <c r="H68" s="66"/>
      <c r="I68" s="66"/>
      <c r="J68" s="75"/>
      <c r="K68" s="66"/>
      <c r="L68" s="66"/>
    </row>
    <row r="69" spans="1:12" s="4" customFormat="1" ht="21" customHeight="1" thickBot="1">
      <c r="A69" s="34"/>
      <c r="B69" s="34"/>
      <c r="C69" s="34"/>
      <c r="D69" s="102"/>
      <c r="E69" s="34"/>
      <c r="F69" s="79">
        <f>F48</f>
        <v>103709</v>
      </c>
      <c r="G69" s="66"/>
      <c r="H69" s="80">
        <f>H48</f>
        <v>340144</v>
      </c>
      <c r="I69" s="66"/>
      <c r="J69" s="79">
        <f>J48</f>
        <v>269234</v>
      </c>
      <c r="K69" s="66"/>
      <c r="L69" s="80">
        <f>L48</f>
        <v>166066</v>
      </c>
    </row>
    <row r="70" spans="1:12" ht="21" customHeight="1" thickTop="1">
      <c r="A70" s="34"/>
      <c r="B70" s="34"/>
      <c r="C70" s="34"/>
      <c r="D70" s="102"/>
      <c r="E70" s="34"/>
      <c r="F70" s="75"/>
      <c r="G70" s="66"/>
      <c r="H70" s="66"/>
      <c r="I70" s="66"/>
      <c r="J70" s="75"/>
      <c r="K70" s="66"/>
      <c r="L70" s="66"/>
    </row>
    <row r="71" spans="1:12" ht="21" customHeight="1">
      <c r="A71" s="34" t="s">
        <v>66</v>
      </c>
      <c r="B71" s="34"/>
      <c r="C71" s="4"/>
      <c r="E71" s="4"/>
      <c r="F71" s="75"/>
      <c r="G71" s="66"/>
      <c r="H71" s="66"/>
      <c r="I71" s="66"/>
      <c r="J71" s="75"/>
      <c r="K71" s="66"/>
      <c r="L71" s="66"/>
    </row>
    <row r="72" spans="1:12" ht="21" customHeight="1">
      <c r="A72" s="4"/>
      <c r="B72" s="4"/>
      <c r="C72" s="4"/>
      <c r="D72" s="62"/>
      <c r="E72" s="4"/>
      <c r="F72" s="75"/>
      <c r="G72" s="66"/>
      <c r="H72" s="66"/>
      <c r="I72" s="66"/>
      <c r="J72" s="75"/>
      <c r="K72" s="66"/>
      <c r="L72" s="66"/>
    </row>
    <row r="73" spans="1:12" ht="21" customHeight="1">
      <c r="A73" s="4" t="s">
        <v>165</v>
      </c>
      <c r="B73" s="4"/>
      <c r="C73" s="34"/>
      <c r="D73" s="62">
        <v>18</v>
      </c>
      <c r="E73" s="34"/>
      <c r="F73" s="112">
        <v>0.26</v>
      </c>
      <c r="G73" s="66"/>
      <c r="H73" s="113">
        <v>0.25</v>
      </c>
      <c r="I73" s="113"/>
      <c r="J73" s="112">
        <v>0.31</v>
      </c>
      <c r="K73" s="113"/>
      <c r="L73" s="113">
        <v>0.21</v>
      </c>
    </row>
    <row r="74" spans="1:12" ht="21" customHeight="1">
      <c r="A74" s="4" t="s">
        <v>170</v>
      </c>
      <c r="B74" s="4"/>
      <c r="C74" s="34"/>
      <c r="D74" s="62">
        <v>18</v>
      </c>
      <c r="E74" s="34"/>
      <c r="F74" s="112">
        <v>0.26</v>
      </c>
      <c r="G74" s="66"/>
      <c r="H74" s="113">
        <v>0.25</v>
      </c>
      <c r="I74" s="113"/>
      <c r="J74" s="112">
        <v>0.31</v>
      </c>
      <c r="K74" s="113"/>
      <c r="L74" s="113">
        <v>0.21</v>
      </c>
    </row>
    <row r="92" spans="1:12" s="4" customFormat="1" ht="21" customHeight="1">
      <c r="A92" s="5" t="s">
        <v>46</v>
      </c>
      <c r="B92" s="5"/>
      <c r="C92" s="39"/>
      <c r="D92" s="39"/>
      <c r="E92" s="39"/>
      <c r="F92" s="39"/>
      <c r="G92" s="39"/>
      <c r="H92" s="39"/>
      <c r="I92" s="39"/>
      <c r="J92" s="39"/>
      <c r="K92" s="39"/>
      <c r="L92" s="39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 codeName="Sheet4"/>
  <dimension ref="A1:AB48"/>
  <sheetViews>
    <sheetView zoomScale="115" zoomScaleNormal="115" zoomScaleSheetLayoutView="90" zoomScalePageLayoutView="55" workbookViewId="0">
      <selection activeCell="N9" sqref="N9"/>
    </sheetView>
  </sheetViews>
  <sheetFormatPr defaultColWidth="9.44140625" defaultRowHeight="21.75" customHeight="1"/>
  <cols>
    <col min="1" max="1" width="45.44140625" style="8" customWidth="1"/>
    <col min="2" max="2" width="7.5546875" style="8" customWidth="1"/>
    <col min="3" max="3" width="0.5546875" style="22" customWidth="1"/>
    <col min="4" max="4" width="10.5546875" style="22" customWidth="1"/>
    <col min="5" max="5" width="0.5546875" style="22" customWidth="1"/>
    <col min="6" max="6" width="11.6640625" style="22" customWidth="1"/>
    <col min="7" max="7" width="0.5546875" style="22" customWidth="1"/>
    <col min="8" max="8" width="10.33203125" style="22" customWidth="1"/>
    <col min="9" max="9" width="0.5546875" style="22" customWidth="1"/>
    <col min="10" max="10" width="14.33203125" style="22" customWidth="1"/>
    <col min="11" max="11" width="0.5546875" style="22" customWidth="1"/>
    <col min="12" max="12" width="11.5546875" style="22" customWidth="1"/>
    <col min="13" max="13" width="0.5546875" style="22" customWidth="1"/>
    <col min="14" max="14" width="9.5546875" style="22" customWidth="1"/>
    <col min="15" max="15" width="0.5546875" style="22" customWidth="1"/>
    <col min="16" max="16" width="11.6640625" style="22" bestFit="1" customWidth="1"/>
    <col min="17" max="17" width="0.5546875" style="22" customWidth="1"/>
    <col min="18" max="18" width="13" style="22" customWidth="1"/>
    <col min="19" max="19" width="0.5546875" style="22" customWidth="1"/>
    <col min="20" max="20" width="19.44140625" style="22" customWidth="1"/>
    <col min="21" max="21" width="0.5546875" style="22" customWidth="1"/>
    <col min="22" max="22" width="12" style="22" customWidth="1"/>
    <col min="23" max="23" width="0.5546875" style="22" customWidth="1"/>
    <col min="24" max="24" width="10.33203125" style="22" customWidth="1"/>
    <col min="25" max="25" width="0.5546875" style="22" customWidth="1"/>
    <col min="26" max="26" width="12.33203125" style="22" customWidth="1"/>
    <col min="27" max="27" width="0.5546875" style="22" customWidth="1"/>
    <col min="28" max="28" width="10.6640625" style="22" customWidth="1"/>
    <col min="29" max="245" width="9.44140625" style="8"/>
    <col min="246" max="246" width="46.5546875" style="8" customWidth="1"/>
    <col min="247" max="247" width="7.44140625" style="8" bestFit="1" customWidth="1"/>
    <col min="248" max="248" width="0.5546875" style="8" customWidth="1"/>
    <col min="249" max="249" width="14.5546875" style="8" customWidth="1"/>
    <col min="250" max="250" width="0.5546875" style="8" customWidth="1"/>
    <col min="251" max="251" width="14.5546875" style="8" customWidth="1"/>
    <col min="252" max="252" width="0.5546875" style="8" customWidth="1"/>
    <col min="253" max="253" width="14.5546875" style="8" customWidth="1"/>
    <col min="254" max="254" width="0.5546875" style="8" customWidth="1"/>
    <col min="255" max="255" width="16.5546875" style="8" bestFit="1" customWidth="1"/>
    <col min="256" max="256" width="0.5546875" style="8" customWidth="1"/>
    <col min="257" max="257" width="14.44140625" style="8" bestFit="1" customWidth="1"/>
    <col min="258" max="258" width="0.5546875" style="8" customWidth="1"/>
    <col min="259" max="259" width="14.44140625" style="8" bestFit="1" customWidth="1"/>
    <col min="260" max="260" width="0.5546875" style="8" customWidth="1"/>
    <col min="261" max="261" width="14.44140625" style="8" bestFit="1" customWidth="1"/>
    <col min="262" max="262" width="0.5546875" style="8" customWidth="1"/>
    <col min="263" max="263" width="15.5546875" style="8" customWidth="1"/>
    <col min="264" max="501" width="9.44140625" style="8"/>
    <col min="502" max="502" width="46.5546875" style="8" customWidth="1"/>
    <col min="503" max="503" width="7.44140625" style="8" bestFit="1" customWidth="1"/>
    <col min="504" max="504" width="0.5546875" style="8" customWidth="1"/>
    <col min="505" max="505" width="14.5546875" style="8" customWidth="1"/>
    <col min="506" max="506" width="0.5546875" style="8" customWidth="1"/>
    <col min="507" max="507" width="14.5546875" style="8" customWidth="1"/>
    <col min="508" max="508" width="0.5546875" style="8" customWidth="1"/>
    <col min="509" max="509" width="14.5546875" style="8" customWidth="1"/>
    <col min="510" max="510" width="0.5546875" style="8" customWidth="1"/>
    <col min="511" max="511" width="16.5546875" style="8" bestFit="1" customWidth="1"/>
    <col min="512" max="512" width="0.5546875" style="8" customWidth="1"/>
    <col min="513" max="513" width="14.44140625" style="8" bestFit="1" customWidth="1"/>
    <col min="514" max="514" width="0.5546875" style="8" customWidth="1"/>
    <col min="515" max="515" width="14.44140625" style="8" bestFit="1" customWidth="1"/>
    <col min="516" max="516" width="0.5546875" style="8" customWidth="1"/>
    <col min="517" max="517" width="14.44140625" style="8" bestFit="1" customWidth="1"/>
    <col min="518" max="518" width="0.5546875" style="8" customWidth="1"/>
    <col min="519" max="519" width="15.5546875" style="8" customWidth="1"/>
    <col min="520" max="757" width="9.44140625" style="8"/>
    <col min="758" max="758" width="46.5546875" style="8" customWidth="1"/>
    <col min="759" max="759" width="7.44140625" style="8" bestFit="1" customWidth="1"/>
    <col min="760" max="760" width="0.5546875" style="8" customWidth="1"/>
    <col min="761" max="761" width="14.5546875" style="8" customWidth="1"/>
    <col min="762" max="762" width="0.5546875" style="8" customWidth="1"/>
    <col min="763" max="763" width="14.5546875" style="8" customWidth="1"/>
    <col min="764" max="764" width="0.5546875" style="8" customWidth="1"/>
    <col min="765" max="765" width="14.5546875" style="8" customWidth="1"/>
    <col min="766" max="766" width="0.5546875" style="8" customWidth="1"/>
    <col min="767" max="767" width="16.5546875" style="8" bestFit="1" customWidth="1"/>
    <col min="768" max="768" width="0.5546875" style="8" customWidth="1"/>
    <col min="769" max="769" width="14.44140625" style="8" bestFit="1" customWidth="1"/>
    <col min="770" max="770" width="0.5546875" style="8" customWidth="1"/>
    <col min="771" max="771" width="14.44140625" style="8" bestFit="1" customWidth="1"/>
    <col min="772" max="772" width="0.5546875" style="8" customWidth="1"/>
    <col min="773" max="773" width="14.44140625" style="8" bestFit="1" customWidth="1"/>
    <col min="774" max="774" width="0.5546875" style="8" customWidth="1"/>
    <col min="775" max="775" width="15.5546875" style="8" customWidth="1"/>
    <col min="776" max="1013" width="9.44140625" style="8"/>
    <col min="1014" max="1014" width="46.5546875" style="8" customWidth="1"/>
    <col min="1015" max="1015" width="7.44140625" style="8" bestFit="1" customWidth="1"/>
    <col min="1016" max="1016" width="0.5546875" style="8" customWidth="1"/>
    <col min="1017" max="1017" width="14.5546875" style="8" customWidth="1"/>
    <col min="1018" max="1018" width="0.5546875" style="8" customWidth="1"/>
    <col min="1019" max="1019" width="14.5546875" style="8" customWidth="1"/>
    <col min="1020" max="1020" width="0.5546875" style="8" customWidth="1"/>
    <col min="1021" max="1021" width="14.5546875" style="8" customWidth="1"/>
    <col min="1022" max="1022" width="0.5546875" style="8" customWidth="1"/>
    <col min="1023" max="1023" width="16.5546875" style="8" bestFit="1" customWidth="1"/>
    <col min="1024" max="1024" width="0.5546875" style="8" customWidth="1"/>
    <col min="1025" max="1025" width="14.44140625" style="8" bestFit="1" customWidth="1"/>
    <col min="1026" max="1026" width="0.5546875" style="8" customWidth="1"/>
    <col min="1027" max="1027" width="14.44140625" style="8" bestFit="1" customWidth="1"/>
    <col min="1028" max="1028" width="0.5546875" style="8" customWidth="1"/>
    <col min="1029" max="1029" width="14.44140625" style="8" bestFit="1" customWidth="1"/>
    <col min="1030" max="1030" width="0.5546875" style="8" customWidth="1"/>
    <col min="1031" max="1031" width="15.5546875" style="8" customWidth="1"/>
    <col min="1032" max="1269" width="9.44140625" style="8"/>
    <col min="1270" max="1270" width="46.5546875" style="8" customWidth="1"/>
    <col min="1271" max="1271" width="7.44140625" style="8" bestFit="1" customWidth="1"/>
    <col min="1272" max="1272" width="0.5546875" style="8" customWidth="1"/>
    <col min="1273" max="1273" width="14.5546875" style="8" customWidth="1"/>
    <col min="1274" max="1274" width="0.5546875" style="8" customWidth="1"/>
    <col min="1275" max="1275" width="14.5546875" style="8" customWidth="1"/>
    <col min="1276" max="1276" width="0.5546875" style="8" customWidth="1"/>
    <col min="1277" max="1277" width="14.5546875" style="8" customWidth="1"/>
    <col min="1278" max="1278" width="0.5546875" style="8" customWidth="1"/>
    <col min="1279" max="1279" width="16.5546875" style="8" bestFit="1" customWidth="1"/>
    <col min="1280" max="1280" width="0.5546875" style="8" customWidth="1"/>
    <col min="1281" max="1281" width="14.44140625" style="8" bestFit="1" customWidth="1"/>
    <col min="1282" max="1282" width="0.5546875" style="8" customWidth="1"/>
    <col min="1283" max="1283" width="14.44140625" style="8" bestFit="1" customWidth="1"/>
    <col min="1284" max="1284" width="0.5546875" style="8" customWidth="1"/>
    <col min="1285" max="1285" width="14.44140625" style="8" bestFit="1" customWidth="1"/>
    <col min="1286" max="1286" width="0.5546875" style="8" customWidth="1"/>
    <col min="1287" max="1287" width="15.5546875" style="8" customWidth="1"/>
    <col min="1288" max="1525" width="9.44140625" style="8"/>
    <col min="1526" max="1526" width="46.5546875" style="8" customWidth="1"/>
    <col min="1527" max="1527" width="7.44140625" style="8" bestFit="1" customWidth="1"/>
    <col min="1528" max="1528" width="0.5546875" style="8" customWidth="1"/>
    <col min="1529" max="1529" width="14.5546875" style="8" customWidth="1"/>
    <col min="1530" max="1530" width="0.5546875" style="8" customWidth="1"/>
    <col min="1531" max="1531" width="14.5546875" style="8" customWidth="1"/>
    <col min="1532" max="1532" width="0.5546875" style="8" customWidth="1"/>
    <col min="1533" max="1533" width="14.5546875" style="8" customWidth="1"/>
    <col min="1534" max="1534" width="0.5546875" style="8" customWidth="1"/>
    <col min="1535" max="1535" width="16.5546875" style="8" bestFit="1" customWidth="1"/>
    <col min="1536" max="1536" width="0.5546875" style="8" customWidth="1"/>
    <col min="1537" max="1537" width="14.44140625" style="8" bestFit="1" customWidth="1"/>
    <col min="1538" max="1538" width="0.5546875" style="8" customWidth="1"/>
    <col min="1539" max="1539" width="14.44140625" style="8" bestFit="1" customWidth="1"/>
    <col min="1540" max="1540" width="0.5546875" style="8" customWidth="1"/>
    <col min="1541" max="1541" width="14.44140625" style="8" bestFit="1" customWidth="1"/>
    <col min="1542" max="1542" width="0.5546875" style="8" customWidth="1"/>
    <col min="1543" max="1543" width="15.5546875" style="8" customWidth="1"/>
    <col min="1544" max="1781" width="9.44140625" style="8"/>
    <col min="1782" max="1782" width="46.5546875" style="8" customWidth="1"/>
    <col min="1783" max="1783" width="7.44140625" style="8" bestFit="1" customWidth="1"/>
    <col min="1784" max="1784" width="0.5546875" style="8" customWidth="1"/>
    <col min="1785" max="1785" width="14.5546875" style="8" customWidth="1"/>
    <col min="1786" max="1786" width="0.5546875" style="8" customWidth="1"/>
    <col min="1787" max="1787" width="14.5546875" style="8" customWidth="1"/>
    <col min="1788" max="1788" width="0.5546875" style="8" customWidth="1"/>
    <col min="1789" max="1789" width="14.5546875" style="8" customWidth="1"/>
    <col min="1790" max="1790" width="0.5546875" style="8" customWidth="1"/>
    <col min="1791" max="1791" width="16.5546875" style="8" bestFit="1" customWidth="1"/>
    <col min="1792" max="1792" width="0.5546875" style="8" customWidth="1"/>
    <col min="1793" max="1793" width="14.44140625" style="8" bestFit="1" customWidth="1"/>
    <col min="1794" max="1794" width="0.5546875" style="8" customWidth="1"/>
    <col min="1795" max="1795" width="14.44140625" style="8" bestFit="1" customWidth="1"/>
    <col min="1796" max="1796" width="0.5546875" style="8" customWidth="1"/>
    <col min="1797" max="1797" width="14.44140625" style="8" bestFit="1" customWidth="1"/>
    <col min="1798" max="1798" width="0.5546875" style="8" customWidth="1"/>
    <col min="1799" max="1799" width="15.5546875" style="8" customWidth="1"/>
    <col min="1800" max="2037" width="9.44140625" style="8"/>
    <col min="2038" max="2038" width="46.5546875" style="8" customWidth="1"/>
    <col min="2039" max="2039" width="7.44140625" style="8" bestFit="1" customWidth="1"/>
    <col min="2040" max="2040" width="0.5546875" style="8" customWidth="1"/>
    <col min="2041" max="2041" width="14.5546875" style="8" customWidth="1"/>
    <col min="2042" max="2042" width="0.5546875" style="8" customWidth="1"/>
    <col min="2043" max="2043" width="14.5546875" style="8" customWidth="1"/>
    <col min="2044" max="2044" width="0.5546875" style="8" customWidth="1"/>
    <col min="2045" max="2045" width="14.5546875" style="8" customWidth="1"/>
    <col min="2046" max="2046" width="0.5546875" style="8" customWidth="1"/>
    <col min="2047" max="2047" width="16.5546875" style="8" bestFit="1" customWidth="1"/>
    <col min="2048" max="2048" width="0.5546875" style="8" customWidth="1"/>
    <col min="2049" max="2049" width="14.44140625" style="8" bestFit="1" customWidth="1"/>
    <col min="2050" max="2050" width="0.5546875" style="8" customWidth="1"/>
    <col min="2051" max="2051" width="14.44140625" style="8" bestFit="1" customWidth="1"/>
    <col min="2052" max="2052" width="0.5546875" style="8" customWidth="1"/>
    <col min="2053" max="2053" width="14.44140625" style="8" bestFit="1" customWidth="1"/>
    <col min="2054" max="2054" width="0.5546875" style="8" customWidth="1"/>
    <col min="2055" max="2055" width="15.5546875" style="8" customWidth="1"/>
    <col min="2056" max="2293" width="9.44140625" style="8"/>
    <col min="2294" max="2294" width="46.5546875" style="8" customWidth="1"/>
    <col min="2295" max="2295" width="7.44140625" style="8" bestFit="1" customWidth="1"/>
    <col min="2296" max="2296" width="0.5546875" style="8" customWidth="1"/>
    <col min="2297" max="2297" width="14.5546875" style="8" customWidth="1"/>
    <col min="2298" max="2298" width="0.5546875" style="8" customWidth="1"/>
    <col min="2299" max="2299" width="14.5546875" style="8" customWidth="1"/>
    <col min="2300" max="2300" width="0.5546875" style="8" customWidth="1"/>
    <col min="2301" max="2301" width="14.5546875" style="8" customWidth="1"/>
    <col min="2302" max="2302" width="0.5546875" style="8" customWidth="1"/>
    <col min="2303" max="2303" width="16.5546875" style="8" bestFit="1" customWidth="1"/>
    <col min="2304" max="2304" width="0.5546875" style="8" customWidth="1"/>
    <col min="2305" max="2305" width="14.44140625" style="8" bestFit="1" customWidth="1"/>
    <col min="2306" max="2306" width="0.5546875" style="8" customWidth="1"/>
    <col min="2307" max="2307" width="14.44140625" style="8" bestFit="1" customWidth="1"/>
    <col min="2308" max="2308" width="0.5546875" style="8" customWidth="1"/>
    <col min="2309" max="2309" width="14.44140625" style="8" bestFit="1" customWidth="1"/>
    <col min="2310" max="2310" width="0.5546875" style="8" customWidth="1"/>
    <col min="2311" max="2311" width="15.5546875" style="8" customWidth="1"/>
    <col min="2312" max="2549" width="9.44140625" style="8"/>
    <col min="2550" max="2550" width="46.5546875" style="8" customWidth="1"/>
    <col min="2551" max="2551" width="7.44140625" style="8" bestFit="1" customWidth="1"/>
    <col min="2552" max="2552" width="0.5546875" style="8" customWidth="1"/>
    <col min="2553" max="2553" width="14.5546875" style="8" customWidth="1"/>
    <col min="2554" max="2554" width="0.5546875" style="8" customWidth="1"/>
    <col min="2555" max="2555" width="14.5546875" style="8" customWidth="1"/>
    <col min="2556" max="2556" width="0.5546875" style="8" customWidth="1"/>
    <col min="2557" max="2557" width="14.5546875" style="8" customWidth="1"/>
    <col min="2558" max="2558" width="0.5546875" style="8" customWidth="1"/>
    <col min="2559" max="2559" width="16.5546875" style="8" bestFit="1" customWidth="1"/>
    <col min="2560" max="2560" width="0.5546875" style="8" customWidth="1"/>
    <col min="2561" max="2561" width="14.44140625" style="8" bestFit="1" customWidth="1"/>
    <col min="2562" max="2562" width="0.5546875" style="8" customWidth="1"/>
    <col min="2563" max="2563" width="14.44140625" style="8" bestFit="1" customWidth="1"/>
    <col min="2564" max="2564" width="0.5546875" style="8" customWidth="1"/>
    <col min="2565" max="2565" width="14.44140625" style="8" bestFit="1" customWidth="1"/>
    <col min="2566" max="2566" width="0.5546875" style="8" customWidth="1"/>
    <col min="2567" max="2567" width="15.5546875" style="8" customWidth="1"/>
    <col min="2568" max="2805" width="9.44140625" style="8"/>
    <col min="2806" max="2806" width="46.5546875" style="8" customWidth="1"/>
    <col min="2807" max="2807" width="7.44140625" style="8" bestFit="1" customWidth="1"/>
    <col min="2808" max="2808" width="0.5546875" style="8" customWidth="1"/>
    <col min="2809" max="2809" width="14.5546875" style="8" customWidth="1"/>
    <col min="2810" max="2810" width="0.5546875" style="8" customWidth="1"/>
    <col min="2811" max="2811" width="14.5546875" style="8" customWidth="1"/>
    <col min="2812" max="2812" width="0.5546875" style="8" customWidth="1"/>
    <col min="2813" max="2813" width="14.5546875" style="8" customWidth="1"/>
    <col min="2814" max="2814" width="0.5546875" style="8" customWidth="1"/>
    <col min="2815" max="2815" width="16.5546875" style="8" bestFit="1" customWidth="1"/>
    <col min="2816" max="2816" width="0.5546875" style="8" customWidth="1"/>
    <col min="2817" max="2817" width="14.44140625" style="8" bestFit="1" customWidth="1"/>
    <col min="2818" max="2818" width="0.5546875" style="8" customWidth="1"/>
    <col min="2819" max="2819" width="14.44140625" style="8" bestFit="1" customWidth="1"/>
    <col min="2820" max="2820" width="0.5546875" style="8" customWidth="1"/>
    <col min="2821" max="2821" width="14.44140625" style="8" bestFit="1" customWidth="1"/>
    <col min="2822" max="2822" width="0.5546875" style="8" customWidth="1"/>
    <col min="2823" max="2823" width="15.5546875" style="8" customWidth="1"/>
    <col min="2824" max="3061" width="9.44140625" style="8"/>
    <col min="3062" max="3062" width="46.5546875" style="8" customWidth="1"/>
    <col min="3063" max="3063" width="7.44140625" style="8" bestFit="1" customWidth="1"/>
    <col min="3064" max="3064" width="0.5546875" style="8" customWidth="1"/>
    <col min="3065" max="3065" width="14.5546875" style="8" customWidth="1"/>
    <col min="3066" max="3066" width="0.5546875" style="8" customWidth="1"/>
    <col min="3067" max="3067" width="14.5546875" style="8" customWidth="1"/>
    <col min="3068" max="3068" width="0.5546875" style="8" customWidth="1"/>
    <col min="3069" max="3069" width="14.5546875" style="8" customWidth="1"/>
    <col min="3070" max="3070" width="0.5546875" style="8" customWidth="1"/>
    <col min="3071" max="3071" width="16.5546875" style="8" bestFit="1" customWidth="1"/>
    <col min="3072" max="3072" width="0.5546875" style="8" customWidth="1"/>
    <col min="3073" max="3073" width="14.44140625" style="8" bestFit="1" customWidth="1"/>
    <col min="3074" max="3074" width="0.5546875" style="8" customWidth="1"/>
    <col min="3075" max="3075" width="14.44140625" style="8" bestFit="1" customWidth="1"/>
    <col min="3076" max="3076" width="0.5546875" style="8" customWidth="1"/>
    <col min="3077" max="3077" width="14.44140625" style="8" bestFit="1" customWidth="1"/>
    <col min="3078" max="3078" width="0.5546875" style="8" customWidth="1"/>
    <col min="3079" max="3079" width="15.5546875" style="8" customWidth="1"/>
    <col min="3080" max="3317" width="9.44140625" style="8"/>
    <col min="3318" max="3318" width="46.5546875" style="8" customWidth="1"/>
    <col min="3319" max="3319" width="7.44140625" style="8" bestFit="1" customWidth="1"/>
    <col min="3320" max="3320" width="0.5546875" style="8" customWidth="1"/>
    <col min="3321" max="3321" width="14.5546875" style="8" customWidth="1"/>
    <col min="3322" max="3322" width="0.5546875" style="8" customWidth="1"/>
    <col min="3323" max="3323" width="14.5546875" style="8" customWidth="1"/>
    <col min="3324" max="3324" width="0.5546875" style="8" customWidth="1"/>
    <col min="3325" max="3325" width="14.5546875" style="8" customWidth="1"/>
    <col min="3326" max="3326" width="0.5546875" style="8" customWidth="1"/>
    <col min="3327" max="3327" width="16.5546875" style="8" bestFit="1" customWidth="1"/>
    <col min="3328" max="3328" width="0.5546875" style="8" customWidth="1"/>
    <col min="3329" max="3329" width="14.44140625" style="8" bestFit="1" customWidth="1"/>
    <col min="3330" max="3330" width="0.5546875" style="8" customWidth="1"/>
    <col min="3331" max="3331" width="14.44140625" style="8" bestFit="1" customWidth="1"/>
    <col min="3332" max="3332" width="0.5546875" style="8" customWidth="1"/>
    <col min="3333" max="3333" width="14.44140625" style="8" bestFit="1" customWidth="1"/>
    <col min="3334" max="3334" width="0.5546875" style="8" customWidth="1"/>
    <col min="3335" max="3335" width="15.5546875" style="8" customWidth="1"/>
    <col min="3336" max="3573" width="9.44140625" style="8"/>
    <col min="3574" max="3574" width="46.5546875" style="8" customWidth="1"/>
    <col min="3575" max="3575" width="7.44140625" style="8" bestFit="1" customWidth="1"/>
    <col min="3576" max="3576" width="0.5546875" style="8" customWidth="1"/>
    <col min="3577" max="3577" width="14.5546875" style="8" customWidth="1"/>
    <col min="3578" max="3578" width="0.5546875" style="8" customWidth="1"/>
    <col min="3579" max="3579" width="14.5546875" style="8" customWidth="1"/>
    <col min="3580" max="3580" width="0.5546875" style="8" customWidth="1"/>
    <col min="3581" max="3581" width="14.5546875" style="8" customWidth="1"/>
    <col min="3582" max="3582" width="0.5546875" style="8" customWidth="1"/>
    <col min="3583" max="3583" width="16.5546875" style="8" bestFit="1" customWidth="1"/>
    <col min="3584" max="3584" width="0.5546875" style="8" customWidth="1"/>
    <col min="3585" max="3585" width="14.44140625" style="8" bestFit="1" customWidth="1"/>
    <col min="3586" max="3586" width="0.5546875" style="8" customWidth="1"/>
    <col min="3587" max="3587" width="14.44140625" style="8" bestFit="1" customWidth="1"/>
    <col min="3588" max="3588" width="0.5546875" style="8" customWidth="1"/>
    <col min="3589" max="3589" width="14.44140625" style="8" bestFit="1" customWidth="1"/>
    <col min="3590" max="3590" width="0.5546875" style="8" customWidth="1"/>
    <col min="3591" max="3591" width="15.5546875" style="8" customWidth="1"/>
    <col min="3592" max="3829" width="9.44140625" style="8"/>
    <col min="3830" max="3830" width="46.5546875" style="8" customWidth="1"/>
    <col min="3831" max="3831" width="7.44140625" style="8" bestFit="1" customWidth="1"/>
    <col min="3832" max="3832" width="0.5546875" style="8" customWidth="1"/>
    <col min="3833" max="3833" width="14.5546875" style="8" customWidth="1"/>
    <col min="3834" max="3834" width="0.5546875" style="8" customWidth="1"/>
    <col min="3835" max="3835" width="14.5546875" style="8" customWidth="1"/>
    <col min="3836" max="3836" width="0.5546875" style="8" customWidth="1"/>
    <col min="3837" max="3837" width="14.5546875" style="8" customWidth="1"/>
    <col min="3838" max="3838" width="0.5546875" style="8" customWidth="1"/>
    <col min="3839" max="3839" width="16.5546875" style="8" bestFit="1" customWidth="1"/>
    <col min="3840" max="3840" width="0.5546875" style="8" customWidth="1"/>
    <col min="3841" max="3841" width="14.44140625" style="8" bestFit="1" customWidth="1"/>
    <col min="3842" max="3842" width="0.5546875" style="8" customWidth="1"/>
    <col min="3843" max="3843" width="14.44140625" style="8" bestFit="1" customWidth="1"/>
    <col min="3844" max="3844" width="0.5546875" style="8" customWidth="1"/>
    <col min="3845" max="3845" width="14.44140625" style="8" bestFit="1" customWidth="1"/>
    <col min="3846" max="3846" width="0.5546875" style="8" customWidth="1"/>
    <col min="3847" max="3847" width="15.5546875" style="8" customWidth="1"/>
    <col min="3848" max="4085" width="9.44140625" style="8"/>
    <col min="4086" max="4086" width="46.5546875" style="8" customWidth="1"/>
    <col min="4087" max="4087" width="7.44140625" style="8" bestFit="1" customWidth="1"/>
    <col min="4088" max="4088" width="0.5546875" style="8" customWidth="1"/>
    <col min="4089" max="4089" width="14.5546875" style="8" customWidth="1"/>
    <col min="4090" max="4090" width="0.5546875" style="8" customWidth="1"/>
    <col min="4091" max="4091" width="14.5546875" style="8" customWidth="1"/>
    <col min="4092" max="4092" width="0.5546875" style="8" customWidth="1"/>
    <col min="4093" max="4093" width="14.5546875" style="8" customWidth="1"/>
    <col min="4094" max="4094" width="0.5546875" style="8" customWidth="1"/>
    <col min="4095" max="4095" width="16.5546875" style="8" bestFit="1" customWidth="1"/>
    <col min="4096" max="4096" width="0.5546875" style="8" customWidth="1"/>
    <col min="4097" max="4097" width="14.44140625" style="8" bestFit="1" customWidth="1"/>
    <col min="4098" max="4098" width="0.5546875" style="8" customWidth="1"/>
    <col min="4099" max="4099" width="14.44140625" style="8" bestFit="1" customWidth="1"/>
    <col min="4100" max="4100" width="0.5546875" style="8" customWidth="1"/>
    <col min="4101" max="4101" width="14.44140625" style="8" bestFit="1" customWidth="1"/>
    <col min="4102" max="4102" width="0.5546875" style="8" customWidth="1"/>
    <col min="4103" max="4103" width="15.5546875" style="8" customWidth="1"/>
    <col min="4104" max="4341" width="9.44140625" style="8"/>
    <col min="4342" max="4342" width="46.5546875" style="8" customWidth="1"/>
    <col min="4343" max="4343" width="7.44140625" style="8" bestFit="1" customWidth="1"/>
    <col min="4344" max="4344" width="0.5546875" style="8" customWidth="1"/>
    <col min="4345" max="4345" width="14.5546875" style="8" customWidth="1"/>
    <col min="4346" max="4346" width="0.5546875" style="8" customWidth="1"/>
    <col min="4347" max="4347" width="14.5546875" style="8" customWidth="1"/>
    <col min="4348" max="4348" width="0.5546875" style="8" customWidth="1"/>
    <col min="4349" max="4349" width="14.5546875" style="8" customWidth="1"/>
    <col min="4350" max="4350" width="0.5546875" style="8" customWidth="1"/>
    <col min="4351" max="4351" width="16.5546875" style="8" bestFit="1" customWidth="1"/>
    <col min="4352" max="4352" width="0.5546875" style="8" customWidth="1"/>
    <col min="4353" max="4353" width="14.44140625" style="8" bestFit="1" customWidth="1"/>
    <col min="4354" max="4354" width="0.5546875" style="8" customWidth="1"/>
    <col min="4355" max="4355" width="14.44140625" style="8" bestFit="1" customWidth="1"/>
    <col min="4356" max="4356" width="0.5546875" style="8" customWidth="1"/>
    <col min="4357" max="4357" width="14.44140625" style="8" bestFit="1" customWidth="1"/>
    <col min="4358" max="4358" width="0.5546875" style="8" customWidth="1"/>
    <col min="4359" max="4359" width="15.5546875" style="8" customWidth="1"/>
    <col min="4360" max="4597" width="9.44140625" style="8"/>
    <col min="4598" max="4598" width="46.5546875" style="8" customWidth="1"/>
    <col min="4599" max="4599" width="7.44140625" style="8" bestFit="1" customWidth="1"/>
    <col min="4600" max="4600" width="0.5546875" style="8" customWidth="1"/>
    <col min="4601" max="4601" width="14.5546875" style="8" customWidth="1"/>
    <col min="4602" max="4602" width="0.5546875" style="8" customWidth="1"/>
    <col min="4603" max="4603" width="14.5546875" style="8" customWidth="1"/>
    <col min="4604" max="4604" width="0.5546875" style="8" customWidth="1"/>
    <col min="4605" max="4605" width="14.5546875" style="8" customWidth="1"/>
    <col min="4606" max="4606" width="0.5546875" style="8" customWidth="1"/>
    <col min="4607" max="4607" width="16.5546875" style="8" bestFit="1" customWidth="1"/>
    <col min="4608" max="4608" width="0.5546875" style="8" customWidth="1"/>
    <col min="4609" max="4609" width="14.44140625" style="8" bestFit="1" customWidth="1"/>
    <col min="4610" max="4610" width="0.5546875" style="8" customWidth="1"/>
    <col min="4611" max="4611" width="14.44140625" style="8" bestFit="1" customWidth="1"/>
    <col min="4612" max="4612" width="0.5546875" style="8" customWidth="1"/>
    <col min="4613" max="4613" width="14.44140625" style="8" bestFit="1" customWidth="1"/>
    <col min="4614" max="4614" width="0.5546875" style="8" customWidth="1"/>
    <col min="4615" max="4615" width="15.5546875" style="8" customWidth="1"/>
    <col min="4616" max="4853" width="9.44140625" style="8"/>
    <col min="4854" max="4854" width="46.5546875" style="8" customWidth="1"/>
    <col min="4855" max="4855" width="7.44140625" style="8" bestFit="1" customWidth="1"/>
    <col min="4856" max="4856" width="0.5546875" style="8" customWidth="1"/>
    <col min="4857" max="4857" width="14.5546875" style="8" customWidth="1"/>
    <col min="4858" max="4858" width="0.5546875" style="8" customWidth="1"/>
    <col min="4859" max="4859" width="14.5546875" style="8" customWidth="1"/>
    <col min="4860" max="4860" width="0.5546875" style="8" customWidth="1"/>
    <col min="4861" max="4861" width="14.5546875" style="8" customWidth="1"/>
    <col min="4862" max="4862" width="0.5546875" style="8" customWidth="1"/>
    <col min="4863" max="4863" width="16.5546875" style="8" bestFit="1" customWidth="1"/>
    <col min="4864" max="4864" width="0.5546875" style="8" customWidth="1"/>
    <col min="4865" max="4865" width="14.44140625" style="8" bestFit="1" customWidth="1"/>
    <col min="4866" max="4866" width="0.5546875" style="8" customWidth="1"/>
    <col min="4867" max="4867" width="14.44140625" style="8" bestFit="1" customWidth="1"/>
    <col min="4868" max="4868" width="0.5546875" style="8" customWidth="1"/>
    <col min="4869" max="4869" width="14.44140625" style="8" bestFit="1" customWidth="1"/>
    <col min="4870" max="4870" width="0.5546875" style="8" customWidth="1"/>
    <col min="4871" max="4871" width="15.5546875" style="8" customWidth="1"/>
    <col min="4872" max="5109" width="9.44140625" style="8"/>
    <col min="5110" max="5110" width="46.5546875" style="8" customWidth="1"/>
    <col min="5111" max="5111" width="7.44140625" style="8" bestFit="1" customWidth="1"/>
    <col min="5112" max="5112" width="0.5546875" style="8" customWidth="1"/>
    <col min="5113" max="5113" width="14.5546875" style="8" customWidth="1"/>
    <col min="5114" max="5114" width="0.5546875" style="8" customWidth="1"/>
    <col min="5115" max="5115" width="14.5546875" style="8" customWidth="1"/>
    <col min="5116" max="5116" width="0.5546875" style="8" customWidth="1"/>
    <col min="5117" max="5117" width="14.5546875" style="8" customWidth="1"/>
    <col min="5118" max="5118" width="0.5546875" style="8" customWidth="1"/>
    <col min="5119" max="5119" width="16.5546875" style="8" bestFit="1" customWidth="1"/>
    <col min="5120" max="5120" width="0.5546875" style="8" customWidth="1"/>
    <col min="5121" max="5121" width="14.44140625" style="8" bestFit="1" customWidth="1"/>
    <col min="5122" max="5122" width="0.5546875" style="8" customWidth="1"/>
    <col min="5123" max="5123" width="14.44140625" style="8" bestFit="1" customWidth="1"/>
    <col min="5124" max="5124" width="0.5546875" style="8" customWidth="1"/>
    <col min="5125" max="5125" width="14.44140625" style="8" bestFit="1" customWidth="1"/>
    <col min="5126" max="5126" width="0.5546875" style="8" customWidth="1"/>
    <col min="5127" max="5127" width="15.5546875" style="8" customWidth="1"/>
    <col min="5128" max="5365" width="9.44140625" style="8"/>
    <col min="5366" max="5366" width="46.5546875" style="8" customWidth="1"/>
    <col min="5367" max="5367" width="7.44140625" style="8" bestFit="1" customWidth="1"/>
    <col min="5368" max="5368" width="0.5546875" style="8" customWidth="1"/>
    <col min="5369" max="5369" width="14.5546875" style="8" customWidth="1"/>
    <col min="5370" max="5370" width="0.5546875" style="8" customWidth="1"/>
    <col min="5371" max="5371" width="14.5546875" style="8" customWidth="1"/>
    <col min="5372" max="5372" width="0.5546875" style="8" customWidth="1"/>
    <col min="5373" max="5373" width="14.5546875" style="8" customWidth="1"/>
    <col min="5374" max="5374" width="0.5546875" style="8" customWidth="1"/>
    <col min="5375" max="5375" width="16.5546875" style="8" bestFit="1" customWidth="1"/>
    <col min="5376" max="5376" width="0.5546875" style="8" customWidth="1"/>
    <col min="5377" max="5377" width="14.44140625" style="8" bestFit="1" customWidth="1"/>
    <col min="5378" max="5378" width="0.5546875" style="8" customWidth="1"/>
    <col min="5379" max="5379" width="14.44140625" style="8" bestFit="1" customWidth="1"/>
    <col min="5380" max="5380" width="0.5546875" style="8" customWidth="1"/>
    <col min="5381" max="5381" width="14.44140625" style="8" bestFit="1" customWidth="1"/>
    <col min="5382" max="5382" width="0.5546875" style="8" customWidth="1"/>
    <col min="5383" max="5383" width="15.5546875" style="8" customWidth="1"/>
    <col min="5384" max="5621" width="9.44140625" style="8"/>
    <col min="5622" max="5622" width="46.5546875" style="8" customWidth="1"/>
    <col min="5623" max="5623" width="7.44140625" style="8" bestFit="1" customWidth="1"/>
    <col min="5624" max="5624" width="0.5546875" style="8" customWidth="1"/>
    <col min="5625" max="5625" width="14.5546875" style="8" customWidth="1"/>
    <col min="5626" max="5626" width="0.5546875" style="8" customWidth="1"/>
    <col min="5627" max="5627" width="14.5546875" style="8" customWidth="1"/>
    <col min="5628" max="5628" width="0.5546875" style="8" customWidth="1"/>
    <col min="5629" max="5629" width="14.5546875" style="8" customWidth="1"/>
    <col min="5630" max="5630" width="0.5546875" style="8" customWidth="1"/>
    <col min="5631" max="5631" width="16.5546875" style="8" bestFit="1" customWidth="1"/>
    <col min="5632" max="5632" width="0.5546875" style="8" customWidth="1"/>
    <col min="5633" max="5633" width="14.44140625" style="8" bestFit="1" customWidth="1"/>
    <col min="5634" max="5634" width="0.5546875" style="8" customWidth="1"/>
    <col min="5635" max="5635" width="14.44140625" style="8" bestFit="1" customWidth="1"/>
    <col min="5636" max="5636" width="0.5546875" style="8" customWidth="1"/>
    <col min="5637" max="5637" width="14.44140625" style="8" bestFit="1" customWidth="1"/>
    <col min="5638" max="5638" width="0.5546875" style="8" customWidth="1"/>
    <col min="5639" max="5639" width="15.5546875" style="8" customWidth="1"/>
    <col min="5640" max="5877" width="9.44140625" style="8"/>
    <col min="5878" max="5878" width="46.5546875" style="8" customWidth="1"/>
    <col min="5879" max="5879" width="7.44140625" style="8" bestFit="1" customWidth="1"/>
    <col min="5880" max="5880" width="0.5546875" style="8" customWidth="1"/>
    <col min="5881" max="5881" width="14.5546875" style="8" customWidth="1"/>
    <col min="5882" max="5882" width="0.5546875" style="8" customWidth="1"/>
    <col min="5883" max="5883" width="14.5546875" style="8" customWidth="1"/>
    <col min="5884" max="5884" width="0.5546875" style="8" customWidth="1"/>
    <col min="5885" max="5885" width="14.5546875" style="8" customWidth="1"/>
    <col min="5886" max="5886" width="0.5546875" style="8" customWidth="1"/>
    <col min="5887" max="5887" width="16.5546875" style="8" bestFit="1" customWidth="1"/>
    <col min="5888" max="5888" width="0.5546875" style="8" customWidth="1"/>
    <col min="5889" max="5889" width="14.44140625" style="8" bestFit="1" customWidth="1"/>
    <col min="5890" max="5890" width="0.5546875" style="8" customWidth="1"/>
    <col min="5891" max="5891" width="14.44140625" style="8" bestFit="1" customWidth="1"/>
    <col min="5892" max="5892" width="0.5546875" style="8" customWidth="1"/>
    <col min="5893" max="5893" width="14.44140625" style="8" bestFit="1" customWidth="1"/>
    <col min="5894" max="5894" width="0.5546875" style="8" customWidth="1"/>
    <col min="5895" max="5895" width="15.5546875" style="8" customWidth="1"/>
    <col min="5896" max="6133" width="9.44140625" style="8"/>
    <col min="6134" max="6134" width="46.5546875" style="8" customWidth="1"/>
    <col min="6135" max="6135" width="7.44140625" style="8" bestFit="1" customWidth="1"/>
    <col min="6136" max="6136" width="0.5546875" style="8" customWidth="1"/>
    <col min="6137" max="6137" width="14.5546875" style="8" customWidth="1"/>
    <col min="6138" max="6138" width="0.5546875" style="8" customWidth="1"/>
    <col min="6139" max="6139" width="14.5546875" style="8" customWidth="1"/>
    <col min="6140" max="6140" width="0.5546875" style="8" customWidth="1"/>
    <col min="6141" max="6141" width="14.5546875" style="8" customWidth="1"/>
    <col min="6142" max="6142" width="0.5546875" style="8" customWidth="1"/>
    <col min="6143" max="6143" width="16.5546875" style="8" bestFit="1" customWidth="1"/>
    <col min="6144" max="6144" width="0.5546875" style="8" customWidth="1"/>
    <col min="6145" max="6145" width="14.44140625" style="8" bestFit="1" customWidth="1"/>
    <col min="6146" max="6146" width="0.5546875" style="8" customWidth="1"/>
    <col min="6147" max="6147" width="14.44140625" style="8" bestFit="1" customWidth="1"/>
    <col min="6148" max="6148" width="0.5546875" style="8" customWidth="1"/>
    <col min="6149" max="6149" width="14.44140625" style="8" bestFit="1" customWidth="1"/>
    <col min="6150" max="6150" width="0.5546875" style="8" customWidth="1"/>
    <col min="6151" max="6151" width="15.5546875" style="8" customWidth="1"/>
    <col min="6152" max="6389" width="9.44140625" style="8"/>
    <col min="6390" max="6390" width="46.5546875" style="8" customWidth="1"/>
    <col min="6391" max="6391" width="7.44140625" style="8" bestFit="1" customWidth="1"/>
    <col min="6392" max="6392" width="0.5546875" style="8" customWidth="1"/>
    <col min="6393" max="6393" width="14.5546875" style="8" customWidth="1"/>
    <col min="6394" max="6394" width="0.5546875" style="8" customWidth="1"/>
    <col min="6395" max="6395" width="14.5546875" style="8" customWidth="1"/>
    <col min="6396" max="6396" width="0.5546875" style="8" customWidth="1"/>
    <col min="6397" max="6397" width="14.5546875" style="8" customWidth="1"/>
    <col min="6398" max="6398" width="0.5546875" style="8" customWidth="1"/>
    <col min="6399" max="6399" width="16.5546875" style="8" bestFit="1" customWidth="1"/>
    <col min="6400" max="6400" width="0.5546875" style="8" customWidth="1"/>
    <col min="6401" max="6401" width="14.44140625" style="8" bestFit="1" customWidth="1"/>
    <col min="6402" max="6402" width="0.5546875" style="8" customWidth="1"/>
    <col min="6403" max="6403" width="14.44140625" style="8" bestFit="1" customWidth="1"/>
    <col min="6404" max="6404" width="0.5546875" style="8" customWidth="1"/>
    <col min="6405" max="6405" width="14.44140625" style="8" bestFit="1" customWidth="1"/>
    <col min="6406" max="6406" width="0.5546875" style="8" customWidth="1"/>
    <col min="6407" max="6407" width="15.5546875" style="8" customWidth="1"/>
    <col min="6408" max="6645" width="9.44140625" style="8"/>
    <col min="6646" max="6646" width="46.5546875" style="8" customWidth="1"/>
    <col min="6647" max="6647" width="7.44140625" style="8" bestFit="1" customWidth="1"/>
    <col min="6648" max="6648" width="0.5546875" style="8" customWidth="1"/>
    <col min="6649" max="6649" width="14.5546875" style="8" customWidth="1"/>
    <col min="6650" max="6650" width="0.5546875" style="8" customWidth="1"/>
    <col min="6651" max="6651" width="14.5546875" style="8" customWidth="1"/>
    <col min="6652" max="6652" width="0.5546875" style="8" customWidth="1"/>
    <col min="6653" max="6653" width="14.5546875" style="8" customWidth="1"/>
    <col min="6654" max="6654" width="0.5546875" style="8" customWidth="1"/>
    <col min="6655" max="6655" width="16.5546875" style="8" bestFit="1" customWidth="1"/>
    <col min="6656" max="6656" width="0.5546875" style="8" customWidth="1"/>
    <col min="6657" max="6657" width="14.44140625" style="8" bestFit="1" customWidth="1"/>
    <col min="6658" max="6658" width="0.5546875" style="8" customWidth="1"/>
    <col min="6659" max="6659" width="14.44140625" style="8" bestFit="1" customWidth="1"/>
    <col min="6660" max="6660" width="0.5546875" style="8" customWidth="1"/>
    <col min="6661" max="6661" width="14.44140625" style="8" bestFit="1" customWidth="1"/>
    <col min="6662" max="6662" width="0.5546875" style="8" customWidth="1"/>
    <col min="6663" max="6663" width="15.5546875" style="8" customWidth="1"/>
    <col min="6664" max="6901" width="9.44140625" style="8"/>
    <col min="6902" max="6902" width="46.5546875" style="8" customWidth="1"/>
    <col min="6903" max="6903" width="7.44140625" style="8" bestFit="1" customWidth="1"/>
    <col min="6904" max="6904" width="0.5546875" style="8" customWidth="1"/>
    <col min="6905" max="6905" width="14.5546875" style="8" customWidth="1"/>
    <col min="6906" max="6906" width="0.5546875" style="8" customWidth="1"/>
    <col min="6907" max="6907" width="14.5546875" style="8" customWidth="1"/>
    <col min="6908" max="6908" width="0.5546875" style="8" customWidth="1"/>
    <col min="6909" max="6909" width="14.5546875" style="8" customWidth="1"/>
    <col min="6910" max="6910" width="0.5546875" style="8" customWidth="1"/>
    <col min="6911" max="6911" width="16.5546875" style="8" bestFit="1" customWidth="1"/>
    <col min="6912" max="6912" width="0.5546875" style="8" customWidth="1"/>
    <col min="6913" max="6913" width="14.44140625" style="8" bestFit="1" customWidth="1"/>
    <col min="6914" max="6914" width="0.5546875" style="8" customWidth="1"/>
    <col min="6915" max="6915" width="14.44140625" style="8" bestFit="1" customWidth="1"/>
    <col min="6916" max="6916" width="0.5546875" style="8" customWidth="1"/>
    <col min="6917" max="6917" width="14.44140625" style="8" bestFit="1" customWidth="1"/>
    <col min="6918" max="6918" width="0.5546875" style="8" customWidth="1"/>
    <col min="6919" max="6919" width="15.5546875" style="8" customWidth="1"/>
    <col min="6920" max="7157" width="9.44140625" style="8"/>
    <col min="7158" max="7158" width="46.5546875" style="8" customWidth="1"/>
    <col min="7159" max="7159" width="7.44140625" style="8" bestFit="1" customWidth="1"/>
    <col min="7160" max="7160" width="0.5546875" style="8" customWidth="1"/>
    <col min="7161" max="7161" width="14.5546875" style="8" customWidth="1"/>
    <col min="7162" max="7162" width="0.5546875" style="8" customWidth="1"/>
    <col min="7163" max="7163" width="14.5546875" style="8" customWidth="1"/>
    <col min="7164" max="7164" width="0.5546875" style="8" customWidth="1"/>
    <col min="7165" max="7165" width="14.5546875" style="8" customWidth="1"/>
    <col min="7166" max="7166" width="0.5546875" style="8" customWidth="1"/>
    <col min="7167" max="7167" width="16.5546875" style="8" bestFit="1" customWidth="1"/>
    <col min="7168" max="7168" width="0.5546875" style="8" customWidth="1"/>
    <col min="7169" max="7169" width="14.44140625" style="8" bestFit="1" customWidth="1"/>
    <col min="7170" max="7170" width="0.5546875" style="8" customWidth="1"/>
    <col min="7171" max="7171" width="14.44140625" style="8" bestFit="1" customWidth="1"/>
    <col min="7172" max="7172" width="0.5546875" style="8" customWidth="1"/>
    <col min="7173" max="7173" width="14.44140625" style="8" bestFit="1" customWidth="1"/>
    <col min="7174" max="7174" width="0.5546875" style="8" customWidth="1"/>
    <col min="7175" max="7175" width="15.5546875" style="8" customWidth="1"/>
    <col min="7176" max="7413" width="9.44140625" style="8"/>
    <col min="7414" max="7414" width="46.5546875" style="8" customWidth="1"/>
    <col min="7415" max="7415" width="7.44140625" style="8" bestFit="1" customWidth="1"/>
    <col min="7416" max="7416" width="0.5546875" style="8" customWidth="1"/>
    <col min="7417" max="7417" width="14.5546875" style="8" customWidth="1"/>
    <col min="7418" max="7418" width="0.5546875" style="8" customWidth="1"/>
    <col min="7419" max="7419" width="14.5546875" style="8" customWidth="1"/>
    <col min="7420" max="7420" width="0.5546875" style="8" customWidth="1"/>
    <col min="7421" max="7421" width="14.5546875" style="8" customWidth="1"/>
    <col min="7422" max="7422" width="0.5546875" style="8" customWidth="1"/>
    <col min="7423" max="7423" width="16.5546875" style="8" bestFit="1" customWidth="1"/>
    <col min="7424" max="7424" width="0.5546875" style="8" customWidth="1"/>
    <col min="7425" max="7425" width="14.44140625" style="8" bestFit="1" customWidth="1"/>
    <col min="7426" max="7426" width="0.5546875" style="8" customWidth="1"/>
    <col min="7427" max="7427" width="14.44140625" style="8" bestFit="1" customWidth="1"/>
    <col min="7428" max="7428" width="0.5546875" style="8" customWidth="1"/>
    <col min="7429" max="7429" width="14.44140625" style="8" bestFit="1" customWidth="1"/>
    <col min="7430" max="7430" width="0.5546875" style="8" customWidth="1"/>
    <col min="7431" max="7431" width="15.5546875" style="8" customWidth="1"/>
    <col min="7432" max="7669" width="9.44140625" style="8"/>
    <col min="7670" max="7670" width="46.5546875" style="8" customWidth="1"/>
    <col min="7671" max="7671" width="7.44140625" style="8" bestFit="1" customWidth="1"/>
    <col min="7672" max="7672" width="0.5546875" style="8" customWidth="1"/>
    <col min="7673" max="7673" width="14.5546875" style="8" customWidth="1"/>
    <col min="7674" max="7674" width="0.5546875" style="8" customWidth="1"/>
    <col min="7675" max="7675" width="14.5546875" style="8" customWidth="1"/>
    <col min="7676" max="7676" width="0.5546875" style="8" customWidth="1"/>
    <col min="7677" max="7677" width="14.5546875" style="8" customWidth="1"/>
    <col min="7678" max="7678" width="0.5546875" style="8" customWidth="1"/>
    <col min="7679" max="7679" width="16.5546875" style="8" bestFit="1" customWidth="1"/>
    <col min="7680" max="7680" width="0.5546875" style="8" customWidth="1"/>
    <col min="7681" max="7681" width="14.44140625" style="8" bestFit="1" customWidth="1"/>
    <col min="7682" max="7682" width="0.5546875" style="8" customWidth="1"/>
    <col min="7683" max="7683" width="14.44140625" style="8" bestFit="1" customWidth="1"/>
    <col min="7684" max="7684" width="0.5546875" style="8" customWidth="1"/>
    <col min="7685" max="7685" width="14.44140625" style="8" bestFit="1" customWidth="1"/>
    <col min="7686" max="7686" width="0.5546875" style="8" customWidth="1"/>
    <col min="7687" max="7687" width="15.5546875" style="8" customWidth="1"/>
    <col min="7688" max="7925" width="9.44140625" style="8"/>
    <col min="7926" max="7926" width="46.5546875" style="8" customWidth="1"/>
    <col min="7927" max="7927" width="7.44140625" style="8" bestFit="1" customWidth="1"/>
    <col min="7928" max="7928" width="0.5546875" style="8" customWidth="1"/>
    <col min="7929" max="7929" width="14.5546875" style="8" customWidth="1"/>
    <col min="7930" max="7930" width="0.5546875" style="8" customWidth="1"/>
    <col min="7931" max="7931" width="14.5546875" style="8" customWidth="1"/>
    <col min="7932" max="7932" width="0.5546875" style="8" customWidth="1"/>
    <col min="7933" max="7933" width="14.5546875" style="8" customWidth="1"/>
    <col min="7934" max="7934" width="0.5546875" style="8" customWidth="1"/>
    <col min="7935" max="7935" width="16.5546875" style="8" bestFit="1" customWidth="1"/>
    <col min="7936" max="7936" width="0.5546875" style="8" customWidth="1"/>
    <col min="7937" max="7937" width="14.44140625" style="8" bestFit="1" customWidth="1"/>
    <col min="7938" max="7938" width="0.5546875" style="8" customWidth="1"/>
    <col min="7939" max="7939" width="14.44140625" style="8" bestFit="1" customWidth="1"/>
    <col min="7940" max="7940" width="0.5546875" style="8" customWidth="1"/>
    <col min="7941" max="7941" width="14.44140625" style="8" bestFit="1" customWidth="1"/>
    <col min="7942" max="7942" width="0.5546875" style="8" customWidth="1"/>
    <col min="7943" max="7943" width="15.5546875" style="8" customWidth="1"/>
    <col min="7944" max="8181" width="9.44140625" style="8"/>
    <col min="8182" max="8182" width="46.5546875" style="8" customWidth="1"/>
    <col min="8183" max="8183" width="7.44140625" style="8" bestFit="1" customWidth="1"/>
    <col min="8184" max="8184" width="0.5546875" style="8" customWidth="1"/>
    <col min="8185" max="8185" width="14.5546875" style="8" customWidth="1"/>
    <col min="8186" max="8186" width="0.5546875" style="8" customWidth="1"/>
    <col min="8187" max="8187" width="14.5546875" style="8" customWidth="1"/>
    <col min="8188" max="8188" width="0.5546875" style="8" customWidth="1"/>
    <col min="8189" max="8189" width="14.5546875" style="8" customWidth="1"/>
    <col min="8190" max="8190" width="0.5546875" style="8" customWidth="1"/>
    <col min="8191" max="8191" width="16.5546875" style="8" bestFit="1" customWidth="1"/>
    <col min="8192" max="8192" width="0.5546875" style="8" customWidth="1"/>
    <col min="8193" max="8193" width="14.44140625" style="8" bestFit="1" customWidth="1"/>
    <col min="8194" max="8194" width="0.5546875" style="8" customWidth="1"/>
    <col min="8195" max="8195" width="14.44140625" style="8" bestFit="1" customWidth="1"/>
    <col min="8196" max="8196" width="0.5546875" style="8" customWidth="1"/>
    <col min="8197" max="8197" width="14.44140625" style="8" bestFit="1" customWidth="1"/>
    <col min="8198" max="8198" width="0.5546875" style="8" customWidth="1"/>
    <col min="8199" max="8199" width="15.5546875" style="8" customWidth="1"/>
    <col min="8200" max="8437" width="9.44140625" style="8"/>
    <col min="8438" max="8438" width="46.5546875" style="8" customWidth="1"/>
    <col min="8439" max="8439" width="7.44140625" style="8" bestFit="1" customWidth="1"/>
    <col min="8440" max="8440" width="0.5546875" style="8" customWidth="1"/>
    <col min="8441" max="8441" width="14.5546875" style="8" customWidth="1"/>
    <col min="8442" max="8442" width="0.5546875" style="8" customWidth="1"/>
    <col min="8443" max="8443" width="14.5546875" style="8" customWidth="1"/>
    <col min="8444" max="8444" width="0.5546875" style="8" customWidth="1"/>
    <col min="8445" max="8445" width="14.5546875" style="8" customWidth="1"/>
    <col min="8446" max="8446" width="0.5546875" style="8" customWidth="1"/>
    <col min="8447" max="8447" width="16.5546875" style="8" bestFit="1" customWidth="1"/>
    <col min="8448" max="8448" width="0.5546875" style="8" customWidth="1"/>
    <col min="8449" max="8449" width="14.44140625" style="8" bestFit="1" customWidth="1"/>
    <col min="8450" max="8450" width="0.5546875" style="8" customWidth="1"/>
    <col min="8451" max="8451" width="14.44140625" style="8" bestFit="1" customWidth="1"/>
    <col min="8452" max="8452" width="0.5546875" style="8" customWidth="1"/>
    <col min="8453" max="8453" width="14.44140625" style="8" bestFit="1" customWidth="1"/>
    <col min="8454" max="8454" width="0.5546875" style="8" customWidth="1"/>
    <col min="8455" max="8455" width="15.5546875" style="8" customWidth="1"/>
    <col min="8456" max="8693" width="9.44140625" style="8"/>
    <col min="8694" max="8694" width="46.5546875" style="8" customWidth="1"/>
    <col min="8695" max="8695" width="7.44140625" style="8" bestFit="1" customWidth="1"/>
    <col min="8696" max="8696" width="0.5546875" style="8" customWidth="1"/>
    <col min="8697" max="8697" width="14.5546875" style="8" customWidth="1"/>
    <col min="8698" max="8698" width="0.5546875" style="8" customWidth="1"/>
    <col min="8699" max="8699" width="14.5546875" style="8" customWidth="1"/>
    <col min="8700" max="8700" width="0.5546875" style="8" customWidth="1"/>
    <col min="8701" max="8701" width="14.5546875" style="8" customWidth="1"/>
    <col min="8702" max="8702" width="0.5546875" style="8" customWidth="1"/>
    <col min="8703" max="8703" width="16.5546875" style="8" bestFit="1" customWidth="1"/>
    <col min="8704" max="8704" width="0.5546875" style="8" customWidth="1"/>
    <col min="8705" max="8705" width="14.44140625" style="8" bestFit="1" customWidth="1"/>
    <col min="8706" max="8706" width="0.5546875" style="8" customWidth="1"/>
    <col min="8707" max="8707" width="14.44140625" style="8" bestFit="1" customWidth="1"/>
    <col min="8708" max="8708" width="0.5546875" style="8" customWidth="1"/>
    <col min="8709" max="8709" width="14.44140625" style="8" bestFit="1" customWidth="1"/>
    <col min="8710" max="8710" width="0.5546875" style="8" customWidth="1"/>
    <col min="8711" max="8711" width="15.5546875" style="8" customWidth="1"/>
    <col min="8712" max="8949" width="9.44140625" style="8"/>
    <col min="8950" max="8950" width="46.5546875" style="8" customWidth="1"/>
    <col min="8951" max="8951" width="7.44140625" style="8" bestFit="1" customWidth="1"/>
    <col min="8952" max="8952" width="0.5546875" style="8" customWidth="1"/>
    <col min="8953" max="8953" width="14.5546875" style="8" customWidth="1"/>
    <col min="8954" max="8954" width="0.5546875" style="8" customWidth="1"/>
    <col min="8955" max="8955" width="14.5546875" style="8" customWidth="1"/>
    <col min="8956" max="8956" width="0.5546875" style="8" customWidth="1"/>
    <col min="8957" max="8957" width="14.5546875" style="8" customWidth="1"/>
    <col min="8958" max="8958" width="0.5546875" style="8" customWidth="1"/>
    <col min="8959" max="8959" width="16.5546875" style="8" bestFit="1" customWidth="1"/>
    <col min="8960" max="8960" width="0.5546875" style="8" customWidth="1"/>
    <col min="8961" max="8961" width="14.44140625" style="8" bestFit="1" customWidth="1"/>
    <col min="8962" max="8962" width="0.5546875" style="8" customWidth="1"/>
    <col min="8963" max="8963" width="14.44140625" style="8" bestFit="1" customWidth="1"/>
    <col min="8964" max="8964" width="0.5546875" style="8" customWidth="1"/>
    <col min="8965" max="8965" width="14.44140625" style="8" bestFit="1" customWidth="1"/>
    <col min="8966" max="8966" width="0.5546875" style="8" customWidth="1"/>
    <col min="8967" max="8967" width="15.5546875" style="8" customWidth="1"/>
    <col min="8968" max="9205" width="9.44140625" style="8"/>
    <col min="9206" max="9206" width="46.5546875" style="8" customWidth="1"/>
    <col min="9207" max="9207" width="7.44140625" style="8" bestFit="1" customWidth="1"/>
    <col min="9208" max="9208" width="0.5546875" style="8" customWidth="1"/>
    <col min="9209" max="9209" width="14.5546875" style="8" customWidth="1"/>
    <col min="9210" max="9210" width="0.5546875" style="8" customWidth="1"/>
    <col min="9211" max="9211" width="14.5546875" style="8" customWidth="1"/>
    <col min="9212" max="9212" width="0.5546875" style="8" customWidth="1"/>
    <col min="9213" max="9213" width="14.5546875" style="8" customWidth="1"/>
    <col min="9214" max="9214" width="0.5546875" style="8" customWidth="1"/>
    <col min="9215" max="9215" width="16.5546875" style="8" bestFit="1" customWidth="1"/>
    <col min="9216" max="9216" width="0.5546875" style="8" customWidth="1"/>
    <col min="9217" max="9217" width="14.44140625" style="8" bestFit="1" customWidth="1"/>
    <col min="9218" max="9218" width="0.5546875" style="8" customWidth="1"/>
    <col min="9219" max="9219" width="14.44140625" style="8" bestFit="1" customWidth="1"/>
    <col min="9220" max="9220" width="0.5546875" style="8" customWidth="1"/>
    <col min="9221" max="9221" width="14.44140625" style="8" bestFit="1" customWidth="1"/>
    <col min="9222" max="9222" width="0.5546875" style="8" customWidth="1"/>
    <col min="9223" max="9223" width="15.5546875" style="8" customWidth="1"/>
    <col min="9224" max="9461" width="9.44140625" style="8"/>
    <col min="9462" max="9462" width="46.5546875" style="8" customWidth="1"/>
    <col min="9463" max="9463" width="7.44140625" style="8" bestFit="1" customWidth="1"/>
    <col min="9464" max="9464" width="0.5546875" style="8" customWidth="1"/>
    <col min="9465" max="9465" width="14.5546875" style="8" customWidth="1"/>
    <col min="9466" max="9466" width="0.5546875" style="8" customWidth="1"/>
    <col min="9467" max="9467" width="14.5546875" style="8" customWidth="1"/>
    <col min="9468" max="9468" width="0.5546875" style="8" customWidth="1"/>
    <col min="9469" max="9469" width="14.5546875" style="8" customWidth="1"/>
    <col min="9470" max="9470" width="0.5546875" style="8" customWidth="1"/>
    <col min="9471" max="9471" width="16.5546875" style="8" bestFit="1" customWidth="1"/>
    <col min="9472" max="9472" width="0.5546875" style="8" customWidth="1"/>
    <col min="9473" max="9473" width="14.44140625" style="8" bestFit="1" customWidth="1"/>
    <col min="9474" max="9474" width="0.5546875" style="8" customWidth="1"/>
    <col min="9475" max="9475" width="14.44140625" style="8" bestFit="1" customWidth="1"/>
    <col min="9476" max="9476" width="0.5546875" style="8" customWidth="1"/>
    <col min="9477" max="9477" width="14.44140625" style="8" bestFit="1" customWidth="1"/>
    <col min="9478" max="9478" width="0.5546875" style="8" customWidth="1"/>
    <col min="9479" max="9479" width="15.5546875" style="8" customWidth="1"/>
    <col min="9480" max="9717" width="9.44140625" style="8"/>
    <col min="9718" max="9718" width="46.5546875" style="8" customWidth="1"/>
    <col min="9719" max="9719" width="7.44140625" style="8" bestFit="1" customWidth="1"/>
    <col min="9720" max="9720" width="0.5546875" style="8" customWidth="1"/>
    <col min="9721" max="9721" width="14.5546875" style="8" customWidth="1"/>
    <col min="9722" max="9722" width="0.5546875" style="8" customWidth="1"/>
    <col min="9723" max="9723" width="14.5546875" style="8" customWidth="1"/>
    <col min="9724" max="9724" width="0.5546875" style="8" customWidth="1"/>
    <col min="9725" max="9725" width="14.5546875" style="8" customWidth="1"/>
    <col min="9726" max="9726" width="0.5546875" style="8" customWidth="1"/>
    <col min="9727" max="9727" width="16.5546875" style="8" bestFit="1" customWidth="1"/>
    <col min="9728" max="9728" width="0.5546875" style="8" customWidth="1"/>
    <col min="9729" max="9729" width="14.44140625" style="8" bestFit="1" customWidth="1"/>
    <col min="9730" max="9730" width="0.5546875" style="8" customWidth="1"/>
    <col min="9731" max="9731" width="14.44140625" style="8" bestFit="1" customWidth="1"/>
    <col min="9732" max="9732" width="0.5546875" style="8" customWidth="1"/>
    <col min="9733" max="9733" width="14.44140625" style="8" bestFit="1" customWidth="1"/>
    <col min="9734" max="9734" width="0.5546875" style="8" customWidth="1"/>
    <col min="9735" max="9735" width="15.5546875" style="8" customWidth="1"/>
    <col min="9736" max="9973" width="9.44140625" style="8"/>
    <col min="9974" max="9974" width="46.5546875" style="8" customWidth="1"/>
    <col min="9975" max="9975" width="7.44140625" style="8" bestFit="1" customWidth="1"/>
    <col min="9976" max="9976" width="0.5546875" style="8" customWidth="1"/>
    <col min="9977" max="9977" width="14.5546875" style="8" customWidth="1"/>
    <col min="9978" max="9978" width="0.5546875" style="8" customWidth="1"/>
    <col min="9979" max="9979" width="14.5546875" style="8" customWidth="1"/>
    <col min="9980" max="9980" width="0.5546875" style="8" customWidth="1"/>
    <col min="9981" max="9981" width="14.5546875" style="8" customWidth="1"/>
    <col min="9982" max="9982" width="0.5546875" style="8" customWidth="1"/>
    <col min="9983" max="9983" width="16.5546875" style="8" bestFit="1" customWidth="1"/>
    <col min="9984" max="9984" width="0.5546875" style="8" customWidth="1"/>
    <col min="9985" max="9985" width="14.44140625" style="8" bestFit="1" customWidth="1"/>
    <col min="9986" max="9986" width="0.5546875" style="8" customWidth="1"/>
    <col min="9987" max="9987" width="14.44140625" style="8" bestFit="1" customWidth="1"/>
    <col min="9988" max="9988" width="0.5546875" style="8" customWidth="1"/>
    <col min="9989" max="9989" width="14.44140625" style="8" bestFit="1" customWidth="1"/>
    <col min="9990" max="9990" width="0.5546875" style="8" customWidth="1"/>
    <col min="9991" max="9991" width="15.5546875" style="8" customWidth="1"/>
    <col min="9992" max="10229" width="9.44140625" style="8"/>
    <col min="10230" max="10230" width="46.5546875" style="8" customWidth="1"/>
    <col min="10231" max="10231" width="7.44140625" style="8" bestFit="1" customWidth="1"/>
    <col min="10232" max="10232" width="0.5546875" style="8" customWidth="1"/>
    <col min="10233" max="10233" width="14.5546875" style="8" customWidth="1"/>
    <col min="10234" max="10234" width="0.5546875" style="8" customWidth="1"/>
    <col min="10235" max="10235" width="14.5546875" style="8" customWidth="1"/>
    <col min="10236" max="10236" width="0.5546875" style="8" customWidth="1"/>
    <col min="10237" max="10237" width="14.5546875" style="8" customWidth="1"/>
    <col min="10238" max="10238" width="0.5546875" style="8" customWidth="1"/>
    <col min="10239" max="10239" width="16.5546875" style="8" bestFit="1" customWidth="1"/>
    <col min="10240" max="10240" width="0.5546875" style="8" customWidth="1"/>
    <col min="10241" max="10241" width="14.44140625" style="8" bestFit="1" customWidth="1"/>
    <col min="10242" max="10242" width="0.5546875" style="8" customWidth="1"/>
    <col min="10243" max="10243" width="14.44140625" style="8" bestFit="1" customWidth="1"/>
    <col min="10244" max="10244" width="0.5546875" style="8" customWidth="1"/>
    <col min="10245" max="10245" width="14.44140625" style="8" bestFit="1" customWidth="1"/>
    <col min="10246" max="10246" width="0.5546875" style="8" customWidth="1"/>
    <col min="10247" max="10247" width="15.5546875" style="8" customWidth="1"/>
    <col min="10248" max="10485" width="9.44140625" style="8"/>
    <col min="10486" max="10486" width="46.5546875" style="8" customWidth="1"/>
    <col min="10487" max="10487" width="7.44140625" style="8" bestFit="1" customWidth="1"/>
    <col min="10488" max="10488" width="0.5546875" style="8" customWidth="1"/>
    <col min="10489" max="10489" width="14.5546875" style="8" customWidth="1"/>
    <col min="10490" max="10490" width="0.5546875" style="8" customWidth="1"/>
    <col min="10491" max="10491" width="14.5546875" style="8" customWidth="1"/>
    <col min="10492" max="10492" width="0.5546875" style="8" customWidth="1"/>
    <col min="10493" max="10493" width="14.5546875" style="8" customWidth="1"/>
    <col min="10494" max="10494" width="0.5546875" style="8" customWidth="1"/>
    <col min="10495" max="10495" width="16.5546875" style="8" bestFit="1" customWidth="1"/>
    <col min="10496" max="10496" width="0.5546875" style="8" customWidth="1"/>
    <col min="10497" max="10497" width="14.44140625" style="8" bestFit="1" customWidth="1"/>
    <col min="10498" max="10498" width="0.5546875" style="8" customWidth="1"/>
    <col min="10499" max="10499" width="14.44140625" style="8" bestFit="1" customWidth="1"/>
    <col min="10500" max="10500" width="0.5546875" style="8" customWidth="1"/>
    <col min="10501" max="10501" width="14.44140625" style="8" bestFit="1" customWidth="1"/>
    <col min="10502" max="10502" width="0.5546875" style="8" customWidth="1"/>
    <col min="10503" max="10503" width="15.5546875" style="8" customWidth="1"/>
    <col min="10504" max="10741" width="9.44140625" style="8"/>
    <col min="10742" max="10742" width="46.5546875" style="8" customWidth="1"/>
    <col min="10743" max="10743" width="7.44140625" style="8" bestFit="1" customWidth="1"/>
    <col min="10744" max="10744" width="0.5546875" style="8" customWidth="1"/>
    <col min="10745" max="10745" width="14.5546875" style="8" customWidth="1"/>
    <col min="10746" max="10746" width="0.5546875" style="8" customWidth="1"/>
    <col min="10747" max="10747" width="14.5546875" style="8" customWidth="1"/>
    <col min="10748" max="10748" width="0.5546875" style="8" customWidth="1"/>
    <col min="10749" max="10749" width="14.5546875" style="8" customWidth="1"/>
    <col min="10750" max="10750" width="0.5546875" style="8" customWidth="1"/>
    <col min="10751" max="10751" width="16.5546875" style="8" bestFit="1" customWidth="1"/>
    <col min="10752" max="10752" width="0.5546875" style="8" customWidth="1"/>
    <col min="10753" max="10753" width="14.44140625" style="8" bestFit="1" customWidth="1"/>
    <col min="10754" max="10754" width="0.5546875" style="8" customWidth="1"/>
    <col min="10755" max="10755" width="14.44140625" style="8" bestFit="1" customWidth="1"/>
    <col min="10756" max="10756" width="0.5546875" style="8" customWidth="1"/>
    <col min="10757" max="10757" width="14.44140625" style="8" bestFit="1" customWidth="1"/>
    <col min="10758" max="10758" width="0.5546875" style="8" customWidth="1"/>
    <col min="10759" max="10759" width="15.5546875" style="8" customWidth="1"/>
    <col min="10760" max="10997" width="9.44140625" style="8"/>
    <col min="10998" max="10998" width="46.5546875" style="8" customWidth="1"/>
    <col min="10999" max="10999" width="7.44140625" style="8" bestFit="1" customWidth="1"/>
    <col min="11000" max="11000" width="0.5546875" style="8" customWidth="1"/>
    <col min="11001" max="11001" width="14.5546875" style="8" customWidth="1"/>
    <col min="11002" max="11002" width="0.5546875" style="8" customWidth="1"/>
    <col min="11003" max="11003" width="14.5546875" style="8" customWidth="1"/>
    <col min="11004" max="11004" width="0.5546875" style="8" customWidth="1"/>
    <col min="11005" max="11005" width="14.5546875" style="8" customWidth="1"/>
    <col min="11006" max="11006" width="0.5546875" style="8" customWidth="1"/>
    <col min="11007" max="11007" width="16.5546875" style="8" bestFit="1" customWidth="1"/>
    <col min="11008" max="11008" width="0.5546875" style="8" customWidth="1"/>
    <col min="11009" max="11009" width="14.44140625" style="8" bestFit="1" customWidth="1"/>
    <col min="11010" max="11010" width="0.5546875" style="8" customWidth="1"/>
    <col min="11011" max="11011" width="14.44140625" style="8" bestFit="1" customWidth="1"/>
    <col min="11012" max="11012" width="0.5546875" style="8" customWidth="1"/>
    <col min="11013" max="11013" width="14.44140625" style="8" bestFit="1" customWidth="1"/>
    <col min="11014" max="11014" width="0.5546875" style="8" customWidth="1"/>
    <col min="11015" max="11015" width="15.5546875" style="8" customWidth="1"/>
    <col min="11016" max="11253" width="9.44140625" style="8"/>
    <col min="11254" max="11254" width="46.5546875" style="8" customWidth="1"/>
    <col min="11255" max="11255" width="7.44140625" style="8" bestFit="1" customWidth="1"/>
    <col min="11256" max="11256" width="0.5546875" style="8" customWidth="1"/>
    <col min="11257" max="11257" width="14.5546875" style="8" customWidth="1"/>
    <col min="11258" max="11258" width="0.5546875" style="8" customWidth="1"/>
    <col min="11259" max="11259" width="14.5546875" style="8" customWidth="1"/>
    <col min="11260" max="11260" width="0.5546875" style="8" customWidth="1"/>
    <col min="11261" max="11261" width="14.5546875" style="8" customWidth="1"/>
    <col min="11262" max="11262" width="0.5546875" style="8" customWidth="1"/>
    <col min="11263" max="11263" width="16.5546875" style="8" bestFit="1" customWidth="1"/>
    <col min="11264" max="11264" width="0.5546875" style="8" customWidth="1"/>
    <col min="11265" max="11265" width="14.44140625" style="8" bestFit="1" customWidth="1"/>
    <col min="11266" max="11266" width="0.5546875" style="8" customWidth="1"/>
    <col min="11267" max="11267" width="14.44140625" style="8" bestFit="1" customWidth="1"/>
    <col min="11268" max="11268" width="0.5546875" style="8" customWidth="1"/>
    <col min="11269" max="11269" width="14.44140625" style="8" bestFit="1" customWidth="1"/>
    <col min="11270" max="11270" width="0.5546875" style="8" customWidth="1"/>
    <col min="11271" max="11271" width="15.5546875" style="8" customWidth="1"/>
    <col min="11272" max="11509" width="9.44140625" style="8"/>
    <col min="11510" max="11510" width="46.5546875" style="8" customWidth="1"/>
    <col min="11511" max="11511" width="7.44140625" style="8" bestFit="1" customWidth="1"/>
    <col min="11512" max="11512" width="0.5546875" style="8" customWidth="1"/>
    <col min="11513" max="11513" width="14.5546875" style="8" customWidth="1"/>
    <col min="11514" max="11514" width="0.5546875" style="8" customWidth="1"/>
    <col min="11515" max="11515" width="14.5546875" style="8" customWidth="1"/>
    <col min="11516" max="11516" width="0.5546875" style="8" customWidth="1"/>
    <col min="11517" max="11517" width="14.5546875" style="8" customWidth="1"/>
    <col min="11518" max="11518" width="0.5546875" style="8" customWidth="1"/>
    <col min="11519" max="11519" width="16.5546875" style="8" bestFit="1" customWidth="1"/>
    <col min="11520" max="11520" width="0.5546875" style="8" customWidth="1"/>
    <col min="11521" max="11521" width="14.44140625" style="8" bestFit="1" customWidth="1"/>
    <col min="11522" max="11522" width="0.5546875" style="8" customWidth="1"/>
    <col min="11523" max="11523" width="14.44140625" style="8" bestFit="1" customWidth="1"/>
    <col min="11524" max="11524" width="0.5546875" style="8" customWidth="1"/>
    <col min="11525" max="11525" width="14.44140625" style="8" bestFit="1" customWidth="1"/>
    <col min="11526" max="11526" width="0.5546875" style="8" customWidth="1"/>
    <col min="11527" max="11527" width="15.5546875" style="8" customWidth="1"/>
    <col min="11528" max="11765" width="9.44140625" style="8"/>
    <col min="11766" max="11766" width="46.5546875" style="8" customWidth="1"/>
    <col min="11767" max="11767" width="7.44140625" style="8" bestFit="1" customWidth="1"/>
    <col min="11768" max="11768" width="0.5546875" style="8" customWidth="1"/>
    <col min="11769" max="11769" width="14.5546875" style="8" customWidth="1"/>
    <col min="11770" max="11770" width="0.5546875" style="8" customWidth="1"/>
    <col min="11771" max="11771" width="14.5546875" style="8" customWidth="1"/>
    <col min="11772" max="11772" width="0.5546875" style="8" customWidth="1"/>
    <col min="11773" max="11773" width="14.5546875" style="8" customWidth="1"/>
    <col min="11774" max="11774" width="0.5546875" style="8" customWidth="1"/>
    <col min="11775" max="11775" width="16.5546875" style="8" bestFit="1" customWidth="1"/>
    <col min="11776" max="11776" width="0.5546875" style="8" customWidth="1"/>
    <col min="11777" max="11777" width="14.44140625" style="8" bestFit="1" customWidth="1"/>
    <col min="11778" max="11778" width="0.5546875" style="8" customWidth="1"/>
    <col min="11779" max="11779" width="14.44140625" style="8" bestFit="1" customWidth="1"/>
    <col min="11780" max="11780" width="0.5546875" style="8" customWidth="1"/>
    <col min="11781" max="11781" width="14.44140625" style="8" bestFit="1" customWidth="1"/>
    <col min="11782" max="11782" width="0.5546875" style="8" customWidth="1"/>
    <col min="11783" max="11783" width="15.5546875" style="8" customWidth="1"/>
    <col min="11784" max="12021" width="9.44140625" style="8"/>
    <col min="12022" max="12022" width="46.5546875" style="8" customWidth="1"/>
    <col min="12023" max="12023" width="7.44140625" style="8" bestFit="1" customWidth="1"/>
    <col min="12024" max="12024" width="0.5546875" style="8" customWidth="1"/>
    <col min="12025" max="12025" width="14.5546875" style="8" customWidth="1"/>
    <col min="12026" max="12026" width="0.5546875" style="8" customWidth="1"/>
    <col min="12027" max="12027" width="14.5546875" style="8" customWidth="1"/>
    <col min="12028" max="12028" width="0.5546875" style="8" customWidth="1"/>
    <col min="12029" max="12029" width="14.5546875" style="8" customWidth="1"/>
    <col min="12030" max="12030" width="0.5546875" style="8" customWidth="1"/>
    <col min="12031" max="12031" width="16.5546875" style="8" bestFit="1" customWidth="1"/>
    <col min="12032" max="12032" width="0.5546875" style="8" customWidth="1"/>
    <col min="12033" max="12033" width="14.44140625" style="8" bestFit="1" customWidth="1"/>
    <col min="12034" max="12034" width="0.5546875" style="8" customWidth="1"/>
    <col min="12035" max="12035" width="14.44140625" style="8" bestFit="1" customWidth="1"/>
    <col min="12036" max="12036" width="0.5546875" style="8" customWidth="1"/>
    <col min="12037" max="12037" width="14.44140625" style="8" bestFit="1" customWidth="1"/>
    <col min="12038" max="12038" width="0.5546875" style="8" customWidth="1"/>
    <col min="12039" max="12039" width="15.5546875" style="8" customWidth="1"/>
    <col min="12040" max="12277" width="9.44140625" style="8"/>
    <col min="12278" max="12278" width="46.5546875" style="8" customWidth="1"/>
    <col min="12279" max="12279" width="7.44140625" style="8" bestFit="1" customWidth="1"/>
    <col min="12280" max="12280" width="0.5546875" style="8" customWidth="1"/>
    <col min="12281" max="12281" width="14.5546875" style="8" customWidth="1"/>
    <col min="12282" max="12282" width="0.5546875" style="8" customWidth="1"/>
    <col min="12283" max="12283" width="14.5546875" style="8" customWidth="1"/>
    <col min="12284" max="12284" width="0.5546875" style="8" customWidth="1"/>
    <col min="12285" max="12285" width="14.5546875" style="8" customWidth="1"/>
    <col min="12286" max="12286" width="0.5546875" style="8" customWidth="1"/>
    <col min="12287" max="12287" width="16.5546875" style="8" bestFit="1" customWidth="1"/>
    <col min="12288" max="12288" width="0.5546875" style="8" customWidth="1"/>
    <col min="12289" max="12289" width="14.44140625" style="8" bestFit="1" customWidth="1"/>
    <col min="12290" max="12290" width="0.5546875" style="8" customWidth="1"/>
    <col min="12291" max="12291" width="14.44140625" style="8" bestFit="1" customWidth="1"/>
    <col min="12292" max="12292" width="0.5546875" style="8" customWidth="1"/>
    <col min="12293" max="12293" width="14.44140625" style="8" bestFit="1" customWidth="1"/>
    <col min="12294" max="12294" width="0.5546875" style="8" customWidth="1"/>
    <col min="12295" max="12295" width="15.5546875" style="8" customWidth="1"/>
    <col min="12296" max="12533" width="9.44140625" style="8"/>
    <col min="12534" max="12534" width="46.5546875" style="8" customWidth="1"/>
    <col min="12535" max="12535" width="7.44140625" style="8" bestFit="1" customWidth="1"/>
    <col min="12536" max="12536" width="0.5546875" style="8" customWidth="1"/>
    <col min="12537" max="12537" width="14.5546875" style="8" customWidth="1"/>
    <col min="12538" max="12538" width="0.5546875" style="8" customWidth="1"/>
    <col min="12539" max="12539" width="14.5546875" style="8" customWidth="1"/>
    <col min="12540" max="12540" width="0.5546875" style="8" customWidth="1"/>
    <col min="12541" max="12541" width="14.5546875" style="8" customWidth="1"/>
    <col min="12542" max="12542" width="0.5546875" style="8" customWidth="1"/>
    <col min="12543" max="12543" width="16.5546875" style="8" bestFit="1" customWidth="1"/>
    <col min="12544" max="12544" width="0.5546875" style="8" customWidth="1"/>
    <col min="12545" max="12545" width="14.44140625" style="8" bestFit="1" customWidth="1"/>
    <col min="12546" max="12546" width="0.5546875" style="8" customWidth="1"/>
    <col min="12547" max="12547" width="14.44140625" style="8" bestFit="1" customWidth="1"/>
    <col min="12548" max="12548" width="0.5546875" style="8" customWidth="1"/>
    <col min="12549" max="12549" width="14.44140625" style="8" bestFit="1" customWidth="1"/>
    <col min="12550" max="12550" width="0.5546875" style="8" customWidth="1"/>
    <col min="12551" max="12551" width="15.5546875" style="8" customWidth="1"/>
    <col min="12552" max="12789" width="9.44140625" style="8"/>
    <col min="12790" max="12790" width="46.5546875" style="8" customWidth="1"/>
    <col min="12791" max="12791" width="7.44140625" style="8" bestFit="1" customWidth="1"/>
    <col min="12792" max="12792" width="0.5546875" style="8" customWidth="1"/>
    <col min="12793" max="12793" width="14.5546875" style="8" customWidth="1"/>
    <col min="12794" max="12794" width="0.5546875" style="8" customWidth="1"/>
    <col min="12795" max="12795" width="14.5546875" style="8" customWidth="1"/>
    <col min="12796" max="12796" width="0.5546875" style="8" customWidth="1"/>
    <col min="12797" max="12797" width="14.5546875" style="8" customWidth="1"/>
    <col min="12798" max="12798" width="0.5546875" style="8" customWidth="1"/>
    <col min="12799" max="12799" width="16.5546875" style="8" bestFit="1" customWidth="1"/>
    <col min="12800" max="12800" width="0.5546875" style="8" customWidth="1"/>
    <col min="12801" max="12801" width="14.44140625" style="8" bestFit="1" customWidth="1"/>
    <col min="12802" max="12802" width="0.5546875" style="8" customWidth="1"/>
    <col min="12803" max="12803" width="14.44140625" style="8" bestFit="1" customWidth="1"/>
    <col min="12804" max="12804" width="0.5546875" style="8" customWidth="1"/>
    <col min="12805" max="12805" width="14.44140625" style="8" bestFit="1" customWidth="1"/>
    <col min="12806" max="12806" width="0.5546875" style="8" customWidth="1"/>
    <col min="12807" max="12807" width="15.5546875" style="8" customWidth="1"/>
    <col min="12808" max="13045" width="9.44140625" style="8"/>
    <col min="13046" max="13046" width="46.5546875" style="8" customWidth="1"/>
    <col min="13047" max="13047" width="7.44140625" style="8" bestFit="1" customWidth="1"/>
    <col min="13048" max="13048" width="0.5546875" style="8" customWidth="1"/>
    <col min="13049" max="13049" width="14.5546875" style="8" customWidth="1"/>
    <col min="13050" max="13050" width="0.5546875" style="8" customWidth="1"/>
    <col min="13051" max="13051" width="14.5546875" style="8" customWidth="1"/>
    <col min="13052" max="13052" width="0.5546875" style="8" customWidth="1"/>
    <col min="13053" max="13053" width="14.5546875" style="8" customWidth="1"/>
    <col min="13054" max="13054" width="0.5546875" style="8" customWidth="1"/>
    <col min="13055" max="13055" width="16.5546875" style="8" bestFit="1" customWidth="1"/>
    <col min="13056" max="13056" width="0.5546875" style="8" customWidth="1"/>
    <col min="13057" max="13057" width="14.44140625" style="8" bestFit="1" customWidth="1"/>
    <col min="13058" max="13058" width="0.5546875" style="8" customWidth="1"/>
    <col min="13059" max="13059" width="14.44140625" style="8" bestFit="1" customWidth="1"/>
    <col min="13060" max="13060" width="0.5546875" style="8" customWidth="1"/>
    <col min="13061" max="13061" width="14.44140625" style="8" bestFit="1" customWidth="1"/>
    <col min="13062" max="13062" width="0.5546875" style="8" customWidth="1"/>
    <col min="13063" max="13063" width="15.5546875" style="8" customWidth="1"/>
    <col min="13064" max="13301" width="9.44140625" style="8"/>
    <col min="13302" max="13302" width="46.5546875" style="8" customWidth="1"/>
    <col min="13303" max="13303" width="7.44140625" style="8" bestFit="1" customWidth="1"/>
    <col min="13304" max="13304" width="0.5546875" style="8" customWidth="1"/>
    <col min="13305" max="13305" width="14.5546875" style="8" customWidth="1"/>
    <col min="13306" max="13306" width="0.5546875" style="8" customWidth="1"/>
    <col min="13307" max="13307" width="14.5546875" style="8" customWidth="1"/>
    <col min="13308" max="13308" width="0.5546875" style="8" customWidth="1"/>
    <col min="13309" max="13309" width="14.5546875" style="8" customWidth="1"/>
    <col min="13310" max="13310" width="0.5546875" style="8" customWidth="1"/>
    <col min="13311" max="13311" width="16.5546875" style="8" bestFit="1" customWidth="1"/>
    <col min="13312" max="13312" width="0.5546875" style="8" customWidth="1"/>
    <col min="13313" max="13313" width="14.44140625" style="8" bestFit="1" customWidth="1"/>
    <col min="13314" max="13314" width="0.5546875" style="8" customWidth="1"/>
    <col min="13315" max="13315" width="14.44140625" style="8" bestFit="1" customWidth="1"/>
    <col min="13316" max="13316" width="0.5546875" style="8" customWidth="1"/>
    <col min="13317" max="13317" width="14.44140625" style="8" bestFit="1" customWidth="1"/>
    <col min="13318" max="13318" width="0.5546875" style="8" customWidth="1"/>
    <col min="13319" max="13319" width="15.5546875" style="8" customWidth="1"/>
    <col min="13320" max="13557" width="9.44140625" style="8"/>
    <col min="13558" max="13558" width="46.5546875" style="8" customWidth="1"/>
    <col min="13559" max="13559" width="7.44140625" style="8" bestFit="1" customWidth="1"/>
    <col min="13560" max="13560" width="0.5546875" style="8" customWidth="1"/>
    <col min="13561" max="13561" width="14.5546875" style="8" customWidth="1"/>
    <col min="13562" max="13562" width="0.5546875" style="8" customWidth="1"/>
    <col min="13563" max="13563" width="14.5546875" style="8" customWidth="1"/>
    <col min="13564" max="13564" width="0.5546875" style="8" customWidth="1"/>
    <col min="13565" max="13565" width="14.5546875" style="8" customWidth="1"/>
    <col min="13566" max="13566" width="0.5546875" style="8" customWidth="1"/>
    <col min="13567" max="13567" width="16.5546875" style="8" bestFit="1" customWidth="1"/>
    <col min="13568" max="13568" width="0.5546875" style="8" customWidth="1"/>
    <col min="13569" max="13569" width="14.44140625" style="8" bestFit="1" customWidth="1"/>
    <col min="13570" max="13570" width="0.5546875" style="8" customWidth="1"/>
    <col min="13571" max="13571" width="14.44140625" style="8" bestFit="1" customWidth="1"/>
    <col min="13572" max="13572" width="0.5546875" style="8" customWidth="1"/>
    <col min="13573" max="13573" width="14.44140625" style="8" bestFit="1" customWidth="1"/>
    <col min="13574" max="13574" width="0.5546875" style="8" customWidth="1"/>
    <col min="13575" max="13575" width="15.5546875" style="8" customWidth="1"/>
    <col min="13576" max="13813" width="9.44140625" style="8"/>
    <col min="13814" max="13814" width="46.5546875" style="8" customWidth="1"/>
    <col min="13815" max="13815" width="7.44140625" style="8" bestFit="1" customWidth="1"/>
    <col min="13816" max="13816" width="0.5546875" style="8" customWidth="1"/>
    <col min="13817" max="13817" width="14.5546875" style="8" customWidth="1"/>
    <col min="13818" max="13818" width="0.5546875" style="8" customWidth="1"/>
    <col min="13819" max="13819" width="14.5546875" style="8" customWidth="1"/>
    <col min="13820" max="13820" width="0.5546875" style="8" customWidth="1"/>
    <col min="13821" max="13821" width="14.5546875" style="8" customWidth="1"/>
    <col min="13822" max="13822" width="0.5546875" style="8" customWidth="1"/>
    <col min="13823" max="13823" width="16.5546875" style="8" bestFit="1" customWidth="1"/>
    <col min="13824" max="13824" width="0.5546875" style="8" customWidth="1"/>
    <col min="13825" max="13825" width="14.44140625" style="8" bestFit="1" customWidth="1"/>
    <col min="13826" max="13826" width="0.5546875" style="8" customWidth="1"/>
    <col min="13827" max="13827" width="14.44140625" style="8" bestFit="1" customWidth="1"/>
    <col min="13828" max="13828" width="0.5546875" style="8" customWidth="1"/>
    <col min="13829" max="13829" width="14.44140625" style="8" bestFit="1" customWidth="1"/>
    <col min="13830" max="13830" width="0.5546875" style="8" customWidth="1"/>
    <col min="13831" max="13831" width="15.5546875" style="8" customWidth="1"/>
    <col min="13832" max="14069" width="9.44140625" style="8"/>
    <col min="14070" max="14070" width="46.5546875" style="8" customWidth="1"/>
    <col min="14071" max="14071" width="7.44140625" style="8" bestFit="1" customWidth="1"/>
    <col min="14072" max="14072" width="0.5546875" style="8" customWidth="1"/>
    <col min="14073" max="14073" width="14.5546875" style="8" customWidth="1"/>
    <col min="14074" max="14074" width="0.5546875" style="8" customWidth="1"/>
    <col min="14075" max="14075" width="14.5546875" style="8" customWidth="1"/>
    <col min="14076" max="14076" width="0.5546875" style="8" customWidth="1"/>
    <col min="14077" max="14077" width="14.5546875" style="8" customWidth="1"/>
    <col min="14078" max="14078" width="0.5546875" style="8" customWidth="1"/>
    <col min="14079" max="14079" width="16.5546875" style="8" bestFit="1" customWidth="1"/>
    <col min="14080" max="14080" width="0.5546875" style="8" customWidth="1"/>
    <col min="14081" max="14081" width="14.44140625" style="8" bestFit="1" customWidth="1"/>
    <col min="14082" max="14082" width="0.5546875" style="8" customWidth="1"/>
    <col min="14083" max="14083" width="14.44140625" style="8" bestFit="1" customWidth="1"/>
    <col min="14084" max="14084" width="0.5546875" style="8" customWidth="1"/>
    <col min="14085" max="14085" width="14.44140625" style="8" bestFit="1" customWidth="1"/>
    <col min="14086" max="14086" width="0.5546875" style="8" customWidth="1"/>
    <col min="14087" max="14087" width="15.5546875" style="8" customWidth="1"/>
    <col min="14088" max="14325" width="9.44140625" style="8"/>
    <col min="14326" max="14326" width="46.5546875" style="8" customWidth="1"/>
    <col min="14327" max="14327" width="7.44140625" style="8" bestFit="1" customWidth="1"/>
    <col min="14328" max="14328" width="0.5546875" style="8" customWidth="1"/>
    <col min="14329" max="14329" width="14.5546875" style="8" customWidth="1"/>
    <col min="14330" max="14330" width="0.5546875" style="8" customWidth="1"/>
    <col min="14331" max="14331" width="14.5546875" style="8" customWidth="1"/>
    <col min="14332" max="14332" width="0.5546875" style="8" customWidth="1"/>
    <col min="14333" max="14333" width="14.5546875" style="8" customWidth="1"/>
    <col min="14334" max="14334" width="0.5546875" style="8" customWidth="1"/>
    <col min="14335" max="14335" width="16.5546875" style="8" bestFit="1" customWidth="1"/>
    <col min="14336" max="14336" width="0.5546875" style="8" customWidth="1"/>
    <col min="14337" max="14337" width="14.44140625" style="8" bestFit="1" customWidth="1"/>
    <col min="14338" max="14338" width="0.5546875" style="8" customWidth="1"/>
    <col min="14339" max="14339" width="14.44140625" style="8" bestFit="1" customWidth="1"/>
    <col min="14340" max="14340" width="0.5546875" style="8" customWidth="1"/>
    <col min="14341" max="14341" width="14.44140625" style="8" bestFit="1" customWidth="1"/>
    <col min="14342" max="14342" width="0.5546875" style="8" customWidth="1"/>
    <col min="14343" max="14343" width="15.5546875" style="8" customWidth="1"/>
    <col min="14344" max="14581" width="9.44140625" style="8"/>
    <col min="14582" max="14582" width="46.5546875" style="8" customWidth="1"/>
    <col min="14583" max="14583" width="7.44140625" style="8" bestFit="1" customWidth="1"/>
    <col min="14584" max="14584" width="0.5546875" style="8" customWidth="1"/>
    <col min="14585" max="14585" width="14.5546875" style="8" customWidth="1"/>
    <col min="14586" max="14586" width="0.5546875" style="8" customWidth="1"/>
    <col min="14587" max="14587" width="14.5546875" style="8" customWidth="1"/>
    <col min="14588" max="14588" width="0.5546875" style="8" customWidth="1"/>
    <col min="14589" max="14589" width="14.5546875" style="8" customWidth="1"/>
    <col min="14590" max="14590" width="0.5546875" style="8" customWidth="1"/>
    <col min="14591" max="14591" width="16.5546875" style="8" bestFit="1" customWidth="1"/>
    <col min="14592" max="14592" width="0.5546875" style="8" customWidth="1"/>
    <col min="14593" max="14593" width="14.44140625" style="8" bestFit="1" customWidth="1"/>
    <col min="14594" max="14594" width="0.5546875" style="8" customWidth="1"/>
    <col min="14595" max="14595" width="14.44140625" style="8" bestFit="1" customWidth="1"/>
    <col min="14596" max="14596" width="0.5546875" style="8" customWidth="1"/>
    <col min="14597" max="14597" width="14.44140625" style="8" bestFit="1" customWidth="1"/>
    <col min="14598" max="14598" width="0.5546875" style="8" customWidth="1"/>
    <col min="14599" max="14599" width="15.5546875" style="8" customWidth="1"/>
    <col min="14600" max="14837" width="9.44140625" style="8"/>
    <col min="14838" max="14838" width="46.5546875" style="8" customWidth="1"/>
    <col min="14839" max="14839" width="7.44140625" style="8" bestFit="1" customWidth="1"/>
    <col min="14840" max="14840" width="0.5546875" style="8" customWidth="1"/>
    <col min="14841" max="14841" width="14.5546875" style="8" customWidth="1"/>
    <col min="14842" max="14842" width="0.5546875" style="8" customWidth="1"/>
    <col min="14843" max="14843" width="14.5546875" style="8" customWidth="1"/>
    <col min="14844" max="14844" width="0.5546875" style="8" customWidth="1"/>
    <col min="14845" max="14845" width="14.5546875" style="8" customWidth="1"/>
    <col min="14846" max="14846" width="0.5546875" style="8" customWidth="1"/>
    <col min="14847" max="14847" width="16.5546875" style="8" bestFit="1" customWidth="1"/>
    <col min="14848" max="14848" width="0.5546875" style="8" customWidth="1"/>
    <col min="14849" max="14849" width="14.44140625" style="8" bestFit="1" customWidth="1"/>
    <col min="14850" max="14850" width="0.5546875" style="8" customWidth="1"/>
    <col min="14851" max="14851" width="14.44140625" style="8" bestFit="1" customWidth="1"/>
    <col min="14852" max="14852" width="0.5546875" style="8" customWidth="1"/>
    <col min="14853" max="14853" width="14.44140625" style="8" bestFit="1" customWidth="1"/>
    <col min="14854" max="14854" width="0.5546875" style="8" customWidth="1"/>
    <col min="14855" max="14855" width="15.5546875" style="8" customWidth="1"/>
    <col min="14856" max="15093" width="9.44140625" style="8"/>
    <col min="15094" max="15094" width="46.5546875" style="8" customWidth="1"/>
    <col min="15095" max="15095" width="7.44140625" style="8" bestFit="1" customWidth="1"/>
    <col min="15096" max="15096" width="0.5546875" style="8" customWidth="1"/>
    <col min="15097" max="15097" width="14.5546875" style="8" customWidth="1"/>
    <col min="15098" max="15098" width="0.5546875" style="8" customWidth="1"/>
    <col min="15099" max="15099" width="14.5546875" style="8" customWidth="1"/>
    <col min="15100" max="15100" width="0.5546875" style="8" customWidth="1"/>
    <col min="15101" max="15101" width="14.5546875" style="8" customWidth="1"/>
    <col min="15102" max="15102" width="0.5546875" style="8" customWidth="1"/>
    <col min="15103" max="15103" width="16.5546875" style="8" bestFit="1" customWidth="1"/>
    <col min="15104" max="15104" width="0.5546875" style="8" customWidth="1"/>
    <col min="15105" max="15105" width="14.44140625" style="8" bestFit="1" customWidth="1"/>
    <col min="15106" max="15106" width="0.5546875" style="8" customWidth="1"/>
    <col min="15107" max="15107" width="14.44140625" style="8" bestFit="1" customWidth="1"/>
    <col min="15108" max="15108" width="0.5546875" style="8" customWidth="1"/>
    <col min="15109" max="15109" width="14.44140625" style="8" bestFit="1" customWidth="1"/>
    <col min="15110" max="15110" width="0.5546875" style="8" customWidth="1"/>
    <col min="15111" max="15111" width="15.5546875" style="8" customWidth="1"/>
    <col min="15112" max="16384" width="9.44140625" style="8"/>
  </cols>
  <sheetData>
    <row r="1" spans="1:28" ht="21.75" customHeight="1">
      <c r="A1" s="6" t="s">
        <v>77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5"/>
      <c r="Y1" s="15"/>
      <c r="Z1" s="15"/>
      <c r="AA1" s="15"/>
      <c r="AB1" s="9"/>
    </row>
    <row r="2" spans="1:28" ht="21.75" customHeight="1">
      <c r="A2" s="16" t="s">
        <v>164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21.75" customHeight="1">
      <c r="A3" s="93" t="str">
        <f>'PL 7-8 (9M)'!A53</f>
        <v>สำหรับรอบระยะเวลาเก้าเดือนสิ้นสุดวันที่ 30 กันยายน พ.ศ. 2567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97"/>
    </row>
    <row r="4" spans="1:28" ht="18.600000000000001" customHeight="1">
      <c r="A4" s="9"/>
      <c r="C4" s="14"/>
      <c r="D4" s="48"/>
      <c r="E4" s="73"/>
      <c r="F4" s="48"/>
      <c r="G4" s="73"/>
      <c r="H4" s="48"/>
      <c r="I4" s="73"/>
      <c r="J4" s="48"/>
      <c r="K4" s="73"/>
      <c r="L4" s="73"/>
      <c r="M4" s="73"/>
      <c r="N4" s="48"/>
      <c r="O4" s="73"/>
      <c r="P4" s="48"/>
      <c r="Q4" s="73"/>
      <c r="R4" s="48"/>
      <c r="S4" s="73"/>
      <c r="T4" s="48"/>
      <c r="U4" s="73"/>
      <c r="V4" s="48"/>
      <c r="W4" s="73"/>
      <c r="X4" s="48"/>
      <c r="Y4" s="73"/>
      <c r="Z4" s="48"/>
      <c r="AA4" s="73"/>
      <c r="AB4" s="48"/>
    </row>
    <row r="5" spans="1:28" ht="18.600000000000001" customHeight="1">
      <c r="A5" s="18"/>
      <c r="B5" s="18"/>
      <c r="C5" s="18"/>
      <c r="D5" s="171" t="s">
        <v>42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</row>
    <row r="6" spans="1:28" ht="18.600000000000001" customHeight="1">
      <c r="A6" s="18"/>
      <c r="B6" s="18"/>
      <c r="C6" s="18"/>
      <c r="D6" s="172" t="s">
        <v>73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23"/>
      <c r="Z6" s="23"/>
      <c r="AA6" s="23"/>
      <c r="AB6" s="23"/>
    </row>
    <row r="7" spans="1:28" s="18" customFormat="1" ht="18.600000000000001" customHeight="1">
      <c r="C7" s="19"/>
      <c r="D7" s="24"/>
      <c r="E7" s="24"/>
      <c r="F7" s="24"/>
      <c r="G7" s="24"/>
      <c r="H7" s="174" t="s">
        <v>105</v>
      </c>
      <c r="I7" s="174"/>
      <c r="J7" s="174"/>
      <c r="K7" s="24"/>
      <c r="L7" s="24"/>
      <c r="M7" s="24"/>
      <c r="N7" s="173" t="s">
        <v>19</v>
      </c>
      <c r="O7" s="173"/>
      <c r="P7" s="173"/>
      <c r="Q7" s="24"/>
      <c r="R7" s="173" t="s">
        <v>137</v>
      </c>
      <c r="S7" s="173"/>
      <c r="T7" s="173"/>
      <c r="U7" s="173"/>
      <c r="V7" s="173"/>
      <c r="W7" s="24"/>
      <c r="X7" s="25"/>
      <c r="Y7" s="24"/>
      <c r="Z7" s="26"/>
      <c r="AA7" s="24"/>
      <c r="AB7" s="27"/>
    </row>
    <row r="8" spans="1:28" s="18" customFormat="1" ht="18.600000000000001" customHeight="1">
      <c r="C8" s="19"/>
      <c r="D8" s="24"/>
      <c r="E8" s="24"/>
      <c r="F8" s="24"/>
      <c r="G8" s="24"/>
      <c r="H8" s="24"/>
      <c r="I8" s="24"/>
      <c r="J8" s="24" t="s">
        <v>94</v>
      </c>
      <c r="K8" s="24"/>
      <c r="L8" s="24"/>
      <c r="M8" s="24"/>
      <c r="N8" s="96"/>
      <c r="O8" s="96"/>
      <c r="P8" s="96"/>
      <c r="Q8" s="24"/>
      <c r="R8" s="24"/>
      <c r="S8" s="96"/>
      <c r="T8" s="24" t="s">
        <v>240</v>
      </c>
      <c r="U8" s="96"/>
      <c r="V8" s="24"/>
      <c r="W8" s="24"/>
      <c r="X8" s="25"/>
      <c r="Y8" s="24"/>
      <c r="Z8" s="26"/>
      <c r="AA8" s="24"/>
      <c r="AB8" s="27"/>
    </row>
    <row r="9" spans="1:28" s="18" customFormat="1" ht="18.600000000000001" customHeight="1">
      <c r="C9" s="19"/>
      <c r="D9" s="24"/>
      <c r="E9" s="24"/>
      <c r="F9" s="24"/>
      <c r="G9" s="24"/>
      <c r="H9" s="24" t="s">
        <v>92</v>
      </c>
      <c r="I9" s="24"/>
      <c r="J9" s="24" t="s">
        <v>101</v>
      </c>
      <c r="K9" s="24"/>
      <c r="L9" s="24"/>
      <c r="M9" s="24"/>
      <c r="N9" s="96"/>
      <c r="O9" s="96"/>
      <c r="P9" s="96"/>
      <c r="Q9" s="24"/>
      <c r="R9" s="24" t="s">
        <v>166</v>
      </c>
      <c r="S9" s="96"/>
      <c r="T9" s="24" t="s">
        <v>138</v>
      </c>
      <c r="U9" s="96"/>
      <c r="W9" s="24"/>
      <c r="X9" s="25"/>
      <c r="Y9" s="24"/>
      <c r="Z9" s="26"/>
      <c r="AA9" s="24"/>
      <c r="AB9" s="27"/>
    </row>
    <row r="10" spans="1:28" s="18" customFormat="1" ht="18.600000000000001" customHeight="1">
      <c r="C10" s="19"/>
      <c r="D10" s="42"/>
      <c r="E10" s="42"/>
      <c r="F10" s="42"/>
      <c r="G10" s="43"/>
      <c r="H10" s="42" t="s">
        <v>93</v>
      </c>
      <c r="I10" s="42"/>
      <c r="J10" s="42" t="s">
        <v>96</v>
      </c>
      <c r="K10" s="43"/>
      <c r="L10" s="42" t="s">
        <v>123</v>
      </c>
      <c r="M10" s="43"/>
      <c r="N10" s="43" t="s">
        <v>32</v>
      </c>
      <c r="O10" s="43"/>
      <c r="P10" s="43"/>
      <c r="Q10" s="43"/>
      <c r="R10" s="43" t="s">
        <v>167</v>
      </c>
      <c r="S10" s="43"/>
      <c r="T10" s="43" t="s">
        <v>139</v>
      </c>
      <c r="U10" s="43"/>
      <c r="V10" s="24" t="s">
        <v>41</v>
      </c>
      <c r="W10" s="43"/>
      <c r="X10" s="25" t="s">
        <v>30</v>
      </c>
      <c r="Y10" s="43"/>
      <c r="Z10" s="43"/>
      <c r="AA10" s="43"/>
      <c r="AB10" s="43"/>
    </row>
    <row r="11" spans="1:28" s="18" customFormat="1" ht="18.600000000000001" customHeight="1">
      <c r="C11" s="19"/>
      <c r="D11" s="42" t="s">
        <v>31</v>
      </c>
      <c r="E11" s="42"/>
      <c r="F11" s="42" t="s">
        <v>52</v>
      </c>
      <c r="G11" s="43"/>
      <c r="H11" s="42" t="s">
        <v>99</v>
      </c>
      <c r="I11" s="42"/>
      <c r="J11" s="42" t="s">
        <v>95</v>
      </c>
      <c r="K11" s="43"/>
      <c r="L11" s="42" t="s">
        <v>124</v>
      </c>
      <c r="M11" s="43"/>
      <c r="N11" s="44" t="s">
        <v>107</v>
      </c>
      <c r="O11" s="43"/>
      <c r="P11" s="43"/>
      <c r="Q11" s="43"/>
      <c r="R11" s="43" t="s">
        <v>168</v>
      </c>
      <c r="S11" s="43"/>
      <c r="T11" s="43" t="s">
        <v>140</v>
      </c>
      <c r="U11" s="43"/>
      <c r="V11" s="43" t="s">
        <v>102</v>
      </c>
      <c r="W11" s="43"/>
      <c r="X11" s="43" t="s">
        <v>141</v>
      </c>
      <c r="Y11" s="43"/>
      <c r="Z11" s="43" t="s">
        <v>33</v>
      </c>
      <c r="AA11" s="43"/>
      <c r="AB11" s="43" t="s">
        <v>30</v>
      </c>
    </row>
    <row r="12" spans="1:28" s="18" customFormat="1" ht="18.600000000000001" customHeight="1">
      <c r="C12" s="19"/>
      <c r="D12" s="42" t="s">
        <v>34</v>
      </c>
      <c r="E12" s="42"/>
      <c r="F12" s="42" t="s">
        <v>63</v>
      </c>
      <c r="G12" s="43"/>
      <c r="H12" s="42" t="s">
        <v>98</v>
      </c>
      <c r="I12" s="42"/>
      <c r="J12" s="42" t="s">
        <v>97</v>
      </c>
      <c r="K12" s="43"/>
      <c r="L12" s="42" t="s">
        <v>122</v>
      </c>
      <c r="M12" s="43"/>
      <c r="N12" s="44" t="s">
        <v>106</v>
      </c>
      <c r="O12" s="43"/>
      <c r="P12" s="43" t="s">
        <v>20</v>
      </c>
      <c r="Q12" s="43"/>
      <c r="R12" s="44" t="s">
        <v>169</v>
      </c>
      <c r="S12" s="43"/>
      <c r="T12" s="43" t="s">
        <v>104</v>
      </c>
      <c r="U12" s="43"/>
      <c r="V12" s="43" t="s">
        <v>103</v>
      </c>
      <c r="W12" s="43" t="s">
        <v>100</v>
      </c>
      <c r="X12" s="43" t="s">
        <v>35</v>
      </c>
      <c r="Y12" s="43"/>
      <c r="Z12" s="43" t="s">
        <v>36</v>
      </c>
      <c r="AA12" s="43"/>
      <c r="AB12" s="43" t="s">
        <v>55</v>
      </c>
    </row>
    <row r="13" spans="1:28" s="18" customFormat="1" ht="18.600000000000001" customHeight="1">
      <c r="B13" s="100" t="s">
        <v>0</v>
      </c>
      <c r="C13" s="19"/>
      <c r="D13" s="165" t="s">
        <v>112</v>
      </c>
      <c r="E13" s="42"/>
      <c r="F13" s="165" t="s">
        <v>112</v>
      </c>
      <c r="G13" s="43"/>
      <c r="H13" s="165" t="s">
        <v>112</v>
      </c>
      <c r="I13" s="42"/>
      <c r="J13" s="165" t="s">
        <v>112</v>
      </c>
      <c r="K13" s="43"/>
      <c r="L13" s="165" t="s">
        <v>112</v>
      </c>
      <c r="M13" s="43"/>
      <c r="N13" s="165" t="s">
        <v>112</v>
      </c>
      <c r="O13" s="43"/>
      <c r="P13" s="165" t="s">
        <v>112</v>
      </c>
      <c r="Q13" s="43"/>
      <c r="R13" s="165" t="s">
        <v>112</v>
      </c>
      <c r="S13" s="43"/>
      <c r="T13" s="165" t="s">
        <v>112</v>
      </c>
      <c r="U13" s="43"/>
      <c r="V13" s="165" t="s">
        <v>112</v>
      </c>
      <c r="W13" s="43"/>
      <c r="X13" s="165" t="s">
        <v>112</v>
      </c>
      <c r="Y13" s="43"/>
      <c r="Z13" s="165" t="s">
        <v>112</v>
      </c>
      <c r="AA13" s="43"/>
      <c r="AB13" s="165" t="s">
        <v>112</v>
      </c>
    </row>
    <row r="14" spans="1:28" s="18" customFormat="1" ht="5.0999999999999996" customHeight="1">
      <c r="D14" s="107"/>
      <c r="E14" s="73"/>
      <c r="F14" s="107"/>
      <c r="G14" s="73"/>
      <c r="H14" s="107"/>
      <c r="I14" s="73"/>
      <c r="J14" s="107"/>
      <c r="K14" s="73"/>
      <c r="L14" s="107"/>
      <c r="M14" s="73"/>
      <c r="N14" s="107"/>
      <c r="O14" s="73"/>
      <c r="P14" s="107"/>
      <c r="Q14" s="73"/>
      <c r="R14" s="107"/>
      <c r="S14" s="73"/>
      <c r="T14" s="107"/>
      <c r="U14" s="73"/>
      <c r="V14" s="107"/>
      <c r="W14" s="73"/>
      <c r="X14" s="107"/>
      <c r="Y14" s="73"/>
      <c r="Z14" s="107"/>
      <c r="AA14" s="73"/>
      <c r="AB14" s="107"/>
    </row>
    <row r="15" spans="1:28" ht="18.600000000000001" customHeight="1">
      <c r="A15" s="9" t="s">
        <v>217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ht="18.600000000000001" customHeight="1">
      <c r="A16" s="167" t="s">
        <v>144</v>
      </c>
      <c r="C16" s="14"/>
      <c r="D16" s="14">
        <v>433722</v>
      </c>
      <c r="E16" s="14"/>
      <c r="F16" s="14">
        <v>2542304</v>
      </c>
      <c r="G16" s="14"/>
      <c r="H16" s="14">
        <v>5145</v>
      </c>
      <c r="I16" s="14"/>
      <c r="J16" s="14">
        <v>-12666</v>
      </c>
      <c r="K16" s="14"/>
      <c r="L16" s="14">
        <v>7832</v>
      </c>
      <c r="M16" s="14"/>
      <c r="N16" s="14">
        <v>41500</v>
      </c>
      <c r="O16" s="14"/>
      <c r="P16" s="14">
        <v>432784</v>
      </c>
      <c r="Q16" s="14"/>
      <c r="R16" s="14">
        <v>-8929</v>
      </c>
      <c r="S16" s="14"/>
      <c r="T16" s="14">
        <v>-26948</v>
      </c>
      <c r="U16" s="14"/>
      <c r="V16" s="14">
        <f>SUM(R16:T16)</f>
        <v>-35877</v>
      </c>
      <c r="W16" s="14"/>
      <c r="X16" s="14">
        <f>SUM(D16:P16,V16)</f>
        <v>3414744</v>
      </c>
      <c r="Y16" s="14"/>
      <c r="Z16" s="14">
        <v>6922</v>
      </c>
      <c r="AA16" s="14"/>
      <c r="AB16" s="14">
        <f>SUM(X16:Z16)</f>
        <v>3421666</v>
      </c>
    </row>
    <row r="17" spans="1:28" ht="18.600000000000001" customHeight="1">
      <c r="A17" s="7" t="s">
        <v>143</v>
      </c>
      <c r="B17" s="62"/>
      <c r="C17" s="14"/>
      <c r="D17" s="95">
        <v>0</v>
      </c>
      <c r="E17" s="14"/>
      <c r="F17" s="95">
        <v>0</v>
      </c>
      <c r="G17" s="14"/>
      <c r="H17" s="95">
        <v>0</v>
      </c>
      <c r="I17" s="14"/>
      <c r="J17" s="95">
        <v>0</v>
      </c>
      <c r="K17" s="14"/>
      <c r="L17" s="95">
        <v>0</v>
      </c>
      <c r="M17" s="14"/>
      <c r="N17" s="95">
        <v>0</v>
      </c>
      <c r="O17" s="14"/>
      <c r="P17" s="95">
        <v>-16033</v>
      </c>
      <c r="Q17" s="14"/>
      <c r="R17" s="95">
        <v>76540</v>
      </c>
      <c r="S17" s="14"/>
      <c r="T17" s="95">
        <v>0</v>
      </c>
      <c r="U17" s="14"/>
      <c r="V17" s="95">
        <f>SUM(R17:T17)</f>
        <v>76540</v>
      </c>
      <c r="W17" s="14"/>
      <c r="X17" s="95">
        <f>SUM(D17:P17,V17)</f>
        <v>60507</v>
      </c>
      <c r="Y17" s="14"/>
      <c r="Z17" s="95">
        <v>0</v>
      </c>
      <c r="AA17" s="14"/>
      <c r="AB17" s="49">
        <f>SUM(X17:Z17)</f>
        <v>60507</v>
      </c>
    </row>
    <row r="18" spans="1:28" ht="5.0999999999999996" customHeight="1">
      <c r="A18" s="7"/>
      <c r="B18" s="62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66"/>
    </row>
    <row r="19" spans="1:28" ht="18.600000000000001" customHeight="1">
      <c r="A19" s="9" t="s">
        <v>218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8.600000000000001" customHeight="1">
      <c r="A20" s="167" t="s">
        <v>145</v>
      </c>
      <c r="C20" s="14"/>
      <c r="D20" s="14">
        <f>SUM(D15:D17)</f>
        <v>433722</v>
      </c>
      <c r="E20" s="14"/>
      <c r="F20" s="14">
        <f>SUM(F15:F17)</f>
        <v>2542304</v>
      </c>
      <c r="G20" s="14"/>
      <c r="H20" s="14">
        <f>SUM(H15:H17)</f>
        <v>5145</v>
      </c>
      <c r="I20" s="14"/>
      <c r="J20" s="14">
        <f>SUM(J15:J17)</f>
        <v>-12666</v>
      </c>
      <c r="K20" s="14"/>
      <c r="L20" s="14">
        <f>SUM(L15:L17)</f>
        <v>7832</v>
      </c>
      <c r="M20" s="14"/>
      <c r="N20" s="14">
        <f>SUM(N15:N17)</f>
        <v>41500</v>
      </c>
      <c r="O20" s="14"/>
      <c r="P20" s="14">
        <f>SUM(P15:P17)</f>
        <v>416751</v>
      </c>
      <c r="Q20" s="14"/>
      <c r="R20" s="14">
        <f>SUM(R15:R17)</f>
        <v>67611</v>
      </c>
      <c r="S20" s="14"/>
      <c r="T20" s="14">
        <f>SUM(T15:T17)</f>
        <v>-26948</v>
      </c>
      <c r="U20" s="73"/>
      <c r="V20" s="14">
        <f>SUM(V15:V17)</f>
        <v>40663</v>
      </c>
      <c r="W20" s="14"/>
      <c r="X20" s="14">
        <f>SUM(X15:X17)</f>
        <v>3475251</v>
      </c>
      <c r="Y20" s="14"/>
      <c r="Z20" s="14">
        <f>SUM(Z15:Z17)</f>
        <v>6922</v>
      </c>
      <c r="AA20" s="14"/>
      <c r="AB20" s="14">
        <f>SUM(AB15:AB17)</f>
        <v>3482173</v>
      </c>
    </row>
    <row r="21" spans="1:28" ht="5.0999999999999996" customHeight="1">
      <c r="A21" s="16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73"/>
      <c r="V21" s="14"/>
      <c r="W21" s="14"/>
      <c r="X21" s="14"/>
      <c r="Y21" s="14"/>
      <c r="Z21" s="14"/>
      <c r="AA21" s="14"/>
      <c r="AB21" s="14"/>
    </row>
    <row r="22" spans="1:28" ht="18.600000000000001" customHeight="1">
      <c r="A22" s="9" t="s">
        <v>214</v>
      </c>
      <c r="C22" s="14"/>
      <c r="D22" s="48"/>
      <c r="E22" s="73"/>
      <c r="F22" s="48"/>
      <c r="G22" s="73"/>
      <c r="H22" s="48"/>
      <c r="I22" s="73"/>
      <c r="J22" s="48"/>
      <c r="K22" s="73"/>
      <c r="L22" s="48"/>
      <c r="M22" s="73"/>
      <c r="N22" s="48"/>
      <c r="O22" s="73"/>
      <c r="P22" s="48"/>
      <c r="Q22" s="73"/>
      <c r="R22" s="48"/>
      <c r="S22" s="73"/>
      <c r="T22" s="48"/>
      <c r="U22" s="73"/>
      <c r="V22" s="48"/>
      <c r="W22" s="73"/>
      <c r="X22" s="48"/>
      <c r="Y22" s="73"/>
      <c r="Z22" s="48"/>
      <c r="AA22" s="73"/>
      <c r="AB22" s="48"/>
    </row>
    <row r="23" spans="1:28" ht="18.600000000000001" customHeight="1">
      <c r="A23" s="7" t="s">
        <v>208</v>
      </c>
      <c r="C23" s="14"/>
      <c r="D23" s="48" t="s">
        <v>126</v>
      </c>
      <c r="E23" s="73"/>
      <c r="F23" s="48" t="s">
        <v>126</v>
      </c>
      <c r="G23" s="73"/>
      <c r="H23" s="48" t="s">
        <v>126</v>
      </c>
      <c r="I23" s="73"/>
      <c r="J23" s="48" t="s">
        <v>126</v>
      </c>
      <c r="K23" s="73"/>
      <c r="L23" s="48" t="s">
        <v>126</v>
      </c>
      <c r="M23" s="73"/>
      <c r="N23" s="48" t="s">
        <v>126</v>
      </c>
      <c r="O23" s="73"/>
      <c r="P23" s="48">
        <v>217884</v>
      </c>
      <c r="Q23" s="73"/>
      <c r="R23" s="48" t="s">
        <v>126</v>
      </c>
      <c r="S23" s="73"/>
      <c r="T23" s="48" t="s">
        <v>126</v>
      </c>
      <c r="U23" s="73"/>
      <c r="V23" s="48">
        <f>SUM(R23,T23)</f>
        <v>0</v>
      </c>
      <c r="W23" s="73"/>
      <c r="X23" s="48">
        <f>SUM(D23:P23,V23)</f>
        <v>217884</v>
      </c>
      <c r="Y23" s="73"/>
      <c r="Z23" s="14">
        <v>-503</v>
      </c>
      <c r="AA23" s="73"/>
      <c r="AB23" s="48">
        <f>SUM(X23:Z23)</f>
        <v>217381</v>
      </c>
    </row>
    <row r="24" spans="1:28" ht="18.600000000000001" customHeight="1">
      <c r="A24" s="8" t="s">
        <v>215</v>
      </c>
      <c r="C24" s="14"/>
      <c r="D24" s="48" t="s">
        <v>126</v>
      </c>
      <c r="E24" s="73"/>
      <c r="F24" s="48" t="s">
        <v>126</v>
      </c>
      <c r="G24" s="73"/>
      <c r="H24" s="48" t="s">
        <v>126</v>
      </c>
      <c r="I24" s="73"/>
      <c r="J24" s="48" t="s">
        <v>126</v>
      </c>
      <c r="K24" s="73"/>
      <c r="L24" s="48" t="s">
        <v>126</v>
      </c>
      <c r="M24" s="73"/>
      <c r="N24" s="48" t="s">
        <v>126</v>
      </c>
      <c r="O24" s="48"/>
      <c r="P24" s="48" t="s">
        <v>126</v>
      </c>
      <c r="Q24" s="48"/>
      <c r="R24" s="48">
        <v>135217</v>
      </c>
      <c r="S24" s="48"/>
      <c r="T24" s="48">
        <v>-12454</v>
      </c>
      <c r="U24" s="48"/>
      <c r="V24" s="48">
        <f>SUM(R24,T24)</f>
        <v>122763</v>
      </c>
      <c r="W24" s="48"/>
      <c r="X24" s="48">
        <f>SUM(D24:P24,V24)</f>
        <v>122763</v>
      </c>
      <c r="Y24" s="48"/>
      <c r="Z24" s="48" t="s">
        <v>126</v>
      </c>
      <c r="AA24" s="48"/>
      <c r="AB24" s="48">
        <f>SUM(X24:Z24)</f>
        <v>122763</v>
      </c>
    </row>
    <row r="25" spans="1:28" ht="18.600000000000001" customHeight="1">
      <c r="A25" s="7" t="s">
        <v>177</v>
      </c>
      <c r="B25" s="18"/>
      <c r="C25" s="14"/>
      <c r="D25" s="48" t="s">
        <v>126</v>
      </c>
      <c r="E25" s="73"/>
      <c r="F25" s="48" t="s">
        <v>126</v>
      </c>
      <c r="G25" s="73"/>
      <c r="H25" s="48" t="s">
        <v>126</v>
      </c>
      <c r="I25" s="73"/>
      <c r="J25" s="48" t="s">
        <v>126</v>
      </c>
      <c r="K25" s="73"/>
      <c r="L25" s="48" t="s">
        <v>126</v>
      </c>
      <c r="M25" s="73"/>
      <c r="N25" s="48" t="s">
        <v>126</v>
      </c>
      <c r="O25" s="73"/>
      <c r="P25" s="48">
        <v>-173488</v>
      </c>
      <c r="Q25" s="73"/>
      <c r="R25" s="48" t="s">
        <v>126</v>
      </c>
      <c r="S25" s="73"/>
      <c r="T25" s="48" t="s">
        <v>126</v>
      </c>
      <c r="U25" s="73"/>
      <c r="V25" s="48">
        <f>SUM(R25,T25)</f>
        <v>0</v>
      </c>
      <c r="W25" s="73"/>
      <c r="X25" s="48">
        <f>SUM(D25:P25,V25)</f>
        <v>-173488</v>
      </c>
      <c r="Y25" s="73"/>
      <c r="Z25" s="14" t="s">
        <v>126</v>
      </c>
      <c r="AA25" s="73"/>
      <c r="AB25" s="48">
        <f>SUM(X25:Z25)</f>
        <v>-173488</v>
      </c>
    </row>
    <row r="26" spans="1:28" ht="18.600000000000001" customHeight="1">
      <c r="A26" s="8" t="s">
        <v>127</v>
      </c>
      <c r="B26" s="62"/>
      <c r="C26" s="14"/>
      <c r="D26" s="48" t="s">
        <v>126</v>
      </c>
      <c r="E26" s="73"/>
      <c r="F26" s="48" t="s">
        <v>126</v>
      </c>
      <c r="G26" s="73"/>
      <c r="H26" s="48" t="s">
        <v>126</v>
      </c>
      <c r="I26" s="73"/>
      <c r="J26" s="48" t="s">
        <v>126</v>
      </c>
      <c r="K26" s="73"/>
      <c r="L26" s="48">
        <v>7833</v>
      </c>
      <c r="M26" s="73"/>
      <c r="N26" s="48" t="s">
        <v>126</v>
      </c>
      <c r="O26" s="73"/>
      <c r="P26" s="48" t="s">
        <v>126</v>
      </c>
      <c r="Q26" s="73"/>
      <c r="R26" s="48" t="s">
        <v>126</v>
      </c>
      <c r="S26" s="73"/>
      <c r="T26" s="48" t="s">
        <v>126</v>
      </c>
      <c r="U26" s="73"/>
      <c r="V26" s="48">
        <f>SUM(R26,T26)</f>
        <v>0</v>
      </c>
      <c r="W26" s="73"/>
      <c r="X26" s="48">
        <f>SUM(D26:P26,V26)</f>
        <v>7833</v>
      </c>
      <c r="Y26" s="73"/>
      <c r="Z26" s="14" t="s">
        <v>126</v>
      </c>
      <c r="AA26" s="73"/>
      <c r="AB26" s="48">
        <f>SUM(X26:Z26)</f>
        <v>7833</v>
      </c>
    </row>
    <row r="27" spans="1:28" ht="18.600000000000001" customHeight="1">
      <c r="A27" s="7" t="s">
        <v>229</v>
      </c>
      <c r="C27" s="14"/>
      <c r="D27" s="48"/>
      <c r="E27" s="73"/>
      <c r="F27" s="48"/>
      <c r="G27" s="73"/>
      <c r="H27" s="48"/>
      <c r="I27" s="73"/>
      <c r="J27" s="48"/>
      <c r="K27" s="73"/>
      <c r="L27" s="48"/>
      <c r="M27" s="73"/>
      <c r="N27" s="48"/>
      <c r="O27" s="73"/>
      <c r="P27" s="48"/>
      <c r="Q27" s="73"/>
      <c r="R27" s="48"/>
      <c r="S27" s="73"/>
      <c r="T27" s="48"/>
      <c r="U27" s="73"/>
      <c r="V27" s="14"/>
      <c r="W27" s="73"/>
      <c r="X27" s="48"/>
      <c r="Y27" s="73"/>
      <c r="Z27" s="14"/>
      <c r="AA27" s="73"/>
      <c r="AB27" s="48"/>
    </row>
    <row r="28" spans="1:28" ht="18.600000000000001" customHeight="1">
      <c r="A28" s="7" t="s">
        <v>230</v>
      </c>
      <c r="C28" s="14"/>
      <c r="D28" s="49" t="s">
        <v>126</v>
      </c>
      <c r="E28" s="73"/>
      <c r="F28" s="49" t="s">
        <v>126</v>
      </c>
      <c r="G28" s="73"/>
      <c r="H28" s="49" t="s">
        <v>126</v>
      </c>
      <c r="I28" s="73"/>
      <c r="J28" s="49" t="s">
        <v>126</v>
      </c>
      <c r="K28" s="73"/>
      <c r="L28" s="49" t="s">
        <v>126</v>
      </c>
      <c r="M28" s="73"/>
      <c r="N28" s="49" t="s">
        <v>126</v>
      </c>
      <c r="O28" s="73"/>
      <c r="P28" s="49">
        <v>-7719</v>
      </c>
      <c r="Q28" s="73"/>
      <c r="R28" s="49" t="s">
        <v>126</v>
      </c>
      <c r="S28" s="73"/>
      <c r="T28" s="49">
        <v>7719</v>
      </c>
      <c r="U28" s="73"/>
      <c r="V28" s="49">
        <f>SUM(R28,T28)</f>
        <v>7719</v>
      </c>
      <c r="W28" s="73"/>
      <c r="X28" s="49">
        <f>SUM(D28:P28,V28)</f>
        <v>0</v>
      </c>
      <c r="Y28" s="73"/>
      <c r="Z28" s="49">
        <v>0</v>
      </c>
      <c r="AA28" s="73"/>
      <c r="AB28" s="49">
        <f>SUM(X28:Z28)</f>
        <v>0</v>
      </c>
    </row>
    <row r="29" spans="1:28" ht="5.0999999999999996" customHeight="1">
      <c r="C29" s="14"/>
      <c r="D29" s="48"/>
      <c r="E29" s="73"/>
      <c r="F29" s="48"/>
      <c r="G29" s="73"/>
      <c r="H29" s="48"/>
      <c r="I29" s="73"/>
      <c r="J29" s="48"/>
      <c r="K29" s="73"/>
      <c r="L29" s="48"/>
      <c r="M29" s="73"/>
      <c r="N29" s="48"/>
      <c r="O29" s="73"/>
      <c r="P29" s="48"/>
      <c r="Q29" s="73"/>
      <c r="R29" s="48"/>
      <c r="S29" s="73"/>
      <c r="T29" s="48"/>
      <c r="U29" s="73"/>
      <c r="V29" s="48"/>
      <c r="W29" s="73"/>
      <c r="X29" s="48"/>
      <c r="Y29" s="73"/>
      <c r="Z29" s="48"/>
      <c r="AA29" s="73"/>
      <c r="AB29" s="48"/>
    </row>
    <row r="30" spans="1:28" ht="18.600000000000001" customHeight="1" thickBot="1">
      <c r="A30" s="16" t="s">
        <v>211</v>
      </c>
      <c r="B30" s="16"/>
      <c r="C30" s="14"/>
      <c r="D30" s="50">
        <f>SUM(D20:D28)</f>
        <v>433722</v>
      </c>
      <c r="E30" s="48"/>
      <c r="F30" s="50">
        <f>SUM(F20:F28)</f>
        <v>2542304</v>
      </c>
      <c r="G30" s="48"/>
      <c r="H30" s="50">
        <f>SUM(H20:H28)</f>
        <v>5145</v>
      </c>
      <c r="I30" s="48"/>
      <c r="J30" s="50">
        <f>SUM(J20:J28)</f>
        <v>-12666</v>
      </c>
      <c r="K30" s="48"/>
      <c r="L30" s="50">
        <f>SUM(L20:L28)</f>
        <v>15665</v>
      </c>
      <c r="M30" s="48"/>
      <c r="N30" s="50">
        <f>SUM(N20:N28)</f>
        <v>41500</v>
      </c>
      <c r="O30" s="48"/>
      <c r="P30" s="50">
        <f>SUM(P20:P28)</f>
        <v>453428</v>
      </c>
      <c r="Q30" s="48"/>
      <c r="R30" s="50">
        <f>SUM(R20:R28)</f>
        <v>202828</v>
      </c>
      <c r="S30" s="48"/>
      <c r="T30" s="50">
        <f>SUM(T20:T28)</f>
        <v>-31683</v>
      </c>
      <c r="U30" s="48"/>
      <c r="V30" s="50">
        <f>SUM(V20:V28)</f>
        <v>171145</v>
      </c>
      <c r="W30" s="48"/>
      <c r="X30" s="50">
        <f>SUM(X20:X28)</f>
        <v>3650243</v>
      </c>
      <c r="Y30" s="48"/>
      <c r="Z30" s="50">
        <f>SUM(Z20:Z28)</f>
        <v>6419</v>
      </c>
      <c r="AA30" s="48"/>
      <c r="AB30" s="50">
        <f>SUM(AB20:AB28)</f>
        <v>3656662</v>
      </c>
    </row>
    <row r="31" spans="1:28" ht="12" customHeight="1" thickTop="1">
      <c r="A31" s="16"/>
      <c r="B31" s="16"/>
      <c r="C31" s="14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</row>
    <row r="32" spans="1:28" ht="5.0999999999999996" customHeight="1">
      <c r="A32" s="7"/>
      <c r="B32" s="62"/>
      <c r="C32" s="14"/>
      <c r="D32" s="108"/>
      <c r="E32" s="14"/>
      <c r="F32" s="108"/>
      <c r="G32" s="14"/>
      <c r="H32" s="108"/>
      <c r="I32" s="14"/>
      <c r="J32" s="108"/>
      <c r="K32" s="14"/>
      <c r="L32" s="108"/>
      <c r="M32" s="14"/>
      <c r="N32" s="108"/>
      <c r="O32" s="14"/>
      <c r="P32" s="108"/>
      <c r="Q32" s="14"/>
      <c r="R32" s="108"/>
      <c r="S32" s="14"/>
      <c r="T32" s="108"/>
      <c r="U32" s="14"/>
      <c r="V32" s="108"/>
      <c r="W32" s="14"/>
      <c r="X32" s="108"/>
      <c r="Y32" s="14"/>
      <c r="Z32" s="108"/>
      <c r="AA32" s="14"/>
      <c r="AB32" s="154"/>
    </row>
    <row r="33" spans="1:28" ht="18.600000000000001" customHeight="1">
      <c r="A33" s="9" t="s">
        <v>213</v>
      </c>
      <c r="C33" s="14"/>
      <c r="D33" s="108">
        <v>433722</v>
      </c>
      <c r="E33" s="14"/>
      <c r="F33" s="108">
        <v>2542304</v>
      </c>
      <c r="G33" s="14"/>
      <c r="H33" s="108">
        <v>5145</v>
      </c>
      <c r="I33" s="14"/>
      <c r="J33" s="108">
        <v>-12666</v>
      </c>
      <c r="K33" s="14"/>
      <c r="L33" s="108">
        <v>18276</v>
      </c>
      <c r="M33" s="14"/>
      <c r="N33" s="108">
        <v>43872</v>
      </c>
      <c r="O33" s="14"/>
      <c r="P33" s="108">
        <v>526687</v>
      </c>
      <c r="Q33" s="14"/>
      <c r="R33" s="108">
        <v>42248</v>
      </c>
      <c r="S33" s="14"/>
      <c r="T33" s="108">
        <v>-21573</v>
      </c>
      <c r="U33" s="73"/>
      <c r="V33" s="108">
        <v>20675</v>
      </c>
      <c r="W33" s="14"/>
      <c r="X33" s="108">
        <f>D33+F33+H33+J33+L33+N33+P33+V33</f>
        <v>3578015</v>
      </c>
      <c r="Y33" s="14"/>
      <c r="Z33" s="108">
        <v>21675</v>
      </c>
      <c r="AA33" s="14"/>
      <c r="AB33" s="45">
        <f>SUM(X33:Z33)</f>
        <v>3599690</v>
      </c>
    </row>
    <row r="34" spans="1:28" ht="5.0999999999999996" customHeight="1">
      <c r="A34" s="167"/>
      <c r="C34" s="14"/>
      <c r="D34" s="108"/>
      <c r="E34" s="14"/>
      <c r="F34" s="108"/>
      <c r="G34" s="14"/>
      <c r="H34" s="108"/>
      <c r="I34" s="14"/>
      <c r="J34" s="108"/>
      <c r="K34" s="14"/>
      <c r="L34" s="108"/>
      <c r="M34" s="14"/>
      <c r="N34" s="108"/>
      <c r="O34" s="14"/>
      <c r="P34" s="108"/>
      <c r="Q34" s="14"/>
      <c r="R34" s="108"/>
      <c r="S34" s="14"/>
      <c r="T34" s="108"/>
      <c r="U34" s="73"/>
      <c r="V34" s="108"/>
      <c r="W34" s="14"/>
      <c r="X34" s="108"/>
      <c r="Y34" s="14"/>
      <c r="Z34" s="108"/>
      <c r="AA34" s="14"/>
      <c r="AB34" s="108"/>
    </row>
    <row r="35" spans="1:28" ht="18.600000000000001" customHeight="1">
      <c r="A35" s="9" t="s">
        <v>214</v>
      </c>
      <c r="C35" s="14"/>
      <c r="D35" s="45"/>
      <c r="E35" s="73"/>
      <c r="F35" s="45"/>
      <c r="G35" s="73"/>
      <c r="H35" s="45"/>
      <c r="I35" s="73"/>
      <c r="J35" s="45"/>
      <c r="K35" s="73"/>
      <c r="L35" s="45"/>
      <c r="M35" s="73"/>
      <c r="N35" s="45"/>
      <c r="O35" s="73"/>
      <c r="P35" s="45"/>
      <c r="Q35" s="73"/>
      <c r="R35" s="45"/>
      <c r="S35" s="73"/>
      <c r="T35" s="45"/>
      <c r="U35" s="73"/>
      <c r="V35" s="45"/>
      <c r="W35" s="73"/>
      <c r="X35" s="108"/>
      <c r="Y35" s="73"/>
      <c r="Z35" s="45"/>
      <c r="AA35" s="73"/>
      <c r="AB35" s="45"/>
    </row>
    <row r="36" spans="1:28" ht="18.600000000000001" customHeight="1">
      <c r="A36" s="7" t="s">
        <v>208</v>
      </c>
      <c r="C36" s="14"/>
      <c r="D36" s="45">
        <v>0</v>
      </c>
      <c r="E36" s="73"/>
      <c r="F36" s="45">
        <v>0</v>
      </c>
      <c r="G36" s="73"/>
      <c r="H36" s="45">
        <v>0</v>
      </c>
      <c r="I36" s="73"/>
      <c r="J36" s="45">
        <v>0</v>
      </c>
      <c r="K36" s="73"/>
      <c r="L36" s="45">
        <v>0</v>
      </c>
      <c r="M36" s="73"/>
      <c r="N36" s="45">
        <v>0</v>
      </c>
      <c r="O36" s="73"/>
      <c r="P36" s="45">
        <v>225182</v>
      </c>
      <c r="Q36" s="73"/>
      <c r="R36" s="45">
        <v>0</v>
      </c>
      <c r="S36" s="73"/>
      <c r="T36" s="45">
        <v>0</v>
      </c>
      <c r="U36" s="73"/>
      <c r="V36" s="45">
        <f>SUM(R36,T36)</f>
        <v>0</v>
      </c>
      <c r="W36" s="73"/>
      <c r="X36" s="108">
        <f>D36+F36+H36+J36+L36+N36+P36+V36</f>
        <v>225182</v>
      </c>
      <c r="Y36" s="73"/>
      <c r="Z36" s="108">
        <v>1558</v>
      </c>
      <c r="AA36" s="73"/>
      <c r="AB36" s="45">
        <f>SUM(X36:Z36)</f>
        <v>226740</v>
      </c>
    </row>
    <row r="37" spans="1:28" ht="18.600000000000001" customHeight="1">
      <c r="A37" s="8" t="s">
        <v>215</v>
      </c>
      <c r="C37" s="14"/>
      <c r="D37" s="45">
        <v>0</v>
      </c>
      <c r="E37" s="73"/>
      <c r="F37" s="45">
        <v>0</v>
      </c>
      <c r="G37" s="73"/>
      <c r="H37" s="45">
        <v>0</v>
      </c>
      <c r="I37" s="73"/>
      <c r="J37" s="45">
        <v>0</v>
      </c>
      <c r="K37" s="73"/>
      <c r="L37" s="45">
        <v>0</v>
      </c>
      <c r="M37" s="73"/>
      <c r="N37" s="45">
        <v>0</v>
      </c>
      <c r="O37" s="48"/>
      <c r="P37" s="45">
        <v>0</v>
      </c>
      <c r="Q37" s="48"/>
      <c r="R37" s="45">
        <v>-125135</v>
      </c>
      <c r="S37" s="48"/>
      <c r="T37" s="45">
        <v>2104</v>
      </c>
      <c r="U37" s="48"/>
      <c r="V37" s="45">
        <f>SUM(R37,T37)</f>
        <v>-123031</v>
      </c>
      <c r="W37" s="48"/>
      <c r="X37" s="108">
        <f>D37+F37+H37+J37+L37+N37+P37+V37</f>
        <v>-123031</v>
      </c>
      <c r="Y37" s="48"/>
      <c r="Z37" s="45" t="s">
        <v>126</v>
      </c>
      <c r="AA37" s="48"/>
      <c r="AB37" s="45">
        <f>SUM(X37:Z37)</f>
        <v>-123031</v>
      </c>
    </row>
    <row r="38" spans="1:28" ht="18.600000000000001" customHeight="1">
      <c r="A38" s="7" t="s">
        <v>177</v>
      </c>
      <c r="B38" s="18">
        <v>19</v>
      </c>
      <c r="C38" s="14"/>
      <c r="D38" s="45">
        <v>0</v>
      </c>
      <c r="E38" s="73"/>
      <c r="F38" s="45">
        <v>0</v>
      </c>
      <c r="G38" s="73"/>
      <c r="H38" s="45">
        <v>0</v>
      </c>
      <c r="I38" s="73"/>
      <c r="J38" s="45">
        <v>0</v>
      </c>
      <c r="K38" s="73"/>
      <c r="L38" s="45">
        <v>0</v>
      </c>
      <c r="M38" s="73"/>
      <c r="N38" s="45">
        <v>0</v>
      </c>
      <c r="O38" s="73"/>
      <c r="P38" s="45">
        <v>-225508</v>
      </c>
      <c r="Q38" s="73"/>
      <c r="R38" s="45">
        <v>0</v>
      </c>
      <c r="S38" s="73"/>
      <c r="T38" s="45">
        <v>0</v>
      </c>
      <c r="U38" s="73"/>
      <c r="V38" s="45">
        <f>SUM(R38,T38)</f>
        <v>0</v>
      </c>
      <c r="W38" s="73"/>
      <c r="X38" s="108">
        <f>D38+F38+H38+J38+L38+N38+P38+V38</f>
        <v>-225508</v>
      </c>
      <c r="Y38" s="73"/>
      <c r="Z38" s="108" t="s">
        <v>126</v>
      </c>
      <c r="AA38" s="73"/>
      <c r="AB38" s="45">
        <f>SUM(X38:Z38)</f>
        <v>-225508</v>
      </c>
    </row>
    <row r="39" spans="1:28" ht="18.600000000000001" customHeight="1">
      <c r="A39" s="7" t="s">
        <v>222</v>
      </c>
      <c r="B39" s="18"/>
      <c r="C39" s="14"/>
      <c r="D39" s="45">
        <v>0</v>
      </c>
      <c r="E39" s="73"/>
      <c r="F39" s="45">
        <v>0</v>
      </c>
      <c r="G39" s="73"/>
      <c r="H39" s="45">
        <v>0</v>
      </c>
      <c r="I39" s="73"/>
      <c r="J39" s="45">
        <v>0</v>
      </c>
      <c r="K39" s="73"/>
      <c r="L39" s="45">
        <v>0</v>
      </c>
      <c r="M39" s="73"/>
      <c r="N39" s="45">
        <v>0</v>
      </c>
      <c r="O39" s="73"/>
      <c r="P39" s="45">
        <v>0</v>
      </c>
      <c r="Q39" s="73"/>
      <c r="R39" s="45">
        <v>0</v>
      </c>
      <c r="S39" s="73"/>
      <c r="T39" s="45">
        <v>0</v>
      </c>
      <c r="U39" s="73"/>
      <c r="V39" s="45">
        <f>SUM(R39,T39)</f>
        <v>0</v>
      </c>
      <c r="W39" s="73"/>
      <c r="X39" s="108">
        <f>D39+F39+H39+J39+L39+N39+P39+V39</f>
        <v>0</v>
      </c>
      <c r="Y39" s="73"/>
      <c r="Z39" s="108">
        <v>-11000</v>
      </c>
      <c r="AA39" s="73"/>
      <c r="AB39" s="45">
        <f>SUM(X39:Z39)</f>
        <v>-11000</v>
      </c>
    </row>
    <row r="40" spans="1:28" ht="18.600000000000001" customHeight="1">
      <c r="A40" s="8" t="s">
        <v>127</v>
      </c>
      <c r="B40" s="62">
        <v>17</v>
      </c>
      <c r="C40" s="14"/>
      <c r="D40" s="45">
        <v>0</v>
      </c>
      <c r="E40" s="73"/>
      <c r="F40" s="45">
        <v>0</v>
      </c>
      <c r="G40" s="73"/>
      <c r="H40" s="45">
        <v>0</v>
      </c>
      <c r="I40" s="73"/>
      <c r="J40" s="45">
        <v>0</v>
      </c>
      <c r="K40" s="73"/>
      <c r="L40" s="45">
        <v>6101</v>
      </c>
      <c r="M40" s="73"/>
      <c r="N40" s="45">
        <v>0</v>
      </c>
      <c r="O40" s="73"/>
      <c r="P40" s="45">
        <v>0</v>
      </c>
      <c r="Q40" s="73"/>
      <c r="R40" s="45">
        <v>0</v>
      </c>
      <c r="S40" s="73"/>
      <c r="T40" s="45">
        <v>0</v>
      </c>
      <c r="U40" s="73"/>
      <c r="V40" s="45">
        <f>SUM(R40,T40)</f>
        <v>0</v>
      </c>
      <c r="W40" s="73"/>
      <c r="X40" s="108">
        <f>D40+F40+H40+J40+L40+N40+P40+V40</f>
        <v>6101</v>
      </c>
      <c r="Y40" s="73"/>
      <c r="Z40" s="108" t="s">
        <v>126</v>
      </c>
      <c r="AA40" s="73"/>
      <c r="AB40" s="45">
        <f t="shared" ref="AB40:AB43" si="0">SUM(X40:Z40)</f>
        <v>6101</v>
      </c>
    </row>
    <row r="41" spans="1:28" ht="18.600000000000001" customHeight="1">
      <c r="A41" s="7" t="s">
        <v>229</v>
      </c>
      <c r="C41" s="14"/>
      <c r="D41" s="45"/>
      <c r="E41" s="73"/>
      <c r="F41" s="45"/>
      <c r="G41" s="73"/>
      <c r="H41" s="45"/>
      <c r="I41" s="73"/>
      <c r="J41" s="45"/>
      <c r="K41" s="73"/>
      <c r="L41" s="45"/>
      <c r="M41" s="73"/>
      <c r="N41" s="45"/>
      <c r="O41" s="73"/>
      <c r="P41" s="45"/>
      <c r="Q41" s="73"/>
      <c r="R41" s="45"/>
      <c r="S41" s="73"/>
      <c r="T41" s="45"/>
      <c r="U41" s="73"/>
      <c r="V41" s="108"/>
      <c r="W41" s="73"/>
      <c r="X41" s="108"/>
      <c r="Y41" s="73"/>
      <c r="Z41" s="108"/>
      <c r="AA41" s="73"/>
      <c r="AB41" s="45"/>
    </row>
    <row r="42" spans="1:28" ht="18.600000000000001" customHeight="1">
      <c r="A42" s="7" t="s">
        <v>230</v>
      </c>
      <c r="C42" s="14"/>
      <c r="D42" s="45">
        <v>0</v>
      </c>
      <c r="E42" s="73"/>
      <c r="F42" s="45">
        <v>0</v>
      </c>
      <c r="G42" s="73"/>
      <c r="H42" s="45">
        <v>0</v>
      </c>
      <c r="I42" s="73"/>
      <c r="J42" s="45">
        <v>0</v>
      </c>
      <c r="K42" s="73"/>
      <c r="L42" s="45">
        <v>0</v>
      </c>
      <c r="M42" s="73"/>
      <c r="N42" s="45">
        <v>0</v>
      </c>
      <c r="O42" s="73"/>
      <c r="P42" s="45">
        <v>-3041</v>
      </c>
      <c r="Q42" s="73"/>
      <c r="R42" s="45">
        <v>0</v>
      </c>
      <c r="S42" s="73"/>
      <c r="T42" s="45">
        <v>3041</v>
      </c>
      <c r="U42" s="73"/>
      <c r="V42" s="45">
        <f>SUM(R42,T42)</f>
        <v>3041</v>
      </c>
      <c r="W42" s="73"/>
      <c r="X42" s="108">
        <f>D42+F42+H42+J42+L42+N42+P42+V42</f>
        <v>0</v>
      </c>
      <c r="Y42" s="73"/>
      <c r="Z42" s="45">
        <v>0</v>
      </c>
      <c r="AA42" s="73"/>
      <c r="AB42" s="45">
        <f t="shared" si="0"/>
        <v>0</v>
      </c>
    </row>
    <row r="43" spans="1:28" ht="18.600000000000001" customHeight="1">
      <c r="A43" s="7" t="s">
        <v>223</v>
      </c>
      <c r="C43" s="14"/>
      <c r="D43" s="46">
        <v>0</v>
      </c>
      <c r="E43" s="73"/>
      <c r="F43" s="46">
        <v>0</v>
      </c>
      <c r="G43" s="73"/>
      <c r="H43" s="46">
        <v>0</v>
      </c>
      <c r="I43" s="73"/>
      <c r="J43" s="46">
        <v>2770</v>
      </c>
      <c r="K43" s="73"/>
      <c r="L43" s="46">
        <v>0</v>
      </c>
      <c r="M43" s="73"/>
      <c r="N43" s="46">
        <v>0</v>
      </c>
      <c r="O43" s="73"/>
      <c r="P43" s="46">
        <v>0</v>
      </c>
      <c r="Q43" s="73"/>
      <c r="R43" s="46">
        <v>0</v>
      </c>
      <c r="S43" s="73"/>
      <c r="T43" s="46">
        <v>0</v>
      </c>
      <c r="U43" s="73"/>
      <c r="V43" s="46">
        <f>SUM(R43,T43)</f>
        <v>0</v>
      </c>
      <c r="W43" s="73"/>
      <c r="X43" s="109">
        <f>D43+F43+H43+J43+L43+N43+P43+V43</f>
        <v>2770</v>
      </c>
      <c r="Y43" s="73"/>
      <c r="Z43" s="46">
        <v>-6587</v>
      </c>
      <c r="AA43" s="73"/>
      <c r="AB43" s="46">
        <f t="shared" si="0"/>
        <v>-3817</v>
      </c>
    </row>
    <row r="44" spans="1:28" ht="5.0999999999999996" customHeight="1">
      <c r="C44" s="14"/>
      <c r="D44" s="45"/>
      <c r="E44" s="73"/>
      <c r="F44" s="45"/>
      <c r="G44" s="73"/>
      <c r="H44" s="45"/>
      <c r="I44" s="73"/>
      <c r="J44" s="45"/>
      <c r="K44" s="73"/>
      <c r="L44" s="45"/>
      <c r="M44" s="73"/>
      <c r="N44" s="45"/>
      <c r="O44" s="73"/>
      <c r="P44" s="45"/>
      <c r="Q44" s="73"/>
      <c r="R44" s="45"/>
      <c r="S44" s="73"/>
      <c r="T44" s="45"/>
      <c r="U44" s="73"/>
      <c r="V44" s="45"/>
      <c r="W44" s="73"/>
      <c r="X44" s="45"/>
      <c r="Y44" s="73"/>
      <c r="Z44" s="45"/>
      <c r="AA44" s="73"/>
      <c r="AB44" s="45"/>
    </row>
    <row r="45" spans="1:28" ht="18.600000000000001" customHeight="1" thickBot="1">
      <c r="A45" s="16" t="s">
        <v>216</v>
      </c>
      <c r="B45" s="16"/>
      <c r="C45" s="14"/>
      <c r="D45" s="47">
        <f>SUM(D33:D43)</f>
        <v>433722</v>
      </c>
      <c r="E45" s="48"/>
      <c r="F45" s="47">
        <f>SUM(F33:F43)</f>
        <v>2542304</v>
      </c>
      <c r="G45" s="48"/>
      <c r="H45" s="47">
        <f>SUM(H33:H43)</f>
        <v>5145</v>
      </c>
      <c r="I45" s="48"/>
      <c r="J45" s="47">
        <f>SUM(J33:J43)</f>
        <v>-9896</v>
      </c>
      <c r="K45" s="48"/>
      <c r="L45" s="47">
        <f>SUM(L33:L43)</f>
        <v>24377</v>
      </c>
      <c r="M45" s="48"/>
      <c r="N45" s="47">
        <f>SUM(N33:N43)</f>
        <v>43872</v>
      </c>
      <c r="O45" s="48"/>
      <c r="P45" s="47">
        <f>SUM(P33:P43)</f>
        <v>523320</v>
      </c>
      <c r="Q45" s="48"/>
      <c r="R45" s="47">
        <f>SUM(R33:R43)</f>
        <v>-82887</v>
      </c>
      <c r="S45" s="48"/>
      <c r="T45" s="47">
        <f>SUM(T33:T43)</f>
        <v>-16428</v>
      </c>
      <c r="U45" s="48"/>
      <c r="V45" s="47">
        <f>SUM(V33:V43)</f>
        <v>-99315</v>
      </c>
      <c r="W45" s="48"/>
      <c r="X45" s="47">
        <f>SUM(X33:X43)</f>
        <v>3463529</v>
      </c>
      <c r="Y45" s="48"/>
      <c r="Z45" s="47">
        <f>SUM(Z33:Z43)</f>
        <v>5646</v>
      </c>
      <c r="AA45" s="48"/>
      <c r="AB45" s="47">
        <f>SUM(AB33:AB43)</f>
        <v>3469175</v>
      </c>
    </row>
    <row r="46" spans="1:28" ht="30" customHeight="1" thickTop="1">
      <c r="A46" s="16"/>
      <c r="B46" s="16"/>
      <c r="C46" s="14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</row>
    <row r="47" spans="1:28" ht="30" customHeight="1">
      <c r="A47" s="16"/>
      <c r="B47" s="16"/>
      <c r="C47" s="14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</row>
    <row r="48" spans="1:28" ht="21.75" customHeight="1">
      <c r="A48" s="10" t="s">
        <v>46</v>
      </c>
      <c r="B48" s="1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</row>
  </sheetData>
  <mergeCells count="5">
    <mergeCell ref="D5:AB5"/>
    <mergeCell ref="D6:X6"/>
    <mergeCell ref="N7:P7"/>
    <mergeCell ref="R7:V7"/>
    <mergeCell ref="H7:J7"/>
  </mergeCells>
  <pageMargins left="0.35" right="0.35" top="0.5" bottom="0.6" header="0.49" footer="0.4"/>
  <pageSetup paperSize="9" scale="6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73E2-C070-480E-9F3A-B7B4F6728763}">
  <sheetPr codeName="Sheet5"/>
  <dimension ref="A1:T38"/>
  <sheetViews>
    <sheetView zoomScale="115" zoomScaleNormal="115" zoomScaleSheetLayoutView="90" workbookViewId="0">
      <selection activeCell="P8" sqref="P8"/>
    </sheetView>
  </sheetViews>
  <sheetFormatPr defaultColWidth="9.44140625" defaultRowHeight="21.75" customHeight="1"/>
  <cols>
    <col min="1" max="1" width="46.109375" style="8" customWidth="1"/>
    <col min="2" max="2" width="7.6640625" style="8" customWidth="1"/>
    <col min="3" max="3" width="0.5546875" style="22" customWidth="1"/>
    <col min="4" max="4" width="10.6640625" style="22" customWidth="1"/>
    <col min="5" max="5" width="0.5546875" style="22" customWidth="1"/>
    <col min="6" max="6" width="11.5546875" style="22" customWidth="1"/>
    <col min="7" max="7" width="0.5546875" style="22" customWidth="1"/>
    <col min="8" max="8" width="9.6640625" style="22" customWidth="1"/>
    <col min="9" max="9" width="0.5546875" style="22" customWidth="1"/>
    <col min="10" max="10" width="11.5546875" style="22" bestFit="1" customWidth="1"/>
    <col min="11" max="11" width="0.5546875" style="22" customWidth="1"/>
    <col min="12" max="12" width="10.44140625" style="22" bestFit="1" customWidth="1"/>
    <col min="13" max="13" width="0.5546875" style="22" customWidth="1"/>
    <col min="14" max="14" width="11.6640625" style="22" bestFit="1" customWidth="1"/>
    <col min="15" max="15" width="0.5546875" style="22" customWidth="1"/>
    <col min="16" max="16" width="19.33203125" style="22" bestFit="1" customWidth="1"/>
    <col min="17" max="17" width="0.5546875" style="22" customWidth="1"/>
    <col min="18" max="18" width="12.5546875" style="22" bestFit="1" customWidth="1"/>
    <col min="19" max="19" width="0.5546875" style="22" customWidth="1"/>
    <col min="20" max="20" width="10" style="22" customWidth="1"/>
    <col min="21" max="250" width="9.44140625" style="8"/>
    <col min="251" max="251" width="46.5546875" style="8" customWidth="1"/>
    <col min="252" max="252" width="7.44140625" style="8" bestFit="1" customWidth="1"/>
    <col min="253" max="253" width="0.5546875" style="8" customWidth="1"/>
    <col min="254" max="254" width="14.5546875" style="8" customWidth="1"/>
    <col min="255" max="255" width="0.5546875" style="8" customWidth="1"/>
    <col min="256" max="256" width="14.5546875" style="8" customWidth="1"/>
    <col min="257" max="257" width="0.5546875" style="8" customWidth="1"/>
    <col min="258" max="258" width="14.5546875" style="8" customWidth="1"/>
    <col min="259" max="259" width="0.5546875" style="8" customWidth="1"/>
    <col min="260" max="260" width="16.5546875" style="8" bestFit="1" customWidth="1"/>
    <col min="261" max="261" width="0.5546875" style="8" customWidth="1"/>
    <col min="262" max="262" width="14.44140625" style="8" bestFit="1" customWidth="1"/>
    <col min="263" max="263" width="0.5546875" style="8" customWidth="1"/>
    <col min="264" max="264" width="14.44140625" style="8" bestFit="1" customWidth="1"/>
    <col min="265" max="265" width="0.5546875" style="8" customWidth="1"/>
    <col min="266" max="266" width="14.44140625" style="8" bestFit="1" customWidth="1"/>
    <col min="267" max="267" width="0.5546875" style="8" customWidth="1"/>
    <col min="268" max="268" width="15.5546875" style="8" customWidth="1"/>
    <col min="269" max="506" width="9.44140625" style="8"/>
    <col min="507" max="507" width="46.5546875" style="8" customWidth="1"/>
    <col min="508" max="508" width="7.44140625" style="8" bestFit="1" customWidth="1"/>
    <col min="509" max="509" width="0.5546875" style="8" customWidth="1"/>
    <col min="510" max="510" width="14.5546875" style="8" customWidth="1"/>
    <col min="511" max="511" width="0.5546875" style="8" customWidth="1"/>
    <col min="512" max="512" width="14.5546875" style="8" customWidth="1"/>
    <col min="513" max="513" width="0.5546875" style="8" customWidth="1"/>
    <col min="514" max="514" width="14.5546875" style="8" customWidth="1"/>
    <col min="515" max="515" width="0.5546875" style="8" customWidth="1"/>
    <col min="516" max="516" width="16.5546875" style="8" bestFit="1" customWidth="1"/>
    <col min="517" max="517" width="0.5546875" style="8" customWidth="1"/>
    <col min="518" max="518" width="14.44140625" style="8" bestFit="1" customWidth="1"/>
    <col min="519" max="519" width="0.5546875" style="8" customWidth="1"/>
    <col min="520" max="520" width="14.44140625" style="8" bestFit="1" customWidth="1"/>
    <col min="521" max="521" width="0.5546875" style="8" customWidth="1"/>
    <col min="522" max="522" width="14.44140625" style="8" bestFit="1" customWidth="1"/>
    <col min="523" max="523" width="0.5546875" style="8" customWidth="1"/>
    <col min="524" max="524" width="15.5546875" style="8" customWidth="1"/>
    <col min="525" max="762" width="9.44140625" style="8"/>
    <col min="763" max="763" width="46.5546875" style="8" customWidth="1"/>
    <col min="764" max="764" width="7.44140625" style="8" bestFit="1" customWidth="1"/>
    <col min="765" max="765" width="0.5546875" style="8" customWidth="1"/>
    <col min="766" max="766" width="14.5546875" style="8" customWidth="1"/>
    <col min="767" max="767" width="0.5546875" style="8" customWidth="1"/>
    <col min="768" max="768" width="14.5546875" style="8" customWidth="1"/>
    <col min="769" max="769" width="0.5546875" style="8" customWidth="1"/>
    <col min="770" max="770" width="14.5546875" style="8" customWidth="1"/>
    <col min="771" max="771" width="0.5546875" style="8" customWidth="1"/>
    <col min="772" max="772" width="16.5546875" style="8" bestFit="1" customWidth="1"/>
    <col min="773" max="773" width="0.5546875" style="8" customWidth="1"/>
    <col min="774" max="774" width="14.44140625" style="8" bestFit="1" customWidth="1"/>
    <col min="775" max="775" width="0.5546875" style="8" customWidth="1"/>
    <col min="776" max="776" width="14.44140625" style="8" bestFit="1" customWidth="1"/>
    <col min="777" max="777" width="0.5546875" style="8" customWidth="1"/>
    <col min="778" max="778" width="14.44140625" style="8" bestFit="1" customWidth="1"/>
    <col min="779" max="779" width="0.5546875" style="8" customWidth="1"/>
    <col min="780" max="780" width="15.5546875" style="8" customWidth="1"/>
    <col min="781" max="1018" width="9.44140625" style="8"/>
    <col min="1019" max="1019" width="46.5546875" style="8" customWidth="1"/>
    <col min="1020" max="1020" width="7.44140625" style="8" bestFit="1" customWidth="1"/>
    <col min="1021" max="1021" width="0.5546875" style="8" customWidth="1"/>
    <col min="1022" max="1022" width="14.5546875" style="8" customWidth="1"/>
    <col min="1023" max="1023" width="0.5546875" style="8" customWidth="1"/>
    <col min="1024" max="1024" width="14.5546875" style="8" customWidth="1"/>
    <col min="1025" max="1025" width="0.5546875" style="8" customWidth="1"/>
    <col min="1026" max="1026" width="14.5546875" style="8" customWidth="1"/>
    <col min="1027" max="1027" width="0.5546875" style="8" customWidth="1"/>
    <col min="1028" max="1028" width="16.5546875" style="8" bestFit="1" customWidth="1"/>
    <col min="1029" max="1029" width="0.5546875" style="8" customWidth="1"/>
    <col min="1030" max="1030" width="14.44140625" style="8" bestFit="1" customWidth="1"/>
    <col min="1031" max="1031" width="0.5546875" style="8" customWidth="1"/>
    <col min="1032" max="1032" width="14.44140625" style="8" bestFit="1" customWidth="1"/>
    <col min="1033" max="1033" width="0.5546875" style="8" customWidth="1"/>
    <col min="1034" max="1034" width="14.44140625" style="8" bestFit="1" customWidth="1"/>
    <col min="1035" max="1035" width="0.5546875" style="8" customWidth="1"/>
    <col min="1036" max="1036" width="15.5546875" style="8" customWidth="1"/>
    <col min="1037" max="1274" width="9.44140625" style="8"/>
    <col min="1275" max="1275" width="46.5546875" style="8" customWidth="1"/>
    <col min="1276" max="1276" width="7.44140625" style="8" bestFit="1" customWidth="1"/>
    <col min="1277" max="1277" width="0.5546875" style="8" customWidth="1"/>
    <col min="1278" max="1278" width="14.5546875" style="8" customWidth="1"/>
    <col min="1279" max="1279" width="0.5546875" style="8" customWidth="1"/>
    <col min="1280" max="1280" width="14.5546875" style="8" customWidth="1"/>
    <col min="1281" max="1281" width="0.5546875" style="8" customWidth="1"/>
    <col min="1282" max="1282" width="14.5546875" style="8" customWidth="1"/>
    <col min="1283" max="1283" width="0.5546875" style="8" customWidth="1"/>
    <col min="1284" max="1284" width="16.5546875" style="8" bestFit="1" customWidth="1"/>
    <col min="1285" max="1285" width="0.5546875" style="8" customWidth="1"/>
    <col min="1286" max="1286" width="14.44140625" style="8" bestFit="1" customWidth="1"/>
    <col min="1287" max="1287" width="0.5546875" style="8" customWidth="1"/>
    <col min="1288" max="1288" width="14.44140625" style="8" bestFit="1" customWidth="1"/>
    <col min="1289" max="1289" width="0.5546875" style="8" customWidth="1"/>
    <col min="1290" max="1290" width="14.44140625" style="8" bestFit="1" customWidth="1"/>
    <col min="1291" max="1291" width="0.5546875" style="8" customWidth="1"/>
    <col min="1292" max="1292" width="15.5546875" style="8" customWidth="1"/>
    <col min="1293" max="1530" width="9.44140625" style="8"/>
    <col min="1531" max="1531" width="46.5546875" style="8" customWidth="1"/>
    <col min="1532" max="1532" width="7.44140625" style="8" bestFit="1" customWidth="1"/>
    <col min="1533" max="1533" width="0.5546875" style="8" customWidth="1"/>
    <col min="1534" max="1534" width="14.5546875" style="8" customWidth="1"/>
    <col min="1535" max="1535" width="0.5546875" style="8" customWidth="1"/>
    <col min="1536" max="1536" width="14.5546875" style="8" customWidth="1"/>
    <col min="1537" max="1537" width="0.5546875" style="8" customWidth="1"/>
    <col min="1538" max="1538" width="14.5546875" style="8" customWidth="1"/>
    <col min="1539" max="1539" width="0.5546875" style="8" customWidth="1"/>
    <col min="1540" max="1540" width="16.5546875" style="8" bestFit="1" customWidth="1"/>
    <col min="1541" max="1541" width="0.5546875" style="8" customWidth="1"/>
    <col min="1542" max="1542" width="14.44140625" style="8" bestFit="1" customWidth="1"/>
    <col min="1543" max="1543" width="0.5546875" style="8" customWidth="1"/>
    <col min="1544" max="1544" width="14.44140625" style="8" bestFit="1" customWidth="1"/>
    <col min="1545" max="1545" width="0.5546875" style="8" customWidth="1"/>
    <col min="1546" max="1546" width="14.44140625" style="8" bestFit="1" customWidth="1"/>
    <col min="1547" max="1547" width="0.5546875" style="8" customWidth="1"/>
    <col min="1548" max="1548" width="15.5546875" style="8" customWidth="1"/>
    <col min="1549" max="1786" width="9.44140625" style="8"/>
    <col min="1787" max="1787" width="46.5546875" style="8" customWidth="1"/>
    <col min="1788" max="1788" width="7.44140625" style="8" bestFit="1" customWidth="1"/>
    <col min="1789" max="1789" width="0.5546875" style="8" customWidth="1"/>
    <col min="1790" max="1790" width="14.5546875" style="8" customWidth="1"/>
    <col min="1791" max="1791" width="0.5546875" style="8" customWidth="1"/>
    <col min="1792" max="1792" width="14.5546875" style="8" customWidth="1"/>
    <col min="1793" max="1793" width="0.5546875" style="8" customWidth="1"/>
    <col min="1794" max="1794" width="14.5546875" style="8" customWidth="1"/>
    <col min="1795" max="1795" width="0.5546875" style="8" customWidth="1"/>
    <col min="1796" max="1796" width="16.5546875" style="8" bestFit="1" customWidth="1"/>
    <col min="1797" max="1797" width="0.5546875" style="8" customWidth="1"/>
    <col min="1798" max="1798" width="14.44140625" style="8" bestFit="1" customWidth="1"/>
    <col min="1799" max="1799" width="0.5546875" style="8" customWidth="1"/>
    <col min="1800" max="1800" width="14.44140625" style="8" bestFit="1" customWidth="1"/>
    <col min="1801" max="1801" width="0.5546875" style="8" customWidth="1"/>
    <col min="1802" max="1802" width="14.44140625" style="8" bestFit="1" customWidth="1"/>
    <col min="1803" max="1803" width="0.5546875" style="8" customWidth="1"/>
    <col min="1804" max="1804" width="15.5546875" style="8" customWidth="1"/>
    <col min="1805" max="2042" width="9.44140625" style="8"/>
    <col min="2043" max="2043" width="46.5546875" style="8" customWidth="1"/>
    <col min="2044" max="2044" width="7.44140625" style="8" bestFit="1" customWidth="1"/>
    <col min="2045" max="2045" width="0.5546875" style="8" customWidth="1"/>
    <col min="2046" max="2046" width="14.5546875" style="8" customWidth="1"/>
    <col min="2047" max="2047" width="0.5546875" style="8" customWidth="1"/>
    <col min="2048" max="2048" width="14.5546875" style="8" customWidth="1"/>
    <col min="2049" max="2049" width="0.5546875" style="8" customWidth="1"/>
    <col min="2050" max="2050" width="14.5546875" style="8" customWidth="1"/>
    <col min="2051" max="2051" width="0.5546875" style="8" customWidth="1"/>
    <col min="2052" max="2052" width="16.5546875" style="8" bestFit="1" customWidth="1"/>
    <col min="2053" max="2053" width="0.5546875" style="8" customWidth="1"/>
    <col min="2054" max="2054" width="14.44140625" style="8" bestFit="1" customWidth="1"/>
    <col min="2055" max="2055" width="0.5546875" style="8" customWidth="1"/>
    <col min="2056" max="2056" width="14.44140625" style="8" bestFit="1" customWidth="1"/>
    <col min="2057" max="2057" width="0.5546875" style="8" customWidth="1"/>
    <col min="2058" max="2058" width="14.44140625" style="8" bestFit="1" customWidth="1"/>
    <col min="2059" max="2059" width="0.5546875" style="8" customWidth="1"/>
    <col min="2060" max="2060" width="15.5546875" style="8" customWidth="1"/>
    <col min="2061" max="2298" width="9.44140625" style="8"/>
    <col min="2299" max="2299" width="46.5546875" style="8" customWidth="1"/>
    <col min="2300" max="2300" width="7.44140625" style="8" bestFit="1" customWidth="1"/>
    <col min="2301" max="2301" width="0.5546875" style="8" customWidth="1"/>
    <col min="2302" max="2302" width="14.5546875" style="8" customWidth="1"/>
    <col min="2303" max="2303" width="0.5546875" style="8" customWidth="1"/>
    <col min="2304" max="2304" width="14.5546875" style="8" customWidth="1"/>
    <col min="2305" max="2305" width="0.5546875" style="8" customWidth="1"/>
    <col min="2306" max="2306" width="14.5546875" style="8" customWidth="1"/>
    <col min="2307" max="2307" width="0.5546875" style="8" customWidth="1"/>
    <col min="2308" max="2308" width="16.5546875" style="8" bestFit="1" customWidth="1"/>
    <col min="2309" max="2309" width="0.5546875" style="8" customWidth="1"/>
    <col min="2310" max="2310" width="14.44140625" style="8" bestFit="1" customWidth="1"/>
    <col min="2311" max="2311" width="0.5546875" style="8" customWidth="1"/>
    <col min="2312" max="2312" width="14.44140625" style="8" bestFit="1" customWidth="1"/>
    <col min="2313" max="2313" width="0.5546875" style="8" customWidth="1"/>
    <col min="2314" max="2314" width="14.44140625" style="8" bestFit="1" customWidth="1"/>
    <col min="2315" max="2315" width="0.5546875" style="8" customWidth="1"/>
    <col min="2316" max="2316" width="15.5546875" style="8" customWidth="1"/>
    <col min="2317" max="2554" width="9.44140625" style="8"/>
    <col min="2555" max="2555" width="46.5546875" style="8" customWidth="1"/>
    <col min="2556" max="2556" width="7.44140625" style="8" bestFit="1" customWidth="1"/>
    <col min="2557" max="2557" width="0.5546875" style="8" customWidth="1"/>
    <col min="2558" max="2558" width="14.5546875" style="8" customWidth="1"/>
    <col min="2559" max="2559" width="0.5546875" style="8" customWidth="1"/>
    <col min="2560" max="2560" width="14.5546875" style="8" customWidth="1"/>
    <col min="2561" max="2561" width="0.5546875" style="8" customWidth="1"/>
    <col min="2562" max="2562" width="14.5546875" style="8" customWidth="1"/>
    <col min="2563" max="2563" width="0.5546875" style="8" customWidth="1"/>
    <col min="2564" max="2564" width="16.5546875" style="8" bestFit="1" customWidth="1"/>
    <col min="2565" max="2565" width="0.5546875" style="8" customWidth="1"/>
    <col min="2566" max="2566" width="14.44140625" style="8" bestFit="1" customWidth="1"/>
    <col min="2567" max="2567" width="0.5546875" style="8" customWidth="1"/>
    <col min="2568" max="2568" width="14.44140625" style="8" bestFit="1" customWidth="1"/>
    <col min="2569" max="2569" width="0.5546875" style="8" customWidth="1"/>
    <col min="2570" max="2570" width="14.44140625" style="8" bestFit="1" customWidth="1"/>
    <col min="2571" max="2571" width="0.5546875" style="8" customWidth="1"/>
    <col min="2572" max="2572" width="15.5546875" style="8" customWidth="1"/>
    <col min="2573" max="2810" width="9.44140625" style="8"/>
    <col min="2811" max="2811" width="46.5546875" style="8" customWidth="1"/>
    <col min="2812" max="2812" width="7.44140625" style="8" bestFit="1" customWidth="1"/>
    <col min="2813" max="2813" width="0.5546875" style="8" customWidth="1"/>
    <col min="2814" max="2814" width="14.5546875" style="8" customWidth="1"/>
    <col min="2815" max="2815" width="0.5546875" style="8" customWidth="1"/>
    <col min="2816" max="2816" width="14.5546875" style="8" customWidth="1"/>
    <col min="2817" max="2817" width="0.5546875" style="8" customWidth="1"/>
    <col min="2818" max="2818" width="14.5546875" style="8" customWidth="1"/>
    <col min="2819" max="2819" width="0.5546875" style="8" customWidth="1"/>
    <col min="2820" max="2820" width="16.5546875" style="8" bestFit="1" customWidth="1"/>
    <col min="2821" max="2821" width="0.5546875" style="8" customWidth="1"/>
    <col min="2822" max="2822" width="14.44140625" style="8" bestFit="1" customWidth="1"/>
    <col min="2823" max="2823" width="0.5546875" style="8" customWidth="1"/>
    <col min="2824" max="2824" width="14.44140625" style="8" bestFit="1" customWidth="1"/>
    <col min="2825" max="2825" width="0.5546875" style="8" customWidth="1"/>
    <col min="2826" max="2826" width="14.44140625" style="8" bestFit="1" customWidth="1"/>
    <col min="2827" max="2827" width="0.5546875" style="8" customWidth="1"/>
    <col min="2828" max="2828" width="15.5546875" style="8" customWidth="1"/>
    <col min="2829" max="3066" width="9.44140625" style="8"/>
    <col min="3067" max="3067" width="46.5546875" style="8" customWidth="1"/>
    <col min="3068" max="3068" width="7.44140625" style="8" bestFit="1" customWidth="1"/>
    <col min="3069" max="3069" width="0.5546875" style="8" customWidth="1"/>
    <col min="3070" max="3070" width="14.5546875" style="8" customWidth="1"/>
    <col min="3071" max="3071" width="0.5546875" style="8" customWidth="1"/>
    <col min="3072" max="3072" width="14.5546875" style="8" customWidth="1"/>
    <col min="3073" max="3073" width="0.5546875" style="8" customWidth="1"/>
    <col min="3074" max="3074" width="14.5546875" style="8" customWidth="1"/>
    <col min="3075" max="3075" width="0.5546875" style="8" customWidth="1"/>
    <col min="3076" max="3076" width="16.5546875" style="8" bestFit="1" customWidth="1"/>
    <col min="3077" max="3077" width="0.5546875" style="8" customWidth="1"/>
    <col min="3078" max="3078" width="14.44140625" style="8" bestFit="1" customWidth="1"/>
    <col min="3079" max="3079" width="0.5546875" style="8" customWidth="1"/>
    <col min="3080" max="3080" width="14.44140625" style="8" bestFit="1" customWidth="1"/>
    <col min="3081" max="3081" width="0.5546875" style="8" customWidth="1"/>
    <col min="3082" max="3082" width="14.44140625" style="8" bestFit="1" customWidth="1"/>
    <col min="3083" max="3083" width="0.5546875" style="8" customWidth="1"/>
    <col min="3084" max="3084" width="15.5546875" style="8" customWidth="1"/>
    <col min="3085" max="3322" width="9.44140625" style="8"/>
    <col min="3323" max="3323" width="46.5546875" style="8" customWidth="1"/>
    <col min="3324" max="3324" width="7.44140625" style="8" bestFit="1" customWidth="1"/>
    <col min="3325" max="3325" width="0.5546875" style="8" customWidth="1"/>
    <col min="3326" max="3326" width="14.5546875" style="8" customWidth="1"/>
    <col min="3327" max="3327" width="0.5546875" style="8" customWidth="1"/>
    <col min="3328" max="3328" width="14.5546875" style="8" customWidth="1"/>
    <col min="3329" max="3329" width="0.5546875" style="8" customWidth="1"/>
    <col min="3330" max="3330" width="14.5546875" style="8" customWidth="1"/>
    <col min="3331" max="3331" width="0.5546875" style="8" customWidth="1"/>
    <col min="3332" max="3332" width="16.5546875" style="8" bestFit="1" customWidth="1"/>
    <col min="3333" max="3333" width="0.5546875" style="8" customWidth="1"/>
    <col min="3334" max="3334" width="14.44140625" style="8" bestFit="1" customWidth="1"/>
    <col min="3335" max="3335" width="0.5546875" style="8" customWidth="1"/>
    <col min="3336" max="3336" width="14.44140625" style="8" bestFit="1" customWidth="1"/>
    <col min="3337" max="3337" width="0.5546875" style="8" customWidth="1"/>
    <col min="3338" max="3338" width="14.44140625" style="8" bestFit="1" customWidth="1"/>
    <col min="3339" max="3339" width="0.5546875" style="8" customWidth="1"/>
    <col min="3340" max="3340" width="15.5546875" style="8" customWidth="1"/>
    <col min="3341" max="3578" width="9.44140625" style="8"/>
    <col min="3579" max="3579" width="46.5546875" style="8" customWidth="1"/>
    <col min="3580" max="3580" width="7.44140625" style="8" bestFit="1" customWidth="1"/>
    <col min="3581" max="3581" width="0.5546875" style="8" customWidth="1"/>
    <col min="3582" max="3582" width="14.5546875" style="8" customWidth="1"/>
    <col min="3583" max="3583" width="0.5546875" style="8" customWidth="1"/>
    <col min="3584" max="3584" width="14.5546875" style="8" customWidth="1"/>
    <col min="3585" max="3585" width="0.5546875" style="8" customWidth="1"/>
    <col min="3586" max="3586" width="14.5546875" style="8" customWidth="1"/>
    <col min="3587" max="3587" width="0.5546875" style="8" customWidth="1"/>
    <col min="3588" max="3588" width="16.5546875" style="8" bestFit="1" customWidth="1"/>
    <col min="3589" max="3589" width="0.5546875" style="8" customWidth="1"/>
    <col min="3590" max="3590" width="14.44140625" style="8" bestFit="1" customWidth="1"/>
    <col min="3591" max="3591" width="0.5546875" style="8" customWidth="1"/>
    <col min="3592" max="3592" width="14.44140625" style="8" bestFit="1" customWidth="1"/>
    <col min="3593" max="3593" width="0.5546875" style="8" customWidth="1"/>
    <col min="3594" max="3594" width="14.44140625" style="8" bestFit="1" customWidth="1"/>
    <col min="3595" max="3595" width="0.5546875" style="8" customWidth="1"/>
    <col min="3596" max="3596" width="15.5546875" style="8" customWidth="1"/>
    <col min="3597" max="3834" width="9.44140625" style="8"/>
    <col min="3835" max="3835" width="46.5546875" style="8" customWidth="1"/>
    <col min="3836" max="3836" width="7.44140625" style="8" bestFit="1" customWidth="1"/>
    <col min="3837" max="3837" width="0.5546875" style="8" customWidth="1"/>
    <col min="3838" max="3838" width="14.5546875" style="8" customWidth="1"/>
    <col min="3839" max="3839" width="0.5546875" style="8" customWidth="1"/>
    <col min="3840" max="3840" width="14.5546875" style="8" customWidth="1"/>
    <col min="3841" max="3841" width="0.5546875" style="8" customWidth="1"/>
    <col min="3842" max="3842" width="14.5546875" style="8" customWidth="1"/>
    <col min="3843" max="3843" width="0.5546875" style="8" customWidth="1"/>
    <col min="3844" max="3844" width="16.5546875" style="8" bestFit="1" customWidth="1"/>
    <col min="3845" max="3845" width="0.5546875" style="8" customWidth="1"/>
    <col min="3846" max="3846" width="14.44140625" style="8" bestFit="1" customWidth="1"/>
    <col min="3847" max="3847" width="0.5546875" style="8" customWidth="1"/>
    <col min="3848" max="3848" width="14.44140625" style="8" bestFit="1" customWidth="1"/>
    <col min="3849" max="3849" width="0.5546875" style="8" customWidth="1"/>
    <col min="3850" max="3850" width="14.44140625" style="8" bestFit="1" customWidth="1"/>
    <col min="3851" max="3851" width="0.5546875" style="8" customWidth="1"/>
    <col min="3852" max="3852" width="15.5546875" style="8" customWidth="1"/>
    <col min="3853" max="4090" width="9.44140625" style="8"/>
    <col min="4091" max="4091" width="46.5546875" style="8" customWidth="1"/>
    <col min="4092" max="4092" width="7.44140625" style="8" bestFit="1" customWidth="1"/>
    <col min="4093" max="4093" width="0.5546875" style="8" customWidth="1"/>
    <col min="4094" max="4094" width="14.5546875" style="8" customWidth="1"/>
    <col min="4095" max="4095" width="0.5546875" style="8" customWidth="1"/>
    <col min="4096" max="4096" width="14.5546875" style="8" customWidth="1"/>
    <col min="4097" max="4097" width="0.5546875" style="8" customWidth="1"/>
    <col min="4098" max="4098" width="14.5546875" style="8" customWidth="1"/>
    <col min="4099" max="4099" width="0.5546875" style="8" customWidth="1"/>
    <col min="4100" max="4100" width="16.5546875" style="8" bestFit="1" customWidth="1"/>
    <col min="4101" max="4101" width="0.5546875" style="8" customWidth="1"/>
    <col min="4102" max="4102" width="14.44140625" style="8" bestFit="1" customWidth="1"/>
    <col min="4103" max="4103" width="0.5546875" style="8" customWidth="1"/>
    <col min="4104" max="4104" width="14.44140625" style="8" bestFit="1" customWidth="1"/>
    <col min="4105" max="4105" width="0.5546875" style="8" customWidth="1"/>
    <col min="4106" max="4106" width="14.44140625" style="8" bestFit="1" customWidth="1"/>
    <col min="4107" max="4107" width="0.5546875" style="8" customWidth="1"/>
    <col min="4108" max="4108" width="15.5546875" style="8" customWidth="1"/>
    <col min="4109" max="4346" width="9.44140625" style="8"/>
    <col min="4347" max="4347" width="46.5546875" style="8" customWidth="1"/>
    <col min="4348" max="4348" width="7.44140625" style="8" bestFit="1" customWidth="1"/>
    <col min="4349" max="4349" width="0.5546875" style="8" customWidth="1"/>
    <col min="4350" max="4350" width="14.5546875" style="8" customWidth="1"/>
    <col min="4351" max="4351" width="0.5546875" style="8" customWidth="1"/>
    <col min="4352" max="4352" width="14.5546875" style="8" customWidth="1"/>
    <col min="4353" max="4353" width="0.5546875" style="8" customWidth="1"/>
    <col min="4354" max="4354" width="14.5546875" style="8" customWidth="1"/>
    <col min="4355" max="4355" width="0.5546875" style="8" customWidth="1"/>
    <col min="4356" max="4356" width="16.5546875" style="8" bestFit="1" customWidth="1"/>
    <col min="4357" max="4357" width="0.5546875" style="8" customWidth="1"/>
    <col min="4358" max="4358" width="14.44140625" style="8" bestFit="1" customWidth="1"/>
    <col min="4359" max="4359" width="0.5546875" style="8" customWidth="1"/>
    <col min="4360" max="4360" width="14.44140625" style="8" bestFit="1" customWidth="1"/>
    <col min="4361" max="4361" width="0.5546875" style="8" customWidth="1"/>
    <col min="4362" max="4362" width="14.44140625" style="8" bestFit="1" customWidth="1"/>
    <col min="4363" max="4363" width="0.5546875" style="8" customWidth="1"/>
    <col min="4364" max="4364" width="15.5546875" style="8" customWidth="1"/>
    <col min="4365" max="4602" width="9.44140625" style="8"/>
    <col min="4603" max="4603" width="46.5546875" style="8" customWidth="1"/>
    <col min="4604" max="4604" width="7.44140625" style="8" bestFit="1" customWidth="1"/>
    <col min="4605" max="4605" width="0.5546875" style="8" customWidth="1"/>
    <col min="4606" max="4606" width="14.5546875" style="8" customWidth="1"/>
    <col min="4607" max="4607" width="0.5546875" style="8" customWidth="1"/>
    <col min="4608" max="4608" width="14.5546875" style="8" customWidth="1"/>
    <col min="4609" max="4609" width="0.5546875" style="8" customWidth="1"/>
    <col min="4610" max="4610" width="14.5546875" style="8" customWidth="1"/>
    <col min="4611" max="4611" width="0.5546875" style="8" customWidth="1"/>
    <col min="4612" max="4612" width="16.5546875" style="8" bestFit="1" customWidth="1"/>
    <col min="4613" max="4613" width="0.5546875" style="8" customWidth="1"/>
    <col min="4614" max="4614" width="14.44140625" style="8" bestFit="1" customWidth="1"/>
    <col min="4615" max="4615" width="0.5546875" style="8" customWidth="1"/>
    <col min="4616" max="4616" width="14.44140625" style="8" bestFit="1" customWidth="1"/>
    <col min="4617" max="4617" width="0.5546875" style="8" customWidth="1"/>
    <col min="4618" max="4618" width="14.44140625" style="8" bestFit="1" customWidth="1"/>
    <col min="4619" max="4619" width="0.5546875" style="8" customWidth="1"/>
    <col min="4620" max="4620" width="15.5546875" style="8" customWidth="1"/>
    <col min="4621" max="4858" width="9.44140625" style="8"/>
    <col min="4859" max="4859" width="46.5546875" style="8" customWidth="1"/>
    <col min="4860" max="4860" width="7.44140625" style="8" bestFit="1" customWidth="1"/>
    <col min="4861" max="4861" width="0.5546875" style="8" customWidth="1"/>
    <col min="4862" max="4862" width="14.5546875" style="8" customWidth="1"/>
    <col min="4863" max="4863" width="0.5546875" style="8" customWidth="1"/>
    <col min="4864" max="4864" width="14.5546875" style="8" customWidth="1"/>
    <col min="4865" max="4865" width="0.5546875" style="8" customWidth="1"/>
    <col min="4866" max="4866" width="14.5546875" style="8" customWidth="1"/>
    <col min="4867" max="4867" width="0.5546875" style="8" customWidth="1"/>
    <col min="4868" max="4868" width="16.5546875" style="8" bestFit="1" customWidth="1"/>
    <col min="4869" max="4869" width="0.5546875" style="8" customWidth="1"/>
    <col min="4870" max="4870" width="14.44140625" style="8" bestFit="1" customWidth="1"/>
    <col min="4871" max="4871" width="0.5546875" style="8" customWidth="1"/>
    <col min="4872" max="4872" width="14.44140625" style="8" bestFit="1" customWidth="1"/>
    <col min="4873" max="4873" width="0.5546875" style="8" customWidth="1"/>
    <col min="4874" max="4874" width="14.44140625" style="8" bestFit="1" customWidth="1"/>
    <col min="4875" max="4875" width="0.5546875" style="8" customWidth="1"/>
    <col min="4876" max="4876" width="15.5546875" style="8" customWidth="1"/>
    <col min="4877" max="5114" width="9.44140625" style="8"/>
    <col min="5115" max="5115" width="46.5546875" style="8" customWidth="1"/>
    <col min="5116" max="5116" width="7.44140625" style="8" bestFit="1" customWidth="1"/>
    <col min="5117" max="5117" width="0.5546875" style="8" customWidth="1"/>
    <col min="5118" max="5118" width="14.5546875" style="8" customWidth="1"/>
    <col min="5119" max="5119" width="0.5546875" style="8" customWidth="1"/>
    <col min="5120" max="5120" width="14.5546875" style="8" customWidth="1"/>
    <col min="5121" max="5121" width="0.5546875" style="8" customWidth="1"/>
    <col min="5122" max="5122" width="14.5546875" style="8" customWidth="1"/>
    <col min="5123" max="5123" width="0.5546875" style="8" customWidth="1"/>
    <col min="5124" max="5124" width="16.5546875" style="8" bestFit="1" customWidth="1"/>
    <col min="5125" max="5125" width="0.5546875" style="8" customWidth="1"/>
    <col min="5126" max="5126" width="14.44140625" style="8" bestFit="1" customWidth="1"/>
    <col min="5127" max="5127" width="0.5546875" style="8" customWidth="1"/>
    <col min="5128" max="5128" width="14.44140625" style="8" bestFit="1" customWidth="1"/>
    <col min="5129" max="5129" width="0.5546875" style="8" customWidth="1"/>
    <col min="5130" max="5130" width="14.44140625" style="8" bestFit="1" customWidth="1"/>
    <col min="5131" max="5131" width="0.5546875" style="8" customWidth="1"/>
    <col min="5132" max="5132" width="15.5546875" style="8" customWidth="1"/>
    <col min="5133" max="5370" width="9.44140625" style="8"/>
    <col min="5371" max="5371" width="46.5546875" style="8" customWidth="1"/>
    <col min="5372" max="5372" width="7.44140625" style="8" bestFit="1" customWidth="1"/>
    <col min="5373" max="5373" width="0.5546875" style="8" customWidth="1"/>
    <col min="5374" max="5374" width="14.5546875" style="8" customWidth="1"/>
    <col min="5375" max="5375" width="0.5546875" style="8" customWidth="1"/>
    <col min="5376" max="5376" width="14.5546875" style="8" customWidth="1"/>
    <col min="5377" max="5377" width="0.5546875" style="8" customWidth="1"/>
    <col min="5378" max="5378" width="14.5546875" style="8" customWidth="1"/>
    <col min="5379" max="5379" width="0.5546875" style="8" customWidth="1"/>
    <col min="5380" max="5380" width="16.5546875" style="8" bestFit="1" customWidth="1"/>
    <col min="5381" max="5381" width="0.5546875" style="8" customWidth="1"/>
    <col min="5382" max="5382" width="14.44140625" style="8" bestFit="1" customWidth="1"/>
    <col min="5383" max="5383" width="0.5546875" style="8" customWidth="1"/>
    <col min="5384" max="5384" width="14.44140625" style="8" bestFit="1" customWidth="1"/>
    <col min="5385" max="5385" width="0.5546875" style="8" customWidth="1"/>
    <col min="5386" max="5386" width="14.44140625" style="8" bestFit="1" customWidth="1"/>
    <col min="5387" max="5387" width="0.5546875" style="8" customWidth="1"/>
    <col min="5388" max="5388" width="15.5546875" style="8" customWidth="1"/>
    <col min="5389" max="5626" width="9.44140625" style="8"/>
    <col min="5627" max="5627" width="46.5546875" style="8" customWidth="1"/>
    <col min="5628" max="5628" width="7.44140625" style="8" bestFit="1" customWidth="1"/>
    <col min="5629" max="5629" width="0.5546875" style="8" customWidth="1"/>
    <col min="5630" max="5630" width="14.5546875" style="8" customWidth="1"/>
    <col min="5631" max="5631" width="0.5546875" style="8" customWidth="1"/>
    <col min="5632" max="5632" width="14.5546875" style="8" customWidth="1"/>
    <col min="5633" max="5633" width="0.5546875" style="8" customWidth="1"/>
    <col min="5634" max="5634" width="14.5546875" style="8" customWidth="1"/>
    <col min="5635" max="5635" width="0.5546875" style="8" customWidth="1"/>
    <col min="5636" max="5636" width="16.5546875" style="8" bestFit="1" customWidth="1"/>
    <col min="5637" max="5637" width="0.5546875" style="8" customWidth="1"/>
    <col min="5638" max="5638" width="14.44140625" style="8" bestFit="1" customWidth="1"/>
    <col min="5639" max="5639" width="0.5546875" style="8" customWidth="1"/>
    <col min="5640" max="5640" width="14.44140625" style="8" bestFit="1" customWidth="1"/>
    <col min="5641" max="5641" width="0.5546875" style="8" customWidth="1"/>
    <col min="5642" max="5642" width="14.44140625" style="8" bestFit="1" customWidth="1"/>
    <col min="5643" max="5643" width="0.5546875" style="8" customWidth="1"/>
    <col min="5644" max="5644" width="15.5546875" style="8" customWidth="1"/>
    <col min="5645" max="5882" width="9.44140625" style="8"/>
    <col min="5883" max="5883" width="46.5546875" style="8" customWidth="1"/>
    <col min="5884" max="5884" width="7.44140625" style="8" bestFit="1" customWidth="1"/>
    <col min="5885" max="5885" width="0.5546875" style="8" customWidth="1"/>
    <col min="5886" max="5886" width="14.5546875" style="8" customWidth="1"/>
    <col min="5887" max="5887" width="0.5546875" style="8" customWidth="1"/>
    <col min="5888" max="5888" width="14.5546875" style="8" customWidth="1"/>
    <col min="5889" max="5889" width="0.5546875" style="8" customWidth="1"/>
    <col min="5890" max="5890" width="14.5546875" style="8" customWidth="1"/>
    <col min="5891" max="5891" width="0.5546875" style="8" customWidth="1"/>
    <col min="5892" max="5892" width="16.5546875" style="8" bestFit="1" customWidth="1"/>
    <col min="5893" max="5893" width="0.5546875" style="8" customWidth="1"/>
    <col min="5894" max="5894" width="14.44140625" style="8" bestFit="1" customWidth="1"/>
    <col min="5895" max="5895" width="0.5546875" style="8" customWidth="1"/>
    <col min="5896" max="5896" width="14.44140625" style="8" bestFit="1" customWidth="1"/>
    <col min="5897" max="5897" width="0.5546875" style="8" customWidth="1"/>
    <col min="5898" max="5898" width="14.44140625" style="8" bestFit="1" customWidth="1"/>
    <col min="5899" max="5899" width="0.5546875" style="8" customWidth="1"/>
    <col min="5900" max="5900" width="15.5546875" style="8" customWidth="1"/>
    <col min="5901" max="6138" width="9.44140625" style="8"/>
    <col min="6139" max="6139" width="46.5546875" style="8" customWidth="1"/>
    <col min="6140" max="6140" width="7.44140625" style="8" bestFit="1" customWidth="1"/>
    <col min="6141" max="6141" width="0.5546875" style="8" customWidth="1"/>
    <col min="6142" max="6142" width="14.5546875" style="8" customWidth="1"/>
    <col min="6143" max="6143" width="0.5546875" style="8" customWidth="1"/>
    <col min="6144" max="6144" width="14.5546875" style="8" customWidth="1"/>
    <col min="6145" max="6145" width="0.5546875" style="8" customWidth="1"/>
    <col min="6146" max="6146" width="14.5546875" style="8" customWidth="1"/>
    <col min="6147" max="6147" width="0.5546875" style="8" customWidth="1"/>
    <col min="6148" max="6148" width="16.5546875" style="8" bestFit="1" customWidth="1"/>
    <col min="6149" max="6149" width="0.5546875" style="8" customWidth="1"/>
    <col min="6150" max="6150" width="14.44140625" style="8" bestFit="1" customWidth="1"/>
    <col min="6151" max="6151" width="0.5546875" style="8" customWidth="1"/>
    <col min="6152" max="6152" width="14.44140625" style="8" bestFit="1" customWidth="1"/>
    <col min="6153" max="6153" width="0.5546875" style="8" customWidth="1"/>
    <col min="6154" max="6154" width="14.44140625" style="8" bestFit="1" customWidth="1"/>
    <col min="6155" max="6155" width="0.5546875" style="8" customWidth="1"/>
    <col min="6156" max="6156" width="15.5546875" style="8" customWidth="1"/>
    <col min="6157" max="6394" width="9.44140625" style="8"/>
    <col min="6395" max="6395" width="46.5546875" style="8" customWidth="1"/>
    <col min="6396" max="6396" width="7.44140625" style="8" bestFit="1" customWidth="1"/>
    <col min="6397" max="6397" width="0.5546875" style="8" customWidth="1"/>
    <col min="6398" max="6398" width="14.5546875" style="8" customWidth="1"/>
    <col min="6399" max="6399" width="0.5546875" style="8" customWidth="1"/>
    <col min="6400" max="6400" width="14.5546875" style="8" customWidth="1"/>
    <col min="6401" max="6401" width="0.5546875" style="8" customWidth="1"/>
    <col min="6402" max="6402" width="14.5546875" style="8" customWidth="1"/>
    <col min="6403" max="6403" width="0.5546875" style="8" customWidth="1"/>
    <col min="6404" max="6404" width="16.5546875" style="8" bestFit="1" customWidth="1"/>
    <col min="6405" max="6405" width="0.5546875" style="8" customWidth="1"/>
    <col min="6406" max="6406" width="14.44140625" style="8" bestFit="1" customWidth="1"/>
    <col min="6407" max="6407" width="0.5546875" style="8" customWidth="1"/>
    <col min="6408" max="6408" width="14.44140625" style="8" bestFit="1" customWidth="1"/>
    <col min="6409" max="6409" width="0.5546875" style="8" customWidth="1"/>
    <col min="6410" max="6410" width="14.44140625" style="8" bestFit="1" customWidth="1"/>
    <col min="6411" max="6411" width="0.5546875" style="8" customWidth="1"/>
    <col min="6412" max="6412" width="15.5546875" style="8" customWidth="1"/>
    <col min="6413" max="6650" width="9.44140625" style="8"/>
    <col min="6651" max="6651" width="46.5546875" style="8" customWidth="1"/>
    <col min="6652" max="6652" width="7.44140625" style="8" bestFit="1" customWidth="1"/>
    <col min="6653" max="6653" width="0.5546875" style="8" customWidth="1"/>
    <col min="6654" max="6654" width="14.5546875" style="8" customWidth="1"/>
    <col min="6655" max="6655" width="0.5546875" style="8" customWidth="1"/>
    <col min="6656" max="6656" width="14.5546875" style="8" customWidth="1"/>
    <col min="6657" max="6657" width="0.5546875" style="8" customWidth="1"/>
    <col min="6658" max="6658" width="14.5546875" style="8" customWidth="1"/>
    <col min="6659" max="6659" width="0.5546875" style="8" customWidth="1"/>
    <col min="6660" max="6660" width="16.5546875" style="8" bestFit="1" customWidth="1"/>
    <col min="6661" max="6661" width="0.5546875" style="8" customWidth="1"/>
    <col min="6662" max="6662" width="14.44140625" style="8" bestFit="1" customWidth="1"/>
    <col min="6663" max="6663" width="0.5546875" style="8" customWidth="1"/>
    <col min="6664" max="6664" width="14.44140625" style="8" bestFit="1" customWidth="1"/>
    <col min="6665" max="6665" width="0.5546875" style="8" customWidth="1"/>
    <col min="6666" max="6666" width="14.44140625" style="8" bestFit="1" customWidth="1"/>
    <col min="6667" max="6667" width="0.5546875" style="8" customWidth="1"/>
    <col min="6668" max="6668" width="15.5546875" style="8" customWidth="1"/>
    <col min="6669" max="6906" width="9.44140625" style="8"/>
    <col min="6907" max="6907" width="46.5546875" style="8" customWidth="1"/>
    <col min="6908" max="6908" width="7.44140625" style="8" bestFit="1" customWidth="1"/>
    <col min="6909" max="6909" width="0.5546875" style="8" customWidth="1"/>
    <col min="6910" max="6910" width="14.5546875" style="8" customWidth="1"/>
    <col min="6911" max="6911" width="0.5546875" style="8" customWidth="1"/>
    <col min="6912" max="6912" width="14.5546875" style="8" customWidth="1"/>
    <col min="6913" max="6913" width="0.5546875" style="8" customWidth="1"/>
    <col min="6914" max="6914" width="14.5546875" style="8" customWidth="1"/>
    <col min="6915" max="6915" width="0.5546875" style="8" customWidth="1"/>
    <col min="6916" max="6916" width="16.5546875" style="8" bestFit="1" customWidth="1"/>
    <col min="6917" max="6917" width="0.5546875" style="8" customWidth="1"/>
    <col min="6918" max="6918" width="14.44140625" style="8" bestFit="1" customWidth="1"/>
    <col min="6919" max="6919" width="0.5546875" style="8" customWidth="1"/>
    <col min="6920" max="6920" width="14.44140625" style="8" bestFit="1" customWidth="1"/>
    <col min="6921" max="6921" width="0.5546875" style="8" customWidth="1"/>
    <col min="6922" max="6922" width="14.44140625" style="8" bestFit="1" customWidth="1"/>
    <col min="6923" max="6923" width="0.5546875" style="8" customWidth="1"/>
    <col min="6924" max="6924" width="15.5546875" style="8" customWidth="1"/>
    <col min="6925" max="7162" width="9.44140625" style="8"/>
    <col min="7163" max="7163" width="46.5546875" style="8" customWidth="1"/>
    <col min="7164" max="7164" width="7.44140625" style="8" bestFit="1" customWidth="1"/>
    <col min="7165" max="7165" width="0.5546875" style="8" customWidth="1"/>
    <col min="7166" max="7166" width="14.5546875" style="8" customWidth="1"/>
    <col min="7167" max="7167" width="0.5546875" style="8" customWidth="1"/>
    <col min="7168" max="7168" width="14.5546875" style="8" customWidth="1"/>
    <col min="7169" max="7169" width="0.5546875" style="8" customWidth="1"/>
    <col min="7170" max="7170" width="14.5546875" style="8" customWidth="1"/>
    <col min="7171" max="7171" width="0.5546875" style="8" customWidth="1"/>
    <col min="7172" max="7172" width="16.5546875" style="8" bestFit="1" customWidth="1"/>
    <col min="7173" max="7173" width="0.5546875" style="8" customWidth="1"/>
    <col min="7174" max="7174" width="14.44140625" style="8" bestFit="1" customWidth="1"/>
    <col min="7175" max="7175" width="0.5546875" style="8" customWidth="1"/>
    <col min="7176" max="7176" width="14.44140625" style="8" bestFit="1" customWidth="1"/>
    <col min="7177" max="7177" width="0.5546875" style="8" customWidth="1"/>
    <col min="7178" max="7178" width="14.44140625" style="8" bestFit="1" customWidth="1"/>
    <col min="7179" max="7179" width="0.5546875" style="8" customWidth="1"/>
    <col min="7180" max="7180" width="15.5546875" style="8" customWidth="1"/>
    <col min="7181" max="7418" width="9.44140625" style="8"/>
    <col min="7419" max="7419" width="46.5546875" style="8" customWidth="1"/>
    <col min="7420" max="7420" width="7.44140625" style="8" bestFit="1" customWidth="1"/>
    <col min="7421" max="7421" width="0.5546875" style="8" customWidth="1"/>
    <col min="7422" max="7422" width="14.5546875" style="8" customWidth="1"/>
    <col min="7423" max="7423" width="0.5546875" style="8" customWidth="1"/>
    <col min="7424" max="7424" width="14.5546875" style="8" customWidth="1"/>
    <col min="7425" max="7425" width="0.5546875" style="8" customWidth="1"/>
    <col min="7426" max="7426" width="14.5546875" style="8" customWidth="1"/>
    <col min="7427" max="7427" width="0.5546875" style="8" customWidth="1"/>
    <col min="7428" max="7428" width="16.5546875" style="8" bestFit="1" customWidth="1"/>
    <col min="7429" max="7429" width="0.5546875" style="8" customWidth="1"/>
    <col min="7430" max="7430" width="14.44140625" style="8" bestFit="1" customWidth="1"/>
    <col min="7431" max="7431" width="0.5546875" style="8" customWidth="1"/>
    <col min="7432" max="7432" width="14.44140625" style="8" bestFit="1" customWidth="1"/>
    <col min="7433" max="7433" width="0.5546875" style="8" customWidth="1"/>
    <col min="7434" max="7434" width="14.44140625" style="8" bestFit="1" customWidth="1"/>
    <col min="7435" max="7435" width="0.5546875" style="8" customWidth="1"/>
    <col min="7436" max="7436" width="15.5546875" style="8" customWidth="1"/>
    <col min="7437" max="7674" width="9.44140625" style="8"/>
    <col min="7675" max="7675" width="46.5546875" style="8" customWidth="1"/>
    <col min="7676" max="7676" width="7.44140625" style="8" bestFit="1" customWidth="1"/>
    <col min="7677" max="7677" width="0.5546875" style="8" customWidth="1"/>
    <col min="7678" max="7678" width="14.5546875" style="8" customWidth="1"/>
    <col min="7679" max="7679" width="0.5546875" style="8" customWidth="1"/>
    <col min="7680" max="7680" width="14.5546875" style="8" customWidth="1"/>
    <col min="7681" max="7681" width="0.5546875" style="8" customWidth="1"/>
    <col min="7682" max="7682" width="14.5546875" style="8" customWidth="1"/>
    <col min="7683" max="7683" width="0.5546875" style="8" customWidth="1"/>
    <col min="7684" max="7684" width="16.5546875" style="8" bestFit="1" customWidth="1"/>
    <col min="7685" max="7685" width="0.5546875" style="8" customWidth="1"/>
    <col min="7686" max="7686" width="14.44140625" style="8" bestFit="1" customWidth="1"/>
    <col min="7687" max="7687" width="0.5546875" style="8" customWidth="1"/>
    <col min="7688" max="7688" width="14.44140625" style="8" bestFit="1" customWidth="1"/>
    <col min="7689" max="7689" width="0.5546875" style="8" customWidth="1"/>
    <col min="7690" max="7690" width="14.44140625" style="8" bestFit="1" customWidth="1"/>
    <col min="7691" max="7691" width="0.5546875" style="8" customWidth="1"/>
    <col min="7692" max="7692" width="15.5546875" style="8" customWidth="1"/>
    <col min="7693" max="7930" width="9.44140625" style="8"/>
    <col min="7931" max="7931" width="46.5546875" style="8" customWidth="1"/>
    <col min="7932" max="7932" width="7.44140625" style="8" bestFit="1" customWidth="1"/>
    <col min="7933" max="7933" width="0.5546875" style="8" customWidth="1"/>
    <col min="7934" max="7934" width="14.5546875" style="8" customWidth="1"/>
    <col min="7935" max="7935" width="0.5546875" style="8" customWidth="1"/>
    <col min="7936" max="7936" width="14.5546875" style="8" customWidth="1"/>
    <col min="7937" max="7937" width="0.5546875" style="8" customWidth="1"/>
    <col min="7938" max="7938" width="14.5546875" style="8" customWidth="1"/>
    <col min="7939" max="7939" width="0.5546875" style="8" customWidth="1"/>
    <col min="7940" max="7940" width="16.5546875" style="8" bestFit="1" customWidth="1"/>
    <col min="7941" max="7941" width="0.5546875" style="8" customWidth="1"/>
    <col min="7942" max="7942" width="14.44140625" style="8" bestFit="1" customWidth="1"/>
    <col min="7943" max="7943" width="0.5546875" style="8" customWidth="1"/>
    <col min="7944" max="7944" width="14.44140625" style="8" bestFit="1" customWidth="1"/>
    <col min="7945" max="7945" width="0.5546875" style="8" customWidth="1"/>
    <col min="7946" max="7946" width="14.44140625" style="8" bestFit="1" customWidth="1"/>
    <col min="7947" max="7947" width="0.5546875" style="8" customWidth="1"/>
    <col min="7948" max="7948" width="15.5546875" style="8" customWidth="1"/>
    <col min="7949" max="8186" width="9.44140625" style="8"/>
    <col min="8187" max="8187" width="46.5546875" style="8" customWidth="1"/>
    <col min="8188" max="8188" width="7.44140625" style="8" bestFit="1" customWidth="1"/>
    <col min="8189" max="8189" width="0.5546875" style="8" customWidth="1"/>
    <col min="8190" max="8190" width="14.5546875" style="8" customWidth="1"/>
    <col min="8191" max="8191" width="0.5546875" style="8" customWidth="1"/>
    <col min="8192" max="8192" width="14.5546875" style="8" customWidth="1"/>
    <col min="8193" max="8193" width="0.5546875" style="8" customWidth="1"/>
    <col min="8194" max="8194" width="14.5546875" style="8" customWidth="1"/>
    <col min="8195" max="8195" width="0.5546875" style="8" customWidth="1"/>
    <col min="8196" max="8196" width="16.5546875" style="8" bestFit="1" customWidth="1"/>
    <col min="8197" max="8197" width="0.5546875" style="8" customWidth="1"/>
    <col min="8198" max="8198" width="14.44140625" style="8" bestFit="1" customWidth="1"/>
    <col min="8199" max="8199" width="0.5546875" style="8" customWidth="1"/>
    <col min="8200" max="8200" width="14.44140625" style="8" bestFit="1" customWidth="1"/>
    <col min="8201" max="8201" width="0.5546875" style="8" customWidth="1"/>
    <col min="8202" max="8202" width="14.44140625" style="8" bestFit="1" customWidth="1"/>
    <col min="8203" max="8203" width="0.5546875" style="8" customWidth="1"/>
    <col min="8204" max="8204" width="15.5546875" style="8" customWidth="1"/>
    <col min="8205" max="8442" width="9.44140625" style="8"/>
    <col min="8443" max="8443" width="46.5546875" style="8" customWidth="1"/>
    <col min="8444" max="8444" width="7.44140625" style="8" bestFit="1" customWidth="1"/>
    <col min="8445" max="8445" width="0.5546875" style="8" customWidth="1"/>
    <col min="8446" max="8446" width="14.5546875" style="8" customWidth="1"/>
    <col min="8447" max="8447" width="0.5546875" style="8" customWidth="1"/>
    <col min="8448" max="8448" width="14.5546875" style="8" customWidth="1"/>
    <col min="8449" max="8449" width="0.5546875" style="8" customWidth="1"/>
    <col min="8450" max="8450" width="14.5546875" style="8" customWidth="1"/>
    <col min="8451" max="8451" width="0.5546875" style="8" customWidth="1"/>
    <col min="8452" max="8452" width="16.5546875" style="8" bestFit="1" customWidth="1"/>
    <col min="8453" max="8453" width="0.5546875" style="8" customWidth="1"/>
    <col min="8454" max="8454" width="14.44140625" style="8" bestFit="1" customWidth="1"/>
    <col min="8455" max="8455" width="0.5546875" style="8" customWidth="1"/>
    <col min="8456" max="8456" width="14.44140625" style="8" bestFit="1" customWidth="1"/>
    <col min="8457" max="8457" width="0.5546875" style="8" customWidth="1"/>
    <col min="8458" max="8458" width="14.44140625" style="8" bestFit="1" customWidth="1"/>
    <col min="8459" max="8459" width="0.5546875" style="8" customWidth="1"/>
    <col min="8460" max="8460" width="15.5546875" style="8" customWidth="1"/>
    <col min="8461" max="8698" width="9.44140625" style="8"/>
    <col min="8699" max="8699" width="46.5546875" style="8" customWidth="1"/>
    <col min="8700" max="8700" width="7.44140625" style="8" bestFit="1" customWidth="1"/>
    <col min="8701" max="8701" width="0.5546875" style="8" customWidth="1"/>
    <col min="8702" max="8702" width="14.5546875" style="8" customWidth="1"/>
    <col min="8703" max="8703" width="0.5546875" style="8" customWidth="1"/>
    <col min="8704" max="8704" width="14.5546875" style="8" customWidth="1"/>
    <col min="8705" max="8705" width="0.5546875" style="8" customWidth="1"/>
    <col min="8706" max="8706" width="14.5546875" style="8" customWidth="1"/>
    <col min="8707" max="8707" width="0.5546875" style="8" customWidth="1"/>
    <col min="8708" max="8708" width="16.5546875" style="8" bestFit="1" customWidth="1"/>
    <col min="8709" max="8709" width="0.5546875" style="8" customWidth="1"/>
    <col min="8710" max="8710" width="14.44140625" style="8" bestFit="1" customWidth="1"/>
    <col min="8711" max="8711" width="0.5546875" style="8" customWidth="1"/>
    <col min="8712" max="8712" width="14.44140625" style="8" bestFit="1" customWidth="1"/>
    <col min="8713" max="8713" width="0.5546875" style="8" customWidth="1"/>
    <col min="8714" max="8714" width="14.44140625" style="8" bestFit="1" customWidth="1"/>
    <col min="8715" max="8715" width="0.5546875" style="8" customWidth="1"/>
    <col min="8716" max="8716" width="15.5546875" style="8" customWidth="1"/>
    <col min="8717" max="8954" width="9.44140625" style="8"/>
    <col min="8955" max="8955" width="46.5546875" style="8" customWidth="1"/>
    <col min="8956" max="8956" width="7.44140625" style="8" bestFit="1" customWidth="1"/>
    <col min="8957" max="8957" width="0.5546875" style="8" customWidth="1"/>
    <col min="8958" max="8958" width="14.5546875" style="8" customWidth="1"/>
    <col min="8959" max="8959" width="0.5546875" style="8" customWidth="1"/>
    <col min="8960" max="8960" width="14.5546875" style="8" customWidth="1"/>
    <col min="8961" max="8961" width="0.5546875" style="8" customWidth="1"/>
    <col min="8962" max="8962" width="14.5546875" style="8" customWidth="1"/>
    <col min="8963" max="8963" width="0.5546875" style="8" customWidth="1"/>
    <col min="8964" max="8964" width="16.5546875" style="8" bestFit="1" customWidth="1"/>
    <col min="8965" max="8965" width="0.5546875" style="8" customWidth="1"/>
    <col min="8966" max="8966" width="14.44140625" style="8" bestFit="1" customWidth="1"/>
    <col min="8967" max="8967" width="0.5546875" style="8" customWidth="1"/>
    <col min="8968" max="8968" width="14.44140625" style="8" bestFit="1" customWidth="1"/>
    <col min="8969" max="8969" width="0.5546875" style="8" customWidth="1"/>
    <col min="8970" max="8970" width="14.44140625" style="8" bestFit="1" customWidth="1"/>
    <col min="8971" max="8971" width="0.5546875" style="8" customWidth="1"/>
    <col min="8972" max="8972" width="15.5546875" style="8" customWidth="1"/>
    <col min="8973" max="9210" width="9.44140625" style="8"/>
    <col min="9211" max="9211" width="46.5546875" style="8" customWidth="1"/>
    <col min="9212" max="9212" width="7.44140625" style="8" bestFit="1" customWidth="1"/>
    <col min="9213" max="9213" width="0.5546875" style="8" customWidth="1"/>
    <col min="9214" max="9214" width="14.5546875" style="8" customWidth="1"/>
    <col min="9215" max="9215" width="0.5546875" style="8" customWidth="1"/>
    <col min="9216" max="9216" width="14.5546875" style="8" customWidth="1"/>
    <col min="9217" max="9217" width="0.5546875" style="8" customWidth="1"/>
    <col min="9218" max="9218" width="14.5546875" style="8" customWidth="1"/>
    <col min="9219" max="9219" width="0.5546875" style="8" customWidth="1"/>
    <col min="9220" max="9220" width="16.5546875" style="8" bestFit="1" customWidth="1"/>
    <col min="9221" max="9221" width="0.5546875" style="8" customWidth="1"/>
    <col min="9222" max="9222" width="14.44140625" style="8" bestFit="1" customWidth="1"/>
    <col min="9223" max="9223" width="0.5546875" style="8" customWidth="1"/>
    <col min="9224" max="9224" width="14.44140625" style="8" bestFit="1" customWidth="1"/>
    <col min="9225" max="9225" width="0.5546875" style="8" customWidth="1"/>
    <col min="9226" max="9226" width="14.44140625" style="8" bestFit="1" customWidth="1"/>
    <col min="9227" max="9227" width="0.5546875" style="8" customWidth="1"/>
    <col min="9228" max="9228" width="15.5546875" style="8" customWidth="1"/>
    <col min="9229" max="9466" width="9.44140625" style="8"/>
    <col min="9467" max="9467" width="46.5546875" style="8" customWidth="1"/>
    <col min="9468" max="9468" width="7.44140625" style="8" bestFit="1" customWidth="1"/>
    <col min="9469" max="9469" width="0.5546875" style="8" customWidth="1"/>
    <col min="9470" max="9470" width="14.5546875" style="8" customWidth="1"/>
    <col min="9471" max="9471" width="0.5546875" style="8" customWidth="1"/>
    <col min="9472" max="9472" width="14.5546875" style="8" customWidth="1"/>
    <col min="9473" max="9473" width="0.5546875" style="8" customWidth="1"/>
    <col min="9474" max="9474" width="14.5546875" style="8" customWidth="1"/>
    <col min="9475" max="9475" width="0.5546875" style="8" customWidth="1"/>
    <col min="9476" max="9476" width="16.5546875" style="8" bestFit="1" customWidth="1"/>
    <col min="9477" max="9477" width="0.5546875" style="8" customWidth="1"/>
    <col min="9478" max="9478" width="14.44140625" style="8" bestFit="1" customWidth="1"/>
    <col min="9479" max="9479" width="0.5546875" style="8" customWidth="1"/>
    <col min="9480" max="9480" width="14.44140625" style="8" bestFit="1" customWidth="1"/>
    <col min="9481" max="9481" width="0.5546875" style="8" customWidth="1"/>
    <col min="9482" max="9482" width="14.44140625" style="8" bestFit="1" customWidth="1"/>
    <col min="9483" max="9483" width="0.5546875" style="8" customWidth="1"/>
    <col min="9484" max="9484" width="15.5546875" style="8" customWidth="1"/>
    <col min="9485" max="9722" width="9.44140625" style="8"/>
    <col min="9723" max="9723" width="46.5546875" style="8" customWidth="1"/>
    <col min="9724" max="9724" width="7.44140625" style="8" bestFit="1" customWidth="1"/>
    <col min="9725" max="9725" width="0.5546875" style="8" customWidth="1"/>
    <col min="9726" max="9726" width="14.5546875" style="8" customWidth="1"/>
    <col min="9727" max="9727" width="0.5546875" style="8" customWidth="1"/>
    <col min="9728" max="9728" width="14.5546875" style="8" customWidth="1"/>
    <col min="9729" max="9729" width="0.5546875" style="8" customWidth="1"/>
    <col min="9730" max="9730" width="14.5546875" style="8" customWidth="1"/>
    <col min="9731" max="9731" width="0.5546875" style="8" customWidth="1"/>
    <col min="9732" max="9732" width="16.5546875" style="8" bestFit="1" customWidth="1"/>
    <col min="9733" max="9733" width="0.5546875" style="8" customWidth="1"/>
    <col min="9734" max="9734" width="14.44140625" style="8" bestFit="1" customWidth="1"/>
    <col min="9735" max="9735" width="0.5546875" style="8" customWidth="1"/>
    <col min="9736" max="9736" width="14.44140625" style="8" bestFit="1" customWidth="1"/>
    <col min="9737" max="9737" width="0.5546875" style="8" customWidth="1"/>
    <col min="9738" max="9738" width="14.44140625" style="8" bestFit="1" customWidth="1"/>
    <col min="9739" max="9739" width="0.5546875" style="8" customWidth="1"/>
    <col min="9740" max="9740" width="15.5546875" style="8" customWidth="1"/>
    <col min="9741" max="9978" width="9.44140625" style="8"/>
    <col min="9979" max="9979" width="46.5546875" style="8" customWidth="1"/>
    <col min="9980" max="9980" width="7.44140625" style="8" bestFit="1" customWidth="1"/>
    <col min="9981" max="9981" width="0.5546875" style="8" customWidth="1"/>
    <col min="9982" max="9982" width="14.5546875" style="8" customWidth="1"/>
    <col min="9983" max="9983" width="0.5546875" style="8" customWidth="1"/>
    <col min="9984" max="9984" width="14.5546875" style="8" customWidth="1"/>
    <col min="9985" max="9985" width="0.5546875" style="8" customWidth="1"/>
    <col min="9986" max="9986" width="14.5546875" style="8" customWidth="1"/>
    <col min="9987" max="9987" width="0.5546875" style="8" customWidth="1"/>
    <col min="9988" max="9988" width="16.5546875" style="8" bestFit="1" customWidth="1"/>
    <col min="9989" max="9989" width="0.5546875" style="8" customWidth="1"/>
    <col min="9990" max="9990" width="14.44140625" style="8" bestFit="1" customWidth="1"/>
    <col min="9991" max="9991" width="0.5546875" style="8" customWidth="1"/>
    <col min="9992" max="9992" width="14.44140625" style="8" bestFit="1" customWidth="1"/>
    <col min="9993" max="9993" width="0.5546875" style="8" customWidth="1"/>
    <col min="9994" max="9994" width="14.44140625" style="8" bestFit="1" customWidth="1"/>
    <col min="9995" max="9995" width="0.5546875" style="8" customWidth="1"/>
    <col min="9996" max="9996" width="15.5546875" style="8" customWidth="1"/>
    <col min="9997" max="10234" width="9.44140625" style="8"/>
    <col min="10235" max="10235" width="46.5546875" style="8" customWidth="1"/>
    <col min="10236" max="10236" width="7.44140625" style="8" bestFit="1" customWidth="1"/>
    <col min="10237" max="10237" width="0.5546875" style="8" customWidth="1"/>
    <col min="10238" max="10238" width="14.5546875" style="8" customWidth="1"/>
    <col min="10239" max="10239" width="0.5546875" style="8" customWidth="1"/>
    <col min="10240" max="10240" width="14.5546875" style="8" customWidth="1"/>
    <col min="10241" max="10241" width="0.5546875" style="8" customWidth="1"/>
    <col min="10242" max="10242" width="14.5546875" style="8" customWidth="1"/>
    <col min="10243" max="10243" width="0.5546875" style="8" customWidth="1"/>
    <col min="10244" max="10244" width="16.5546875" style="8" bestFit="1" customWidth="1"/>
    <col min="10245" max="10245" width="0.5546875" style="8" customWidth="1"/>
    <col min="10246" max="10246" width="14.44140625" style="8" bestFit="1" customWidth="1"/>
    <col min="10247" max="10247" width="0.5546875" style="8" customWidth="1"/>
    <col min="10248" max="10248" width="14.44140625" style="8" bestFit="1" customWidth="1"/>
    <col min="10249" max="10249" width="0.5546875" style="8" customWidth="1"/>
    <col min="10250" max="10250" width="14.44140625" style="8" bestFit="1" customWidth="1"/>
    <col min="10251" max="10251" width="0.5546875" style="8" customWidth="1"/>
    <col min="10252" max="10252" width="15.5546875" style="8" customWidth="1"/>
    <col min="10253" max="10490" width="9.44140625" style="8"/>
    <col min="10491" max="10491" width="46.5546875" style="8" customWidth="1"/>
    <col min="10492" max="10492" width="7.44140625" style="8" bestFit="1" customWidth="1"/>
    <col min="10493" max="10493" width="0.5546875" style="8" customWidth="1"/>
    <col min="10494" max="10494" width="14.5546875" style="8" customWidth="1"/>
    <col min="10495" max="10495" width="0.5546875" style="8" customWidth="1"/>
    <col min="10496" max="10496" width="14.5546875" style="8" customWidth="1"/>
    <col min="10497" max="10497" width="0.5546875" style="8" customWidth="1"/>
    <col min="10498" max="10498" width="14.5546875" style="8" customWidth="1"/>
    <col min="10499" max="10499" width="0.5546875" style="8" customWidth="1"/>
    <col min="10500" max="10500" width="16.5546875" style="8" bestFit="1" customWidth="1"/>
    <col min="10501" max="10501" width="0.5546875" style="8" customWidth="1"/>
    <col min="10502" max="10502" width="14.44140625" style="8" bestFit="1" customWidth="1"/>
    <col min="10503" max="10503" width="0.5546875" style="8" customWidth="1"/>
    <col min="10504" max="10504" width="14.44140625" style="8" bestFit="1" customWidth="1"/>
    <col min="10505" max="10505" width="0.5546875" style="8" customWidth="1"/>
    <col min="10506" max="10506" width="14.44140625" style="8" bestFit="1" customWidth="1"/>
    <col min="10507" max="10507" width="0.5546875" style="8" customWidth="1"/>
    <col min="10508" max="10508" width="15.5546875" style="8" customWidth="1"/>
    <col min="10509" max="10746" width="9.44140625" style="8"/>
    <col min="10747" max="10747" width="46.5546875" style="8" customWidth="1"/>
    <col min="10748" max="10748" width="7.44140625" style="8" bestFit="1" customWidth="1"/>
    <col min="10749" max="10749" width="0.5546875" style="8" customWidth="1"/>
    <col min="10750" max="10750" width="14.5546875" style="8" customWidth="1"/>
    <col min="10751" max="10751" width="0.5546875" style="8" customWidth="1"/>
    <col min="10752" max="10752" width="14.5546875" style="8" customWidth="1"/>
    <col min="10753" max="10753" width="0.5546875" style="8" customWidth="1"/>
    <col min="10754" max="10754" width="14.5546875" style="8" customWidth="1"/>
    <col min="10755" max="10755" width="0.5546875" style="8" customWidth="1"/>
    <col min="10756" max="10756" width="16.5546875" style="8" bestFit="1" customWidth="1"/>
    <col min="10757" max="10757" width="0.5546875" style="8" customWidth="1"/>
    <col min="10758" max="10758" width="14.44140625" style="8" bestFit="1" customWidth="1"/>
    <col min="10759" max="10759" width="0.5546875" style="8" customWidth="1"/>
    <col min="10760" max="10760" width="14.44140625" style="8" bestFit="1" customWidth="1"/>
    <col min="10761" max="10761" width="0.5546875" style="8" customWidth="1"/>
    <col min="10762" max="10762" width="14.44140625" style="8" bestFit="1" customWidth="1"/>
    <col min="10763" max="10763" width="0.5546875" style="8" customWidth="1"/>
    <col min="10764" max="10764" width="15.5546875" style="8" customWidth="1"/>
    <col min="10765" max="11002" width="9.44140625" style="8"/>
    <col min="11003" max="11003" width="46.5546875" style="8" customWidth="1"/>
    <col min="11004" max="11004" width="7.44140625" style="8" bestFit="1" customWidth="1"/>
    <col min="11005" max="11005" width="0.5546875" style="8" customWidth="1"/>
    <col min="11006" max="11006" width="14.5546875" style="8" customWidth="1"/>
    <col min="11007" max="11007" width="0.5546875" style="8" customWidth="1"/>
    <col min="11008" max="11008" width="14.5546875" style="8" customWidth="1"/>
    <col min="11009" max="11009" width="0.5546875" style="8" customWidth="1"/>
    <col min="11010" max="11010" width="14.5546875" style="8" customWidth="1"/>
    <col min="11011" max="11011" width="0.5546875" style="8" customWidth="1"/>
    <col min="11012" max="11012" width="16.5546875" style="8" bestFit="1" customWidth="1"/>
    <col min="11013" max="11013" width="0.5546875" style="8" customWidth="1"/>
    <col min="11014" max="11014" width="14.44140625" style="8" bestFit="1" customWidth="1"/>
    <col min="11015" max="11015" width="0.5546875" style="8" customWidth="1"/>
    <col min="11016" max="11016" width="14.44140625" style="8" bestFit="1" customWidth="1"/>
    <col min="11017" max="11017" width="0.5546875" style="8" customWidth="1"/>
    <col min="11018" max="11018" width="14.44140625" style="8" bestFit="1" customWidth="1"/>
    <col min="11019" max="11019" width="0.5546875" style="8" customWidth="1"/>
    <col min="11020" max="11020" width="15.5546875" style="8" customWidth="1"/>
    <col min="11021" max="11258" width="9.44140625" style="8"/>
    <col min="11259" max="11259" width="46.5546875" style="8" customWidth="1"/>
    <col min="11260" max="11260" width="7.44140625" style="8" bestFit="1" customWidth="1"/>
    <col min="11261" max="11261" width="0.5546875" style="8" customWidth="1"/>
    <col min="11262" max="11262" width="14.5546875" style="8" customWidth="1"/>
    <col min="11263" max="11263" width="0.5546875" style="8" customWidth="1"/>
    <col min="11264" max="11264" width="14.5546875" style="8" customWidth="1"/>
    <col min="11265" max="11265" width="0.5546875" style="8" customWidth="1"/>
    <col min="11266" max="11266" width="14.5546875" style="8" customWidth="1"/>
    <col min="11267" max="11267" width="0.5546875" style="8" customWidth="1"/>
    <col min="11268" max="11268" width="16.5546875" style="8" bestFit="1" customWidth="1"/>
    <col min="11269" max="11269" width="0.5546875" style="8" customWidth="1"/>
    <col min="11270" max="11270" width="14.44140625" style="8" bestFit="1" customWidth="1"/>
    <col min="11271" max="11271" width="0.5546875" style="8" customWidth="1"/>
    <col min="11272" max="11272" width="14.44140625" style="8" bestFit="1" customWidth="1"/>
    <col min="11273" max="11273" width="0.5546875" style="8" customWidth="1"/>
    <col min="11274" max="11274" width="14.44140625" style="8" bestFit="1" customWidth="1"/>
    <col min="11275" max="11275" width="0.5546875" style="8" customWidth="1"/>
    <col min="11276" max="11276" width="15.5546875" style="8" customWidth="1"/>
    <col min="11277" max="11514" width="9.44140625" style="8"/>
    <col min="11515" max="11515" width="46.5546875" style="8" customWidth="1"/>
    <col min="11516" max="11516" width="7.44140625" style="8" bestFit="1" customWidth="1"/>
    <col min="11517" max="11517" width="0.5546875" style="8" customWidth="1"/>
    <col min="11518" max="11518" width="14.5546875" style="8" customWidth="1"/>
    <col min="11519" max="11519" width="0.5546875" style="8" customWidth="1"/>
    <col min="11520" max="11520" width="14.5546875" style="8" customWidth="1"/>
    <col min="11521" max="11521" width="0.5546875" style="8" customWidth="1"/>
    <col min="11522" max="11522" width="14.5546875" style="8" customWidth="1"/>
    <col min="11523" max="11523" width="0.5546875" style="8" customWidth="1"/>
    <col min="11524" max="11524" width="16.5546875" style="8" bestFit="1" customWidth="1"/>
    <col min="11525" max="11525" width="0.5546875" style="8" customWidth="1"/>
    <col min="11526" max="11526" width="14.44140625" style="8" bestFit="1" customWidth="1"/>
    <col min="11527" max="11527" width="0.5546875" style="8" customWidth="1"/>
    <col min="11528" max="11528" width="14.44140625" style="8" bestFit="1" customWidth="1"/>
    <col min="11529" max="11529" width="0.5546875" style="8" customWidth="1"/>
    <col min="11530" max="11530" width="14.44140625" style="8" bestFit="1" customWidth="1"/>
    <col min="11531" max="11531" width="0.5546875" style="8" customWidth="1"/>
    <col min="11532" max="11532" width="15.5546875" style="8" customWidth="1"/>
    <col min="11533" max="11770" width="9.44140625" style="8"/>
    <col min="11771" max="11771" width="46.5546875" style="8" customWidth="1"/>
    <col min="11772" max="11772" width="7.44140625" style="8" bestFit="1" customWidth="1"/>
    <col min="11773" max="11773" width="0.5546875" style="8" customWidth="1"/>
    <col min="11774" max="11774" width="14.5546875" style="8" customWidth="1"/>
    <col min="11775" max="11775" width="0.5546875" style="8" customWidth="1"/>
    <col min="11776" max="11776" width="14.5546875" style="8" customWidth="1"/>
    <col min="11777" max="11777" width="0.5546875" style="8" customWidth="1"/>
    <col min="11778" max="11778" width="14.5546875" style="8" customWidth="1"/>
    <col min="11779" max="11779" width="0.5546875" style="8" customWidth="1"/>
    <col min="11780" max="11780" width="16.5546875" style="8" bestFit="1" customWidth="1"/>
    <col min="11781" max="11781" width="0.5546875" style="8" customWidth="1"/>
    <col min="11782" max="11782" width="14.44140625" style="8" bestFit="1" customWidth="1"/>
    <col min="11783" max="11783" width="0.5546875" style="8" customWidth="1"/>
    <col min="11784" max="11784" width="14.44140625" style="8" bestFit="1" customWidth="1"/>
    <col min="11785" max="11785" width="0.5546875" style="8" customWidth="1"/>
    <col min="11786" max="11786" width="14.44140625" style="8" bestFit="1" customWidth="1"/>
    <col min="11787" max="11787" width="0.5546875" style="8" customWidth="1"/>
    <col min="11788" max="11788" width="15.5546875" style="8" customWidth="1"/>
    <col min="11789" max="12026" width="9.44140625" style="8"/>
    <col min="12027" max="12027" width="46.5546875" style="8" customWidth="1"/>
    <col min="12028" max="12028" width="7.44140625" style="8" bestFit="1" customWidth="1"/>
    <col min="12029" max="12029" width="0.5546875" style="8" customWidth="1"/>
    <col min="12030" max="12030" width="14.5546875" style="8" customWidth="1"/>
    <col min="12031" max="12031" width="0.5546875" style="8" customWidth="1"/>
    <col min="12032" max="12032" width="14.5546875" style="8" customWidth="1"/>
    <col min="12033" max="12033" width="0.5546875" style="8" customWidth="1"/>
    <col min="12034" max="12034" width="14.5546875" style="8" customWidth="1"/>
    <col min="12035" max="12035" width="0.5546875" style="8" customWidth="1"/>
    <col min="12036" max="12036" width="16.5546875" style="8" bestFit="1" customWidth="1"/>
    <col min="12037" max="12037" width="0.5546875" style="8" customWidth="1"/>
    <col min="12038" max="12038" width="14.44140625" style="8" bestFit="1" customWidth="1"/>
    <col min="12039" max="12039" width="0.5546875" style="8" customWidth="1"/>
    <col min="12040" max="12040" width="14.44140625" style="8" bestFit="1" customWidth="1"/>
    <col min="12041" max="12041" width="0.5546875" style="8" customWidth="1"/>
    <col min="12042" max="12042" width="14.44140625" style="8" bestFit="1" customWidth="1"/>
    <col min="12043" max="12043" width="0.5546875" style="8" customWidth="1"/>
    <col min="12044" max="12044" width="15.5546875" style="8" customWidth="1"/>
    <col min="12045" max="12282" width="9.44140625" style="8"/>
    <col min="12283" max="12283" width="46.5546875" style="8" customWidth="1"/>
    <col min="12284" max="12284" width="7.44140625" style="8" bestFit="1" customWidth="1"/>
    <col min="12285" max="12285" width="0.5546875" style="8" customWidth="1"/>
    <col min="12286" max="12286" width="14.5546875" style="8" customWidth="1"/>
    <col min="12287" max="12287" width="0.5546875" style="8" customWidth="1"/>
    <col min="12288" max="12288" width="14.5546875" style="8" customWidth="1"/>
    <col min="12289" max="12289" width="0.5546875" style="8" customWidth="1"/>
    <col min="12290" max="12290" width="14.5546875" style="8" customWidth="1"/>
    <col min="12291" max="12291" width="0.5546875" style="8" customWidth="1"/>
    <col min="12292" max="12292" width="16.5546875" style="8" bestFit="1" customWidth="1"/>
    <col min="12293" max="12293" width="0.5546875" style="8" customWidth="1"/>
    <col min="12294" max="12294" width="14.44140625" style="8" bestFit="1" customWidth="1"/>
    <col min="12295" max="12295" width="0.5546875" style="8" customWidth="1"/>
    <col min="12296" max="12296" width="14.44140625" style="8" bestFit="1" customWidth="1"/>
    <col min="12297" max="12297" width="0.5546875" style="8" customWidth="1"/>
    <col min="12298" max="12298" width="14.44140625" style="8" bestFit="1" customWidth="1"/>
    <col min="12299" max="12299" width="0.5546875" style="8" customWidth="1"/>
    <col min="12300" max="12300" width="15.5546875" style="8" customWidth="1"/>
    <col min="12301" max="12538" width="9.44140625" style="8"/>
    <col min="12539" max="12539" width="46.5546875" style="8" customWidth="1"/>
    <col min="12540" max="12540" width="7.44140625" style="8" bestFit="1" customWidth="1"/>
    <col min="12541" max="12541" width="0.5546875" style="8" customWidth="1"/>
    <col min="12542" max="12542" width="14.5546875" style="8" customWidth="1"/>
    <col min="12543" max="12543" width="0.5546875" style="8" customWidth="1"/>
    <col min="12544" max="12544" width="14.5546875" style="8" customWidth="1"/>
    <col min="12545" max="12545" width="0.5546875" style="8" customWidth="1"/>
    <col min="12546" max="12546" width="14.5546875" style="8" customWidth="1"/>
    <col min="12547" max="12547" width="0.5546875" style="8" customWidth="1"/>
    <col min="12548" max="12548" width="16.5546875" style="8" bestFit="1" customWidth="1"/>
    <col min="12549" max="12549" width="0.5546875" style="8" customWidth="1"/>
    <col min="12550" max="12550" width="14.44140625" style="8" bestFit="1" customWidth="1"/>
    <col min="12551" max="12551" width="0.5546875" style="8" customWidth="1"/>
    <col min="12552" max="12552" width="14.44140625" style="8" bestFit="1" customWidth="1"/>
    <col min="12553" max="12553" width="0.5546875" style="8" customWidth="1"/>
    <col min="12554" max="12554" width="14.44140625" style="8" bestFit="1" customWidth="1"/>
    <col min="12555" max="12555" width="0.5546875" style="8" customWidth="1"/>
    <col min="12556" max="12556" width="15.5546875" style="8" customWidth="1"/>
    <col min="12557" max="12794" width="9.44140625" style="8"/>
    <col min="12795" max="12795" width="46.5546875" style="8" customWidth="1"/>
    <col min="12796" max="12796" width="7.44140625" style="8" bestFit="1" customWidth="1"/>
    <col min="12797" max="12797" width="0.5546875" style="8" customWidth="1"/>
    <col min="12798" max="12798" width="14.5546875" style="8" customWidth="1"/>
    <col min="12799" max="12799" width="0.5546875" style="8" customWidth="1"/>
    <col min="12800" max="12800" width="14.5546875" style="8" customWidth="1"/>
    <col min="12801" max="12801" width="0.5546875" style="8" customWidth="1"/>
    <col min="12802" max="12802" width="14.5546875" style="8" customWidth="1"/>
    <col min="12803" max="12803" width="0.5546875" style="8" customWidth="1"/>
    <col min="12804" max="12804" width="16.5546875" style="8" bestFit="1" customWidth="1"/>
    <col min="12805" max="12805" width="0.5546875" style="8" customWidth="1"/>
    <col min="12806" max="12806" width="14.44140625" style="8" bestFit="1" customWidth="1"/>
    <col min="12807" max="12807" width="0.5546875" style="8" customWidth="1"/>
    <col min="12808" max="12808" width="14.44140625" style="8" bestFit="1" customWidth="1"/>
    <col min="12809" max="12809" width="0.5546875" style="8" customWidth="1"/>
    <col min="12810" max="12810" width="14.44140625" style="8" bestFit="1" customWidth="1"/>
    <col min="12811" max="12811" width="0.5546875" style="8" customWidth="1"/>
    <col min="12812" max="12812" width="15.5546875" style="8" customWidth="1"/>
    <col min="12813" max="13050" width="9.44140625" style="8"/>
    <col min="13051" max="13051" width="46.5546875" style="8" customWidth="1"/>
    <col min="13052" max="13052" width="7.44140625" style="8" bestFit="1" customWidth="1"/>
    <col min="13053" max="13053" width="0.5546875" style="8" customWidth="1"/>
    <col min="13054" max="13054" width="14.5546875" style="8" customWidth="1"/>
    <col min="13055" max="13055" width="0.5546875" style="8" customWidth="1"/>
    <col min="13056" max="13056" width="14.5546875" style="8" customWidth="1"/>
    <col min="13057" max="13057" width="0.5546875" style="8" customWidth="1"/>
    <col min="13058" max="13058" width="14.5546875" style="8" customWidth="1"/>
    <col min="13059" max="13059" width="0.5546875" style="8" customWidth="1"/>
    <col min="13060" max="13060" width="16.5546875" style="8" bestFit="1" customWidth="1"/>
    <col min="13061" max="13061" width="0.5546875" style="8" customWidth="1"/>
    <col min="13062" max="13062" width="14.44140625" style="8" bestFit="1" customWidth="1"/>
    <col min="13063" max="13063" width="0.5546875" style="8" customWidth="1"/>
    <col min="13064" max="13064" width="14.44140625" style="8" bestFit="1" customWidth="1"/>
    <col min="13065" max="13065" width="0.5546875" style="8" customWidth="1"/>
    <col min="13066" max="13066" width="14.44140625" style="8" bestFit="1" customWidth="1"/>
    <col min="13067" max="13067" width="0.5546875" style="8" customWidth="1"/>
    <col min="13068" max="13068" width="15.5546875" style="8" customWidth="1"/>
    <col min="13069" max="13306" width="9.44140625" style="8"/>
    <col min="13307" max="13307" width="46.5546875" style="8" customWidth="1"/>
    <col min="13308" max="13308" width="7.44140625" style="8" bestFit="1" customWidth="1"/>
    <col min="13309" max="13309" width="0.5546875" style="8" customWidth="1"/>
    <col min="13310" max="13310" width="14.5546875" style="8" customWidth="1"/>
    <col min="13311" max="13311" width="0.5546875" style="8" customWidth="1"/>
    <col min="13312" max="13312" width="14.5546875" style="8" customWidth="1"/>
    <col min="13313" max="13313" width="0.5546875" style="8" customWidth="1"/>
    <col min="13314" max="13314" width="14.5546875" style="8" customWidth="1"/>
    <col min="13315" max="13315" width="0.5546875" style="8" customWidth="1"/>
    <col min="13316" max="13316" width="16.5546875" style="8" bestFit="1" customWidth="1"/>
    <col min="13317" max="13317" width="0.5546875" style="8" customWidth="1"/>
    <col min="13318" max="13318" width="14.44140625" style="8" bestFit="1" customWidth="1"/>
    <col min="13319" max="13319" width="0.5546875" style="8" customWidth="1"/>
    <col min="13320" max="13320" width="14.44140625" style="8" bestFit="1" customWidth="1"/>
    <col min="13321" max="13321" width="0.5546875" style="8" customWidth="1"/>
    <col min="13322" max="13322" width="14.44140625" style="8" bestFit="1" customWidth="1"/>
    <col min="13323" max="13323" width="0.5546875" style="8" customWidth="1"/>
    <col min="13324" max="13324" width="15.5546875" style="8" customWidth="1"/>
    <col min="13325" max="13562" width="9.44140625" style="8"/>
    <col min="13563" max="13563" width="46.5546875" style="8" customWidth="1"/>
    <col min="13564" max="13564" width="7.44140625" style="8" bestFit="1" customWidth="1"/>
    <col min="13565" max="13565" width="0.5546875" style="8" customWidth="1"/>
    <col min="13566" max="13566" width="14.5546875" style="8" customWidth="1"/>
    <col min="13567" max="13567" width="0.5546875" style="8" customWidth="1"/>
    <col min="13568" max="13568" width="14.5546875" style="8" customWidth="1"/>
    <col min="13569" max="13569" width="0.5546875" style="8" customWidth="1"/>
    <col min="13570" max="13570" width="14.5546875" style="8" customWidth="1"/>
    <col min="13571" max="13571" width="0.5546875" style="8" customWidth="1"/>
    <col min="13572" max="13572" width="16.5546875" style="8" bestFit="1" customWidth="1"/>
    <col min="13573" max="13573" width="0.5546875" style="8" customWidth="1"/>
    <col min="13574" max="13574" width="14.44140625" style="8" bestFit="1" customWidth="1"/>
    <col min="13575" max="13575" width="0.5546875" style="8" customWidth="1"/>
    <col min="13576" max="13576" width="14.44140625" style="8" bestFit="1" customWidth="1"/>
    <col min="13577" max="13577" width="0.5546875" style="8" customWidth="1"/>
    <col min="13578" max="13578" width="14.44140625" style="8" bestFit="1" customWidth="1"/>
    <col min="13579" max="13579" width="0.5546875" style="8" customWidth="1"/>
    <col min="13580" max="13580" width="15.5546875" style="8" customWidth="1"/>
    <col min="13581" max="13818" width="9.44140625" style="8"/>
    <col min="13819" max="13819" width="46.5546875" style="8" customWidth="1"/>
    <col min="13820" max="13820" width="7.44140625" style="8" bestFit="1" customWidth="1"/>
    <col min="13821" max="13821" width="0.5546875" style="8" customWidth="1"/>
    <col min="13822" max="13822" width="14.5546875" style="8" customWidth="1"/>
    <col min="13823" max="13823" width="0.5546875" style="8" customWidth="1"/>
    <col min="13824" max="13824" width="14.5546875" style="8" customWidth="1"/>
    <col min="13825" max="13825" width="0.5546875" style="8" customWidth="1"/>
    <col min="13826" max="13826" width="14.5546875" style="8" customWidth="1"/>
    <col min="13827" max="13827" width="0.5546875" style="8" customWidth="1"/>
    <col min="13828" max="13828" width="16.5546875" style="8" bestFit="1" customWidth="1"/>
    <col min="13829" max="13829" width="0.5546875" style="8" customWidth="1"/>
    <col min="13830" max="13830" width="14.44140625" style="8" bestFit="1" customWidth="1"/>
    <col min="13831" max="13831" width="0.5546875" style="8" customWidth="1"/>
    <col min="13832" max="13832" width="14.44140625" style="8" bestFit="1" customWidth="1"/>
    <col min="13833" max="13833" width="0.5546875" style="8" customWidth="1"/>
    <col min="13834" max="13834" width="14.44140625" style="8" bestFit="1" customWidth="1"/>
    <col min="13835" max="13835" width="0.5546875" style="8" customWidth="1"/>
    <col min="13836" max="13836" width="15.5546875" style="8" customWidth="1"/>
    <col min="13837" max="14074" width="9.44140625" style="8"/>
    <col min="14075" max="14075" width="46.5546875" style="8" customWidth="1"/>
    <col min="14076" max="14076" width="7.44140625" style="8" bestFit="1" customWidth="1"/>
    <col min="14077" max="14077" width="0.5546875" style="8" customWidth="1"/>
    <col min="14078" max="14078" width="14.5546875" style="8" customWidth="1"/>
    <col min="14079" max="14079" width="0.5546875" style="8" customWidth="1"/>
    <col min="14080" max="14080" width="14.5546875" style="8" customWidth="1"/>
    <col min="14081" max="14081" width="0.5546875" style="8" customWidth="1"/>
    <col min="14082" max="14082" width="14.5546875" style="8" customWidth="1"/>
    <col min="14083" max="14083" width="0.5546875" style="8" customWidth="1"/>
    <col min="14084" max="14084" width="16.5546875" style="8" bestFit="1" customWidth="1"/>
    <col min="14085" max="14085" width="0.5546875" style="8" customWidth="1"/>
    <col min="14086" max="14086" width="14.44140625" style="8" bestFit="1" customWidth="1"/>
    <col min="14087" max="14087" width="0.5546875" style="8" customWidth="1"/>
    <col min="14088" max="14088" width="14.44140625" style="8" bestFit="1" customWidth="1"/>
    <col min="14089" max="14089" width="0.5546875" style="8" customWidth="1"/>
    <col min="14090" max="14090" width="14.44140625" style="8" bestFit="1" customWidth="1"/>
    <col min="14091" max="14091" width="0.5546875" style="8" customWidth="1"/>
    <col min="14092" max="14092" width="15.5546875" style="8" customWidth="1"/>
    <col min="14093" max="14330" width="9.44140625" style="8"/>
    <col min="14331" max="14331" width="46.5546875" style="8" customWidth="1"/>
    <col min="14332" max="14332" width="7.44140625" style="8" bestFit="1" customWidth="1"/>
    <col min="14333" max="14333" width="0.5546875" style="8" customWidth="1"/>
    <col min="14334" max="14334" width="14.5546875" style="8" customWidth="1"/>
    <col min="14335" max="14335" width="0.5546875" style="8" customWidth="1"/>
    <col min="14336" max="14336" width="14.5546875" style="8" customWidth="1"/>
    <col min="14337" max="14337" width="0.5546875" style="8" customWidth="1"/>
    <col min="14338" max="14338" width="14.5546875" style="8" customWidth="1"/>
    <col min="14339" max="14339" width="0.5546875" style="8" customWidth="1"/>
    <col min="14340" max="14340" width="16.5546875" style="8" bestFit="1" customWidth="1"/>
    <col min="14341" max="14341" width="0.5546875" style="8" customWidth="1"/>
    <col min="14342" max="14342" width="14.44140625" style="8" bestFit="1" customWidth="1"/>
    <col min="14343" max="14343" width="0.5546875" style="8" customWidth="1"/>
    <col min="14344" max="14344" width="14.44140625" style="8" bestFit="1" customWidth="1"/>
    <col min="14345" max="14345" width="0.5546875" style="8" customWidth="1"/>
    <col min="14346" max="14346" width="14.44140625" style="8" bestFit="1" customWidth="1"/>
    <col min="14347" max="14347" width="0.5546875" style="8" customWidth="1"/>
    <col min="14348" max="14348" width="15.5546875" style="8" customWidth="1"/>
    <col min="14349" max="14586" width="9.44140625" style="8"/>
    <col min="14587" max="14587" width="46.5546875" style="8" customWidth="1"/>
    <col min="14588" max="14588" width="7.44140625" style="8" bestFit="1" customWidth="1"/>
    <col min="14589" max="14589" width="0.5546875" style="8" customWidth="1"/>
    <col min="14590" max="14590" width="14.5546875" style="8" customWidth="1"/>
    <col min="14591" max="14591" width="0.5546875" style="8" customWidth="1"/>
    <col min="14592" max="14592" width="14.5546875" style="8" customWidth="1"/>
    <col min="14593" max="14593" width="0.5546875" style="8" customWidth="1"/>
    <col min="14594" max="14594" width="14.5546875" style="8" customWidth="1"/>
    <col min="14595" max="14595" width="0.5546875" style="8" customWidth="1"/>
    <col min="14596" max="14596" width="16.5546875" style="8" bestFit="1" customWidth="1"/>
    <col min="14597" max="14597" width="0.5546875" style="8" customWidth="1"/>
    <col min="14598" max="14598" width="14.44140625" style="8" bestFit="1" customWidth="1"/>
    <col min="14599" max="14599" width="0.5546875" style="8" customWidth="1"/>
    <col min="14600" max="14600" width="14.44140625" style="8" bestFit="1" customWidth="1"/>
    <col min="14601" max="14601" width="0.5546875" style="8" customWidth="1"/>
    <col min="14602" max="14602" width="14.44140625" style="8" bestFit="1" customWidth="1"/>
    <col min="14603" max="14603" width="0.5546875" style="8" customWidth="1"/>
    <col min="14604" max="14604" width="15.5546875" style="8" customWidth="1"/>
    <col min="14605" max="14842" width="9.44140625" style="8"/>
    <col min="14843" max="14843" width="46.5546875" style="8" customWidth="1"/>
    <col min="14844" max="14844" width="7.44140625" style="8" bestFit="1" customWidth="1"/>
    <col min="14845" max="14845" width="0.5546875" style="8" customWidth="1"/>
    <col min="14846" max="14846" width="14.5546875" style="8" customWidth="1"/>
    <col min="14847" max="14847" width="0.5546875" style="8" customWidth="1"/>
    <col min="14848" max="14848" width="14.5546875" style="8" customWidth="1"/>
    <col min="14849" max="14849" width="0.5546875" style="8" customWidth="1"/>
    <col min="14850" max="14850" width="14.5546875" style="8" customWidth="1"/>
    <col min="14851" max="14851" width="0.5546875" style="8" customWidth="1"/>
    <col min="14852" max="14852" width="16.5546875" style="8" bestFit="1" customWidth="1"/>
    <col min="14853" max="14853" width="0.5546875" style="8" customWidth="1"/>
    <col min="14854" max="14854" width="14.44140625" style="8" bestFit="1" customWidth="1"/>
    <col min="14855" max="14855" width="0.5546875" style="8" customWidth="1"/>
    <col min="14856" max="14856" width="14.44140625" style="8" bestFit="1" customWidth="1"/>
    <col min="14857" max="14857" width="0.5546875" style="8" customWidth="1"/>
    <col min="14858" max="14858" width="14.44140625" style="8" bestFit="1" customWidth="1"/>
    <col min="14859" max="14859" width="0.5546875" style="8" customWidth="1"/>
    <col min="14860" max="14860" width="15.5546875" style="8" customWidth="1"/>
    <col min="14861" max="15098" width="9.44140625" style="8"/>
    <col min="15099" max="15099" width="46.5546875" style="8" customWidth="1"/>
    <col min="15100" max="15100" width="7.44140625" style="8" bestFit="1" customWidth="1"/>
    <col min="15101" max="15101" width="0.5546875" style="8" customWidth="1"/>
    <col min="15102" max="15102" width="14.5546875" style="8" customWidth="1"/>
    <col min="15103" max="15103" width="0.5546875" style="8" customWidth="1"/>
    <col min="15104" max="15104" width="14.5546875" style="8" customWidth="1"/>
    <col min="15105" max="15105" width="0.5546875" style="8" customWidth="1"/>
    <col min="15106" max="15106" width="14.5546875" style="8" customWidth="1"/>
    <col min="15107" max="15107" width="0.5546875" style="8" customWidth="1"/>
    <col min="15108" max="15108" width="16.5546875" style="8" bestFit="1" customWidth="1"/>
    <col min="15109" max="15109" width="0.5546875" style="8" customWidth="1"/>
    <col min="15110" max="15110" width="14.44140625" style="8" bestFit="1" customWidth="1"/>
    <col min="15111" max="15111" width="0.5546875" style="8" customWidth="1"/>
    <col min="15112" max="15112" width="14.44140625" style="8" bestFit="1" customWidth="1"/>
    <col min="15113" max="15113" width="0.5546875" style="8" customWidth="1"/>
    <col min="15114" max="15114" width="14.44140625" style="8" bestFit="1" customWidth="1"/>
    <col min="15115" max="15115" width="0.5546875" style="8" customWidth="1"/>
    <col min="15116" max="15116" width="15.5546875" style="8" customWidth="1"/>
    <col min="15117" max="16384" width="9.44140625" style="8"/>
  </cols>
  <sheetData>
    <row r="1" spans="1:20" ht="21.75" customHeight="1">
      <c r="A1" s="6" t="s">
        <v>77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5"/>
    </row>
    <row r="2" spans="1:20" ht="21.75" customHeight="1">
      <c r="A2" s="16" t="s">
        <v>164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1.75" customHeight="1">
      <c r="A3" s="93" t="str">
        <f>'CE 9'!A3</f>
        <v>สำหรับรอบระยะเวลาเก้าเดือนสิ้นสุดวันที่ 30 กันยายน พ.ศ. 2567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97"/>
    </row>
    <row r="4" spans="1:20" ht="15" customHeight="1">
      <c r="A4" s="9"/>
      <c r="C4" s="14"/>
      <c r="D4" s="48"/>
      <c r="E4" s="73"/>
      <c r="F4" s="48"/>
      <c r="G4" s="73"/>
      <c r="H4" s="48"/>
      <c r="I4" s="73"/>
      <c r="J4" s="48"/>
      <c r="K4" s="73"/>
      <c r="L4" s="48"/>
      <c r="M4" s="73"/>
      <c r="N4" s="48"/>
      <c r="O4" s="73"/>
      <c r="P4" s="48"/>
      <c r="Q4" s="73"/>
      <c r="R4" s="48"/>
      <c r="S4" s="73"/>
      <c r="T4" s="48"/>
    </row>
    <row r="5" spans="1:20" ht="18.600000000000001" customHeight="1">
      <c r="A5" s="18"/>
      <c r="B5" s="18"/>
      <c r="C5" s="18"/>
      <c r="D5" s="171" t="s">
        <v>43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0" s="18" customFormat="1" ht="18.600000000000001" customHeight="1">
      <c r="C6" s="19"/>
      <c r="D6" s="24"/>
      <c r="E6" s="24"/>
      <c r="F6" s="24"/>
      <c r="G6" s="24"/>
      <c r="H6" s="24"/>
      <c r="I6" s="24"/>
      <c r="J6" s="24"/>
      <c r="K6" s="24"/>
      <c r="L6" s="173" t="s">
        <v>19</v>
      </c>
      <c r="M6" s="173"/>
      <c r="N6" s="173"/>
      <c r="O6" s="24"/>
      <c r="P6" s="175" t="s">
        <v>137</v>
      </c>
      <c r="Q6" s="175"/>
      <c r="R6" s="175"/>
      <c r="S6" s="24"/>
      <c r="T6" s="25"/>
    </row>
    <row r="7" spans="1:20" s="18" customFormat="1" ht="18.600000000000001" customHeight="1">
      <c r="C7" s="19"/>
      <c r="D7" s="24"/>
      <c r="E7" s="24"/>
      <c r="F7" s="24"/>
      <c r="G7" s="24"/>
      <c r="H7" s="24"/>
      <c r="I7" s="24"/>
      <c r="J7" s="24"/>
      <c r="K7" s="24"/>
      <c r="L7" s="96"/>
      <c r="M7" s="96"/>
      <c r="N7" s="96"/>
      <c r="O7" s="96"/>
      <c r="P7" s="24" t="s">
        <v>240</v>
      </c>
      <c r="Q7" s="96"/>
      <c r="R7" s="24"/>
      <c r="S7" s="24"/>
      <c r="T7" s="25"/>
    </row>
    <row r="8" spans="1:20" s="18" customFormat="1" ht="18.600000000000001" customHeight="1">
      <c r="C8" s="19"/>
      <c r="D8" s="24"/>
      <c r="E8" s="24"/>
      <c r="F8" s="24"/>
      <c r="G8" s="24"/>
      <c r="H8" s="24" t="s">
        <v>92</v>
      </c>
      <c r="I8" s="24"/>
      <c r="J8" s="24"/>
      <c r="K8" s="24"/>
      <c r="L8" s="96"/>
      <c r="M8" s="96"/>
      <c r="N8" s="96"/>
      <c r="O8" s="96"/>
      <c r="P8" s="24" t="s">
        <v>138</v>
      </c>
      <c r="Q8" s="96"/>
      <c r="S8" s="24"/>
      <c r="T8" s="25"/>
    </row>
    <row r="9" spans="1:20" s="18" customFormat="1" ht="18.600000000000001" customHeight="1">
      <c r="C9" s="19"/>
      <c r="D9" s="42"/>
      <c r="E9" s="42"/>
      <c r="F9" s="42" t="s">
        <v>52</v>
      </c>
      <c r="G9" s="43"/>
      <c r="H9" s="42" t="s">
        <v>93</v>
      </c>
      <c r="I9" s="43"/>
      <c r="J9" s="42" t="s">
        <v>123</v>
      </c>
      <c r="K9" s="43"/>
      <c r="L9" s="43" t="s">
        <v>32</v>
      </c>
      <c r="M9" s="43"/>
      <c r="N9" s="43"/>
      <c r="O9" s="43"/>
      <c r="P9" s="43" t="s">
        <v>139</v>
      </c>
      <c r="Q9" s="43"/>
      <c r="R9" s="24" t="s">
        <v>41</v>
      </c>
      <c r="S9" s="43"/>
      <c r="T9" s="25"/>
    </row>
    <row r="10" spans="1:20" s="18" customFormat="1" ht="18.600000000000001" customHeight="1">
      <c r="C10" s="19"/>
      <c r="D10" s="42" t="s">
        <v>31</v>
      </c>
      <c r="E10" s="42"/>
      <c r="F10" s="42" t="s">
        <v>52</v>
      </c>
      <c r="G10" s="43"/>
      <c r="H10" s="42" t="s">
        <v>99</v>
      </c>
      <c r="I10" s="43"/>
      <c r="J10" s="42" t="s">
        <v>124</v>
      </c>
      <c r="K10" s="43"/>
      <c r="L10" s="44" t="s">
        <v>107</v>
      </c>
      <c r="M10" s="43"/>
      <c r="N10" s="43"/>
      <c r="O10" s="43"/>
      <c r="P10" s="43" t="s">
        <v>140</v>
      </c>
      <c r="Q10" s="43"/>
      <c r="R10" s="43" t="s">
        <v>102</v>
      </c>
      <c r="S10" s="43"/>
      <c r="T10" s="43" t="s">
        <v>30</v>
      </c>
    </row>
    <row r="11" spans="1:20" s="18" customFormat="1" ht="18.600000000000001" customHeight="1">
      <c r="C11" s="19"/>
      <c r="D11" s="42" t="s">
        <v>34</v>
      </c>
      <c r="E11" s="42"/>
      <c r="F11" s="42" t="s">
        <v>63</v>
      </c>
      <c r="G11" s="43"/>
      <c r="H11" s="42" t="s">
        <v>98</v>
      </c>
      <c r="I11" s="43"/>
      <c r="J11" s="42" t="s">
        <v>122</v>
      </c>
      <c r="K11" s="43"/>
      <c r="L11" s="44" t="s">
        <v>106</v>
      </c>
      <c r="M11" s="43"/>
      <c r="N11" s="43" t="s">
        <v>20</v>
      </c>
      <c r="O11" s="43"/>
      <c r="P11" s="43" t="s">
        <v>104</v>
      </c>
      <c r="Q11" s="43"/>
      <c r="R11" s="43" t="s">
        <v>103</v>
      </c>
      <c r="S11" s="43" t="s">
        <v>100</v>
      </c>
      <c r="T11" s="43" t="s">
        <v>55</v>
      </c>
    </row>
    <row r="12" spans="1:20" s="18" customFormat="1" ht="18.600000000000001" customHeight="1">
      <c r="B12" s="100" t="s">
        <v>0</v>
      </c>
      <c r="C12" s="19"/>
      <c r="D12" s="165" t="s">
        <v>112</v>
      </c>
      <c r="E12" s="42"/>
      <c r="F12" s="165" t="s">
        <v>112</v>
      </c>
      <c r="G12" s="43"/>
      <c r="H12" s="165" t="s">
        <v>112</v>
      </c>
      <c r="I12" s="43"/>
      <c r="J12" s="165" t="s">
        <v>112</v>
      </c>
      <c r="K12" s="43"/>
      <c r="L12" s="165" t="s">
        <v>112</v>
      </c>
      <c r="M12" s="43"/>
      <c r="N12" s="165" t="s">
        <v>112</v>
      </c>
      <c r="O12" s="43"/>
      <c r="P12" s="165" t="s">
        <v>47</v>
      </c>
      <c r="Q12" s="43"/>
      <c r="R12" s="165" t="s">
        <v>112</v>
      </c>
      <c r="S12" s="43"/>
      <c r="T12" s="165" t="s">
        <v>112</v>
      </c>
    </row>
    <row r="13" spans="1:20" s="18" customFormat="1" ht="5.0999999999999996" customHeight="1">
      <c r="D13" s="107"/>
      <c r="E13" s="73"/>
      <c r="F13" s="107"/>
      <c r="G13" s="73"/>
      <c r="H13" s="107"/>
      <c r="I13" s="73"/>
      <c r="J13" s="107"/>
      <c r="K13" s="73"/>
      <c r="L13" s="107"/>
      <c r="M13" s="73"/>
      <c r="N13" s="107"/>
      <c r="O13" s="73"/>
      <c r="P13" s="107"/>
      <c r="Q13" s="73"/>
      <c r="R13" s="107"/>
      <c r="S13" s="73"/>
      <c r="T13" s="107"/>
    </row>
    <row r="14" spans="1:20" ht="18.600000000000001" customHeight="1">
      <c r="A14" s="9" t="s">
        <v>217</v>
      </c>
      <c r="C14" s="14"/>
      <c r="D14" s="14">
        <v>433722</v>
      </c>
      <c r="E14" s="14"/>
      <c r="F14" s="14">
        <v>2542304</v>
      </c>
      <c r="G14" s="14"/>
      <c r="H14" s="14">
        <v>5145</v>
      </c>
      <c r="I14" s="14"/>
      <c r="J14" s="14">
        <v>7832</v>
      </c>
      <c r="K14" s="14"/>
      <c r="L14" s="14">
        <v>41500</v>
      </c>
      <c r="M14" s="14"/>
      <c r="N14" s="14">
        <v>284440</v>
      </c>
      <c r="O14" s="14"/>
      <c r="P14" s="14">
        <v>-26948</v>
      </c>
      <c r="Q14" s="14"/>
      <c r="R14" s="14">
        <f>SUM(O14:P14)</f>
        <v>-26948</v>
      </c>
      <c r="S14" s="14"/>
      <c r="T14" s="14">
        <f>SUM(D14:N14,R14)</f>
        <v>3287995</v>
      </c>
    </row>
    <row r="15" spans="1:20" ht="5.0999999999999996" customHeight="1">
      <c r="A15" s="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18.600000000000001" customHeight="1">
      <c r="A16" s="9" t="s">
        <v>214</v>
      </c>
      <c r="C16" s="14"/>
      <c r="D16" s="48"/>
      <c r="E16" s="73"/>
      <c r="F16" s="48"/>
      <c r="G16" s="73"/>
      <c r="H16" s="48"/>
      <c r="I16" s="73"/>
      <c r="J16" s="48"/>
      <c r="K16" s="73"/>
      <c r="L16" s="48"/>
      <c r="M16" s="73"/>
      <c r="N16" s="48"/>
      <c r="O16" s="73"/>
      <c r="P16" s="48"/>
      <c r="Q16" s="73"/>
      <c r="R16" s="48"/>
      <c r="S16" s="73"/>
      <c r="T16" s="48"/>
    </row>
    <row r="17" spans="1:20" ht="18.600000000000001" customHeight="1">
      <c r="A17" s="7" t="s">
        <v>208</v>
      </c>
      <c r="B17" s="73"/>
      <c r="C17" s="73"/>
      <c r="D17" s="48" t="s">
        <v>126</v>
      </c>
      <c r="E17" s="73"/>
      <c r="F17" s="48" t="s">
        <v>126</v>
      </c>
      <c r="G17" s="73"/>
      <c r="H17" s="48" t="s">
        <v>126</v>
      </c>
      <c r="I17" s="73"/>
      <c r="J17" s="48" t="s">
        <v>126</v>
      </c>
      <c r="K17" s="73"/>
      <c r="L17" s="48" t="s">
        <v>126</v>
      </c>
      <c r="M17" s="73"/>
      <c r="N17" s="48">
        <v>178520</v>
      </c>
      <c r="O17" s="73"/>
      <c r="P17" s="48" t="s">
        <v>126</v>
      </c>
      <c r="Q17" s="73"/>
      <c r="R17" s="48">
        <f>SUM(O17:P17)</f>
        <v>0</v>
      </c>
      <c r="S17" s="73"/>
      <c r="T17" s="14">
        <f>SUM(D17:N17,R17)</f>
        <v>178520</v>
      </c>
    </row>
    <row r="18" spans="1:20" ht="18.600000000000001" customHeight="1">
      <c r="A18" s="7" t="s">
        <v>219</v>
      </c>
      <c r="B18" s="160"/>
      <c r="C18" s="73"/>
      <c r="D18" s="48" t="s">
        <v>126</v>
      </c>
      <c r="E18" s="73"/>
      <c r="F18" s="48" t="s">
        <v>126</v>
      </c>
      <c r="G18" s="73"/>
      <c r="H18" s="48" t="s">
        <v>126</v>
      </c>
      <c r="I18" s="73"/>
      <c r="J18" s="48" t="s">
        <v>126</v>
      </c>
      <c r="K18" s="73"/>
      <c r="L18" s="48" t="s">
        <v>126</v>
      </c>
      <c r="M18" s="73"/>
      <c r="N18" s="48" t="s">
        <v>126</v>
      </c>
      <c r="O18" s="73"/>
      <c r="P18" s="48">
        <v>-12454</v>
      </c>
      <c r="Q18" s="73"/>
      <c r="R18" s="48">
        <f>SUM(O18:P18)</f>
        <v>-12454</v>
      </c>
      <c r="S18" s="73"/>
      <c r="T18" s="14">
        <f>SUM(D18:N18,R18)</f>
        <v>-12454</v>
      </c>
    </row>
    <row r="19" spans="1:20" ht="18.600000000000001" customHeight="1">
      <c r="A19" s="7" t="s">
        <v>177</v>
      </c>
      <c r="B19" s="160"/>
      <c r="C19" s="73"/>
      <c r="D19" s="48" t="s">
        <v>126</v>
      </c>
      <c r="E19" s="73"/>
      <c r="F19" s="48" t="s">
        <v>126</v>
      </c>
      <c r="G19" s="73"/>
      <c r="H19" s="48" t="s">
        <v>126</v>
      </c>
      <c r="I19" s="73"/>
      <c r="J19" s="48" t="s">
        <v>126</v>
      </c>
      <c r="K19" s="73"/>
      <c r="L19" s="48" t="s">
        <v>126</v>
      </c>
      <c r="M19" s="73"/>
      <c r="N19" s="48">
        <v>-173488</v>
      </c>
      <c r="O19" s="73"/>
      <c r="P19" s="48" t="s">
        <v>126</v>
      </c>
      <c r="Q19" s="73"/>
      <c r="R19" s="48">
        <f>SUM(O19:P19)</f>
        <v>0</v>
      </c>
      <c r="S19" s="73"/>
      <c r="T19" s="14">
        <f>SUM(D19:N19,R19)</f>
        <v>-173488</v>
      </c>
    </row>
    <row r="20" spans="1:20" ht="18.600000000000001" customHeight="1">
      <c r="A20" s="8" t="s">
        <v>127</v>
      </c>
      <c r="B20" s="62"/>
      <c r="C20" s="14"/>
      <c r="D20" s="48" t="s">
        <v>126</v>
      </c>
      <c r="E20" s="73"/>
      <c r="F20" s="48" t="s">
        <v>126</v>
      </c>
      <c r="G20" s="73"/>
      <c r="H20" s="48" t="s">
        <v>126</v>
      </c>
      <c r="I20" s="73"/>
      <c r="J20" s="48">
        <v>7833</v>
      </c>
      <c r="K20" s="73"/>
      <c r="L20" s="48" t="s">
        <v>126</v>
      </c>
      <c r="M20" s="73"/>
      <c r="N20" s="48" t="s">
        <v>126</v>
      </c>
      <c r="O20" s="73"/>
      <c r="P20" s="48" t="s">
        <v>126</v>
      </c>
      <c r="Q20" s="73"/>
      <c r="R20" s="48">
        <f>SUM(O20:P20)</f>
        <v>0</v>
      </c>
      <c r="S20" s="73"/>
      <c r="T20" s="14">
        <f>SUM(D20:N20,R20)</f>
        <v>7833</v>
      </c>
    </row>
    <row r="21" spans="1:20" ht="18.600000000000001" customHeight="1">
      <c r="A21" s="7" t="s">
        <v>147</v>
      </c>
      <c r="C21" s="14"/>
      <c r="D21" s="48"/>
      <c r="E21" s="73"/>
      <c r="F21" s="48"/>
      <c r="G21" s="73"/>
      <c r="H21" s="48"/>
      <c r="I21" s="73"/>
      <c r="J21" s="48"/>
      <c r="K21" s="73"/>
      <c r="L21" s="48"/>
      <c r="M21" s="73"/>
      <c r="N21" s="48"/>
      <c r="O21" s="73"/>
      <c r="P21" s="48"/>
      <c r="Q21" s="73"/>
      <c r="R21" s="48"/>
      <c r="S21" s="73"/>
      <c r="T21" s="48"/>
    </row>
    <row r="22" spans="1:20" ht="18.600000000000001" customHeight="1">
      <c r="A22" s="7" t="s">
        <v>142</v>
      </c>
      <c r="C22" s="14"/>
      <c r="D22" s="49" t="s">
        <v>126</v>
      </c>
      <c r="E22" s="73"/>
      <c r="F22" s="49" t="s">
        <v>126</v>
      </c>
      <c r="G22" s="73"/>
      <c r="H22" s="49" t="s">
        <v>126</v>
      </c>
      <c r="I22" s="73"/>
      <c r="J22" s="49" t="s">
        <v>126</v>
      </c>
      <c r="K22" s="73"/>
      <c r="L22" s="49" t="s">
        <v>126</v>
      </c>
      <c r="M22" s="73"/>
      <c r="N22" s="49">
        <v>-7718</v>
      </c>
      <c r="O22" s="73"/>
      <c r="P22" s="49">
        <v>7718</v>
      </c>
      <c r="Q22" s="73"/>
      <c r="R22" s="49">
        <f>SUM(O22:P22)</f>
        <v>7718</v>
      </c>
      <c r="S22" s="73"/>
      <c r="T22" s="49">
        <f>SUM(D22:N22,R22)</f>
        <v>0</v>
      </c>
    </row>
    <row r="23" spans="1:20" ht="5.0999999999999996" customHeight="1">
      <c r="C23" s="14"/>
      <c r="D23" s="48"/>
      <c r="E23" s="73"/>
      <c r="F23" s="48"/>
      <c r="G23" s="73"/>
      <c r="H23" s="48"/>
      <c r="I23" s="73"/>
      <c r="J23" s="48"/>
      <c r="K23" s="73"/>
      <c r="L23" s="48"/>
      <c r="M23" s="73"/>
      <c r="N23" s="48"/>
      <c r="O23" s="73"/>
      <c r="P23" s="48"/>
      <c r="Q23" s="73"/>
      <c r="R23" s="48"/>
      <c r="S23" s="73"/>
      <c r="T23" s="48"/>
    </row>
    <row r="24" spans="1:20" ht="18.600000000000001" customHeight="1" thickBot="1">
      <c r="A24" s="16" t="s">
        <v>211</v>
      </c>
      <c r="B24" s="16"/>
      <c r="C24" s="14"/>
      <c r="D24" s="50">
        <f>SUM(D14:D22)</f>
        <v>433722</v>
      </c>
      <c r="E24" s="73"/>
      <c r="F24" s="50">
        <f>SUM(F14:F22)</f>
        <v>2542304</v>
      </c>
      <c r="G24" s="73"/>
      <c r="H24" s="50">
        <f>SUM(H14:H22)</f>
        <v>5145</v>
      </c>
      <c r="I24" s="48"/>
      <c r="J24" s="50">
        <f t="shared" ref="J24" si="0">SUM(J14:J22)</f>
        <v>15665</v>
      </c>
      <c r="K24" s="73"/>
      <c r="L24" s="50">
        <f>SUM(L14:L22)</f>
        <v>41500</v>
      </c>
      <c r="M24" s="73"/>
      <c r="N24" s="50">
        <f>SUM(N14:N22)</f>
        <v>281754</v>
      </c>
      <c r="O24" s="73"/>
      <c r="P24" s="50">
        <f>SUM(P14:P22)</f>
        <v>-31684</v>
      </c>
      <c r="Q24" s="73"/>
      <c r="R24" s="50">
        <f>SUM(R14:R22)</f>
        <v>-31684</v>
      </c>
      <c r="S24" s="73"/>
      <c r="T24" s="50">
        <f>SUM(T14:T22)</f>
        <v>3288406</v>
      </c>
    </row>
    <row r="25" spans="1:20" s="18" customFormat="1" ht="12" customHeight="1" thickTop="1">
      <c r="C25" s="19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</row>
    <row r="26" spans="1:20" ht="18.600000000000001" customHeight="1">
      <c r="A26" s="9" t="s">
        <v>212</v>
      </c>
      <c r="C26" s="14"/>
      <c r="D26" s="108">
        <v>433722</v>
      </c>
      <c r="E26" s="14"/>
      <c r="F26" s="108">
        <v>2542304</v>
      </c>
      <c r="G26" s="14"/>
      <c r="H26" s="108">
        <v>5145</v>
      </c>
      <c r="I26" s="14"/>
      <c r="J26" s="108">
        <v>18276</v>
      </c>
      <c r="K26" s="14"/>
      <c r="L26" s="108">
        <v>43872</v>
      </c>
      <c r="M26" s="14"/>
      <c r="N26" s="108">
        <v>320953</v>
      </c>
      <c r="O26" s="14"/>
      <c r="P26" s="108">
        <v>-21573</v>
      </c>
      <c r="Q26" s="14"/>
      <c r="R26" s="108">
        <v>-21573</v>
      </c>
      <c r="S26" s="14"/>
      <c r="T26" s="108">
        <f>SUM(D26:N26,R26)</f>
        <v>3342699</v>
      </c>
    </row>
    <row r="27" spans="1:20" ht="5.0999999999999996" customHeight="1">
      <c r="A27" s="9"/>
      <c r="C27" s="14"/>
      <c r="D27" s="108"/>
      <c r="E27" s="14"/>
      <c r="F27" s="108"/>
      <c r="G27" s="14"/>
      <c r="H27" s="108"/>
      <c r="I27" s="14"/>
      <c r="J27" s="108"/>
      <c r="K27" s="14"/>
      <c r="L27" s="108"/>
      <c r="M27" s="14"/>
      <c r="N27" s="108"/>
      <c r="O27" s="14"/>
      <c r="P27" s="108"/>
      <c r="Q27" s="14"/>
      <c r="R27" s="108"/>
      <c r="S27" s="14"/>
      <c r="T27" s="108"/>
    </row>
    <row r="28" spans="1:20" ht="18.600000000000001" customHeight="1">
      <c r="A28" s="9" t="s">
        <v>214</v>
      </c>
      <c r="C28" s="14"/>
      <c r="D28" s="45"/>
      <c r="E28" s="73"/>
      <c r="F28" s="45"/>
      <c r="G28" s="73"/>
      <c r="H28" s="45"/>
      <c r="I28" s="73"/>
      <c r="J28" s="45"/>
      <c r="K28" s="73"/>
      <c r="L28" s="45"/>
      <c r="M28" s="73"/>
      <c r="N28" s="45"/>
      <c r="O28" s="73"/>
      <c r="P28" s="45"/>
      <c r="Q28" s="73"/>
      <c r="R28" s="45"/>
      <c r="S28" s="73"/>
      <c r="T28" s="45"/>
    </row>
    <row r="29" spans="1:20" ht="18.600000000000001" customHeight="1">
      <c r="A29" s="7" t="s">
        <v>208</v>
      </c>
      <c r="B29" s="73"/>
      <c r="C29" s="73"/>
      <c r="D29" s="45">
        <v>0</v>
      </c>
      <c r="E29" s="73"/>
      <c r="F29" s="45">
        <v>0</v>
      </c>
      <c r="G29" s="73"/>
      <c r="H29" s="45">
        <v>0</v>
      </c>
      <c r="I29" s="73"/>
      <c r="J29" s="45">
        <v>0</v>
      </c>
      <c r="K29" s="73"/>
      <c r="L29" s="45">
        <v>0</v>
      </c>
      <c r="M29" s="73"/>
      <c r="N29" s="45">
        <v>267189</v>
      </c>
      <c r="O29" s="73"/>
      <c r="P29" s="45">
        <v>0</v>
      </c>
      <c r="Q29" s="73"/>
      <c r="R29" s="45">
        <f>SUM(O29:P29)</f>
        <v>0</v>
      </c>
      <c r="S29" s="73"/>
      <c r="T29" s="108">
        <f>SUM(D29:N29,R29)</f>
        <v>267189</v>
      </c>
    </row>
    <row r="30" spans="1:20" ht="18.600000000000001" customHeight="1">
      <c r="A30" s="7" t="s">
        <v>215</v>
      </c>
      <c r="B30" s="160"/>
      <c r="C30" s="73"/>
      <c r="D30" s="45">
        <v>0</v>
      </c>
      <c r="E30" s="73"/>
      <c r="F30" s="45">
        <v>0</v>
      </c>
      <c r="G30" s="73"/>
      <c r="H30" s="45">
        <v>0</v>
      </c>
      <c r="I30" s="73"/>
      <c r="J30" s="45">
        <v>0</v>
      </c>
      <c r="K30" s="73"/>
      <c r="L30" s="45">
        <v>0</v>
      </c>
      <c r="M30" s="73"/>
      <c r="N30" s="45">
        <v>0</v>
      </c>
      <c r="O30" s="73"/>
      <c r="P30" s="45">
        <v>2045</v>
      </c>
      <c r="Q30" s="73"/>
      <c r="R30" s="45">
        <f>SUM(O30:P30)</f>
        <v>2045</v>
      </c>
      <c r="S30" s="73"/>
      <c r="T30" s="108">
        <f>SUM(D30:N30,R30)</f>
        <v>2045</v>
      </c>
    </row>
    <row r="31" spans="1:20" ht="18.600000000000001" customHeight="1">
      <c r="A31" s="7" t="s">
        <v>177</v>
      </c>
      <c r="B31" s="160">
        <v>19</v>
      </c>
      <c r="C31" s="73"/>
      <c r="D31" s="45">
        <v>0</v>
      </c>
      <c r="E31" s="73"/>
      <c r="F31" s="45">
        <v>0</v>
      </c>
      <c r="G31" s="73"/>
      <c r="H31" s="45">
        <v>0</v>
      </c>
      <c r="I31" s="73"/>
      <c r="J31" s="45">
        <v>0</v>
      </c>
      <c r="K31" s="73"/>
      <c r="L31" s="45">
        <v>0</v>
      </c>
      <c r="M31" s="73"/>
      <c r="N31" s="45">
        <v>-225508</v>
      </c>
      <c r="O31" s="73"/>
      <c r="P31" s="45">
        <v>0</v>
      </c>
      <c r="Q31" s="73"/>
      <c r="R31" s="45">
        <f>SUM(O31:P31)</f>
        <v>0</v>
      </c>
      <c r="S31" s="73"/>
      <c r="T31" s="108">
        <f>SUM(D31:N31,R31)</f>
        <v>-225508</v>
      </c>
    </row>
    <row r="32" spans="1:20" ht="18.600000000000001" customHeight="1">
      <c r="A32" s="8" t="s">
        <v>127</v>
      </c>
      <c r="B32" s="62">
        <v>17</v>
      </c>
      <c r="C32" s="14"/>
      <c r="D32" s="45">
        <v>0</v>
      </c>
      <c r="E32" s="73"/>
      <c r="F32" s="45">
        <v>0</v>
      </c>
      <c r="G32" s="73"/>
      <c r="H32" s="45">
        <v>0</v>
      </c>
      <c r="I32" s="73"/>
      <c r="J32" s="45">
        <v>6101</v>
      </c>
      <c r="K32" s="73"/>
      <c r="L32" s="45">
        <v>0</v>
      </c>
      <c r="M32" s="73"/>
      <c r="N32" s="45">
        <v>0</v>
      </c>
      <c r="O32" s="73"/>
      <c r="P32" s="45">
        <v>0</v>
      </c>
      <c r="Q32" s="73"/>
      <c r="R32" s="45">
        <f>SUM(O32:P32)</f>
        <v>0</v>
      </c>
      <c r="S32" s="73"/>
      <c r="T32" s="108">
        <f>SUM(D32:N32,R32)</f>
        <v>6101</v>
      </c>
    </row>
    <row r="33" spans="1:20" ht="18.600000000000001" customHeight="1">
      <c r="A33" s="7" t="s">
        <v>147</v>
      </c>
      <c r="C33" s="14"/>
      <c r="D33" s="45"/>
      <c r="E33" s="73"/>
      <c r="F33" s="45"/>
      <c r="G33" s="73"/>
      <c r="H33" s="45"/>
      <c r="I33" s="73"/>
      <c r="J33" s="45"/>
      <c r="K33" s="73"/>
      <c r="L33" s="45"/>
      <c r="M33" s="73"/>
      <c r="N33" s="45"/>
      <c r="O33" s="73"/>
      <c r="P33" s="45"/>
      <c r="Q33" s="73"/>
      <c r="R33" s="45"/>
      <c r="S33" s="73"/>
      <c r="T33" s="45"/>
    </row>
    <row r="34" spans="1:20" ht="18.600000000000001" customHeight="1">
      <c r="A34" s="7" t="s">
        <v>142</v>
      </c>
      <c r="C34" s="14"/>
      <c r="D34" s="46">
        <v>0</v>
      </c>
      <c r="E34" s="73"/>
      <c r="F34" s="46">
        <v>0</v>
      </c>
      <c r="G34" s="73"/>
      <c r="H34" s="46">
        <v>0</v>
      </c>
      <c r="I34" s="73"/>
      <c r="J34" s="46">
        <v>0</v>
      </c>
      <c r="K34" s="73"/>
      <c r="L34" s="46">
        <v>0</v>
      </c>
      <c r="M34" s="73"/>
      <c r="N34" s="46">
        <v>-3041</v>
      </c>
      <c r="O34" s="73"/>
      <c r="P34" s="46">
        <v>3041</v>
      </c>
      <c r="Q34" s="73"/>
      <c r="R34" s="46">
        <f>SUM(O34:P34)</f>
        <v>3041</v>
      </c>
      <c r="S34" s="73"/>
      <c r="T34" s="46">
        <f>SUM(D34:N34,R34)</f>
        <v>0</v>
      </c>
    </row>
    <row r="35" spans="1:20" ht="5.0999999999999996" customHeight="1">
      <c r="C35" s="14"/>
      <c r="D35" s="45"/>
      <c r="E35" s="73"/>
      <c r="F35" s="45"/>
      <c r="G35" s="73"/>
      <c r="H35" s="45"/>
      <c r="I35" s="73"/>
      <c r="J35" s="45"/>
      <c r="K35" s="73"/>
      <c r="L35" s="45"/>
      <c r="M35" s="73"/>
      <c r="N35" s="45"/>
      <c r="O35" s="73"/>
      <c r="P35" s="45"/>
      <c r="Q35" s="73"/>
      <c r="R35" s="45"/>
      <c r="S35" s="73"/>
      <c r="T35" s="45"/>
    </row>
    <row r="36" spans="1:20" ht="18.600000000000001" customHeight="1" thickBot="1">
      <c r="A36" s="16" t="s">
        <v>216</v>
      </c>
      <c r="B36" s="16"/>
      <c r="C36" s="14"/>
      <c r="D36" s="47">
        <f>SUM(D26:D34)</f>
        <v>433722</v>
      </c>
      <c r="E36" s="73"/>
      <c r="F36" s="47">
        <f>SUM(F26:F34)</f>
        <v>2542304</v>
      </c>
      <c r="G36" s="73"/>
      <c r="H36" s="47">
        <f>SUM(H26:H34)</f>
        <v>5145</v>
      </c>
      <c r="I36" s="48"/>
      <c r="J36" s="47">
        <f t="shared" ref="J36" si="1">SUM(J26:J34)</f>
        <v>24377</v>
      </c>
      <c r="K36" s="73"/>
      <c r="L36" s="47">
        <f>SUM(L26:L34)</f>
        <v>43872</v>
      </c>
      <c r="M36" s="73"/>
      <c r="N36" s="47">
        <f>SUM(N26:N34)</f>
        <v>359593</v>
      </c>
      <c r="O36" s="73"/>
      <c r="P36" s="47">
        <f>SUM(P26:P34)</f>
        <v>-16487</v>
      </c>
      <c r="Q36" s="73"/>
      <c r="R36" s="47">
        <f>SUM(R26:R34)</f>
        <v>-16487</v>
      </c>
      <c r="S36" s="73"/>
      <c r="T36" s="47">
        <f>SUM(T26:T34)</f>
        <v>3392526</v>
      </c>
    </row>
    <row r="37" spans="1:20" ht="9.75" customHeight="1" thickTop="1">
      <c r="A37" s="16"/>
      <c r="B37" s="16"/>
      <c r="C37" s="14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21.9" customHeight="1">
      <c r="A38" s="10" t="s">
        <v>46</v>
      </c>
      <c r="B38" s="1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</sheetData>
  <mergeCells count="3">
    <mergeCell ref="D5:T5"/>
    <mergeCell ref="L6:N6"/>
    <mergeCell ref="P6:R6"/>
  </mergeCells>
  <pageMargins left="0.35" right="0.35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  <ignoredErrors>
    <ignoredError sqref="R25 R30:R36 R27:R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238-7E68-46BA-92AC-313DC19C6206}">
  <sheetPr codeName="Sheet6">
    <tabColor theme="3" tint="-0.499984740745262"/>
  </sheetPr>
  <dimension ref="A1:L95"/>
  <sheetViews>
    <sheetView topLeftCell="B1" zoomScaleNormal="100" zoomScaleSheetLayoutView="100" workbookViewId="0">
      <selection activeCell="E13" sqref="E13"/>
    </sheetView>
  </sheetViews>
  <sheetFormatPr defaultColWidth="10.5546875" defaultRowHeight="20.100000000000001" customHeight="1"/>
  <cols>
    <col min="1" max="2" width="1.5546875" style="8" customWidth="1"/>
    <col min="3" max="3" width="41.6640625" style="8" customWidth="1"/>
    <col min="4" max="4" width="7.33203125" style="18" customWidth="1"/>
    <col min="5" max="5" width="0.5546875" style="8" customWidth="1"/>
    <col min="6" max="6" width="11" style="114" customWidth="1"/>
    <col min="7" max="7" width="0.5546875" style="8" customWidth="1"/>
    <col min="8" max="8" width="11" style="114" customWidth="1"/>
    <col min="9" max="9" width="0.5546875" style="8" customWidth="1"/>
    <col min="10" max="10" width="11.44140625" style="114" customWidth="1"/>
    <col min="11" max="11" width="0.5546875" style="116" customWidth="1"/>
    <col min="12" max="12" width="11.6640625" style="114" customWidth="1"/>
    <col min="13" max="16384" width="10.5546875" style="8"/>
  </cols>
  <sheetData>
    <row r="1" spans="1:12" ht="20.100000000000001" customHeight="1">
      <c r="A1" s="6" t="s">
        <v>77</v>
      </c>
      <c r="B1" s="6"/>
      <c r="C1" s="7"/>
      <c r="E1" s="7"/>
      <c r="G1" s="7"/>
      <c r="I1" s="7"/>
      <c r="K1" s="7"/>
    </row>
    <row r="2" spans="1:12" ht="20.100000000000001" customHeight="1">
      <c r="A2" s="9" t="s">
        <v>56</v>
      </c>
      <c r="B2" s="9"/>
      <c r="K2" s="8"/>
    </row>
    <row r="3" spans="1:12" ht="20.100000000000001" customHeight="1">
      <c r="A3" s="139" t="str">
        <f>'CE 10'!A3</f>
        <v>สำหรับรอบระยะเวลาเก้าเดือนสิ้นสุดวันที่ 30 กันยายน พ.ศ. 2567</v>
      </c>
      <c r="B3" s="139"/>
      <c r="C3" s="10"/>
      <c r="D3" s="134"/>
      <c r="E3" s="10"/>
      <c r="F3" s="115"/>
      <c r="G3" s="10"/>
      <c r="H3" s="115"/>
      <c r="I3" s="10"/>
      <c r="J3" s="115"/>
      <c r="K3" s="10"/>
      <c r="L3" s="115"/>
    </row>
    <row r="4" spans="1:12" s="116" customFormat="1" ht="20.100000000000001" customHeight="1">
      <c r="A4" s="8"/>
      <c r="B4" s="8"/>
      <c r="D4" s="123"/>
      <c r="E4" s="117"/>
      <c r="F4" s="114"/>
      <c r="G4" s="118"/>
      <c r="H4" s="114"/>
      <c r="I4" s="118"/>
      <c r="J4" s="114"/>
      <c r="K4" s="118"/>
      <c r="L4" s="114"/>
    </row>
    <row r="5" spans="1:12" s="116" customFormat="1" ht="20.100000000000001" customHeight="1">
      <c r="A5" s="8"/>
      <c r="B5" s="8"/>
      <c r="D5" s="119"/>
      <c r="E5" s="119"/>
      <c r="F5" s="170" t="s">
        <v>42</v>
      </c>
      <c r="G5" s="170"/>
      <c r="H5" s="170" t="s">
        <v>42</v>
      </c>
      <c r="I5" s="11"/>
      <c r="J5" s="170" t="s">
        <v>43</v>
      </c>
      <c r="K5" s="170"/>
      <c r="L5" s="170" t="s">
        <v>43</v>
      </c>
    </row>
    <row r="6" spans="1:12" s="116" customFormat="1" ht="20.100000000000001" customHeight="1">
      <c r="A6" s="8"/>
      <c r="B6" s="8"/>
      <c r="D6" s="122"/>
      <c r="E6" s="11"/>
      <c r="F6" s="20" t="s">
        <v>200</v>
      </c>
      <c r="G6" s="12"/>
      <c r="H6" s="20" t="s">
        <v>76</v>
      </c>
      <c r="I6" s="11"/>
      <c r="J6" s="20" t="s">
        <v>200</v>
      </c>
      <c r="K6" s="12"/>
      <c r="L6" s="20" t="s">
        <v>76</v>
      </c>
    </row>
    <row r="7" spans="1:12" s="116" customFormat="1" ht="20.100000000000001" customHeight="1">
      <c r="A7" s="8"/>
      <c r="B7" s="8"/>
      <c r="D7" s="120" t="s">
        <v>0</v>
      </c>
      <c r="E7" s="11"/>
      <c r="F7" s="121" t="s">
        <v>112</v>
      </c>
      <c r="G7" s="35"/>
      <c r="H7" s="121" t="s">
        <v>112</v>
      </c>
      <c r="I7" s="35"/>
      <c r="J7" s="121" t="s">
        <v>112</v>
      </c>
      <c r="K7" s="35"/>
      <c r="L7" s="121" t="s">
        <v>112</v>
      </c>
    </row>
    <row r="8" spans="1:12" s="116" customFormat="1" ht="20.100000000000001" customHeight="1">
      <c r="A8" s="16" t="s">
        <v>22</v>
      </c>
      <c r="B8" s="16"/>
      <c r="D8" s="122"/>
      <c r="F8" s="13"/>
      <c r="G8" s="122"/>
      <c r="H8" s="114"/>
      <c r="I8" s="122"/>
      <c r="J8" s="13"/>
      <c r="K8" s="122"/>
      <c r="L8" s="114"/>
    </row>
    <row r="9" spans="1:12" s="116" customFormat="1" ht="20.100000000000001" customHeight="1">
      <c r="A9" s="8" t="s">
        <v>64</v>
      </c>
      <c r="B9" s="8"/>
      <c r="D9" s="123"/>
      <c r="E9" s="117"/>
      <c r="F9" s="45">
        <v>269926</v>
      </c>
      <c r="G9" s="122"/>
      <c r="H9" s="48">
        <v>249618</v>
      </c>
      <c r="I9" s="122"/>
      <c r="J9" s="45">
        <v>285528</v>
      </c>
      <c r="K9" s="122"/>
      <c r="L9" s="48">
        <v>182414</v>
      </c>
    </row>
    <row r="10" spans="1:12" s="116" customFormat="1" ht="20.100000000000001" customHeight="1">
      <c r="A10" s="8" t="s">
        <v>38</v>
      </c>
      <c r="B10" s="8"/>
      <c r="D10" s="123"/>
      <c r="E10" s="117"/>
      <c r="F10" s="45"/>
      <c r="G10" s="122"/>
      <c r="I10" s="122"/>
      <c r="J10" s="94"/>
      <c r="K10" s="122"/>
    </row>
    <row r="11" spans="1:12" s="116" customFormat="1" ht="20.100000000000001" customHeight="1">
      <c r="B11" s="8" t="s">
        <v>54</v>
      </c>
      <c r="C11" s="8"/>
      <c r="D11" s="18"/>
      <c r="E11" s="117"/>
      <c r="F11" s="45">
        <v>101896</v>
      </c>
      <c r="G11" s="122"/>
      <c r="H11" s="48">
        <v>100099</v>
      </c>
      <c r="I11" s="122"/>
      <c r="J11" s="45">
        <v>39818</v>
      </c>
      <c r="K11" s="122"/>
      <c r="L11" s="14">
        <v>39728</v>
      </c>
    </row>
    <row r="12" spans="1:12" s="116" customFormat="1" ht="20.100000000000001" customHeight="1">
      <c r="B12" s="8" t="s">
        <v>234</v>
      </c>
      <c r="C12" s="8"/>
      <c r="D12" s="123"/>
      <c r="E12" s="117"/>
      <c r="F12" s="45">
        <v>1153</v>
      </c>
      <c r="G12" s="122"/>
      <c r="H12" s="48">
        <v>1839</v>
      </c>
      <c r="I12" s="122"/>
      <c r="J12" s="45">
        <v>1153</v>
      </c>
      <c r="K12" s="122"/>
      <c r="L12" s="14">
        <v>103</v>
      </c>
    </row>
    <row r="13" spans="1:12" s="116" customFormat="1" ht="20.100000000000001" customHeight="1">
      <c r="B13" s="8" t="s">
        <v>190</v>
      </c>
      <c r="C13" s="8"/>
      <c r="D13" s="123"/>
      <c r="E13" s="117"/>
      <c r="F13" s="45">
        <v>-233</v>
      </c>
      <c r="G13" s="122"/>
      <c r="H13" s="48">
        <v>36</v>
      </c>
      <c r="I13" s="122"/>
      <c r="J13" s="45">
        <v>-179</v>
      </c>
      <c r="K13" s="122"/>
      <c r="L13" s="14">
        <v>18</v>
      </c>
    </row>
    <row r="14" spans="1:12" s="116" customFormat="1" ht="20.100000000000001" customHeight="1">
      <c r="B14" s="8" t="s">
        <v>231</v>
      </c>
      <c r="C14" s="8"/>
      <c r="D14" s="123"/>
      <c r="E14" s="117"/>
      <c r="F14" s="45">
        <v>-595</v>
      </c>
      <c r="G14" s="122"/>
      <c r="H14" s="48">
        <v>0</v>
      </c>
      <c r="I14" s="122"/>
      <c r="J14" s="45">
        <v>0</v>
      </c>
      <c r="K14" s="122"/>
      <c r="L14" s="14">
        <v>0</v>
      </c>
    </row>
    <row r="15" spans="1:12" s="116" customFormat="1" ht="20.100000000000001" customHeight="1">
      <c r="B15" s="8" t="s">
        <v>185</v>
      </c>
      <c r="C15" s="8"/>
      <c r="D15" s="125"/>
      <c r="E15" s="117"/>
      <c r="F15" s="45">
        <v>69</v>
      </c>
      <c r="G15" s="122"/>
      <c r="H15" s="48">
        <v>-602</v>
      </c>
      <c r="I15" s="122"/>
      <c r="J15" s="45">
        <v>0</v>
      </c>
      <c r="K15" s="122"/>
      <c r="L15" s="14">
        <v>0</v>
      </c>
    </row>
    <row r="16" spans="1:12" s="116" customFormat="1" ht="20.100000000000001" customHeight="1">
      <c r="B16" s="8" t="s">
        <v>235</v>
      </c>
      <c r="C16" s="8"/>
      <c r="D16" s="123"/>
      <c r="E16" s="117"/>
      <c r="F16" s="45">
        <v>-372</v>
      </c>
      <c r="G16" s="122"/>
      <c r="H16" s="48">
        <v>-1194</v>
      </c>
      <c r="I16" s="122"/>
      <c r="J16" s="45">
        <v>-372</v>
      </c>
      <c r="K16" s="122"/>
      <c r="L16" s="14">
        <v>-1194</v>
      </c>
    </row>
    <row r="17" spans="1:12" s="116" customFormat="1" ht="20.100000000000001" customHeight="1">
      <c r="B17" s="8" t="s">
        <v>197</v>
      </c>
      <c r="C17" s="8"/>
      <c r="D17" s="98"/>
      <c r="E17" s="117"/>
      <c r="F17" s="45">
        <v>6225</v>
      </c>
      <c r="G17" s="122"/>
      <c r="H17" s="48">
        <v>6904</v>
      </c>
      <c r="I17" s="122"/>
      <c r="J17" s="45">
        <v>0</v>
      </c>
      <c r="K17" s="122"/>
      <c r="L17" s="14" t="s">
        <v>126</v>
      </c>
    </row>
    <row r="18" spans="1:12" s="116" customFormat="1" ht="20.100000000000001" customHeight="1">
      <c r="B18" s="8" t="s">
        <v>176</v>
      </c>
      <c r="C18" s="8"/>
      <c r="D18" s="123"/>
      <c r="E18" s="117"/>
      <c r="F18" s="45">
        <v>-182</v>
      </c>
      <c r="G18" s="122"/>
      <c r="H18" s="48">
        <v>12968</v>
      </c>
      <c r="I18" s="122"/>
      <c r="J18" s="45">
        <v>9052</v>
      </c>
      <c r="K18" s="122"/>
      <c r="L18" s="14">
        <v>-6334</v>
      </c>
    </row>
    <row r="19" spans="1:12" s="116" customFormat="1" ht="20.100000000000001" customHeight="1">
      <c r="B19" s="8" t="s">
        <v>236</v>
      </c>
      <c r="C19" s="8"/>
      <c r="D19" s="123"/>
      <c r="E19" s="117"/>
      <c r="F19" s="45">
        <v>-2696</v>
      </c>
      <c r="G19" s="122"/>
      <c r="H19" s="48">
        <v>1827</v>
      </c>
      <c r="I19" s="122"/>
      <c r="J19" s="45">
        <v>-2696</v>
      </c>
      <c r="K19" s="122"/>
      <c r="L19" s="14">
        <v>1827</v>
      </c>
    </row>
    <row r="20" spans="1:12" s="116" customFormat="1" ht="20.100000000000001" customHeight="1">
      <c r="B20" s="8" t="s">
        <v>193</v>
      </c>
      <c r="C20" s="8"/>
      <c r="D20" s="123"/>
      <c r="E20" s="117"/>
      <c r="F20" s="45">
        <v>3733</v>
      </c>
      <c r="G20" s="122"/>
      <c r="H20" s="48" t="s">
        <v>126</v>
      </c>
      <c r="I20" s="122"/>
      <c r="J20" s="45">
        <v>3733</v>
      </c>
      <c r="K20" s="122"/>
      <c r="L20" s="14" t="s">
        <v>126</v>
      </c>
    </row>
    <row r="21" spans="1:12" s="116" customFormat="1" ht="20.100000000000001" customHeight="1">
      <c r="B21" s="8" t="s">
        <v>108</v>
      </c>
      <c r="D21" s="125"/>
      <c r="E21" s="117"/>
      <c r="F21" s="45">
        <v>-5753</v>
      </c>
      <c r="G21" s="122"/>
      <c r="H21" s="48">
        <v>-5510</v>
      </c>
      <c r="I21" s="122"/>
      <c r="J21" s="45">
        <v>-151567</v>
      </c>
      <c r="K21" s="122"/>
      <c r="L21" s="14">
        <v>-77508</v>
      </c>
    </row>
    <row r="22" spans="1:12" s="116" customFormat="1" ht="20.100000000000001" customHeight="1">
      <c r="B22" s="8" t="s">
        <v>154</v>
      </c>
      <c r="C22" s="8"/>
      <c r="D22" s="125"/>
      <c r="E22" s="117"/>
      <c r="F22" s="45">
        <v>-15423</v>
      </c>
      <c r="G22" s="122"/>
      <c r="H22" s="48">
        <v>-12855</v>
      </c>
      <c r="I22" s="122"/>
      <c r="J22" s="45">
        <v>-5387</v>
      </c>
      <c r="K22" s="122"/>
      <c r="L22" s="14">
        <v>-7035</v>
      </c>
    </row>
    <row r="23" spans="1:12" s="116" customFormat="1" ht="20.100000000000001" customHeight="1">
      <c r="B23" s="8" t="s">
        <v>153</v>
      </c>
      <c r="C23" s="8"/>
      <c r="D23" s="125"/>
      <c r="E23" s="117"/>
      <c r="F23" s="45">
        <v>11683</v>
      </c>
      <c r="G23" s="122"/>
      <c r="H23" s="48">
        <v>5987</v>
      </c>
      <c r="I23" s="122"/>
      <c r="J23" s="45">
        <v>2256</v>
      </c>
      <c r="K23" s="122"/>
      <c r="L23" s="14">
        <v>2281</v>
      </c>
    </row>
    <row r="24" spans="1:12" s="116" customFormat="1" ht="20.100000000000001" customHeight="1">
      <c r="B24" s="8" t="s">
        <v>29</v>
      </c>
      <c r="C24" s="8"/>
      <c r="D24" s="125"/>
      <c r="E24" s="117"/>
      <c r="F24" s="45">
        <v>7747</v>
      </c>
      <c r="G24" s="122"/>
      <c r="H24" s="48">
        <v>10042</v>
      </c>
      <c r="I24" s="122"/>
      <c r="J24" s="45">
        <v>4603</v>
      </c>
      <c r="K24" s="122"/>
      <c r="L24" s="14">
        <v>5519</v>
      </c>
    </row>
    <row r="25" spans="1:12" s="116" customFormat="1" ht="20.100000000000001" customHeight="1">
      <c r="B25" s="8" t="s">
        <v>173</v>
      </c>
      <c r="C25" s="8"/>
      <c r="D25" s="125">
        <v>17</v>
      </c>
      <c r="E25" s="117"/>
      <c r="F25" s="46">
        <v>6101</v>
      </c>
      <c r="G25" s="122"/>
      <c r="H25" s="49">
        <v>7832</v>
      </c>
      <c r="I25" s="122"/>
      <c r="J25" s="46">
        <v>6101</v>
      </c>
      <c r="K25" s="122"/>
      <c r="L25" s="49">
        <v>7832</v>
      </c>
    </row>
    <row r="26" spans="1:12" s="116" customFormat="1" ht="6" customHeight="1">
      <c r="A26" s="8"/>
      <c r="B26" s="8"/>
      <c r="D26" s="123"/>
      <c r="E26" s="117"/>
      <c r="F26" s="45"/>
      <c r="G26" s="122"/>
      <c r="H26" s="48"/>
      <c r="I26" s="122"/>
      <c r="J26" s="45"/>
      <c r="K26" s="122"/>
      <c r="L26" s="48"/>
    </row>
    <row r="27" spans="1:12" s="116" customFormat="1" ht="20.100000000000001" customHeight="1">
      <c r="A27" s="8" t="s">
        <v>69</v>
      </c>
      <c r="B27" s="8"/>
      <c r="D27" s="123"/>
      <c r="E27" s="117"/>
      <c r="F27" s="45">
        <f>SUM(F9:F25)</f>
        <v>383279</v>
      </c>
      <c r="G27" s="122"/>
      <c r="H27" s="48">
        <f>SUM(H9:H25)</f>
        <v>376991</v>
      </c>
      <c r="I27" s="122"/>
      <c r="J27" s="45">
        <f t="shared" ref="J27" si="0">SUM(J9:J25)</f>
        <v>192043</v>
      </c>
      <c r="K27" s="122"/>
      <c r="L27" s="48">
        <f t="shared" ref="L27" si="1">SUM(L9:L25)</f>
        <v>147651</v>
      </c>
    </row>
    <row r="28" spans="1:12" s="116" customFormat="1" ht="20.100000000000001" customHeight="1">
      <c r="A28" s="8" t="s">
        <v>67</v>
      </c>
      <c r="B28" s="8"/>
      <c r="D28" s="123"/>
      <c r="E28" s="117"/>
      <c r="F28" s="45"/>
      <c r="G28" s="122"/>
      <c r="H28" s="48"/>
      <c r="I28" s="122"/>
      <c r="J28" s="45"/>
      <c r="K28" s="122"/>
      <c r="L28" s="48"/>
    </row>
    <row r="29" spans="1:12" s="116" customFormat="1" ht="20.100000000000001" customHeight="1">
      <c r="A29" s="8"/>
      <c r="B29" s="140" t="s">
        <v>78</v>
      </c>
      <c r="D29" s="123"/>
      <c r="E29" s="117"/>
      <c r="F29" s="45">
        <v>-6262</v>
      </c>
      <c r="G29" s="122"/>
      <c r="H29" s="48">
        <v>-16701</v>
      </c>
      <c r="I29" s="122"/>
      <c r="J29" s="45">
        <v>-20730</v>
      </c>
      <c r="K29" s="122"/>
      <c r="L29" s="14">
        <v>11639</v>
      </c>
    </row>
    <row r="30" spans="1:12" s="116" customFormat="1" ht="20.100000000000001" customHeight="1">
      <c r="A30" s="8"/>
      <c r="B30" s="140" t="s">
        <v>146</v>
      </c>
      <c r="D30" s="123"/>
      <c r="E30" s="117"/>
      <c r="F30" s="45">
        <v>6491</v>
      </c>
      <c r="G30" s="122"/>
      <c r="H30" s="48">
        <v>-8512</v>
      </c>
      <c r="I30" s="122"/>
      <c r="J30" s="45">
        <v>5161</v>
      </c>
      <c r="K30" s="122"/>
      <c r="L30" s="14">
        <v>-3159</v>
      </c>
    </row>
    <row r="31" spans="1:12" s="116" customFormat="1" ht="20.100000000000001" customHeight="1">
      <c r="A31" s="8"/>
      <c r="B31" s="140" t="s">
        <v>79</v>
      </c>
      <c r="D31" s="123"/>
      <c r="E31" s="117"/>
      <c r="F31" s="45">
        <v>1372</v>
      </c>
      <c r="G31" s="122"/>
      <c r="H31" s="48">
        <v>1085</v>
      </c>
      <c r="I31" s="122"/>
      <c r="J31" s="45">
        <v>0</v>
      </c>
      <c r="K31" s="122"/>
      <c r="L31" s="48" t="s">
        <v>126</v>
      </c>
    </row>
    <row r="32" spans="1:12" s="116" customFormat="1" ht="20.100000000000001" customHeight="1">
      <c r="A32" s="8"/>
      <c r="B32" s="140" t="s">
        <v>4</v>
      </c>
      <c r="D32" s="123"/>
      <c r="E32" s="117"/>
      <c r="F32" s="45">
        <v>414</v>
      </c>
      <c r="G32" s="122"/>
      <c r="H32" s="48">
        <v>-19</v>
      </c>
      <c r="I32" s="122"/>
      <c r="J32" s="45">
        <v>-1001</v>
      </c>
      <c r="K32" s="122"/>
      <c r="L32" s="14">
        <v>256</v>
      </c>
    </row>
    <row r="33" spans="1:12" s="116" customFormat="1" ht="20.100000000000001" customHeight="1">
      <c r="A33" s="8"/>
      <c r="B33" s="140" t="s">
        <v>7</v>
      </c>
      <c r="D33" s="123"/>
      <c r="E33" s="117"/>
      <c r="F33" s="45">
        <v>-775</v>
      </c>
      <c r="G33" s="122"/>
      <c r="H33" s="48">
        <v>-8144</v>
      </c>
      <c r="I33" s="122"/>
      <c r="J33" s="45">
        <v>-659</v>
      </c>
      <c r="K33" s="122"/>
      <c r="L33" s="14">
        <v>-4913</v>
      </c>
    </row>
    <row r="34" spans="1:12" s="116" customFormat="1" ht="20.100000000000001" customHeight="1">
      <c r="A34" s="8"/>
      <c r="B34" s="140" t="s">
        <v>82</v>
      </c>
      <c r="D34" s="123"/>
      <c r="E34" s="117"/>
      <c r="F34" s="45">
        <v>21178</v>
      </c>
      <c r="G34" s="122"/>
      <c r="H34" s="48">
        <v>6385</v>
      </c>
      <c r="I34" s="122"/>
      <c r="J34" s="45">
        <v>-2373</v>
      </c>
      <c r="K34" s="122"/>
      <c r="L34" s="14">
        <v>-8545</v>
      </c>
    </row>
    <row r="35" spans="1:12" s="116" customFormat="1" ht="20.100000000000001" customHeight="1">
      <c r="A35" s="8"/>
      <c r="B35" s="140" t="s">
        <v>149</v>
      </c>
      <c r="D35" s="123"/>
      <c r="E35" s="117"/>
      <c r="F35" s="45">
        <v>2623</v>
      </c>
      <c r="G35" s="122"/>
      <c r="H35" s="48">
        <v>13041</v>
      </c>
      <c r="I35" s="122"/>
      <c r="J35" s="45">
        <v>-7868</v>
      </c>
      <c r="K35" s="122"/>
      <c r="L35" s="14">
        <v>-6337</v>
      </c>
    </row>
    <row r="36" spans="1:12" s="116" customFormat="1" ht="20.100000000000001" customHeight="1">
      <c r="A36" s="8"/>
      <c r="B36" s="140" t="s">
        <v>11</v>
      </c>
      <c r="D36" s="123"/>
      <c r="E36" s="117"/>
      <c r="F36" s="45">
        <v>-7776</v>
      </c>
      <c r="G36" s="122"/>
      <c r="H36" s="48">
        <v>-717</v>
      </c>
      <c r="I36" s="122"/>
      <c r="J36" s="45">
        <v>1936</v>
      </c>
      <c r="K36" s="122"/>
      <c r="L36" s="14">
        <v>73</v>
      </c>
    </row>
    <row r="37" spans="1:12" s="116" customFormat="1" ht="20.100000000000001" customHeight="1">
      <c r="A37" s="8"/>
      <c r="B37" s="140" t="s">
        <v>83</v>
      </c>
      <c r="D37" s="123"/>
      <c r="E37" s="117"/>
      <c r="F37" s="45">
        <v>-14</v>
      </c>
      <c r="G37" s="122"/>
      <c r="H37" s="48">
        <v>155</v>
      </c>
      <c r="I37" s="122"/>
      <c r="J37" s="45">
        <v>142</v>
      </c>
      <c r="K37" s="122"/>
      <c r="L37" s="14">
        <v>156</v>
      </c>
    </row>
    <row r="38" spans="1:12" s="116" customFormat="1" ht="20.100000000000001" customHeight="1">
      <c r="A38" s="8"/>
      <c r="B38" s="116" t="s">
        <v>128</v>
      </c>
      <c r="D38" s="123"/>
      <c r="E38" s="117"/>
      <c r="F38" s="46">
        <v>-2746</v>
      </c>
      <c r="G38" s="122"/>
      <c r="H38" s="49">
        <v>-1857</v>
      </c>
      <c r="I38" s="122"/>
      <c r="J38" s="46">
        <v>0</v>
      </c>
      <c r="K38" s="122"/>
      <c r="L38" s="95">
        <v>-1857</v>
      </c>
    </row>
    <row r="39" spans="1:12" s="116" customFormat="1" ht="6" customHeight="1">
      <c r="A39" s="8"/>
      <c r="B39" s="8"/>
      <c r="D39" s="123"/>
      <c r="E39" s="117"/>
      <c r="F39" s="45"/>
      <c r="G39" s="122"/>
      <c r="H39" s="48"/>
      <c r="I39" s="122"/>
      <c r="J39" s="45"/>
      <c r="K39" s="122"/>
      <c r="L39" s="48"/>
    </row>
    <row r="40" spans="1:12" s="116" customFormat="1" ht="20.100000000000001" customHeight="1">
      <c r="A40" s="8" t="s">
        <v>151</v>
      </c>
      <c r="B40" s="8"/>
      <c r="D40" s="123"/>
      <c r="E40" s="117"/>
      <c r="F40" s="45">
        <f>SUM(F27:F39)</f>
        <v>397784</v>
      </c>
      <c r="G40" s="122"/>
      <c r="H40" s="48">
        <f>SUM(H27:H39)</f>
        <v>361707</v>
      </c>
      <c r="I40" s="122"/>
      <c r="J40" s="45">
        <f>SUM(J27:J39)</f>
        <v>166651</v>
      </c>
      <c r="K40" s="122"/>
      <c r="L40" s="48">
        <f>SUM(L27:L39)</f>
        <v>134964</v>
      </c>
    </row>
    <row r="41" spans="1:12" s="116" customFormat="1" ht="20.100000000000001" customHeight="1">
      <c r="B41" s="8" t="s">
        <v>150</v>
      </c>
      <c r="D41" s="123"/>
      <c r="E41" s="117"/>
      <c r="F41" s="46">
        <v>-64745</v>
      </c>
      <c r="G41" s="122"/>
      <c r="H41" s="49">
        <v>-45817</v>
      </c>
      <c r="I41" s="122"/>
      <c r="J41" s="46">
        <v>-19493</v>
      </c>
      <c r="K41" s="122"/>
      <c r="L41" s="95">
        <v>-7962</v>
      </c>
    </row>
    <row r="42" spans="1:12" s="116" customFormat="1" ht="6" customHeight="1">
      <c r="A42" s="8"/>
      <c r="B42" s="8"/>
      <c r="D42" s="123"/>
      <c r="E42" s="117"/>
      <c r="F42" s="45"/>
      <c r="G42" s="122"/>
      <c r="H42" s="48"/>
      <c r="I42" s="122"/>
      <c r="J42" s="45"/>
      <c r="K42" s="122"/>
      <c r="L42" s="48"/>
    </row>
    <row r="43" spans="1:12" s="116" customFormat="1" ht="20.100000000000001" customHeight="1">
      <c r="A43" s="16" t="s">
        <v>152</v>
      </c>
      <c r="B43" s="16"/>
      <c r="D43" s="123"/>
      <c r="E43" s="117"/>
      <c r="F43" s="46">
        <f>SUM(F40:F42)</f>
        <v>333039</v>
      </c>
      <c r="G43" s="122"/>
      <c r="H43" s="49">
        <f>SUM(H40:H42)</f>
        <v>315890</v>
      </c>
      <c r="I43" s="122"/>
      <c r="J43" s="46">
        <f>SUM(J40:J42)</f>
        <v>147158</v>
      </c>
      <c r="K43" s="122"/>
      <c r="L43" s="49">
        <f>SUM(L40:L42)</f>
        <v>127002</v>
      </c>
    </row>
    <row r="44" spans="1:12" s="116" customFormat="1" ht="20.100000000000001" customHeight="1">
      <c r="A44" s="16"/>
      <c r="B44" s="16"/>
      <c r="D44" s="123"/>
      <c r="E44" s="117"/>
      <c r="F44" s="48"/>
      <c r="G44" s="122"/>
      <c r="H44" s="48"/>
      <c r="I44" s="122"/>
      <c r="J44" s="48"/>
      <c r="K44" s="122"/>
      <c r="L44" s="48"/>
    </row>
    <row r="45" spans="1:12" s="116" customFormat="1" ht="21" customHeight="1">
      <c r="A45" s="16"/>
      <c r="B45" s="16"/>
      <c r="D45" s="123"/>
      <c r="E45" s="117"/>
      <c r="F45" s="48"/>
      <c r="G45" s="122"/>
      <c r="H45" s="48"/>
      <c r="I45" s="122"/>
      <c r="J45" s="48"/>
      <c r="K45" s="122"/>
      <c r="L45" s="48"/>
    </row>
    <row r="46" spans="1:12" s="116" customFormat="1" ht="21.9" customHeight="1">
      <c r="A46" s="10" t="s">
        <v>46</v>
      </c>
      <c r="B46" s="10"/>
      <c r="C46" s="128"/>
      <c r="D46" s="129"/>
      <c r="E46" s="128"/>
      <c r="F46" s="115"/>
      <c r="G46" s="129"/>
      <c r="H46" s="115"/>
      <c r="I46" s="129"/>
      <c r="J46" s="115"/>
      <c r="K46" s="128"/>
      <c r="L46" s="115"/>
    </row>
    <row r="47" spans="1:12" ht="20.100000000000001" customHeight="1">
      <c r="A47" s="141" t="str">
        <f>'CF11-12'!A1</f>
        <v>บริษัท ฮิวแมนิก้า จำกัด (มหาชน)</v>
      </c>
      <c r="B47" s="141"/>
      <c r="K47" s="8"/>
    </row>
    <row r="48" spans="1:12" ht="20.100000000000001" customHeight="1">
      <c r="A48" s="9" t="s">
        <v>56</v>
      </c>
      <c r="B48" s="9"/>
      <c r="K48" s="8"/>
    </row>
    <row r="49" spans="1:12" ht="20.100000000000001" customHeight="1">
      <c r="A49" s="139" t="str">
        <f>A3</f>
        <v>สำหรับรอบระยะเวลาเก้าเดือนสิ้นสุดวันที่ 30 กันยายน พ.ศ. 2567</v>
      </c>
      <c r="B49" s="142"/>
      <c r="C49" s="10"/>
      <c r="D49" s="134"/>
      <c r="E49" s="10"/>
      <c r="F49" s="115"/>
      <c r="G49" s="10"/>
      <c r="H49" s="115"/>
      <c r="I49" s="10"/>
      <c r="J49" s="115"/>
      <c r="K49" s="10"/>
      <c r="L49" s="115"/>
    </row>
    <row r="50" spans="1:12" s="116" customFormat="1" ht="20.100000000000001" customHeight="1">
      <c r="A50" s="8"/>
      <c r="B50" s="8"/>
      <c r="D50" s="122"/>
      <c r="F50" s="114"/>
      <c r="G50" s="130"/>
      <c r="H50" s="114"/>
      <c r="I50" s="130"/>
      <c r="J50" s="114"/>
      <c r="K50" s="130"/>
      <c r="L50" s="114"/>
    </row>
    <row r="51" spans="1:12" s="116" customFormat="1" ht="20.100000000000001" customHeight="1">
      <c r="A51" s="8"/>
      <c r="B51" s="8"/>
      <c r="D51" s="119"/>
      <c r="E51" s="119"/>
      <c r="F51" s="170" t="s">
        <v>42</v>
      </c>
      <c r="G51" s="170"/>
      <c r="H51" s="170" t="s">
        <v>42</v>
      </c>
      <c r="I51" s="11"/>
      <c r="J51" s="170" t="s">
        <v>43</v>
      </c>
      <c r="K51" s="170"/>
      <c r="L51" s="170" t="s">
        <v>43</v>
      </c>
    </row>
    <row r="52" spans="1:12" s="116" customFormat="1" ht="20.100000000000001" customHeight="1">
      <c r="A52" s="8"/>
      <c r="B52" s="8"/>
      <c r="D52" s="122"/>
      <c r="E52" s="11"/>
      <c r="F52" s="20" t="s">
        <v>200</v>
      </c>
      <c r="G52" s="12"/>
      <c r="H52" s="20" t="s">
        <v>76</v>
      </c>
      <c r="I52" s="11"/>
      <c r="J52" s="20" t="s">
        <v>200</v>
      </c>
      <c r="K52" s="12"/>
      <c r="L52" s="20" t="s">
        <v>76</v>
      </c>
    </row>
    <row r="53" spans="1:12" s="116" customFormat="1" ht="20.100000000000001" customHeight="1">
      <c r="A53" s="8"/>
      <c r="B53" s="8"/>
      <c r="D53" s="120" t="s">
        <v>0</v>
      </c>
      <c r="E53" s="11"/>
      <c r="F53" s="121" t="s">
        <v>112</v>
      </c>
      <c r="G53" s="35"/>
      <c r="H53" s="121" t="s">
        <v>112</v>
      </c>
      <c r="I53" s="35"/>
      <c r="J53" s="121" t="s">
        <v>112</v>
      </c>
      <c r="K53" s="35"/>
      <c r="L53" s="121" t="s">
        <v>112</v>
      </c>
    </row>
    <row r="54" spans="1:12" s="116" customFormat="1" ht="3.9" customHeight="1">
      <c r="A54" s="8"/>
      <c r="B54" s="8"/>
      <c r="D54" s="155"/>
      <c r="E54" s="11"/>
      <c r="F54" s="45"/>
      <c r="G54" s="107"/>
      <c r="H54" s="48"/>
      <c r="I54" s="107"/>
      <c r="J54" s="45"/>
      <c r="K54" s="124"/>
      <c r="L54" s="48"/>
    </row>
    <row r="55" spans="1:12" s="116" customFormat="1" ht="20.100000000000001" customHeight="1">
      <c r="A55" s="16" t="s">
        <v>23</v>
      </c>
      <c r="B55" s="16"/>
      <c r="D55" s="122"/>
      <c r="F55" s="45"/>
      <c r="G55" s="107"/>
      <c r="H55" s="48"/>
      <c r="I55" s="107"/>
      <c r="J55" s="45"/>
      <c r="K55" s="124"/>
      <c r="L55" s="48"/>
    </row>
    <row r="56" spans="1:12" s="116" customFormat="1" ht="20.100000000000001" customHeight="1">
      <c r="A56" s="8" t="s">
        <v>109</v>
      </c>
      <c r="B56" s="16"/>
      <c r="D56" s="122"/>
      <c r="F56" s="45">
        <v>-49</v>
      </c>
      <c r="G56" s="107"/>
      <c r="H56" s="48">
        <v>-1451</v>
      </c>
      <c r="I56" s="107"/>
      <c r="J56" s="45">
        <v>0</v>
      </c>
      <c r="K56" s="124"/>
      <c r="L56" s="14">
        <v>103</v>
      </c>
    </row>
    <row r="57" spans="1:12" s="116" customFormat="1" ht="20.100000000000001" customHeight="1">
      <c r="A57" s="8" t="s">
        <v>161</v>
      </c>
      <c r="B57" s="8"/>
      <c r="D57" s="122"/>
      <c r="F57" s="45">
        <v>-136832</v>
      </c>
      <c r="G57" s="107"/>
      <c r="H57" s="48">
        <v>-275449</v>
      </c>
      <c r="I57" s="107"/>
      <c r="J57" s="45">
        <v>-134832</v>
      </c>
      <c r="K57" s="124"/>
      <c r="L57" s="14">
        <v>-275449</v>
      </c>
    </row>
    <row r="58" spans="1:12" s="116" customFormat="1" ht="20.100000000000001" customHeight="1">
      <c r="A58" s="8" t="s">
        <v>160</v>
      </c>
      <c r="B58" s="8"/>
      <c r="D58" s="126"/>
      <c r="F58" s="45">
        <v>127577</v>
      </c>
      <c r="G58" s="107"/>
      <c r="H58" s="48">
        <v>245279</v>
      </c>
      <c r="I58" s="107"/>
      <c r="J58" s="45">
        <v>120572</v>
      </c>
      <c r="K58" s="124"/>
      <c r="L58" s="14">
        <v>245279</v>
      </c>
    </row>
    <row r="59" spans="1:12" s="116" customFormat="1" ht="20.100000000000001" customHeight="1">
      <c r="A59" s="8" t="s">
        <v>110</v>
      </c>
      <c r="B59" s="8"/>
      <c r="D59" s="127"/>
      <c r="F59" s="45">
        <v>-15999</v>
      </c>
      <c r="G59" s="107"/>
      <c r="H59" s="48">
        <v>-13502</v>
      </c>
      <c r="I59" s="107"/>
      <c r="J59" s="45">
        <v>-6683</v>
      </c>
      <c r="K59" s="124"/>
      <c r="L59" s="14">
        <v>-6252</v>
      </c>
    </row>
    <row r="60" spans="1:12" s="116" customFormat="1" ht="20.100000000000001" customHeight="1">
      <c r="A60" s="8" t="s">
        <v>111</v>
      </c>
      <c r="B60" s="8"/>
      <c r="D60" s="122"/>
      <c r="F60" s="45">
        <v>500</v>
      </c>
      <c r="G60" s="107"/>
      <c r="H60" s="48">
        <v>0</v>
      </c>
      <c r="I60" s="107"/>
      <c r="J60" s="45">
        <v>432</v>
      </c>
      <c r="K60" s="124"/>
      <c r="L60" s="14">
        <v>10</v>
      </c>
    </row>
    <row r="61" spans="1:12" s="116" customFormat="1" ht="20.100000000000001" customHeight="1">
      <c r="A61" s="8" t="s">
        <v>157</v>
      </c>
      <c r="B61" s="8"/>
      <c r="D61" s="127"/>
      <c r="F61" s="45">
        <v>-34252</v>
      </c>
      <c r="G61" s="107"/>
      <c r="H61" s="48">
        <v>-39202</v>
      </c>
      <c r="I61" s="107"/>
      <c r="J61" s="45">
        <v>-18453</v>
      </c>
      <c r="K61" s="124"/>
      <c r="L61" s="14">
        <v>-10755</v>
      </c>
    </row>
    <row r="62" spans="1:12" s="116" customFormat="1" ht="20.100000000000001" customHeight="1">
      <c r="A62" s="8" t="s">
        <v>195</v>
      </c>
      <c r="B62" s="8"/>
      <c r="D62" s="98">
        <v>10</v>
      </c>
      <c r="F62" s="45">
        <v>-33496</v>
      </c>
      <c r="G62" s="107"/>
      <c r="H62" s="48">
        <v>-85659</v>
      </c>
      <c r="I62" s="107"/>
      <c r="J62" s="45">
        <v>-29131</v>
      </c>
      <c r="K62" s="124"/>
      <c r="L62" s="14">
        <v>-51621</v>
      </c>
    </row>
    <row r="63" spans="1:12" s="116" customFormat="1" ht="20.100000000000001" customHeight="1">
      <c r="A63" s="8" t="s">
        <v>194</v>
      </c>
      <c r="B63" s="8"/>
      <c r="D63" s="98"/>
      <c r="F63" s="45">
        <v>0</v>
      </c>
      <c r="G63" s="107"/>
      <c r="H63" s="48">
        <v>-13000</v>
      </c>
      <c r="I63" s="107"/>
      <c r="J63" s="45">
        <v>0</v>
      </c>
      <c r="K63" s="124"/>
      <c r="L63" s="14">
        <v>-13000</v>
      </c>
    </row>
    <row r="64" spans="1:12" s="116" customFormat="1" ht="20.100000000000001" customHeight="1">
      <c r="A64" s="8" t="s">
        <v>187</v>
      </c>
      <c r="D64" s="98"/>
      <c r="F64" s="45">
        <v>0</v>
      </c>
      <c r="G64" s="107"/>
      <c r="H64" s="48">
        <v>13000</v>
      </c>
      <c r="I64" s="107"/>
      <c r="J64" s="45">
        <v>0</v>
      </c>
      <c r="K64" s="124"/>
      <c r="L64" s="14">
        <v>13000</v>
      </c>
    </row>
    <row r="65" spans="1:12" s="116" customFormat="1" ht="20.100000000000001" customHeight="1">
      <c r="A65" s="8" t="s">
        <v>189</v>
      </c>
      <c r="D65" s="98"/>
      <c r="F65" s="45">
        <v>0</v>
      </c>
      <c r="G65" s="107"/>
      <c r="H65" s="48">
        <v>8000</v>
      </c>
      <c r="I65" s="107"/>
      <c r="J65" s="45">
        <v>0</v>
      </c>
      <c r="K65" s="124"/>
      <c r="L65" s="14">
        <v>8000</v>
      </c>
    </row>
    <row r="66" spans="1:12" s="116" customFormat="1" ht="20.100000000000001" customHeight="1">
      <c r="A66" s="8" t="s">
        <v>188</v>
      </c>
      <c r="B66" s="8"/>
      <c r="D66" s="98"/>
      <c r="E66" s="123"/>
      <c r="F66" s="13" t="s">
        <v>126</v>
      </c>
      <c r="G66" s="130"/>
      <c r="H66" s="114" t="s">
        <v>126</v>
      </c>
      <c r="I66" s="130"/>
      <c r="J66" s="45">
        <v>0</v>
      </c>
      <c r="K66" s="130"/>
      <c r="L66" s="114">
        <v>35234</v>
      </c>
    </row>
    <row r="67" spans="1:12" s="116" customFormat="1" ht="20.100000000000001" customHeight="1">
      <c r="A67" s="8" t="s">
        <v>232</v>
      </c>
      <c r="B67" s="8"/>
      <c r="D67" s="98">
        <v>9</v>
      </c>
      <c r="E67" s="123"/>
      <c r="F67" s="13">
        <v>-138000</v>
      </c>
      <c r="G67" s="130"/>
      <c r="H67" s="48">
        <v>0</v>
      </c>
      <c r="I67" s="130"/>
      <c r="J67" s="45">
        <v>0</v>
      </c>
      <c r="K67" s="130"/>
      <c r="L67" s="48">
        <v>0</v>
      </c>
    </row>
    <row r="68" spans="1:12" s="116" customFormat="1" ht="20.100000000000001" customHeight="1">
      <c r="A68" s="8" t="s">
        <v>158</v>
      </c>
      <c r="B68" s="8"/>
      <c r="D68" s="122"/>
      <c r="F68" s="45">
        <v>5684</v>
      </c>
      <c r="G68" s="48"/>
      <c r="H68" s="48">
        <v>5500</v>
      </c>
      <c r="I68" s="48"/>
      <c r="J68" s="45">
        <v>151498</v>
      </c>
      <c r="K68" s="48"/>
      <c r="L68" s="14">
        <v>77498</v>
      </c>
    </row>
    <row r="69" spans="1:12" s="116" customFormat="1" ht="20.100000000000001" customHeight="1">
      <c r="A69" s="8" t="s">
        <v>159</v>
      </c>
      <c r="B69" s="8"/>
      <c r="D69" s="122"/>
      <c r="F69" s="46">
        <v>15580</v>
      </c>
      <c r="G69" s="48"/>
      <c r="H69" s="49">
        <v>12676</v>
      </c>
      <c r="I69" s="48"/>
      <c r="J69" s="46">
        <v>5479</v>
      </c>
      <c r="K69" s="48"/>
      <c r="L69" s="95">
        <v>6856</v>
      </c>
    </row>
    <row r="70" spans="1:12" s="116" customFormat="1" ht="3.9" customHeight="1">
      <c r="A70" s="8"/>
      <c r="B70" s="8"/>
      <c r="D70" s="125"/>
      <c r="E70" s="117"/>
      <c r="F70" s="45"/>
      <c r="G70" s="124"/>
      <c r="H70" s="48"/>
      <c r="I70" s="124"/>
      <c r="J70" s="45"/>
      <c r="K70" s="124"/>
      <c r="L70" s="48"/>
    </row>
    <row r="71" spans="1:12" s="116" customFormat="1" ht="20.100000000000001" customHeight="1">
      <c r="A71" s="16" t="s">
        <v>238</v>
      </c>
      <c r="B71" s="16"/>
      <c r="D71" s="125"/>
      <c r="E71" s="123"/>
      <c r="F71" s="46">
        <f>SUM(F56:F69)</f>
        <v>-209287</v>
      </c>
      <c r="G71" s="48"/>
      <c r="H71" s="49">
        <f>SUM(H56:H69)</f>
        <v>-143808</v>
      </c>
      <c r="I71" s="48"/>
      <c r="J71" s="46">
        <f>SUM(J56:J69)</f>
        <v>88882</v>
      </c>
      <c r="K71" s="48"/>
      <c r="L71" s="49">
        <f>SUM(L56:L69)</f>
        <v>28903</v>
      </c>
    </row>
    <row r="72" spans="1:12" s="116" customFormat="1" ht="15" customHeight="1">
      <c r="A72" s="8"/>
      <c r="B72" s="8"/>
      <c r="D72" s="122"/>
      <c r="E72" s="123"/>
      <c r="F72" s="13"/>
      <c r="G72" s="130"/>
      <c r="H72" s="114"/>
      <c r="I72" s="130"/>
      <c r="J72" s="13"/>
      <c r="K72" s="130"/>
      <c r="L72" s="114"/>
    </row>
    <row r="73" spans="1:12" s="116" customFormat="1" ht="20.100000000000001" customHeight="1">
      <c r="A73" s="16" t="s">
        <v>24</v>
      </c>
      <c r="B73" s="16"/>
      <c r="D73" s="125"/>
      <c r="E73" s="123"/>
      <c r="F73" s="13"/>
      <c r="G73" s="130"/>
      <c r="H73" s="114"/>
      <c r="I73" s="130"/>
      <c r="J73" s="13"/>
      <c r="K73" s="130"/>
      <c r="L73" s="114"/>
    </row>
    <row r="74" spans="1:12" s="116" customFormat="1" ht="20.100000000000001" customHeight="1">
      <c r="A74" s="8" t="s">
        <v>155</v>
      </c>
      <c r="B74" s="8"/>
      <c r="D74" s="125">
        <v>15</v>
      </c>
      <c r="E74" s="123"/>
      <c r="F74" s="13">
        <v>-40151</v>
      </c>
      <c r="G74" s="130"/>
      <c r="H74" s="114">
        <v>-39268</v>
      </c>
      <c r="I74" s="130"/>
      <c r="J74" s="13">
        <v>-19106</v>
      </c>
      <c r="K74" s="130"/>
      <c r="L74" s="114">
        <v>-17719</v>
      </c>
    </row>
    <row r="75" spans="1:12" s="116" customFormat="1" ht="20.100000000000001" customHeight="1">
      <c r="A75" s="8" t="s">
        <v>184</v>
      </c>
      <c r="B75" s="8"/>
      <c r="D75" s="125">
        <v>19</v>
      </c>
      <c r="E75" s="123"/>
      <c r="F75" s="13">
        <v>-225508</v>
      </c>
      <c r="G75" s="130"/>
      <c r="H75" s="114">
        <v>-173487</v>
      </c>
      <c r="I75" s="130"/>
      <c r="J75" s="13">
        <v>-225508</v>
      </c>
      <c r="K75" s="130"/>
      <c r="L75" s="114">
        <v>-173487</v>
      </c>
    </row>
    <row r="76" spans="1:12" s="116" customFormat="1" ht="20.100000000000001" customHeight="1">
      <c r="A76" s="8" t="s">
        <v>222</v>
      </c>
      <c r="B76" s="8"/>
      <c r="D76" s="125"/>
      <c r="E76" s="123"/>
      <c r="F76" s="46">
        <v>-11000</v>
      </c>
      <c r="G76" s="48"/>
      <c r="H76" s="49">
        <v>0</v>
      </c>
      <c r="I76" s="48"/>
      <c r="J76" s="46">
        <v>0</v>
      </c>
      <c r="K76" s="48"/>
      <c r="L76" s="95">
        <v>0</v>
      </c>
    </row>
    <row r="77" spans="1:12" s="116" customFormat="1" ht="3.9" customHeight="1">
      <c r="A77" s="8"/>
      <c r="B77" s="8"/>
      <c r="D77" s="125"/>
      <c r="E77" s="117"/>
      <c r="F77" s="45"/>
      <c r="G77" s="124"/>
      <c r="H77" s="48"/>
      <c r="I77" s="124"/>
      <c r="J77" s="45"/>
      <c r="K77" s="124"/>
      <c r="L77" s="48"/>
    </row>
    <row r="78" spans="1:12" s="116" customFormat="1" ht="20.100000000000001" customHeight="1">
      <c r="A78" s="16" t="s">
        <v>156</v>
      </c>
      <c r="B78" s="16"/>
      <c r="D78" s="125"/>
      <c r="E78" s="117"/>
      <c r="F78" s="46">
        <f>SUM(F74:F76)</f>
        <v>-276659</v>
      </c>
      <c r="G78" s="48"/>
      <c r="H78" s="49">
        <f>SUM(H74:H76)</f>
        <v>-212755</v>
      </c>
      <c r="I78" s="48"/>
      <c r="J78" s="46">
        <f>SUM(J74:J76)</f>
        <v>-244614</v>
      </c>
      <c r="K78" s="48"/>
      <c r="L78" s="49">
        <f>SUM(L74:L76)</f>
        <v>-191206</v>
      </c>
    </row>
    <row r="79" spans="1:12" s="116" customFormat="1" ht="15" customHeight="1">
      <c r="A79" s="8"/>
      <c r="B79" s="8"/>
      <c r="D79" s="125"/>
      <c r="E79" s="117"/>
      <c r="F79" s="45"/>
      <c r="G79" s="124"/>
      <c r="H79" s="48"/>
      <c r="I79" s="124"/>
      <c r="J79" s="45"/>
      <c r="K79" s="124"/>
      <c r="L79" s="48"/>
    </row>
    <row r="80" spans="1:12" s="116" customFormat="1" ht="20.100000000000001" customHeight="1">
      <c r="A80" s="16" t="s">
        <v>239</v>
      </c>
      <c r="B80" s="8"/>
      <c r="D80" s="125"/>
      <c r="E80" s="123"/>
      <c r="F80" s="45">
        <f>F78+F71+F43</f>
        <v>-152907</v>
      </c>
      <c r="G80" s="48"/>
      <c r="H80" s="48">
        <f>H78+H71+H43</f>
        <v>-40673</v>
      </c>
      <c r="I80" s="48"/>
      <c r="J80" s="45">
        <f>J78+J71+J43</f>
        <v>-8574</v>
      </c>
      <c r="K80" s="48"/>
      <c r="L80" s="48">
        <f>L78+L71+L43</f>
        <v>-35301</v>
      </c>
    </row>
    <row r="81" spans="1:12" s="116" customFormat="1" ht="20.100000000000001" customHeight="1">
      <c r="A81" s="8" t="s">
        <v>220</v>
      </c>
      <c r="B81" s="8"/>
      <c r="D81" s="125"/>
      <c r="E81" s="123"/>
      <c r="F81" s="45">
        <v>613028</v>
      </c>
      <c r="G81" s="48"/>
      <c r="H81" s="48">
        <v>586166</v>
      </c>
      <c r="I81" s="48"/>
      <c r="J81" s="45">
        <v>127692</v>
      </c>
      <c r="K81" s="48"/>
      <c r="L81" s="14">
        <v>177819</v>
      </c>
    </row>
    <row r="82" spans="1:12" s="116" customFormat="1" ht="20.100000000000001" customHeight="1">
      <c r="A82" s="8" t="s">
        <v>162</v>
      </c>
      <c r="B82" s="8"/>
      <c r="D82" s="125"/>
      <c r="E82" s="123"/>
      <c r="F82" s="45"/>
      <c r="G82" s="48"/>
      <c r="H82" s="48"/>
      <c r="I82" s="48"/>
      <c r="J82" s="45"/>
      <c r="K82" s="48"/>
      <c r="L82" s="48"/>
    </row>
    <row r="83" spans="1:12" s="116" customFormat="1" ht="20.100000000000001" customHeight="1">
      <c r="B83" s="8" t="s">
        <v>72</v>
      </c>
      <c r="D83" s="125"/>
      <c r="E83" s="123"/>
      <c r="F83" s="46">
        <v>-2188</v>
      </c>
      <c r="G83" s="48"/>
      <c r="H83" s="49">
        <v>2232</v>
      </c>
      <c r="I83" s="48"/>
      <c r="J83" s="46">
        <v>-979</v>
      </c>
      <c r="K83" s="48"/>
      <c r="L83" s="95">
        <v>1770</v>
      </c>
    </row>
    <row r="84" spans="1:12" s="116" customFormat="1" ht="3.9" customHeight="1">
      <c r="A84" s="8"/>
      <c r="B84" s="8"/>
      <c r="D84" s="125"/>
      <c r="E84" s="117"/>
      <c r="F84" s="45"/>
      <c r="G84" s="124"/>
      <c r="H84" s="48"/>
      <c r="I84" s="124"/>
      <c r="J84" s="45"/>
      <c r="K84" s="124"/>
      <c r="L84" s="48"/>
    </row>
    <row r="85" spans="1:12" s="116" customFormat="1" ht="20.100000000000001" customHeight="1" thickBot="1">
      <c r="A85" s="16" t="s">
        <v>221</v>
      </c>
      <c r="B85" s="16"/>
      <c r="D85" s="125"/>
      <c r="E85" s="123"/>
      <c r="F85" s="47">
        <f>SUM(F80:F84)</f>
        <v>457933</v>
      </c>
      <c r="G85" s="48"/>
      <c r="H85" s="50">
        <f>SUM(H80:H84)</f>
        <v>547725</v>
      </c>
      <c r="I85" s="48"/>
      <c r="J85" s="47">
        <f>SUM(J80:J84)</f>
        <v>118139</v>
      </c>
      <c r="K85" s="48"/>
      <c r="L85" s="50">
        <f>SUM(L80:L84)</f>
        <v>144288</v>
      </c>
    </row>
    <row r="86" spans="1:12" s="116" customFormat="1" ht="15" customHeight="1" thickTop="1">
      <c r="A86" s="16"/>
      <c r="B86" s="16"/>
      <c r="D86" s="125"/>
      <c r="E86" s="123"/>
      <c r="F86" s="45"/>
      <c r="G86" s="48"/>
      <c r="H86" s="48"/>
      <c r="I86" s="48"/>
      <c r="J86" s="45"/>
      <c r="K86" s="48"/>
      <c r="L86" s="48"/>
    </row>
    <row r="87" spans="1:12" s="116" customFormat="1" ht="20.100000000000001" customHeight="1">
      <c r="A87" s="143" t="s">
        <v>125</v>
      </c>
      <c r="B87" s="16"/>
      <c r="D87" s="125"/>
      <c r="E87" s="123"/>
      <c r="F87" s="45"/>
      <c r="G87" s="48"/>
      <c r="H87" s="48"/>
      <c r="I87" s="48"/>
      <c r="J87" s="45"/>
      <c r="K87" s="48"/>
      <c r="L87" s="48"/>
    </row>
    <row r="88" spans="1:12" s="116" customFormat="1" ht="3.9" customHeight="1">
      <c r="A88" s="16"/>
      <c r="B88" s="16"/>
      <c r="D88" s="125"/>
      <c r="E88" s="123"/>
      <c r="F88" s="45"/>
      <c r="G88" s="48"/>
      <c r="H88" s="48"/>
      <c r="I88" s="48"/>
      <c r="J88" s="45"/>
      <c r="K88" s="48"/>
      <c r="L88" s="48"/>
    </row>
    <row r="89" spans="1:12" s="116" customFormat="1" ht="20.100000000000001" customHeight="1">
      <c r="A89" s="16"/>
      <c r="B89" s="8" t="s">
        <v>70</v>
      </c>
      <c r="D89" s="125">
        <v>12</v>
      </c>
      <c r="E89" s="123"/>
      <c r="F89" s="45">
        <v>18113</v>
      </c>
      <c r="G89" s="48"/>
      <c r="H89" s="124">
        <v>3674</v>
      </c>
      <c r="I89" s="48"/>
      <c r="J89" s="45">
        <v>0</v>
      </c>
      <c r="K89" s="48"/>
      <c r="L89" s="48">
        <v>0</v>
      </c>
    </row>
    <row r="90" spans="1:12" s="90" customFormat="1" ht="20.100000000000001" customHeight="1">
      <c r="B90" s="90" t="s">
        <v>74</v>
      </c>
      <c r="D90" s="135"/>
      <c r="F90" s="45">
        <v>53</v>
      </c>
      <c r="G90" s="73"/>
      <c r="H90" s="48">
        <v>-86</v>
      </c>
      <c r="I90" s="73"/>
      <c r="J90" s="45">
        <v>114</v>
      </c>
      <c r="K90" s="73"/>
      <c r="L90" s="48">
        <v>17</v>
      </c>
    </row>
    <row r="91" spans="1:12" s="116" customFormat="1" ht="20.100000000000001" customHeight="1">
      <c r="A91" s="16"/>
      <c r="B91" s="90" t="s">
        <v>75</v>
      </c>
      <c r="D91" s="125"/>
      <c r="E91" s="123"/>
      <c r="F91" s="45">
        <v>155</v>
      </c>
      <c r="G91" s="124"/>
      <c r="H91" s="163">
        <v>197</v>
      </c>
      <c r="I91" s="124"/>
      <c r="J91" s="45">
        <v>155</v>
      </c>
      <c r="K91" s="48"/>
      <c r="L91" s="163">
        <v>99</v>
      </c>
    </row>
    <row r="92" spans="1:12" s="116" customFormat="1" ht="20.100000000000001" customHeight="1">
      <c r="A92" s="16"/>
      <c r="B92" s="90" t="s">
        <v>182</v>
      </c>
      <c r="D92" s="125"/>
      <c r="E92" s="123"/>
      <c r="F92" s="45">
        <v>69</v>
      </c>
      <c r="G92" s="124"/>
      <c r="H92" s="163">
        <v>10</v>
      </c>
      <c r="I92" s="124"/>
      <c r="J92" s="45">
        <v>69</v>
      </c>
      <c r="K92" s="48"/>
      <c r="L92" s="163">
        <v>10</v>
      </c>
    </row>
    <row r="93" spans="1:12" s="116" customFormat="1" ht="20.100000000000001" customHeight="1">
      <c r="A93" s="16"/>
      <c r="B93" s="90" t="s">
        <v>233</v>
      </c>
      <c r="D93" s="125"/>
      <c r="E93" s="123"/>
      <c r="F93" s="45">
        <v>6130</v>
      </c>
      <c r="G93" s="124"/>
      <c r="H93" s="163">
        <v>0</v>
      </c>
      <c r="I93" s="124"/>
      <c r="J93" s="45">
        <v>0</v>
      </c>
      <c r="K93" s="48"/>
      <c r="L93" s="163">
        <v>0</v>
      </c>
    </row>
    <row r="94" spans="1:12" s="116" customFormat="1" ht="15" customHeight="1">
      <c r="A94" s="16"/>
      <c r="B94" s="90"/>
      <c r="D94" s="125"/>
      <c r="E94" s="123"/>
      <c r="F94" s="48"/>
      <c r="G94" s="124"/>
      <c r="H94" s="48"/>
      <c r="I94" s="124"/>
      <c r="J94" s="48"/>
      <c r="K94" s="48"/>
      <c r="L94" s="48"/>
    </row>
    <row r="95" spans="1:12" s="116" customFormat="1" ht="21.9" customHeight="1">
      <c r="A95" s="128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28"/>
      <c r="C95" s="10"/>
      <c r="D95" s="134"/>
      <c r="E95" s="10"/>
      <c r="F95" s="115"/>
      <c r="G95" s="10"/>
      <c r="H95" s="115"/>
      <c r="I95" s="10"/>
      <c r="J95" s="115"/>
      <c r="K95" s="10"/>
      <c r="L95" s="115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(9M)</vt:lpstr>
      <vt:lpstr>CE 9</vt:lpstr>
      <vt:lpstr>CE 10</vt:lpstr>
      <vt:lpstr>CF11-12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Wichayaporn Tieosakun</cp:lastModifiedBy>
  <cp:lastPrinted>2024-11-13T08:03:52Z</cp:lastPrinted>
  <dcterms:created xsi:type="dcterms:W3CDTF">2018-03-29T09:13:27Z</dcterms:created>
  <dcterms:modified xsi:type="dcterms:W3CDTF">2024-11-13T12:47:39Z</dcterms:modified>
</cp:coreProperties>
</file>