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09) Sep\SET File\EN\"/>
    </mc:Choice>
  </mc:AlternateContent>
  <xr:revisionPtr revIDLastSave="0" documentId="13_ncr:1_{D516E6FA-2536-4B59-8823-057029EFE82A}" xr6:coauthVersionLast="47" xr6:coauthVersionMax="47" xr10:uidLastSave="{00000000-0000-0000-0000-000000000000}"/>
  <bookViews>
    <workbookView xWindow="-108" yWindow="-108" windowWidth="23256" windowHeight="12576" xr2:uid="{A444C40C-3907-4104-A722-8BF3E862AD29}"/>
  </bookViews>
  <sheets>
    <sheet name="BS 2-4  (2)" sheetId="7" r:id="rId1"/>
    <sheet name="PL 5 (3M)" sheetId="2" r:id="rId2"/>
    <sheet name="PL 6 (9M)" sheetId="6" r:id="rId3"/>
    <sheet name="CE 7" sheetId="3" r:id="rId4"/>
    <sheet name="CE8" sheetId="4" r:id="rId5"/>
    <sheet name="CF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5" l="1"/>
  <c r="F91" i="5" l="1"/>
  <c r="Z23" i="3" l="1"/>
  <c r="V21" i="3"/>
  <c r="X21" i="3" s="1"/>
  <c r="V20" i="3"/>
  <c r="X20" i="3" s="1"/>
  <c r="P23" i="3"/>
  <c r="X23" i="3" l="1"/>
  <c r="F27" i="7"/>
  <c r="L46" i="2"/>
  <c r="J46" i="2"/>
  <c r="H46" i="2"/>
  <c r="F46" i="2"/>
  <c r="AB47" i="3"/>
  <c r="AB20" i="3"/>
  <c r="N36" i="4" l="1"/>
  <c r="F151" i="7" l="1"/>
  <c r="V52" i="3"/>
  <c r="V48" i="3"/>
  <c r="V45" i="3"/>
  <c r="V43" i="3"/>
  <c r="V51" i="3"/>
  <c r="V44" i="3"/>
  <c r="P32" i="4"/>
  <c r="X51" i="3" l="1"/>
  <c r="AB51" i="3" s="1"/>
  <c r="P54" i="3" l="1"/>
  <c r="X48" i="3"/>
  <c r="X52" i="3"/>
  <c r="X45" i="3"/>
  <c r="X44" i="3"/>
  <c r="X43" i="3"/>
  <c r="X40" i="3"/>
  <c r="AB40" i="3" s="1"/>
  <c r="N33" i="4" l="1"/>
  <c r="P36" i="4"/>
  <c r="R28" i="4" l="1"/>
  <c r="P38" i="4"/>
  <c r="AB52" i="3" l="1"/>
  <c r="AB48" i="3"/>
  <c r="AB44" i="3"/>
  <c r="AB43" i="3"/>
  <c r="F29" i="6" l="1"/>
  <c r="J21" i="7" l="1"/>
  <c r="L98" i="5" l="1"/>
  <c r="L91" i="5"/>
  <c r="L84" i="5"/>
  <c r="L33" i="5"/>
  <c r="L46" i="5" s="1"/>
  <c r="L49" i="5" s="1"/>
  <c r="H98" i="5"/>
  <c r="H91" i="5"/>
  <c r="H84" i="5"/>
  <c r="H33" i="5"/>
  <c r="H46" i="5" s="1"/>
  <c r="H49" i="5" s="1"/>
  <c r="P26" i="4"/>
  <c r="N26" i="4"/>
  <c r="L26" i="4"/>
  <c r="J26" i="4"/>
  <c r="H26" i="4"/>
  <c r="F26" i="4"/>
  <c r="D26" i="4"/>
  <c r="T24" i="4"/>
  <c r="R24" i="4"/>
  <c r="R22" i="4"/>
  <c r="T22" i="4" s="1"/>
  <c r="R21" i="4"/>
  <c r="T21" i="4" s="1"/>
  <c r="T20" i="4"/>
  <c r="R20" i="4"/>
  <c r="T19" i="4"/>
  <c r="R16" i="4"/>
  <c r="R26" i="4" s="1"/>
  <c r="V32" i="3"/>
  <c r="X32" i="3" s="1"/>
  <c r="AB32" i="3" s="1"/>
  <c r="AB30" i="3"/>
  <c r="V29" i="3"/>
  <c r="X29" i="3" s="1"/>
  <c r="AB29" i="3" s="1"/>
  <c r="V28" i="3"/>
  <c r="X28" i="3" s="1"/>
  <c r="AB28" i="3" s="1"/>
  <c r="V27" i="3"/>
  <c r="X27" i="3" s="1"/>
  <c r="AB27" i="3" s="1"/>
  <c r="V26" i="3"/>
  <c r="X26" i="3" s="1"/>
  <c r="AB23" i="3"/>
  <c r="Z34" i="3"/>
  <c r="V23" i="3"/>
  <c r="T23" i="3"/>
  <c r="T34" i="3" s="1"/>
  <c r="R23" i="3"/>
  <c r="R34" i="3" s="1"/>
  <c r="P34" i="3"/>
  <c r="N23" i="3"/>
  <c r="N34" i="3" s="1"/>
  <c r="L23" i="3"/>
  <c r="L34" i="3" s="1"/>
  <c r="J23" i="3"/>
  <c r="J34" i="3" s="1"/>
  <c r="H23" i="3"/>
  <c r="H34" i="3" s="1"/>
  <c r="F23" i="3"/>
  <c r="F34" i="3" s="1"/>
  <c r="D23" i="3"/>
  <c r="D34" i="3" s="1"/>
  <c r="L46" i="6"/>
  <c r="L29" i="6"/>
  <c r="L17" i="6"/>
  <c r="H46" i="6"/>
  <c r="H29" i="6"/>
  <c r="H17" i="6"/>
  <c r="L29" i="2"/>
  <c r="L17" i="2"/>
  <c r="H29" i="2"/>
  <c r="H17" i="2"/>
  <c r="L151" i="7"/>
  <c r="J151" i="7"/>
  <c r="H151" i="7"/>
  <c r="A115" i="7"/>
  <c r="A113" i="7"/>
  <c r="L88" i="7"/>
  <c r="J88" i="7"/>
  <c r="H88" i="7"/>
  <c r="F88" i="7"/>
  <c r="L79" i="7"/>
  <c r="J79" i="7"/>
  <c r="H79" i="7"/>
  <c r="F79" i="7"/>
  <c r="A59" i="7"/>
  <c r="A57" i="7"/>
  <c r="L49" i="7"/>
  <c r="J49" i="7"/>
  <c r="H49" i="7"/>
  <c r="F49" i="7"/>
  <c r="L27" i="7"/>
  <c r="J27" i="7"/>
  <c r="H27" i="7"/>
  <c r="L31" i="6" l="1"/>
  <c r="L34" i="6" s="1"/>
  <c r="L37" i="6" s="1"/>
  <c r="L54" i="6" s="1"/>
  <c r="L31" i="2"/>
  <c r="L34" i="2" s="1"/>
  <c r="L37" i="2" s="1"/>
  <c r="L54" i="2" s="1"/>
  <c r="L51" i="2" s="1"/>
  <c r="H90" i="7"/>
  <c r="H153" i="7" s="1"/>
  <c r="L90" i="7"/>
  <c r="L153" i="7" s="1"/>
  <c r="H51" i="7"/>
  <c r="L51" i="7"/>
  <c r="V34" i="3"/>
  <c r="F90" i="7"/>
  <c r="F153" i="7" s="1"/>
  <c r="X34" i="3"/>
  <c r="T16" i="4"/>
  <c r="T26" i="4" s="1"/>
  <c r="AB26" i="3"/>
  <c r="AB34" i="3" s="1"/>
  <c r="H31" i="6"/>
  <c r="H34" i="6" s="1"/>
  <c r="H37" i="6" s="1"/>
  <c r="H54" i="6" s="1"/>
  <c r="H31" i="2"/>
  <c r="H34" i="2" s="1"/>
  <c r="H37" i="2" s="1"/>
  <c r="H54" i="2" s="1"/>
  <c r="H51" i="2" s="1"/>
  <c r="J90" i="7"/>
  <c r="J153" i="7" s="1"/>
  <c r="F51" i="7"/>
  <c r="J51" i="7"/>
  <c r="L48" i="6" l="1"/>
  <c r="L60" i="6" s="1"/>
  <c r="L48" i="2"/>
  <c r="L60" i="2" s="1"/>
  <c r="L57" i="2" s="1"/>
  <c r="H48" i="6"/>
  <c r="H60" i="6" s="1"/>
  <c r="H48" i="2"/>
  <c r="H60" i="2" s="1"/>
  <c r="H57" i="2" s="1"/>
  <c r="R36" i="4" l="1"/>
  <c r="J46" i="6"/>
  <c r="F46" i="6"/>
  <c r="R32" i="4" l="1"/>
  <c r="T32" i="4" s="1"/>
  <c r="T36" i="4"/>
  <c r="R34" i="4"/>
  <c r="T34" i="4" s="1"/>
  <c r="R33" i="4"/>
  <c r="T33" i="4" s="1"/>
  <c r="J91" i="5" l="1"/>
  <c r="A3" i="4" l="1"/>
  <c r="A3" i="5" s="1"/>
  <c r="A56" i="5" s="1"/>
  <c r="J29" i="6"/>
  <c r="J17" i="6"/>
  <c r="J31" i="6" s="1"/>
  <c r="F17" i="6"/>
  <c r="J84" i="5"/>
  <c r="J38" i="4"/>
  <c r="L38" i="4"/>
  <c r="H38" i="4"/>
  <c r="F38" i="4"/>
  <c r="D38" i="4"/>
  <c r="T54" i="3"/>
  <c r="R54" i="3"/>
  <c r="N54" i="3"/>
  <c r="L54" i="3"/>
  <c r="J54" i="3"/>
  <c r="H54" i="3"/>
  <c r="F54" i="3"/>
  <c r="D54" i="3"/>
  <c r="J29" i="2"/>
  <c r="F29" i="2"/>
  <c r="J17" i="2"/>
  <c r="F17" i="2"/>
  <c r="F31" i="6" l="1"/>
  <c r="F34" i="6" s="1"/>
  <c r="J34" i="2"/>
  <c r="J37" i="2" s="1"/>
  <c r="J48" i="2" s="1"/>
  <c r="J60" i="2" s="1"/>
  <c r="J34" i="6"/>
  <c r="V54" i="3"/>
  <c r="R38" i="4"/>
  <c r="F34" i="2"/>
  <c r="X54" i="3"/>
  <c r="F37" i="2" l="1"/>
  <c r="F37" i="6"/>
  <c r="F33" i="5"/>
  <c r="F46" i="5" s="1"/>
  <c r="F49" i="5" s="1"/>
  <c r="J37" i="6"/>
  <c r="N31" i="4" s="1"/>
  <c r="J33" i="5"/>
  <c r="J46" i="5" s="1"/>
  <c r="J49" i="5" s="1"/>
  <c r="J54" i="2"/>
  <c r="T28" i="4"/>
  <c r="J93" i="5" l="1"/>
  <c r="J98" i="5" s="1"/>
  <c r="F93" i="5"/>
  <c r="F98" i="5" s="1"/>
  <c r="F48" i="2"/>
  <c r="F60" i="2" s="1"/>
  <c r="F54" i="2"/>
  <c r="J48" i="6"/>
  <c r="J60" i="6" s="1"/>
  <c r="J54" i="6"/>
  <c r="F48" i="6"/>
  <c r="F60" i="6" s="1"/>
  <c r="F54" i="6"/>
  <c r="T31" i="4" l="1"/>
  <c r="T38" i="4" s="1"/>
  <c r="N38" i="4"/>
  <c r="Z54" i="3"/>
  <c r="AB45" i="3"/>
  <c r="AB54" i="3" s="1"/>
</calcChain>
</file>

<file path=xl/sharedStrings.xml><?xml version="1.0" encoding="utf-8"?>
<sst xmlns="http://schemas.openxmlformats.org/spreadsheetml/2006/main" count="557" uniqueCount="258">
  <si>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</si>
  <si>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</si>
  <si>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</si>
  <si>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</si>
  <si>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</si>
  <si>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</si>
  <si>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</si>
  <si>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31 December</t>
  </si>
  <si>
    <t>2023</t>
  </si>
  <si>
    <t>Notes</t>
  </si>
  <si>
    <t>Baht’000</t>
  </si>
  <si>
    <t>Assets</t>
  </si>
  <si>
    <t>Current assets</t>
  </si>
  <si>
    <t>Cash and cash equivalents</t>
  </si>
  <si>
    <t>Contract assets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</si>
  <si>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</si>
  <si>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</si>
  <si>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</si>
  <si>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</si>
  <si>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</si>
  <si>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</si>
  <si>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</si>
  <si>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</si>
  <si>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</si>
  <si>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</si>
  <si>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</si>
  <si>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</si>
  <si>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</si>
  <si>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Building improvement and equipment, net</t>
  </si>
  <si>
    <t>Right-of-use assets, net</t>
  </si>
  <si>
    <t>Goodwill</t>
  </si>
  <si>
    <t>Intangible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</si>
  <si>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</si>
  <si>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</si>
  <si>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</si>
  <si>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</si>
  <si>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</si>
  <si>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</si>
  <si>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</si>
  <si>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</si>
  <si>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</si>
  <si>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</si>
  <si>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</si>
  <si>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</si>
  <si>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</si>
  <si>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</si>
  <si>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</si>
  <si>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</si>
  <si>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</si>
  <si>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</si>
  <si>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</si>
  <si>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</si>
  <si>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</si>
  <si>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</si>
  <si>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</si>
  <si>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</si>
  <si>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</si>
  <si>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</si>
  <si>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</si>
  <si>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</si>
  <si>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</si>
  <si>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</si>
  <si>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</si>
  <si>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</si>
  <si>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</si>
  <si>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</si>
  <si>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</si>
  <si>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</si>
  <si>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</si>
  <si>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</si>
  <si>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</si>
  <si>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</si>
  <si>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</si>
  <si>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</si>
  <si>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</si>
  <si>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</si>
  <si>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</si>
  <si>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</si>
  <si>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</si>
  <si>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</si>
  <si>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</si>
  <si>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</si>
  <si>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</si>
  <si>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</si>
  <si>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</si>
  <si>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Share of loss from investment in associates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</si>
  <si>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</si>
  <si>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</si>
  <si>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</si>
  <si>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</si>
  <si>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</si>
  <si>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</si>
  <si>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</si>
  <si>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</si>
  <si>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</si>
  <si>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</si>
  <si>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</si>
  <si>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</si>
  <si>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</si>
  <si>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</si>
  <si>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</si>
  <si>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</si>
  <si>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</si>
  <si>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</si>
  <si>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</si>
  <si>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</si>
  <si>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</si>
  <si>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</si>
  <si>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</si>
  <si>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</si>
  <si>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</si>
  <si>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</si>
  <si>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</si>
  <si>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</si>
  <si>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</si>
  <si>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</si>
  <si>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</si>
  <si>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</si>
  <si>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</si>
  <si>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</si>
  <si>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</si>
  <si>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</si>
  <si>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</si>
  <si>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</si>
  <si>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</si>
  <si>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</si>
  <si>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</si>
  <si>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</si>
  <si>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</si>
  <si>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</si>
  <si>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</si>
  <si>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</si>
  <si>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</si>
  <si>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 xml:space="preserve">Changes in equity for the period </t>
  </si>
  <si>
    <t>Other comprehensive expense for the period</t>
  </si>
  <si>
    <t xml:space="preserve">   through other comprehensive income to retained earning</t>
  </si>
  <si>
    <t>Opening balance as at 1 January 2023</t>
  </si>
  <si>
    <t xml:space="preserve">   previously reported</t>
  </si>
  <si>
    <t>Restatement from business acquisition</t>
  </si>
  <si>
    <t>Other comprehensive income for the period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</si>
  <si>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</si>
  <si>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</si>
  <si>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</si>
  <si>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</si>
  <si>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</si>
  <si>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</si>
  <si>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</si>
  <si>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</si>
  <si>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</si>
  <si>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</si>
  <si>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</si>
  <si>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</si>
  <si>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</si>
  <si>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</si>
  <si>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</si>
  <si>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</si>
  <si>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</si>
  <si>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</si>
  <si>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Trade and other receivables</t>
  </si>
  <si>
    <t xml:space="preserve">Trade and other payables 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</si>
  <si>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</si>
  <si>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</si>
  <si>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</si>
  <si>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</si>
  <si>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Cash paid for purchase of other current </t>
  </si>
  <si>
    <t>and non-current financial assets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</si>
  <si>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</si>
  <si>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</si>
  <si>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</si>
  <si>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</si>
  <si>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</si>
  <si>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</si>
  <si>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</si>
  <si>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</si>
  <si>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</si>
  <si>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</si>
  <si>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</si>
  <si>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</si>
  <si>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</si>
  <si>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</si>
  <si>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>Unrealised loss (gain) on foreign exchange rate</t>
  </si>
  <si>
    <t xml:space="preserve"> </t>
  </si>
  <si>
    <t>Cash and cash equivalents at the beginning of the period</t>
  </si>
  <si>
    <t>Cash and cash equivalents at the end of the period</t>
  </si>
  <si>
    <t>Diluted earning per share (Baht per share)</t>
  </si>
  <si>
    <t>Dividends</t>
  </si>
  <si>
    <t>Other comprehensive income (expense), net of tax</t>
  </si>
  <si>
    <t>Total comprehensive income for the period</t>
  </si>
  <si>
    <t>Cash received from disposal of equipments</t>
  </si>
  <si>
    <t>Net cash generated from (used in)</t>
  </si>
  <si>
    <t>investing activities</t>
  </si>
  <si>
    <t>Employee benefits obligation</t>
  </si>
  <si>
    <t>of inventories</t>
  </si>
  <si>
    <t>Decrease (increase) of restricted bank deposits</t>
  </si>
  <si>
    <t>Interest received</t>
  </si>
  <si>
    <t>Changes in dividend receivable from financial assets</t>
  </si>
  <si>
    <t>30 September</t>
  </si>
  <si>
    <t>Closing balance as at 30 September 2023</t>
  </si>
  <si>
    <t>-</t>
  </si>
  <si>
    <t>Cash paid from short-term loan to a related party</t>
  </si>
  <si>
    <t>Cash received from long-term loan to a related party</t>
  </si>
  <si>
    <t xml:space="preserve">Share of loss from investment in associates </t>
  </si>
  <si>
    <t>Exchange</t>
  </si>
  <si>
    <t xml:space="preserve"> on translation</t>
  </si>
  <si>
    <t>comprehensive</t>
  </si>
  <si>
    <t>investments at</t>
  </si>
  <si>
    <t>of equity</t>
  </si>
  <si>
    <t>from change in</t>
  </si>
  <si>
    <t>Surplus on</t>
  </si>
  <si>
    <t>share based</t>
  </si>
  <si>
    <t xml:space="preserve">   to retained earning</t>
  </si>
  <si>
    <t xml:space="preserve">   at fair value through other comprehensive income</t>
  </si>
  <si>
    <t xml:space="preserve">Transfer of loss on disposal of equity instruments </t>
  </si>
  <si>
    <t>Opening balance as at 1 January 2023 restated</t>
  </si>
  <si>
    <t>financial</t>
  </si>
  <si>
    <t>Investment in joint ventures</t>
  </si>
  <si>
    <t>Loss from impairment of financial asset</t>
  </si>
  <si>
    <t>Loss (profit) from measurement of financial assets, net</t>
  </si>
  <si>
    <t xml:space="preserve">Share of loss (profit) from investment in associates </t>
  </si>
  <si>
    <t>Loss (gain) on disposal of financial assets</t>
  </si>
  <si>
    <t>Cash paid for investments in subsidiaries, associates</t>
  </si>
  <si>
    <t>and joint ventures</t>
  </si>
  <si>
    <t xml:space="preserve">(Reversal of) loss from net realisable value </t>
  </si>
  <si>
    <t>Loss (gain) on disposal and written-off of equipments</t>
  </si>
  <si>
    <t>and equipments</t>
  </si>
  <si>
    <t>Dividends paid</t>
  </si>
  <si>
    <t>of financial assets</t>
  </si>
  <si>
    <t>Audited</t>
  </si>
  <si>
    <t>2024</t>
  </si>
  <si>
    <t>Trade and other current receivables, net</t>
  </si>
  <si>
    <t>Inventories, net</t>
  </si>
  <si>
    <t>Short term loan to a third party</t>
  </si>
  <si>
    <t>Deferred tax assets, net</t>
  </si>
  <si>
    <t>Trade and other current payables</t>
  </si>
  <si>
    <t>Deferred tax liabilities, net</t>
  </si>
  <si>
    <t>As at 30 September 2024</t>
  </si>
  <si>
    <t>For the three-month period ended 30 September 2024</t>
  </si>
  <si>
    <t>For the nine-month period ended 30 September 2024</t>
  </si>
  <si>
    <t>Closing balance as at 30 September 2024</t>
  </si>
  <si>
    <t>Opening balance as at 1 January 2024</t>
  </si>
  <si>
    <t>Changes in the ownership interest in a subsidiary</t>
  </si>
  <si>
    <t>Dividends paid from a subsidiary</t>
  </si>
  <si>
    <t xml:space="preserve">   for non-controlling interests</t>
  </si>
  <si>
    <t>Cash received from short-term loan from a related party</t>
  </si>
  <si>
    <t>10.2,10.3</t>
  </si>
  <si>
    <t>10</t>
  </si>
  <si>
    <t>15</t>
  </si>
  <si>
    <t>9</t>
  </si>
  <si>
    <t>Gain on lease modification</t>
  </si>
  <si>
    <t>Cash paid from short-term loan to a third party</t>
  </si>
  <si>
    <t>Dividends paid for non-controlling interests</t>
  </si>
  <si>
    <t>Changes in dividend payable of a subsidiary</t>
  </si>
  <si>
    <t xml:space="preserve">- Profit (loss) from remeasurement of equity investments </t>
  </si>
  <si>
    <t>Total comprehensive income (expense) for the period</t>
  </si>
  <si>
    <t>Allowance for expected credit losses</t>
  </si>
  <si>
    <t>Net decrease in cash and cash equivalents</t>
  </si>
  <si>
    <t xml:space="preserve">Unrealised loss (gain) from measurement </t>
  </si>
  <si>
    <t>Cash received from short-term loan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</si>
</sst>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7">
    <xf numFmtId="0" fontId="0" fillId="0" borderId="0" xfId="0"/>
    <xf numFmtId="165" fontId="3" fillId="0" borderId="0" xfId="1" applyNumberFormat="1" applyFont="1" applyFill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8" fontId="3" fillId="2" borderId="0" xfId="1" applyNumberFormat="1" applyFont="1" applyFill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7" fontId="3" fillId="2" borderId="0" xfId="2" quotePrefix="1" applyNumberFormat="1" applyFont="1" applyFill="1" applyAlignment="1">
      <alignment horizontal="right" vertical="center"/>
    </xf>
    <xf numFmtId="167" fontId="3" fillId="0" borderId="0" xfId="2" quotePrefix="1" applyNumberFormat="1" applyFont="1" applyAlignment="1">
      <alignment horizontal="right" vertical="center"/>
    </xf>
    <xf numFmtId="41" fontId="3" fillId="0" borderId="0" xfId="2" quotePrefix="1" applyNumberFormat="1" applyFont="1" applyAlignment="1">
      <alignment horizontal="right" vertical="center"/>
    </xf>
    <xf numFmtId="169" fontId="3" fillId="0" borderId="0" xfId="2" applyNumberFormat="1" applyFont="1" applyAlignment="1">
      <alignment horizontal="center" vertical="center"/>
    </xf>
    <xf numFmtId="167" fontId="3" fillId="2" borderId="1" xfId="2" quotePrefix="1" applyNumberFormat="1" applyFont="1" applyFill="1" applyBorder="1" applyAlignment="1">
      <alignment horizontal="right" vertical="center"/>
    </xf>
    <xf numFmtId="167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2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37" fontId="3" fillId="0" borderId="0" xfId="2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168" fontId="3" fillId="2" borderId="2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7" fontId="3" fillId="2" borderId="0" xfId="3" applyNumberFormat="1" applyFont="1" applyFill="1" applyAlignment="1">
      <alignment horizontal="right" vertical="center"/>
    </xf>
    <xf numFmtId="167" fontId="3" fillId="2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7" fontId="3" fillId="2" borderId="1" xfId="3" applyNumberFormat="1" applyFont="1" applyFill="1" applyBorder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37" fontId="3" fillId="0" borderId="0" xfId="3" applyNumberFormat="1" applyFont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vertical="center" wrapText="1"/>
    </xf>
    <xf numFmtId="37" fontId="4" fillId="0" borderId="0" xfId="2" applyNumberFormat="1" applyFont="1" applyAlignment="1">
      <alignment horizontal="center" vertical="center"/>
    </xf>
    <xf numFmtId="170" fontId="3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170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4" xfId="2" applyNumberFormat="1" applyFont="1" applyBorder="1" applyAlignment="1">
      <alignment horizontal="center" vertical="center"/>
    </xf>
    <xf numFmtId="170" fontId="3" fillId="0" borderId="4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4" fillId="0" borderId="0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vertical="center"/>
    </xf>
    <xf numFmtId="168" fontId="3" fillId="2" borderId="1" xfId="2" applyNumberFormat="1" applyFont="1" applyFill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168" fontId="3" fillId="2" borderId="0" xfId="2" applyNumberFormat="1" applyFont="1" applyFill="1" applyAlignment="1">
      <alignment vertical="center"/>
    </xf>
    <xf numFmtId="37" fontId="3" fillId="0" borderId="0" xfId="2" quotePrefix="1" applyNumberFormat="1" applyFont="1" applyAlignment="1">
      <alignment vertical="center"/>
    </xf>
    <xf numFmtId="168" fontId="3" fillId="2" borderId="2" xfId="2" applyNumberFormat="1" applyFont="1" applyFill="1" applyBorder="1" applyAlignment="1">
      <alignment horizontal="right" vertical="center"/>
    </xf>
    <xf numFmtId="168" fontId="3" fillId="0" borderId="2" xfId="2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2" fontId="3" fillId="2" borderId="0" xfId="2" applyNumberFormat="1" applyFont="1" applyFill="1" applyAlignment="1">
      <alignment horizontal="right" vertical="center"/>
    </xf>
    <xf numFmtId="172" fontId="3" fillId="0" borderId="0" xfId="2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1" xfId="5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right" vertical="center"/>
    </xf>
    <xf numFmtId="0" fontId="3" fillId="0" borderId="4" xfId="5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168" fontId="3" fillId="0" borderId="1" xfId="5" applyNumberFormat="1" applyFont="1" applyBorder="1" applyAlignment="1">
      <alignment horizontal="right" vertical="center"/>
    </xf>
    <xf numFmtId="168" fontId="3" fillId="0" borderId="2" xfId="5" applyNumberFormat="1" applyFont="1" applyBorder="1" applyAlignment="1">
      <alignment horizontal="right" vertical="center"/>
    </xf>
    <xf numFmtId="168" fontId="3" fillId="2" borderId="0" xfId="5" applyNumberFormat="1" applyFont="1" applyFill="1" applyAlignment="1">
      <alignment horizontal="right" vertical="center"/>
    </xf>
    <xf numFmtId="168" fontId="3" fillId="2" borderId="1" xfId="5" applyNumberFormat="1" applyFont="1" applyFill="1" applyBorder="1" applyAlignment="1">
      <alignment horizontal="right" vertical="center"/>
    </xf>
    <xf numFmtId="168" fontId="3" fillId="2" borderId="2" xfId="5" applyNumberFormat="1" applyFont="1" applyFill="1" applyBorder="1" applyAlignment="1">
      <alignment horizontal="right" vertical="center"/>
    </xf>
    <xf numFmtId="167" fontId="3" fillId="0" borderId="1" xfId="5" applyNumberFormat="1" applyFont="1" applyBorder="1" applyAlignment="1">
      <alignment vertical="center"/>
    </xf>
    <xf numFmtId="37" fontId="4" fillId="0" borderId="0" xfId="5" applyNumberFormat="1" applyFont="1" applyAlignment="1">
      <alignment horizontal="left" vertical="center"/>
    </xf>
    <xf numFmtId="173" fontId="3" fillId="0" borderId="0" xfId="5" applyNumberFormat="1" applyFont="1" applyAlignment="1">
      <alignment horizontal="right" vertical="center"/>
    </xf>
    <xf numFmtId="37" fontId="4" fillId="0" borderId="1" xfId="5" applyNumberFormat="1" applyFont="1" applyBorder="1" applyAlignment="1">
      <alignment horizontal="left" vertical="center"/>
    </xf>
    <xf numFmtId="173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173" fontId="4" fillId="2" borderId="0" xfId="2" applyNumberFormat="1" applyFont="1" applyFill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73" fontId="3" fillId="2" borderId="0" xfId="5" applyNumberFormat="1" applyFont="1" applyFill="1" applyAlignment="1">
      <alignment horizontal="right" vertical="center"/>
    </xf>
    <xf numFmtId="37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49" fontId="3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41" fontId="3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9" fontId="3" fillId="0" borderId="0" xfId="5" quotePrefix="1" applyNumberFormat="1" applyFont="1" applyAlignment="1">
      <alignment horizontal="center" vertical="center"/>
    </xf>
    <xf numFmtId="49" fontId="3" fillId="0" borderId="0" xfId="5" quotePrefix="1" applyNumberFormat="1" applyFont="1" applyAlignment="1">
      <alignment horizontal="center" vertical="center"/>
    </xf>
    <xf numFmtId="0" fontId="3" fillId="0" borderId="0" xfId="5" applyFont="1" applyAlignment="1">
      <alignment vertical="center" wrapText="1"/>
    </xf>
    <xf numFmtId="174" fontId="3" fillId="0" borderId="0" xfId="5" applyNumberFormat="1" applyFont="1" applyAlignment="1">
      <alignment horizontal="center" vertical="center"/>
    </xf>
    <xf numFmtId="37" fontId="3" fillId="0" borderId="1" xfId="5" applyNumberFormat="1" applyFont="1" applyBorder="1" applyAlignment="1">
      <alignment vertical="center"/>
    </xf>
    <xf numFmtId="165" fontId="3" fillId="0" borderId="1" xfId="5" applyNumberFormat="1" applyFont="1" applyBorder="1" applyAlignment="1">
      <alignment vertical="center"/>
    </xf>
    <xf numFmtId="168" fontId="3" fillId="0" borderId="1" xfId="5" applyNumberFormat="1" applyFont="1" applyBorder="1" applyAlignment="1">
      <alignment vertical="center"/>
    </xf>
    <xf numFmtId="0" fontId="3" fillId="0" borderId="0" xfId="5" quotePrefix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168" fontId="11" fillId="0" borderId="1" xfId="1" applyNumberFormat="1" applyFont="1" applyFill="1" applyBorder="1" applyAlignment="1">
      <alignment horizontal="right" vertical="center"/>
    </xf>
    <xf numFmtId="0" fontId="11" fillId="0" borderId="0" xfId="5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8" fontId="10" fillId="0" borderId="0" xfId="5" applyNumberFormat="1" applyFont="1" applyAlignment="1">
      <alignment horizontal="right" vertical="center"/>
    </xf>
    <xf numFmtId="168" fontId="10" fillId="0" borderId="0" xfId="5" applyNumberFormat="1" applyFont="1" applyAlignment="1">
      <alignment vertical="center"/>
    </xf>
    <xf numFmtId="0" fontId="11" fillId="0" borderId="0" xfId="5" applyFont="1" applyAlignment="1">
      <alignment horizontal="left" vertical="center"/>
    </xf>
    <xf numFmtId="167" fontId="11" fillId="0" borderId="0" xfId="5" applyNumberFormat="1" applyFont="1" applyAlignment="1">
      <alignment horizontal="right"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left" vertical="center"/>
    </xf>
    <xf numFmtId="168" fontId="10" fillId="2" borderId="0" xfId="5" applyNumberFormat="1" applyFont="1" applyFill="1" applyAlignment="1">
      <alignment horizontal="right" vertical="center"/>
    </xf>
    <xf numFmtId="168" fontId="10" fillId="2" borderId="1" xfId="5" applyNumberFormat="1" applyFont="1" applyFill="1" applyBorder="1" applyAlignment="1">
      <alignment horizontal="right" vertical="center"/>
    </xf>
    <xf numFmtId="168" fontId="10" fillId="2" borderId="2" xfId="5" applyNumberFormat="1" applyFont="1" applyFill="1" applyBorder="1" applyAlignment="1">
      <alignment horizontal="right" vertical="center"/>
    </xf>
    <xf numFmtId="167" fontId="10" fillId="2" borderId="1" xfId="5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2" quotePrefix="1" applyNumberFormat="1" applyFont="1" applyAlignment="1">
      <alignment horizontal="center" vertical="center"/>
    </xf>
    <xf numFmtId="168" fontId="10" fillId="0" borderId="1" xfId="5" applyNumberFormat="1" applyFont="1" applyBorder="1" applyAlignment="1">
      <alignment horizontal="right" vertical="center"/>
    </xf>
    <xf numFmtId="167" fontId="10" fillId="0" borderId="1" xfId="5" applyNumberFormat="1" applyFont="1" applyBorder="1" applyAlignment="1">
      <alignment horizontal="right" vertical="center"/>
    </xf>
    <xf numFmtId="168" fontId="10" fillId="0" borderId="2" xfId="5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0" fillId="0" borderId="0" xfId="0" applyFont="1"/>
    <xf numFmtId="167" fontId="3" fillId="0" borderId="0" xfId="0" applyNumberFormat="1" applyFont="1" applyAlignment="1">
      <alignment vertical="center"/>
    </xf>
    <xf numFmtId="167" fontId="3" fillId="0" borderId="0" xfId="5" quotePrefix="1" applyNumberFormat="1" applyFont="1" applyAlignment="1">
      <alignment horizontal="center" vertical="center"/>
    </xf>
    <xf numFmtId="0" fontId="12" fillId="0" borderId="0" xfId="0" applyFont="1"/>
    <xf numFmtId="0" fontId="3" fillId="0" borderId="0" xfId="0" applyFont="1"/>
    <xf numFmtId="164" fontId="3" fillId="0" borderId="0" xfId="1" applyFont="1"/>
    <xf numFmtId="168" fontId="3" fillId="0" borderId="0" xfId="0" applyNumberFormat="1" applyFont="1"/>
    <xf numFmtId="10" fontId="12" fillId="0" borderId="0" xfId="8" applyNumberFormat="1" applyFont="1"/>
    <xf numFmtId="168" fontId="13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11" fillId="0" borderId="3" xfId="0" applyNumberFormat="1" applyFont="1" applyBorder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</cellXfs>
  <cellStyles count="11">
    <cellStyle name="Comma" xfId="1" builtinId="3"/>
    <cellStyle name="Comma 121 2 2 2" xfId="10" xr:uid="{4A36CFC3-A8CD-479D-9C29-3DAAC845E46C}"/>
    <cellStyle name="Comma 212" xfId="6" xr:uid="{2D0CB9C1-C2B5-4D08-A66C-4D42B479DF74}"/>
    <cellStyle name="Comma 5" xfId="9" xr:uid="{E36E579F-99EF-4B79-B4C1-474CA1260C11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 9" xfId="7" xr:uid="{C03DA547-3D36-4EE1-8BFE-25E010630C7D}"/>
    <cellStyle name="Normal_OHTL - E updat" xfId="3" xr:uid="{F26E5BC8-B42A-4990-8E70-C4E1910B77F6}"/>
    <cellStyle name="Percent" xfId="8" builtinId="5"/>
  </cellStyles>
  <dxfs count="0"/>
  <tableStyles count="0" defaultTableStyle="TableStyleMedium2" defaultPivotStyle="PivotStyleLight16"/>
  <colors>
    <mruColors>
      <color rgb="FFFAFAFA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62C8-176F-49F2-B565-EB9EC6F6F51D}">
  <dimension ref="A1:O168"/>
  <sheetViews>
    <sheetView tabSelected="1" zoomScale="115" zoomScaleNormal="115" zoomScaleSheetLayoutView="90" workbookViewId="0">
      <selection activeCell="C13" sqref="C13"/>
    </sheetView>
  </sheetViews>
  <sheetFormatPr defaultColWidth="9.33203125" defaultRowHeight="15" customHeight="1"/>
  <cols>
    <col min="1" max="2" width="1.5546875" style="147" customWidth="1"/>
    <col min="3" max="3" width="33" style="147" customWidth="1"/>
    <col min="4" max="4" width="5.5546875" style="147" customWidth="1"/>
    <col min="5" max="5" width="0.5546875" style="147" customWidth="1"/>
    <col min="6" max="6" width="12.5546875" style="147" customWidth="1"/>
    <col min="7" max="7" width="0.5546875" style="147" customWidth="1"/>
    <col min="8" max="8" width="12.5546875" style="147" customWidth="1"/>
    <col min="9" max="9" width="0.5546875" style="147" customWidth="1"/>
    <col min="10" max="10" width="12.5546875" style="147" customWidth="1"/>
    <col min="11" max="11" width="0.5546875" style="147" customWidth="1"/>
    <col min="12" max="12" width="12.5546875" style="147" customWidth="1"/>
    <col min="13" max="14" width="9.33203125" style="147"/>
    <col min="15" max="15" width="11" style="147" bestFit="1" customWidth="1"/>
    <col min="16" max="16384" width="9.33203125" style="147"/>
  </cols>
  <sheetData>
    <row r="1" spans="1:15" ht="15" customHeight="1">
      <c r="A1" s="189" t="s">
        <v>0</v>
      </c>
      <c r="B1" s="188"/>
      <c r="C1" s="188"/>
      <c r="D1" s="188"/>
      <c r="E1" s="188"/>
      <c r="F1" s="1"/>
      <c r="G1" s="2"/>
      <c r="H1" s="1"/>
      <c r="I1" s="3"/>
      <c r="J1" s="1"/>
      <c r="K1" s="3"/>
      <c r="L1" s="1"/>
    </row>
    <row r="2" spans="1:15" ht="15" customHeight="1">
      <c r="A2" s="4" t="s">
        <v>1</v>
      </c>
      <c r="B2" s="188"/>
      <c r="C2" s="188"/>
      <c r="D2" s="5"/>
      <c r="E2" s="188"/>
      <c r="F2" s="1"/>
      <c r="G2" s="2"/>
      <c r="H2" s="1"/>
      <c r="I2" s="3"/>
      <c r="J2" s="1"/>
      <c r="K2" s="3"/>
      <c r="L2" s="1"/>
    </row>
    <row r="3" spans="1:15" ht="15" customHeight="1">
      <c r="A3" s="6" t="s">
        <v>235</v>
      </c>
      <c r="B3" s="7"/>
      <c r="C3" s="7"/>
      <c r="D3" s="7"/>
      <c r="E3" s="7"/>
      <c r="F3" s="8"/>
      <c r="G3" s="9"/>
      <c r="H3" s="8"/>
      <c r="I3" s="10"/>
      <c r="J3" s="8"/>
      <c r="K3" s="10"/>
      <c r="L3" s="11"/>
    </row>
    <row r="4" spans="1:15" ht="12" customHeight="1">
      <c r="A4" s="4"/>
      <c r="B4" s="188"/>
      <c r="C4" s="188"/>
      <c r="D4" s="188"/>
      <c r="E4" s="188"/>
      <c r="F4" s="12"/>
      <c r="G4" s="2"/>
      <c r="H4" s="12"/>
      <c r="I4" s="3"/>
      <c r="J4" s="12"/>
      <c r="K4" s="3"/>
      <c r="L4" s="12"/>
    </row>
    <row r="5" spans="1:15" ht="12" customHeight="1">
      <c r="A5" s="4"/>
      <c r="B5" s="188"/>
      <c r="C5" s="188"/>
      <c r="D5" s="188"/>
      <c r="E5" s="188"/>
      <c r="F5" s="12"/>
      <c r="G5" s="2"/>
      <c r="H5" s="12"/>
      <c r="I5" s="3"/>
      <c r="J5" s="12"/>
      <c r="K5" s="3"/>
      <c r="L5" s="12"/>
    </row>
    <row r="6" spans="1:15" ht="15" customHeight="1">
      <c r="A6" s="4"/>
      <c r="B6" s="188"/>
      <c r="C6" s="188"/>
      <c r="D6" s="188"/>
      <c r="E6" s="188"/>
      <c r="F6" s="205" t="s">
        <v>2</v>
      </c>
      <c r="G6" s="205"/>
      <c r="H6" s="205"/>
      <c r="I6" s="187"/>
      <c r="J6" s="206" t="s">
        <v>3</v>
      </c>
      <c r="K6" s="207"/>
      <c r="L6" s="207"/>
    </row>
    <row r="7" spans="1:15" ht="15" customHeight="1">
      <c r="A7" s="13"/>
      <c r="B7" s="13"/>
      <c r="C7" s="188"/>
      <c r="D7" s="14"/>
      <c r="E7" s="14"/>
      <c r="F7" s="208" t="s">
        <v>4</v>
      </c>
      <c r="G7" s="208"/>
      <c r="H7" s="208"/>
      <c r="I7" s="187"/>
      <c r="J7" s="209" t="s">
        <v>5</v>
      </c>
      <c r="K7" s="210"/>
      <c r="L7" s="210"/>
    </row>
    <row r="8" spans="1:15" ht="15" customHeight="1">
      <c r="A8" s="13"/>
      <c r="B8" s="13"/>
      <c r="C8" s="188"/>
      <c r="D8" s="14"/>
      <c r="E8" s="14"/>
      <c r="F8" s="15" t="s">
        <v>6</v>
      </c>
      <c r="G8" s="16"/>
      <c r="H8" s="15" t="s">
        <v>227</v>
      </c>
      <c r="I8" s="16"/>
      <c r="J8" s="15" t="s">
        <v>6</v>
      </c>
      <c r="K8" s="16"/>
      <c r="L8" s="15" t="s">
        <v>227</v>
      </c>
    </row>
    <row r="9" spans="1:15" ht="15" customHeight="1">
      <c r="A9" s="13"/>
      <c r="B9" s="13"/>
      <c r="C9" s="188"/>
      <c r="D9" s="14"/>
      <c r="E9" s="14"/>
      <c r="F9" s="17" t="s">
        <v>196</v>
      </c>
      <c r="G9" s="16"/>
      <c r="H9" s="15" t="s">
        <v>7</v>
      </c>
      <c r="I9" s="16"/>
      <c r="J9" s="17" t="s">
        <v>196</v>
      </c>
      <c r="K9" s="16"/>
      <c r="L9" s="15" t="s">
        <v>7</v>
      </c>
    </row>
    <row r="10" spans="1:15" ht="15" customHeight="1">
      <c r="A10" s="13"/>
      <c r="B10" s="13"/>
      <c r="C10" s="188"/>
      <c r="D10" s="14"/>
      <c r="E10" s="14"/>
      <c r="F10" s="17" t="s">
        <v>228</v>
      </c>
      <c r="G10" s="18"/>
      <c r="H10" s="17" t="s">
        <v>8</v>
      </c>
      <c r="I10" s="18"/>
      <c r="J10" s="17" t="s">
        <v>228</v>
      </c>
      <c r="K10" s="18"/>
      <c r="L10" s="17" t="s">
        <v>8</v>
      </c>
    </row>
    <row r="11" spans="1:15" ht="15" customHeight="1">
      <c r="A11" s="13"/>
      <c r="B11" s="13"/>
      <c r="C11" s="188"/>
      <c r="D11" s="19" t="s">
        <v>9</v>
      </c>
      <c r="E11" s="14"/>
      <c r="F11" s="20" t="s">
        <v>10</v>
      </c>
      <c r="G11" s="18"/>
      <c r="H11" s="20" t="s">
        <v>10</v>
      </c>
      <c r="I11" s="18"/>
      <c r="J11" s="20" t="s">
        <v>10</v>
      </c>
      <c r="K11" s="18"/>
      <c r="L11" s="20" t="s">
        <v>10</v>
      </c>
      <c r="O11" s="190"/>
    </row>
    <row r="12" spans="1:15" ht="15" customHeight="1">
      <c r="A12" s="14" t="s">
        <v>11</v>
      </c>
      <c r="B12" s="13"/>
      <c r="C12" s="188"/>
      <c r="D12" s="188"/>
      <c r="E12" s="188"/>
      <c r="F12" s="25"/>
      <c r="G12" s="26"/>
      <c r="H12" s="27"/>
      <c r="I12" s="26"/>
      <c r="J12" s="25"/>
      <c r="K12" s="26"/>
      <c r="L12" s="27"/>
    </row>
    <row r="13" spans="1:15" ht="12" customHeight="1">
      <c r="A13" s="13"/>
      <c r="B13" s="13"/>
      <c r="C13" s="21"/>
      <c r="D13" s="22"/>
      <c r="E13" s="23"/>
      <c r="F13" s="24"/>
      <c r="G13" s="18"/>
      <c r="H13" s="15"/>
      <c r="I13" s="18"/>
      <c r="J13" s="24"/>
      <c r="K13" s="18"/>
      <c r="L13" s="15"/>
    </row>
    <row r="14" spans="1:15" ht="15" customHeight="1">
      <c r="A14" s="14" t="s">
        <v>12</v>
      </c>
      <c r="B14" s="13"/>
      <c r="C14" s="28"/>
      <c r="D14" s="29"/>
      <c r="E14" s="29"/>
      <c r="F14" s="30"/>
      <c r="G14" s="31"/>
      <c r="H14" s="32"/>
      <c r="I14" s="31"/>
      <c r="J14" s="30"/>
      <c r="K14" s="31"/>
      <c r="L14" s="32"/>
    </row>
    <row r="15" spans="1:15" ht="12" customHeight="1">
      <c r="A15" s="13"/>
      <c r="B15" s="13"/>
      <c r="C15" s="21"/>
      <c r="D15" s="22"/>
      <c r="E15" s="23"/>
      <c r="F15" s="24"/>
      <c r="G15" s="18"/>
      <c r="H15" s="15"/>
      <c r="I15" s="18"/>
      <c r="J15" s="24"/>
      <c r="K15" s="18"/>
      <c r="L15" s="15"/>
    </row>
    <row r="16" spans="1:15" ht="15" customHeight="1">
      <c r="A16" s="13" t="s">
        <v>13</v>
      </c>
      <c r="B16" s="13"/>
      <c r="C16" s="28"/>
      <c r="D16" s="29">
        <v>7</v>
      </c>
      <c r="E16" s="29"/>
      <c r="F16" s="33">
        <v>457933</v>
      </c>
      <c r="G16" s="34"/>
      <c r="H16" s="34">
        <v>613028</v>
      </c>
      <c r="I16" s="35"/>
      <c r="J16" s="33">
        <v>118139</v>
      </c>
      <c r="K16" s="35"/>
      <c r="L16" s="34">
        <v>127692</v>
      </c>
    </row>
    <row r="17" spans="1:12" ht="15" customHeight="1">
      <c r="A17" s="13" t="s">
        <v>229</v>
      </c>
      <c r="B17" s="13"/>
      <c r="C17" s="28"/>
      <c r="D17" s="29">
        <v>8</v>
      </c>
      <c r="E17" s="29"/>
      <c r="F17" s="33">
        <v>190359</v>
      </c>
      <c r="G17" s="34"/>
      <c r="H17" s="34">
        <v>185877</v>
      </c>
      <c r="I17" s="35"/>
      <c r="J17" s="33">
        <v>118493</v>
      </c>
      <c r="K17" s="35"/>
      <c r="L17" s="34">
        <v>99694</v>
      </c>
    </row>
    <row r="18" spans="1:12" ht="15" customHeight="1">
      <c r="A18" s="13" t="s">
        <v>14</v>
      </c>
      <c r="B18" s="13"/>
      <c r="C18" s="28"/>
      <c r="D18" s="36"/>
      <c r="E18" s="29"/>
      <c r="F18" s="33">
        <v>64572</v>
      </c>
      <c r="G18" s="34"/>
      <c r="H18" s="34">
        <v>71063</v>
      </c>
      <c r="I18" s="35"/>
      <c r="J18" s="33">
        <v>39345</v>
      </c>
      <c r="K18" s="35"/>
      <c r="L18" s="34">
        <v>44506</v>
      </c>
    </row>
    <row r="19" spans="1:12" ht="15" customHeight="1">
      <c r="A19" s="13" t="s">
        <v>230</v>
      </c>
      <c r="B19" s="13"/>
      <c r="C19" s="28"/>
      <c r="D19" s="29"/>
      <c r="E19" s="29"/>
      <c r="F19" s="33">
        <v>4911</v>
      </c>
      <c r="G19" s="34"/>
      <c r="H19" s="34">
        <v>6352</v>
      </c>
      <c r="I19" s="35"/>
      <c r="J19" s="33">
        <v>0</v>
      </c>
      <c r="K19" s="35"/>
      <c r="L19" s="34">
        <v>0</v>
      </c>
    </row>
    <row r="20" spans="1:12" ht="15" customHeight="1">
      <c r="A20" s="13" t="s">
        <v>16</v>
      </c>
      <c r="B20" s="13"/>
      <c r="C20" s="28"/>
      <c r="D20" s="29"/>
      <c r="E20" s="29"/>
      <c r="F20" s="33"/>
      <c r="G20" s="34"/>
      <c r="H20" s="34"/>
      <c r="I20" s="35"/>
      <c r="J20" s="33"/>
      <c r="K20" s="35"/>
      <c r="L20" s="34"/>
    </row>
    <row r="21" spans="1:12" ht="15" customHeight="1">
      <c r="A21" s="13"/>
      <c r="B21" s="13" t="s">
        <v>17</v>
      </c>
      <c r="C21" s="28"/>
      <c r="D21" s="29">
        <v>6</v>
      </c>
      <c r="E21" s="29"/>
      <c r="F21" s="33">
        <v>28729</v>
      </c>
      <c r="G21" s="34"/>
      <c r="H21" s="34">
        <v>66263</v>
      </c>
      <c r="I21" s="35"/>
      <c r="J21" s="33">
        <f>2504+26225</f>
        <v>28729</v>
      </c>
      <c r="K21" s="35"/>
      <c r="L21" s="34">
        <v>66263</v>
      </c>
    </row>
    <row r="22" spans="1:12" ht="15" customHeight="1">
      <c r="A22" s="13" t="s">
        <v>16</v>
      </c>
      <c r="B22" s="13"/>
      <c r="C22" s="28"/>
      <c r="D22" s="29"/>
      <c r="E22" s="29"/>
      <c r="F22" s="33"/>
      <c r="G22" s="34"/>
      <c r="H22" s="34"/>
      <c r="I22" s="35"/>
      <c r="J22" s="33"/>
      <c r="K22" s="35"/>
      <c r="L22" s="34"/>
    </row>
    <row r="23" spans="1:12" ht="15" customHeight="1">
      <c r="A23" s="13"/>
      <c r="B23" s="13" t="s">
        <v>18</v>
      </c>
      <c r="C23" s="28"/>
      <c r="D23" s="29">
        <v>6</v>
      </c>
      <c r="E23" s="29"/>
      <c r="F23" s="33">
        <v>14111</v>
      </c>
      <c r="G23" s="34"/>
      <c r="H23" s="34">
        <v>27000</v>
      </c>
      <c r="I23" s="35"/>
      <c r="J23" s="33">
        <v>10000</v>
      </c>
      <c r="K23" s="35"/>
      <c r="L23" s="34">
        <v>20000</v>
      </c>
    </row>
    <row r="24" spans="1:12" ht="15" customHeight="1">
      <c r="A24" s="13" t="s">
        <v>231</v>
      </c>
      <c r="B24" s="13"/>
      <c r="C24" s="28"/>
      <c r="D24" s="29">
        <v>9</v>
      </c>
      <c r="E24" s="29"/>
      <c r="F24" s="33">
        <v>126000</v>
      </c>
      <c r="G24" s="34"/>
      <c r="H24" s="34">
        <v>0</v>
      </c>
      <c r="I24" s="35"/>
      <c r="J24" s="33">
        <v>0</v>
      </c>
      <c r="K24" s="35"/>
      <c r="L24" s="34">
        <v>0</v>
      </c>
    </row>
    <row r="25" spans="1:12" ht="15" customHeight="1">
      <c r="A25" s="13" t="s">
        <v>19</v>
      </c>
      <c r="B25" s="13"/>
      <c r="C25" s="28"/>
      <c r="D25" s="29"/>
      <c r="E25" s="29"/>
      <c r="F25" s="37">
        <v>4411</v>
      </c>
      <c r="G25" s="34"/>
      <c r="H25" s="38">
        <v>4825</v>
      </c>
      <c r="I25" s="35"/>
      <c r="J25" s="37">
        <v>2374</v>
      </c>
      <c r="K25" s="35"/>
      <c r="L25" s="38">
        <v>787</v>
      </c>
    </row>
    <row r="26" spans="1:12" ht="12" customHeight="1">
      <c r="A26" s="13"/>
      <c r="B26" s="13"/>
      <c r="C26" s="21"/>
      <c r="D26" s="22"/>
      <c r="E26" s="23"/>
      <c r="F26" s="24"/>
      <c r="G26" s="18"/>
      <c r="H26" s="15"/>
      <c r="I26" s="18"/>
      <c r="J26" s="24"/>
      <c r="K26" s="18"/>
      <c r="L26" s="15"/>
    </row>
    <row r="27" spans="1:12" ht="15" customHeight="1">
      <c r="A27" s="14" t="s">
        <v>20</v>
      </c>
      <c r="B27" s="13"/>
      <c r="C27" s="28"/>
      <c r="D27" s="29"/>
      <c r="E27" s="29"/>
      <c r="F27" s="40">
        <f>SUM(F16:F25)</f>
        <v>891026</v>
      </c>
      <c r="G27" s="39"/>
      <c r="H27" s="38">
        <f>SUM(H16:H25)</f>
        <v>974408</v>
      </c>
      <c r="I27" s="31"/>
      <c r="J27" s="40">
        <f>SUM(J16:J25)</f>
        <v>317080</v>
      </c>
      <c r="K27" s="39"/>
      <c r="L27" s="38">
        <f>SUM(L16:L25)</f>
        <v>358942</v>
      </c>
    </row>
    <row r="28" spans="1:12" ht="12" customHeight="1">
      <c r="A28" s="13"/>
      <c r="B28" s="13"/>
      <c r="C28" s="28"/>
      <c r="D28" s="29"/>
      <c r="E28" s="29"/>
      <c r="F28" s="42"/>
      <c r="G28" s="39"/>
      <c r="H28" s="32"/>
      <c r="I28" s="31"/>
      <c r="J28" s="42"/>
      <c r="K28" s="39"/>
      <c r="L28" s="32"/>
    </row>
    <row r="29" spans="1:12" ht="15" customHeight="1">
      <c r="A29" s="14" t="s">
        <v>21</v>
      </c>
      <c r="B29" s="13"/>
      <c r="C29" s="28"/>
      <c r="D29" s="29"/>
      <c r="E29" s="29"/>
      <c r="F29" s="30"/>
      <c r="G29" s="39"/>
      <c r="H29" s="32"/>
      <c r="I29" s="31"/>
      <c r="J29" s="30"/>
      <c r="K29" s="39"/>
      <c r="L29" s="32"/>
    </row>
    <row r="30" spans="1:12" ht="15" customHeight="1">
      <c r="A30" s="13"/>
      <c r="B30" s="13"/>
      <c r="C30" s="21"/>
      <c r="D30" s="22"/>
      <c r="E30" s="23"/>
      <c r="F30" s="24"/>
      <c r="G30" s="18"/>
      <c r="H30" s="15"/>
      <c r="I30" s="18"/>
      <c r="J30" s="24"/>
      <c r="K30" s="18"/>
      <c r="L30" s="15"/>
    </row>
    <row r="31" spans="1:12" ht="15" customHeight="1">
      <c r="A31" s="13" t="s">
        <v>22</v>
      </c>
      <c r="B31" s="13"/>
      <c r="C31" s="28"/>
      <c r="D31" s="43">
        <v>7</v>
      </c>
      <c r="E31" s="44"/>
      <c r="F31" s="33">
        <v>2111</v>
      </c>
      <c r="G31" s="45"/>
      <c r="H31" s="34">
        <v>2062</v>
      </c>
      <c r="I31" s="46"/>
      <c r="J31" s="33">
        <v>0</v>
      </c>
      <c r="K31" s="47"/>
      <c r="L31" s="34">
        <v>0</v>
      </c>
    </row>
    <row r="32" spans="1:12" ht="15" customHeight="1">
      <c r="A32" s="13" t="s">
        <v>16</v>
      </c>
      <c r="B32" s="13"/>
      <c r="C32" s="28"/>
      <c r="D32" s="43"/>
      <c r="E32" s="44"/>
      <c r="F32" s="33"/>
      <c r="G32" s="45"/>
      <c r="H32" s="34"/>
      <c r="I32" s="46"/>
      <c r="J32" s="33"/>
      <c r="K32" s="47"/>
      <c r="L32" s="34"/>
    </row>
    <row r="33" spans="1:12" ht="15" customHeight="1">
      <c r="A33" s="13"/>
      <c r="B33" s="13" t="s">
        <v>17</v>
      </c>
      <c r="C33" s="28"/>
      <c r="D33" s="43">
        <v>6</v>
      </c>
      <c r="E33" s="44"/>
      <c r="F33" s="33">
        <v>160188</v>
      </c>
      <c r="G33" s="45"/>
      <c r="H33" s="34">
        <v>159244</v>
      </c>
      <c r="I33" s="46"/>
      <c r="J33" s="33">
        <v>160188</v>
      </c>
      <c r="K33" s="47"/>
      <c r="L33" s="34">
        <v>159244</v>
      </c>
    </row>
    <row r="34" spans="1:12" ht="15" customHeight="1">
      <c r="A34" s="13" t="s">
        <v>23</v>
      </c>
      <c r="B34" s="13"/>
      <c r="C34" s="28"/>
      <c r="D34" s="43"/>
      <c r="E34" s="44"/>
      <c r="F34" s="33"/>
      <c r="G34" s="45"/>
      <c r="H34" s="34"/>
      <c r="I34" s="46"/>
      <c r="J34" s="33"/>
      <c r="K34" s="47"/>
      <c r="L34" s="34"/>
    </row>
    <row r="35" spans="1:12" ht="15" customHeight="1">
      <c r="A35" s="13"/>
      <c r="B35" s="48" t="s">
        <v>24</v>
      </c>
      <c r="C35" s="28"/>
      <c r="D35" s="43"/>
      <c r="E35" s="44"/>
      <c r="F35" s="33"/>
      <c r="G35" s="45"/>
      <c r="H35" s="34"/>
      <c r="I35" s="46"/>
      <c r="J35" s="33"/>
      <c r="K35" s="47"/>
      <c r="L35" s="34"/>
    </row>
    <row r="36" spans="1:12" ht="15" customHeight="1">
      <c r="A36" s="13"/>
      <c r="B36" s="48"/>
      <c r="C36" s="48" t="s">
        <v>25</v>
      </c>
      <c r="D36" s="43">
        <v>6</v>
      </c>
      <c r="E36" s="44"/>
      <c r="F36" s="33">
        <v>363306</v>
      </c>
      <c r="G36" s="45"/>
      <c r="H36" s="34">
        <v>302988</v>
      </c>
      <c r="I36" s="46"/>
      <c r="J36" s="33">
        <v>363306</v>
      </c>
      <c r="K36" s="47"/>
      <c r="L36" s="34">
        <v>302988</v>
      </c>
    </row>
    <row r="37" spans="1:12" ht="15" customHeight="1">
      <c r="A37" s="13" t="s">
        <v>16</v>
      </c>
      <c r="B37" s="13"/>
      <c r="C37" s="28"/>
      <c r="D37" s="29"/>
      <c r="E37" s="44"/>
      <c r="F37" s="33"/>
      <c r="G37" s="45"/>
      <c r="H37" s="34"/>
      <c r="I37" s="46"/>
      <c r="J37" s="33"/>
      <c r="K37" s="47"/>
      <c r="L37" s="34"/>
    </row>
    <row r="38" spans="1:12" ht="15" customHeight="1">
      <c r="A38" s="13"/>
      <c r="B38" s="13" t="s">
        <v>18</v>
      </c>
      <c r="C38" s="28"/>
      <c r="D38" s="29">
        <v>6</v>
      </c>
      <c r="E38" s="44"/>
      <c r="F38" s="33">
        <v>10000</v>
      </c>
      <c r="G38" s="45"/>
      <c r="H38" s="34">
        <v>22412</v>
      </c>
      <c r="I38" s="46"/>
      <c r="J38" s="33">
        <v>10000</v>
      </c>
      <c r="K38" s="47"/>
      <c r="L38" s="34">
        <v>20295</v>
      </c>
    </row>
    <row r="39" spans="1:12" ht="15" customHeight="1">
      <c r="A39" s="13" t="s">
        <v>26</v>
      </c>
      <c r="B39" s="13"/>
      <c r="C39" s="28"/>
      <c r="D39" s="191">
        <v>10.1</v>
      </c>
      <c r="E39" s="44"/>
      <c r="F39" s="33">
        <v>0</v>
      </c>
      <c r="G39" s="45"/>
      <c r="H39" s="34">
        <v>0</v>
      </c>
      <c r="I39" s="46"/>
      <c r="J39" s="33">
        <v>2318797</v>
      </c>
      <c r="K39" s="47"/>
      <c r="L39" s="34">
        <v>2304977</v>
      </c>
    </row>
    <row r="40" spans="1:12" ht="15" customHeight="1">
      <c r="A40" s="13" t="s">
        <v>27</v>
      </c>
      <c r="B40" s="13"/>
      <c r="C40" s="28"/>
      <c r="D40" s="191">
        <v>10.199999999999999</v>
      </c>
      <c r="E40" s="29"/>
      <c r="F40" s="33">
        <v>157595</v>
      </c>
      <c r="G40" s="45"/>
      <c r="H40" s="34">
        <v>128451</v>
      </c>
      <c r="I40" s="46"/>
      <c r="J40" s="33">
        <v>113260</v>
      </c>
      <c r="K40" s="47"/>
      <c r="L40" s="34">
        <v>94129</v>
      </c>
    </row>
    <row r="41" spans="1:12" ht="15" customHeight="1">
      <c r="A41" s="13" t="s">
        <v>215</v>
      </c>
      <c r="B41" s="13"/>
      <c r="C41" s="28"/>
      <c r="D41" s="191">
        <v>10.3</v>
      </c>
      <c r="E41" s="29"/>
      <c r="F41" s="33">
        <v>51444</v>
      </c>
      <c r="G41" s="45"/>
      <c r="H41" s="34">
        <v>54366</v>
      </c>
      <c r="I41" s="46"/>
      <c r="J41" s="33">
        <v>58718</v>
      </c>
      <c r="K41" s="47"/>
      <c r="L41" s="34">
        <v>58718</v>
      </c>
    </row>
    <row r="42" spans="1:12" ht="15" customHeight="1">
      <c r="A42" s="13" t="s">
        <v>28</v>
      </c>
      <c r="B42" s="13"/>
      <c r="C42" s="28"/>
      <c r="D42" s="29">
        <v>11</v>
      </c>
      <c r="E42" s="44"/>
      <c r="F42" s="33">
        <v>45461</v>
      </c>
      <c r="G42" s="45"/>
      <c r="H42" s="34">
        <v>49114</v>
      </c>
      <c r="I42" s="46"/>
      <c r="J42" s="33">
        <v>19986</v>
      </c>
      <c r="K42" s="47"/>
      <c r="L42" s="34">
        <v>22297</v>
      </c>
    </row>
    <row r="43" spans="1:12" ht="15" customHeight="1">
      <c r="A43" s="13" t="s">
        <v>29</v>
      </c>
      <c r="B43" s="13"/>
      <c r="C43" s="28"/>
      <c r="D43" s="29">
        <v>12</v>
      </c>
      <c r="E43" s="44"/>
      <c r="F43" s="33">
        <v>114130</v>
      </c>
      <c r="G43" s="45"/>
      <c r="H43" s="34">
        <v>129982</v>
      </c>
      <c r="I43" s="46"/>
      <c r="J43" s="33">
        <v>76583</v>
      </c>
      <c r="K43" s="47"/>
      <c r="L43" s="34">
        <v>91359</v>
      </c>
    </row>
    <row r="44" spans="1:12" ht="15" customHeight="1">
      <c r="A44" s="13" t="s">
        <v>30</v>
      </c>
      <c r="B44" s="13"/>
      <c r="C44" s="28"/>
      <c r="D44" s="36"/>
      <c r="E44" s="44"/>
      <c r="F44" s="33">
        <v>1814580</v>
      </c>
      <c r="G44" s="45"/>
      <c r="H44" s="34">
        <v>1914507</v>
      </c>
      <c r="I44" s="46"/>
      <c r="J44" s="33">
        <v>0</v>
      </c>
      <c r="K44" s="47"/>
      <c r="L44" s="34">
        <v>0</v>
      </c>
    </row>
    <row r="45" spans="1:12" ht="15" customHeight="1">
      <c r="A45" s="13" t="s">
        <v>31</v>
      </c>
      <c r="B45" s="13"/>
      <c r="C45" s="28"/>
      <c r="D45" s="29">
        <v>13</v>
      </c>
      <c r="E45" s="44"/>
      <c r="F45" s="33">
        <v>279866</v>
      </c>
      <c r="G45" s="45"/>
      <c r="H45" s="34">
        <v>301722</v>
      </c>
      <c r="I45" s="46"/>
      <c r="J45" s="33">
        <v>113873</v>
      </c>
      <c r="K45" s="47"/>
      <c r="L45" s="34">
        <v>111452</v>
      </c>
    </row>
    <row r="46" spans="1:12" ht="15" customHeight="1">
      <c r="A46" s="13" t="s">
        <v>232</v>
      </c>
      <c r="B46" s="13"/>
      <c r="C46" s="28"/>
      <c r="D46" s="29"/>
      <c r="E46" s="44"/>
      <c r="F46" s="33">
        <v>40188</v>
      </c>
      <c r="G46" s="45"/>
      <c r="H46" s="34">
        <v>41003</v>
      </c>
      <c r="I46" s="46"/>
      <c r="J46" s="33">
        <v>30318</v>
      </c>
      <c r="K46" s="47"/>
      <c r="L46" s="34">
        <v>29619</v>
      </c>
    </row>
    <row r="47" spans="1:12" ht="15" customHeight="1">
      <c r="A47" s="13" t="s">
        <v>32</v>
      </c>
      <c r="B47" s="13"/>
      <c r="C47" s="28"/>
      <c r="D47" s="49"/>
      <c r="E47" s="49"/>
      <c r="F47" s="37">
        <v>23411</v>
      </c>
      <c r="G47" s="45"/>
      <c r="H47" s="38">
        <v>19080</v>
      </c>
      <c r="I47" s="47"/>
      <c r="J47" s="37">
        <v>15783</v>
      </c>
      <c r="K47" s="47"/>
      <c r="L47" s="38">
        <v>15124</v>
      </c>
    </row>
    <row r="48" spans="1:12" ht="15" customHeight="1">
      <c r="A48" s="13"/>
      <c r="B48" s="13"/>
      <c r="C48" s="21"/>
      <c r="D48" s="22"/>
      <c r="E48" s="23"/>
      <c r="F48" s="24"/>
      <c r="G48" s="18"/>
      <c r="H48" s="15"/>
      <c r="I48" s="18"/>
      <c r="J48" s="24"/>
      <c r="K48" s="18"/>
      <c r="L48" s="15"/>
    </row>
    <row r="49" spans="1:12" ht="15" customHeight="1">
      <c r="A49" s="14" t="s">
        <v>33</v>
      </c>
      <c r="B49" s="13"/>
      <c r="C49" s="28"/>
      <c r="D49" s="13"/>
      <c r="E49" s="29"/>
      <c r="F49" s="40">
        <f>SUM(F31:G47)</f>
        <v>3062280</v>
      </c>
      <c r="G49" s="39"/>
      <c r="H49" s="41">
        <f>SUM(H31:H47)</f>
        <v>3124931</v>
      </c>
      <c r="I49" s="31"/>
      <c r="J49" s="40">
        <f>SUM(J31:J47)</f>
        <v>3280812</v>
      </c>
      <c r="K49" s="39"/>
      <c r="L49" s="41">
        <f>SUM(L31:L47)</f>
        <v>3210202</v>
      </c>
    </row>
    <row r="50" spans="1:12" ht="15" customHeight="1">
      <c r="A50" s="13"/>
      <c r="B50" s="13"/>
      <c r="C50" s="21"/>
      <c r="D50" s="22"/>
      <c r="E50" s="23"/>
      <c r="F50" s="24"/>
      <c r="G50" s="18"/>
      <c r="H50" s="15"/>
      <c r="I50" s="18"/>
      <c r="J50" s="24"/>
      <c r="K50" s="18"/>
      <c r="L50" s="15"/>
    </row>
    <row r="51" spans="1:12" ht="15" customHeight="1" thickBot="1">
      <c r="A51" s="14" t="s">
        <v>34</v>
      </c>
      <c r="B51" s="13"/>
      <c r="C51" s="28"/>
      <c r="D51" s="29"/>
      <c r="E51" s="29"/>
      <c r="F51" s="50">
        <f>F27+F49</f>
        <v>3953306</v>
      </c>
      <c r="G51" s="39"/>
      <c r="H51" s="51">
        <f>H27+H49</f>
        <v>4099339</v>
      </c>
      <c r="I51" s="31"/>
      <c r="J51" s="50">
        <f>J27+J49</f>
        <v>3597892</v>
      </c>
      <c r="K51" s="39"/>
      <c r="L51" s="51">
        <f>L27+L49</f>
        <v>3569144</v>
      </c>
    </row>
    <row r="52" spans="1:12" ht="17.25" customHeight="1" thickTop="1">
      <c r="A52" s="14"/>
      <c r="B52" s="13"/>
      <c r="C52" s="28"/>
      <c r="D52" s="29"/>
      <c r="E52" s="29"/>
      <c r="F52" s="52"/>
      <c r="G52" s="39"/>
      <c r="H52" s="52"/>
      <c r="I52" s="39"/>
      <c r="J52" s="52"/>
      <c r="K52" s="39"/>
      <c r="L52" s="52"/>
    </row>
    <row r="53" spans="1:12" ht="17.25" customHeight="1">
      <c r="A53" s="14"/>
      <c r="B53" s="13"/>
      <c r="C53" s="28"/>
      <c r="D53" s="29"/>
      <c r="E53" s="29"/>
      <c r="F53" s="52"/>
      <c r="G53" s="39"/>
      <c r="H53" s="52"/>
      <c r="I53" s="39"/>
      <c r="J53" s="52"/>
      <c r="K53" s="39"/>
      <c r="L53" s="52"/>
    </row>
    <row r="54" spans="1:12" ht="15" customHeight="1">
      <c r="A54" s="211" t="s">
        <v>35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</row>
    <row r="55" spans="1:12" ht="18" customHeight="1">
      <c r="A55" s="188"/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</row>
    <row r="56" spans="1:12" ht="20.100000000000001" customHeight="1">
      <c r="A56" s="53" t="s">
        <v>36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</row>
    <row r="57" spans="1:12" ht="15" customHeight="1">
      <c r="A57" s="4" t="str">
        <f>A1</f>
        <v>Humanica Public Company Limited</v>
      </c>
      <c r="B57" s="188"/>
      <c r="C57" s="188"/>
      <c r="D57" s="5"/>
      <c r="E57" s="188"/>
      <c r="F57" s="1"/>
      <c r="G57" s="2"/>
      <c r="H57" s="1"/>
      <c r="I57" s="3"/>
      <c r="J57" s="1"/>
      <c r="K57" s="3"/>
      <c r="L57" s="1"/>
    </row>
    <row r="58" spans="1:12" ht="15" customHeight="1">
      <c r="A58" s="4" t="s">
        <v>1</v>
      </c>
      <c r="B58" s="188"/>
      <c r="C58" s="188"/>
      <c r="D58" s="5"/>
      <c r="E58" s="188"/>
      <c r="F58" s="1"/>
      <c r="G58" s="2"/>
      <c r="H58" s="1"/>
      <c r="I58" s="3"/>
      <c r="J58" s="1"/>
      <c r="K58" s="3"/>
      <c r="L58" s="1"/>
    </row>
    <row r="59" spans="1:12" ht="15" customHeight="1">
      <c r="A59" s="6" t="str">
        <f>A3</f>
        <v>As at 30 September 2024</v>
      </c>
      <c r="B59" s="7"/>
      <c r="C59" s="7"/>
      <c r="D59" s="7"/>
      <c r="E59" s="7"/>
      <c r="F59" s="8"/>
      <c r="G59" s="9"/>
      <c r="H59" s="8"/>
      <c r="I59" s="10"/>
      <c r="J59" s="8"/>
      <c r="K59" s="10"/>
      <c r="L59" s="8"/>
    </row>
    <row r="60" spans="1:12" ht="15" customHeight="1">
      <c r="A60" s="13"/>
      <c r="B60" s="13"/>
      <c r="C60" s="188"/>
      <c r="D60" s="13"/>
      <c r="E60" s="13"/>
      <c r="F60" s="54"/>
      <c r="G60" s="55"/>
      <c r="H60" s="56"/>
      <c r="I60" s="57"/>
      <c r="J60" s="56"/>
      <c r="K60" s="57"/>
      <c r="L60" s="56"/>
    </row>
    <row r="61" spans="1:12" ht="15" customHeight="1">
      <c r="A61" s="13"/>
      <c r="B61" s="13"/>
      <c r="C61" s="188"/>
      <c r="D61" s="13"/>
      <c r="E61" s="13"/>
      <c r="F61" s="54"/>
      <c r="G61" s="55"/>
      <c r="H61" s="56"/>
      <c r="I61" s="57"/>
      <c r="J61" s="56"/>
      <c r="K61" s="57"/>
      <c r="L61" s="56"/>
    </row>
    <row r="62" spans="1:12" ht="15" customHeight="1">
      <c r="A62" s="4"/>
      <c r="B62" s="188"/>
      <c r="C62" s="188"/>
      <c r="D62" s="188"/>
      <c r="E62" s="188"/>
      <c r="F62" s="205" t="s">
        <v>2</v>
      </c>
      <c r="G62" s="205"/>
      <c r="H62" s="205"/>
      <c r="I62" s="187"/>
      <c r="J62" s="206" t="s">
        <v>3</v>
      </c>
      <c r="K62" s="207"/>
      <c r="L62" s="207"/>
    </row>
    <row r="63" spans="1:12" ht="15" customHeight="1">
      <c r="A63" s="13"/>
      <c r="B63" s="13"/>
      <c r="C63" s="188"/>
      <c r="D63" s="14"/>
      <c r="E63" s="14"/>
      <c r="F63" s="208" t="s">
        <v>4</v>
      </c>
      <c r="G63" s="208"/>
      <c r="H63" s="208"/>
      <c r="I63" s="187"/>
      <c r="J63" s="209" t="s">
        <v>5</v>
      </c>
      <c r="K63" s="210"/>
      <c r="L63" s="210"/>
    </row>
    <row r="64" spans="1:12" ht="15" customHeight="1">
      <c r="A64" s="13"/>
      <c r="B64" s="13"/>
      <c r="C64" s="188"/>
      <c r="D64" s="14"/>
      <c r="E64" s="14"/>
      <c r="F64" s="15" t="s">
        <v>6</v>
      </c>
      <c r="G64" s="16"/>
      <c r="H64" s="15" t="s">
        <v>227</v>
      </c>
      <c r="I64" s="16"/>
      <c r="J64" s="15" t="s">
        <v>6</v>
      </c>
      <c r="K64" s="16"/>
      <c r="L64" s="15" t="s">
        <v>227</v>
      </c>
    </row>
    <row r="65" spans="1:12" ht="15" customHeight="1">
      <c r="A65" s="13"/>
      <c r="B65" s="13"/>
      <c r="C65" s="188"/>
      <c r="D65" s="14"/>
      <c r="E65" s="14"/>
      <c r="F65" s="17" t="s">
        <v>196</v>
      </c>
      <c r="G65" s="16"/>
      <c r="H65" s="15" t="s">
        <v>7</v>
      </c>
      <c r="I65" s="16"/>
      <c r="J65" s="17" t="s">
        <v>196</v>
      </c>
      <c r="K65" s="16"/>
      <c r="L65" s="15" t="s">
        <v>7</v>
      </c>
    </row>
    <row r="66" spans="1:12" ht="15" customHeight="1">
      <c r="A66" s="13"/>
      <c r="B66" s="13"/>
      <c r="C66" s="188"/>
      <c r="D66" s="14"/>
      <c r="E66" s="14"/>
      <c r="F66" s="17" t="s">
        <v>228</v>
      </c>
      <c r="G66" s="18"/>
      <c r="H66" s="17" t="s">
        <v>8</v>
      </c>
      <c r="I66" s="18"/>
      <c r="J66" s="17" t="s">
        <v>228</v>
      </c>
      <c r="K66" s="18"/>
      <c r="L66" s="17" t="s">
        <v>8</v>
      </c>
    </row>
    <row r="67" spans="1:12" ht="15" customHeight="1">
      <c r="A67" s="13"/>
      <c r="B67" s="13"/>
      <c r="C67" s="188"/>
      <c r="D67" s="19" t="s">
        <v>9</v>
      </c>
      <c r="E67" s="14"/>
      <c r="F67" s="20" t="s">
        <v>10</v>
      </c>
      <c r="G67" s="18"/>
      <c r="H67" s="20" t="s">
        <v>10</v>
      </c>
      <c r="I67" s="18"/>
      <c r="J67" s="20" t="s">
        <v>10</v>
      </c>
      <c r="K67" s="18"/>
      <c r="L67" s="20" t="s">
        <v>10</v>
      </c>
    </row>
    <row r="68" spans="1:12" ht="15" customHeight="1">
      <c r="A68" s="13"/>
      <c r="B68" s="13"/>
      <c r="C68" s="13"/>
      <c r="D68" s="22"/>
      <c r="E68" s="22"/>
      <c r="F68" s="24"/>
      <c r="G68" s="18"/>
      <c r="H68" s="15"/>
      <c r="I68" s="18"/>
      <c r="J68" s="24"/>
      <c r="K68" s="18"/>
      <c r="L68" s="15"/>
    </row>
    <row r="69" spans="1:12" ht="15" customHeight="1">
      <c r="A69" s="14" t="s">
        <v>37</v>
      </c>
      <c r="B69" s="13"/>
      <c r="C69" s="188"/>
      <c r="D69" s="5"/>
      <c r="E69" s="188"/>
      <c r="F69" s="25"/>
      <c r="G69" s="26"/>
      <c r="H69" s="27"/>
      <c r="I69" s="26"/>
      <c r="J69" s="25"/>
      <c r="K69" s="26"/>
      <c r="L69" s="27"/>
    </row>
    <row r="70" spans="1:12" ht="15" customHeight="1">
      <c r="A70" s="14"/>
      <c r="B70" s="13"/>
      <c r="C70" s="188"/>
      <c r="D70" s="188"/>
      <c r="E70" s="188"/>
      <c r="F70" s="25"/>
      <c r="G70" s="26"/>
      <c r="H70" s="27"/>
      <c r="I70" s="26"/>
      <c r="J70" s="25"/>
      <c r="K70" s="26"/>
      <c r="L70" s="27"/>
    </row>
    <row r="71" spans="1:12" ht="15" customHeight="1">
      <c r="A71" s="14" t="s">
        <v>38</v>
      </c>
      <c r="B71" s="13"/>
      <c r="C71" s="28"/>
      <c r="D71" s="58"/>
      <c r="E71" s="29"/>
      <c r="F71" s="30"/>
      <c r="G71" s="31"/>
      <c r="H71" s="32"/>
      <c r="I71" s="31"/>
      <c r="J71" s="30"/>
      <c r="K71" s="31"/>
      <c r="L71" s="32"/>
    </row>
    <row r="72" spans="1:12" ht="15" customHeight="1">
      <c r="A72" s="14"/>
      <c r="B72" s="13"/>
      <c r="C72" s="188"/>
      <c r="D72" s="188"/>
      <c r="E72" s="188"/>
      <c r="F72" s="25"/>
      <c r="G72" s="26"/>
      <c r="H72" s="27"/>
      <c r="I72" s="26"/>
      <c r="J72" s="25"/>
      <c r="K72" s="26"/>
      <c r="L72" s="27"/>
    </row>
    <row r="73" spans="1:12" ht="15" customHeight="1">
      <c r="A73" s="13" t="s">
        <v>233</v>
      </c>
      <c r="B73" s="13"/>
      <c r="C73" s="13"/>
      <c r="D73" s="29">
        <v>14</v>
      </c>
      <c r="E73" s="29"/>
      <c r="F73" s="59">
        <v>81393</v>
      </c>
      <c r="G73" s="45"/>
      <c r="H73" s="45">
        <v>60405</v>
      </c>
      <c r="I73" s="44"/>
      <c r="J73" s="60">
        <v>28794</v>
      </c>
      <c r="K73" s="44"/>
      <c r="L73" s="61">
        <v>31296</v>
      </c>
    </row>
    <row r="74" spans="1:12" ht="15" customHeight="1">
      <c r="A74" s="13" t="s">
        <v>39</v>
      </c>
      <c r="B74" s="13"/>
      <c r="C74" s="13"/>
      <c r="D74" s="29"/>
      <c r="E74" s="29"/>
      <c r="F74" s="59">
        <v>152582</v>
      </c>
      <c r="G74" s="45"/>
      <c r="H74" s="45">
        <v>149959</v>
      </c>
      <c r="I74" s="44"/>
      <c r="J74" s="60">
        <v>35091</v>
      </c>
      <c r="K74" s="44"/>
      <c r="L74" s="61">
        <v>42959</v>
      </c>
    </row>
    <row r="75" spans="1:12" ht="15" customHeight="1">
      <c r="A75" s="13" t="s">
        <v>40</v>
      </c>
      <c r="B75" s="13"/>
      <c r="C75" s="28"/>
      <c r="D75" s="29">
        <v>15</v>
      </c>
      <c r="E75" s="29"/>
      <c r="F75" s="59">
        <v>45345</v>
      </c>
      <c r="G75" s="45"/>
      <c r="H75" s="45">
        <v>38286</v>
      </c>
      <c r="I75" s="13"/>
      <c r="J75" s="59">
        <v>20950</v>
      </c>
      <c r="K75" s="13"/>
      <c r="L75" s="45">
        <v>19628</v>
      </c>
    </row>
    <row r="76" spans="1:12" ht="15" customHeight="1">
      <c r="A76" s="13" t="s">
        <v>41</v>
      </c>
      <c r="B76" s="13"/>
      <c r="C76" s="28"/>
      <c r="D76" s="29"/>
      <c r="E76" s="29"/>
      <c r="F76" s="59">
        <v>9544</v>
      </c>
      <c r="G76" s="45"/>
      <c r="H76" s="45">
        <v>21489</v>
      </c>
      <c r="I76" s="13"/>
      <c r="J76" s="59">
        <v>5678</v>
      </c>
      <c r="K76" s="13"/>
      <c r="L76" s="45">
        <v>4276</v>
      </c>
    </row>
    <row r="77" spans="1:12" ht="15" customHeight="1">
      <c r="A77" s="13" t="s">
        <v>42</v>
      </c>
      <c r="B77" s="13"/>
      <c r="C77" s="28"/>
      <c r="D77" s="29"/>
      <c r="E77" s="29"/>
      <c r="F77" s="62">
        <v>24718</v>
      </c>
      <c r="G77" s="45"/>
      <c r="H77" s="63">
        <v>34591</v>
      </c>
      <c r="I77" s="13"/>
      <c r="J77" s="62">
        <v>12676</v>
      </c>
      <c r="K77" s="13"/>
      <c r="L77" s="63">
        <v>12837</v>
      </c>
    </row>
    <row r="78" spans="1:12" ht="15" customHeight="1">
      <c r="A78" s="14"/>
      <c r="B78" s="13"/>
      <c r="C78" s="188"/>
      <c r="D78" s="188"/>
      <c r="E78" s="188"/>
      <c r="F78" s="30"/>
      <c r="G78" s="39"/>
      <c r="H78" s="32"/>
      <c r="I78" s="26"/>
      <c r="J78" s="30"/>
      <c r="K78" s="39"/>
      <c r="L78" s="32"/>
    </row>
    <row r="79" spans="1:12" ht="15" customHeight="1">
      <c r="A79" s="14" t="s">
        <v>43</v>
      </c>
      <c r="B79" s="13"/>
      <c r="C79" s="28"/>
      <c r="D79" s="58"/>
      <c r="E79" s="58"/>
      <c r="F79" s="40">
        <f>SUM(F73:F78)</f>
        <v>313582</v>
      </c>
      <c r="G79" s="39"/>
      <c r="H79" s="41">
        <f>SUM(H73:H78)</f>
        <v>304730</v>
      </c>
      <c r="I79" s="31"/>
      <c r="J79" s="40">
        <f>SUM(J73:J78)</f>
        <v>103189</v>
      </c>
      <c r="K79" s="39"/>
      <c r="L79" s="41">
        <f>SUM(L73:L78)</f>
        <v>110996</v>
      </c>
    </row>
    <row r="80" spans="1:12" ht="15" customHeight="1">
      <c r="A80" s="13"/>
      <c r="B80" s="13"/>
      <c r="C80" s="28"/>
      <c r="D80" s="29"/>
      <c r="E80" s="58"/>
      <c r="F80" s="30"/>
      <c r="G80" s="39"/>
      <c r="H80" s="32"/>
      <c r="I80" s="39"/>
      <c r="J80" s="30"/>
      <c r="K80" s="39"/>
      <c r="L80" s="32"/>
    </row>
    <row r="81" spans="1:12" ht="15" customHeight="1">
      <c r="A81" s="14" t="s">
        <v>44</v>
      </c>
      <c r="B81" s="13"/>
      <c r="C81" s="28"/>
      <c r="D81" s="58"/>
      <c r="E81" s="58"/>
      <c r="F81" s="30"/>
      <c r="G81" s="39"/>
      <c r="H81" s="32"/>
      <c r="I81" s="31"/>
      <c r="J81" s="30"/>
      <c r="K81" s="39"/>
      <c r="L81" s="32"/>
    </row>
    <row r="82" spans="1:12" ht="15" customHeight="1">
      <c r="A82" s="14"/>
      <c r="B82" s="13"/>
      <c r="C82" s="188"/>
      <c r="D82" s="188"/>
      <c r="E82" s="188"/>
      <c r="F82" s="30"/>
      <c r="G82" s="39"/>
      <c r="H82" s="32"/>
      <c r="I82" s="26"/>
      <c r="J82" s="30"/>
      <c r="K82" s="39"/>
      <c r="L82" s="32"/>
    </row>
    <row r="83" spans="1:12" ht="15" customHeight="1">
      <c r="A83" s="13" t="s">
        <v>45</v>
      </c>
      <c r="B83" s="13"/>
      <c r="C83" s="188"/>
      <c r="D83" s="188">
        <v>15</v>
      </c>
      <c r="E83" s="188"/>
      <c r="F83" s="30">
        <v>94061</v>
      </c>
      <c r="G83" s="39"/>
      <c r="H83" s="32">
        <v>118638</v>
      </c>
      <c r="I83" s="26"/>
      <c r="J83" s="30">
        <v>75105</v>
      </c>
      <c r="K83" s="39"/>
      <c r="L83" s="32">
        <v>90930</v>
      </c>
    </row>
    <row r="84" spans="1:12" ht="15" customHeight="1">
      <c r="A84" s="13" t="s">
        <v>234</v>
      </c>
      <c r="B84" s="13"/>
      <c r="C84" s="188"/>
      <c r="D84" s="188"/>
      <c r="E84" s="188"/>
      <c r="F84" s="64">
        <v>17998</v>
      </c>
      <c r="G84" s="65"/>
      <c r="H84" s="65">
        <v>23660</v>
      </c>
      <c r="I84" s="66"/>
      <c r="J84" s="64" t="s">
        <v>198</v>
      </c>
      <c r="K84" s="67"/>
      <c r="L84" s="65">
        <v>0</v>
      </c>
    </row>
    <row r="85" spans="1:12" ht="15" customHeight="1">
      <c r="A85" s="13" t="s">
        <v>191</v>
      </c>
      <c r="B85" s="13"/>
      <c r="C85" s="28"/>
      <c r="D85" s="36"/>
      <c r="E85" s="29"/>
      <c r="F85" s="64">
        <v>57562</v>
      </c>
      <c r="G85" s="65"/>
      <c r="H85" s="65">
        <v>51679</v>
      </c>
      <c r="I85" s="68"/>
      <c r="J85" s="59">
        <v>25845</v>
      </c>
      <c r="K85" s="67"/>
      <c r="L85" s="45">
        <v>23434</v>
      </c>
    </row>
    <row r="86" spans="1:12" ht="15" customHeight="1">
      <c r="A86" s="13" t="s">
        <v>46</v>
      </c>
      <c r="B86" s="13"/>
      <c r="C86" s="28"/>
      <c r="D86" s="13"/>
      <c r="E86" s="58"/>
      <c r="F86" s="62">
        <v>928</v>
      </c>
      <c r="G86" s="45"/>
      <c r="H86" s="63">
        <v>942</v>
      </c>
      <c r="I86" s="47"/>
      <c r="J86" s="62">
        <v>1227</v>
      </c>
      <c r="K86" s="47"/>
      <c r="L86" s="63">
        <v>1085</v>
      </c>
    </row>
    <row r="87" spans="1:12" ht="15" customHeight="1">
      <c r="A87" s="14"/>
      <c r="B87" s="13"/>
      <c r="C87" s="188"/>
      <c r="D87" s="188"/>
      <c r="E87" s="188"/>
      <c r="F87" s="30"/>
      <c r="G87" s="39"/>
      <c r="H87" s="32"/>
      <c r="I87" s="26"/>
      <c r="J87" s="30"/>
      <c r="K87" s="39"/>
      <c r="L87" s="32"/>
    </row>
    <row r="88" spans="1:12" ht="15" customHeight="1">
      <c r="A88" s="14" t="s">
        <v>47</v>
      </c>
      <c r="B88" s="13"/>
      <c r="C88" s="28"/>
      <c r="D88" s="58"/>
      <c r="E88" s="58"/>
      <c r="F88" s="40">
        <f>SUM(F83:F87)</f>
        <v>170549</v>
      </c>
      <c r="G88" s="39"/>
      <c r="H88" s="41">
        <f>SUM(H83:H87)</f>
        <v>194919</v>
      </c>
      <c r="I88" s="31"/>
      <c r="J88" s="40">
        <f>SUM(J83:J87)</f>
        <v>102177</v>
      </c>
      <c r="K88" s="39"/>
      <c r="L88" s="41">
        <f>SUM(L83:L87)</f>
        <v>115449</v>
      </c>
    </row>
    <row r="89" spans="1:12" ht="15" customHeight="1">
      <c r="A89" s="14"/>
      <c r="B89" s="13"/>
      <c r="C89" s="188"/>
      <c r="D89" s="188"/>
      <c r="E89" s="188"/>
      <c r="F89" s="30"/>
      <c r="G89" s="39"/>
      <c r="H89" s="32"/>
      <c r="I89" s="26"/>
      <c r="J89" s="30"/>
      <c r="K89" s="39"/>
      <c r="L89" s="32"/>
    </row>
    <row r="90" spans="1:12" ht="15" customHeight="1">
      <c r="A90" s="14" t="s">
        <v>48</v>
      </c>
      <c r="B90" s="13"/>
      <c r="C90" s="28"/>
      <c r="D90" s="58"/>
      <c r="E90" s="58"/>
      <c r="F90" s="40">
        <f>F79+F88</f>
        <v>484131</v>
      </c>
      <c r="G90" s="39"/>
      <c r="H90" s="41">
        <f>H79+H88</f>
        <v>499649</v>
      </c>
      <c r="I90" s="31"/>
      <c r="J90" s="40">
        <f>J79+J88</f>
        <v>205366</v>
      </c>
      <c r="K90" s="39"/>
      <c r="L90" s="41">
        <f>L79+L88</f>
        <v>226445</v>
      </c>
    </row>
    <row r="91" spans="1:12" ht="15" customHeight="1">
      <c r="A91" s="14"/>
      <c r="B91" s="13"/>
      <c r="C91" s="28"/>
      <c r="D91" s="58"/>
      <c r="E91" s="58"/>
      <c r="F91" s="32"/>
      <c r="G91" s="39"/>
      <c r="H91" s="52"/>
      <c r="I91" s="39"/>
      <c r="J91" s="32"/>
      <c r="K91" s="39"/>
      <c r="L91" s="52"/>
    </row>
    <row r="92" spans="1:12" ht="15" customHeight="1">
      <c r="A92" s="14"/>
      <c r="B92" s="13"/>
      <c r="C92" s="28"/>
      <c r="D92" s="58"/>
      <c r="E92" s="58"/>
      <c r="F92" s="32"/>
      <c r="G92" s="39"/>
      <c r="H92" s="52"/>
      <c r="I92" s="39"/>
      <c r="J92" s="32"/>
      <c r="K92" s="39"/>
      <c r="L92" s="52"/>
    </row>
    <row r="93" spans="1:12" ht="15" customHeight="1">
      <c r="A93" s="14"/>
      <c r="B93" s="13"/>
      <c r="C93" s="28"/>
      <c r="D93" s="58"/>
      <c r="E93" s="58"/>
      <c r="F93" s="32"/>
      <c r="G93" s="39"/>
      <c r="H93" s="52"/>
      <c r="I93" s="39"/>
      <c r="J93" s="32"/>
      <c r="K93" s="39"/>
      <c r="L93" s="52"/>
    </row>
    <row r="94" spans="1:12" ht="15" customHeight="1">
      <c r="A94" s="14"/>
      <c r="B94" s="13"/>
      <c r="C94" s="28"/>
      <c r="D94" s="58"/>
      <c r="E94" s="58"/>
      <c r="F94" s="32"/>
      <c r="G94" s="39"/>
      <c r="H94" s="52"/>
      <c r="I94" s="39"/>
      <c r="J94" s="32"/>
      <c r="K94" s="39"/>
      <c r="L94" s="52"/>
    </row>
    <row r="95" spans="1:12" ht="15" customHeight="1">
      <c r="A95" s="14"/>
      <c r="B95" s="13"/>
      <c r="C95" s="28"/>
      <c r="D95" s="58"/>
      <c r="E95" s="58"/>
      <c r="F95" s="32"/>
      <c r="G95" s="39"/>
      <c r="H95" s="52"/>
      <c r="I95" s="39"/>
      <c r="J95" s="32"/>
      <c r="K95" s="39"/>
      <c r="L95" s="52"/>
    </row>
    <row r="96" spans="1:12" ht="15" customHeight="1">
      <c r="A96" s="14"/>
      <c r="B96" s="13"/>
      <c r="C96" s="28"/>
      <c r="D96" s="58"/>
      <c r="E96" s="58"/>
      <c r="F96" s="32"/>
      <c r="G96" s="39"/>
      <c r="H96" s="52"/>
      <c r="I96" s="39"/>
      <c r="J96" s="32"/>
      <c r="K96" s="39"/>
      <c r="L96" s="52"/>
    </row>
    <row r="97" spans="1:12" ht="15" customHeight="1">
      <c r="A97" s="14"/>
      <c r="B97" s="13"/>
      <c r="C97" s="28"/>
      <c r="D97" s="58"/>
      <c r="E97" s="58"/>
      <c r="F97" s="32"/>
      <c r="G97" s="39"/>
      <c r="H97" s="52"/>
      <c r="I97" s="39"/>
      <c r="J97" s="32"/>
      <c r="K97" s="39"/>
      <c r="L97" s="52"/>
    </row>
    <row r="98" spans="1:12" ht="15" customHeight="1">
      <c r="A98" s="14"/>
      <c r="B98" s="13"/>
      <c r="C98" s="28"/>
      <c r="D98" s="58"/>
      <c r="E98" s="58"/>
      <c r="F98" s="32"/>
      <c r="G98" s="39"/>
      <c r="H98" s="52"/>
      <c r="I98" s="39"/>
      <c r="J98" s="32"/>
      <c r="K98" s="39"/>
      <c r="L98" s="52"/>
    </row>
    <row r="99" spans="1:12" ht="15" customHeight="1">
      <c r="A99" s="14"/>
      <c r="B99" s="13"/>
      <c r="C99" s="28"/>
      <c r="D99" s="58"/>
      <c r="E99" s="58"/>
      <c r="F99" s="32"/>
      <c r="G99" s="39"/>
      <c r="H99" s="52"/>
      <c r="I99" s="39"/>
      <c r="J99" s="32"/>
      <c r="K99" s="39"/>
      <c r="L99" s="52"/>
    </row>
    <row r="100" spans="1:12" ht="15" customHeight="1">
      <c r="A100" s="14"/>
      <c r="B100" s="13"/>
      <c r="C100" s="28"/>
      <c r="D100" s="58"/>
      <c r="E100" s="58"/>
      <c r="F100" s="32"/>
      <c r="G100" s="39"/>
      <c r="H100" s="52"/>
      <c r="I100" s="39"/>
      <c r="J100" s="32"/>
      <c r="K100" s="39"/>
      <c r="L100" s="52"/>
    </row>
    <row r="101" spans="1:12" ht="20.25" customHeight="1">
      <c r="A101" s="14"/>
      <c r="B101" s="13"/>
      <c r="C101" s="28"/>
      <c r="D101" s="58"/>
      <c r="E101" s="58"/>
      <c r="F101" s="32"/>
      <c r="G101" s="39"/>
      <c r="H101" s="52"/>
      <c r="I101" s="39"/>
      <c r="J101" s="32"/>
      <c r="K101" s="39"/>
      <c r="L101" s="52"/>
    </row>
    <row r="102" spans="1:12" ht="15" customHeight="1">
      <c r="A102" s="14"/>
      <c r="B102" s="13"/>
      <c r="C102" s="28"/>
      <c r="D102" s="58"/>
      <c r="E102" s="58"/>
      <c r="F102" s="32"/>
      <c r="G102" s="39"/>
      <c r="H102" s="52"/>
      <c r="I102" s="39"/>
      <c r="J102" s="32"/>
      <c r="K102" s="39"/>
      <c r="L102" s="52"/>
    </row>
    <row r="103" spans="1:12" ht="15" customHeight="1">
      <c r="A103" s="14"/>
      <c r="B103" s="13"/>
      <c r="C103" s="28"/>
      <c r="D103" s="58"/>
      <c r="E103" s="58"/>
      <c r="F103" s="32"/>
      <c r="G103" s="39"/>
      <c r="H103" s="52"/>
      <c r="I103" s="39"/>
      <c r="J103" s="32"/>
      <c r="K103" s="39"/>
      <c r="L103" s="52"/>
    </row>
    <row r="104" spans="1:12" ht="15" customHeight="1">
      <c r="A104" s="14"/>
      <c r="B104" s="13"/>
      <c r="C104" s="28"/>
      <c r="D104" s="58"/>
      <c r="E104" s="58"/>
      <c r="F104" s="32"/>
      <c r="G104" s="39"/>
      <c r="H104" s="52"/>
      <c r="I104" s="39"/>
      <c r="J104" s="32"/>
      <c r="K104" s="39"/>
      <c r="L104" s="52"/>
    </row>
    <row r="105" spans="1:12" ht="15" customHeight="1">
      <c r="A105" s="14"/>
      <c r="B105" s="13"/>
      <c r="C105" s="28"/>
      <c r="D105" s="58"/>
      <c r="E105" s="58"/>
      <c r="F105" s="32"/>
      <c r="G105" s="39"/>
      <c r="H105" s="52"/>
      <c r="I105" s="39"/>
      <c r="J105" s="32"/>
      <c r="K105" s="39"/>
      <c r="L105" s="52"/>
    </row>
    <row r="106" spans="1:12" ht="15" customHeight="1">
      <c r="A106" s="14"/>
      <c r="B106" s="13"/>
      <c r="C106" s="28"/>
      <c r="D106" s="58"/>
      <c r="E106" s="58"/>
      <c r="F106" s="32"/>
      <c r="G106" s="39"/>
      <c r="H106" s="52"/>
      <c r="I106" s="39"/>
      <c r="J106" s="32"/>
      <c r="K106" s="39"/>
      <c r="L106" s="52"/>
    </row>
    <row r="107" spans="1:12" ht="15" customHeight="1">
      <c r="A107" s="14"/>
      <c r="B107" s="13"/>
      <c r="C107" s="28"/>
      <c r="D107" s="58"/>
      <c r="E107" s="58"/>
      <c r="F107" s="32"/>
      <c r="G107" s="39"/>
      <c r="H107" s="52"/>
      <c r="I107" s="39"/>
      <c r="J107" s="32"/>
      <c r="K107" s="39"/>
      <c r="L107" s="52"/>
    </row>
    <row r="108" spans="1:12" ht="15" customHeight="1">
      <c r="A108" s="14"/>
      <c r="B108" s="13"/>
      <c r="C108" s="28"/>
      <c r="D108" s="58"/>
      <c r="E108" s="58"/>
      <c r="F108" s="32"/>
      <c r="G108" s="39"/>
      <c r="H108" s="52"/>
      <c r="I108" s="39"/>
      <c r="J108" s="32"/>
      <c r="K108" s="39"/>
      <c r="L108" s="52"/>
    </row>
    <row r="109" spans="1:12" ht="15" customHeight="1">
      <c r="A109" s="14"/>
      <c r="B109" s="13"/>
      <c r="C109" s="28"/>
      <c r="D109" s="58"/>
      <c r="E109" s="58"/>
      <c r="F109" s="32"/>
      <c r="G109" s="39"/>
      <c r="H109" s="52"/>
      <c r="I109" s="39"/>
      <c r="J109" s="32"/>
      <c r="K109" s="39"/>
      <c r="L109" s="52"/>
    </row>
    <row r="110" spans="1:12" ht="9" customHeight="1">
      <c r="A110" s="14"/>
      <c r="B110" s="13"/>
      <c r="C110" s="28"/>
      <c r="D110" s="58"/>
      <c r="E110" s="58"/>
      <c r="F110" s="32"/>
      <c r="G110" s="39"/>
      <c r="H110" s="52"/>
      <c r="I110" s="39"/>
      <c r="J110" s="32"/>
      <c r="K110" s="39"/>
      <c r="L110" s="52"/>
    </row>
    <row r="111" spans="1:12" ht="6" customHeight="1">
      <c r="A111" s="14"/>
      <c r="B111" s="13"/>
      <c r="C111" s="28"/>
      <c r="D111" s="58"/>
      <c r="E111" s="58"/>
      <c r="F111" s="32"/>
      <c r="G111" s="39"/>
      <c r="H111" s="52"/>
      <c r="I111" s="39"/>
      <c r="J111" s="32"/>
      <c r="K111" s="39"/>
      <c r="L111" s="52"/>
    </row>
    <row r="112" spans="1:12" ht="20.100000000000001" customHeight="1">
      <c r="A112" s="53" t="s">
        <v>36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</row>
    <row r="113" spans="1:12" ht="15" customHeight="1">
      <c r="A113" s="4" t="str">
        <f>A1</f>
        <v>Humanica Public Company Limited</v>
      </c>
      <c r="B113" s="188"/>
      <c r="C113" s="188"/>
      <c r="D113" s="5"/>
      <c r="E113" s="188"/>
      <c r="F113" s="1"/>
      <c r="G113" s="2"/>
      <c r="H113" s="1"/>
      <c r="I113" s="3"/>
      <c r="J113" s="1"/>
      <c r="K113" s="3"/>
      <c r="L113" s="1"/>
    </row>
    <row r="114" spans="1:12" ht="15" customHeight="1">
      <c r="A114" s="4" t="s">
        <v>1</v>
      </c>
      <c r="B114" s="188"/>
      <c r="C114" s="188"/>
      <c r="D114" s="5"/>
      <c r="E114" s="188"/>
      <c r="F114" s="1"/>
      <c r="G114" s="2"/>
      <c r="H114" s="1"/>
      <c r="I114" s="3"/>
      <c r="J114" s="1"/>
      <c r="K114" s="3"/>
      <c r="L114" s="1"/>
    </row>
    <row r="115" spans="1:12" ht="15" customHeight="1">
      <c r="A115" s="6" t="str">
        <f>+A3</f>
        <v>As at 30 September 2024</v>
      </c>
      <c r="B115" s="7"/>
      <c r="C115" s="7"/>
      <c r="D115" s="7"/>
      <c r="E115" s="7"/>
      <c r="F115" s="8"/>
      <c r="G115" s="9"/>
      <c r="H115" s="8"/>
      <c r="I115" s="10"/>
      <c r="J115" s="8"/>
      <c r="K115" s="10"/>
      <c r="L115" s="8"/>
    </row>
    <row r="116" spans="1:12" ht="15" customHeight="1">
      <c r="A116" s="13"/>
      <c r="B116" s="13"/>
      <c r="C116" s="188"/>
      <c r="D116" s="13"/>
      <c r="E116" s="13"/>
      <c r="F116" s="54"/>
      <c r="G116" s="55"/>
      <c r="H116" s="56"/>
      <c r="I116" s="57"/>
      <c r="J116" s="56"/>
      <c r="K116" s="57"/>
      <c r="L116" s="56"/>
    </row>
    <row r="117" spans="1:12" ht="15" customHeight="1">
      <c r="A117" s="13"/>
      <c r="B117" s="13"/>
      <c r="C117" s="188"/>
      <c r="D117" s="13"/>
      <c r="E117" s="13"/>
      <c r="F117" s="54"/>
      <c r="G117" s="55"/>
      <c r="H117" s="56"/>
      <c r="I117" s="57"/>
      <c r="J117" s="56"/>
      <c r="K117" s="57"/>
      <c r="L117" s="56"/>
    </row>
    <row r="118" spans="1:12" ht="15" customHeight="1">
      <c r="A118" s="4"/>
      <c r="B118" s="188"/>
      <c r="C118" s="188"/>
      <c r="D118" s="188"/>
      <c r="E118" s="188"/>
      <c r="F118" s="205" t="s">
        <v>2</v>
      </c>
      <c r="G118" s="205"/>
      <c r="H118" s="205"/>
      <c r="I118" s="187"/>
      <c r="J118" s="206" t="s">
        <v>3</v>
      </c>
      <c r="K118" s="207"/>
      <c r="L118" s="207"/>
    </row>
    <row r="119" spans="1:12" ht="15" customHeight="1">
      <c r="A119" s="13"/>
      <c r="B119" s="13"/>
      <c r="C119" s="188"/>
      <c r="D119" s="14"/>
      <c r="E119" s="14"/>
      <c r="F119" s="208" t="s">
        <v>4</v>
      </c>
      <c r="G119" s="208"/>
      <c r="H119" s="208"/>
      <c r="I119" s="187"/>
      <c r="J119" s="209" t="s">
        <v>5</v>
      </c>
      <c r="K119" s="210"/>
      <c r="L119" s="210"/>
    </row>
    <row r="120" spans="1:12" ht="15" customHeight="1">
      <c r="A120" s="13"/>
      <c r="B120" s="13"/>
      <c r="C120" s="188"/>
      <c r="D120" s="14"/>
      <c r="E120" s="14"/>
      <c r="F120" s="15" t="s">
        <v>6</v>
      </c>
      <c r="G120" s="71"/>
      <c r="H120" s="15" t="s">
        <v>227</v>
      </c>
      <c r="I120" s="71"/>
      <c r="J120" s="15" t="s">
        <v>6</v>
      </c>
      <c r="K120" s="71"/>
      <c r="L120" s="15" t="s">
        <v>227</v>
      </c>
    </row>
    <row r="121" spans="1:12" ht="15" customHeight="1">
      <c r="A121" s="13"/>
      <c r="B121" s="13"/>
      <c r="C121" s="188"/>
      <c r="D121" s="14"/>
      <c r="E121" s="14"/>
      <c r="F121" s="17" t="s">
        <v>196</v>
      </c>
      <c r="G121" s="16"/>
      <c r="H121" s="15" t="s">
        <v>7</v>
      </c>
      <c r="I121" s="16"/>
      <c r="J121" s="17" t="s">
        <v>196</v>
      </c>
      <c r="K121" s="16"/>
      <c r="L121" s="15" t="s">
        <v>7</v>
      </c>
    </row>
    <row r="122" spans="1:12" ht="15" customHeight="1">
      <c r="A122" s="13"/>
      <c r="B122" s="13"/>
      <c r="C122" s="188"/>
      <c r="D122" s="14"/>
      <c r="E122" s="14"/>
      <c r="F122" s="17" t="s">
        <v>228</v>
      </c>
      <c r="G122" s="18"/>
      <c r="H122" s="17" t="s">
        <v>8</v>
      </c>
      <c r="I122" s="18"/>
      <c r="J122" s="17" t="s">
        <v>228</v>
      </c>
      <c r="K122" s="18"/>
      <c r="L122" s="17" t="s">
        <v>8</v>
      </c>
    </row>
    <row r="123" spans="1:12" ht="15" customHeight="1">
      <c r="A123" s="13"/>
      <c r="B123" s="13"/>
      <c r="C123" s="188"/>
      <c r="D123" s="19" t="s">
        <v>49</v>
      </c>
      <c r="E123" s="14"/>
      <c r="F123" s="20" t="s">
        <v>10</v>
      </c>
      <c r="G123" s="15"/>
      <c r="H123" s="20" t="s">
        <v>10</v>
      </c>
      <c r="I123" s="15"/>
      <c r="J123" s="20" t="s">
        <v>10</v>
      </c>
      <c r="K123" s="15"/>
      <c r="L123" s="20" t="s">
        <v>10</v>
      </c>
    </row>
    <row r="124" spans="1:12" ht="15" customHeight="1">
      <c r="A124" s="13"/>
      <c r="B124" s="13"/>
      <c r="C124" s="13"/>
      <c r="D124" s="22"/>
      <c r="E124" s="22"/>
      <c r="F124" s="24"/>
      <c r="G124" s="18"/>
      <c r="H124" s="15"/>
      <c r="I124" s="18"/>
      <c r="J124" s="24"/>
      <c r="K124" s="18"/>
      <c r="L124" s="15"/>
    </row>
    <row r="125" spans="1:12" ht="15" customHeight="1">
      <c r="A125" s="14" t="s">
        <v>50</v>
      </c>
      <c r="B125" s="13"/>
      <c r="C125" s="188"/>
      <c r="D125" s="5"/>
      <c r="E125" s="188"/>
      <c r="F125" s="25"/>
      <c r="G125" s="26"/>
      <c r="H125" s="27"/>
      <c r="I125" s="26"/>
      <c r="J125" s="25"/>
      <c r="K125" s="26"/>
      <c r="L125" s="27"/>
    </row>
    <row r="126" spans="1:12" ht="15" customHeight="1">
      <c r="A126" s="13"/>
      <c r="B126" s="13"/>
      <c r="C126" s="13"/>
      <c r="D126" s="13"/>
      <c r="E126" s="13"/>
      <c r="F126" s="72"/>
      <c r="G126" s="31"/>
      <c r="H126" s="73"/>
      <c r="I126" s="31"/>
      <c r="J126" s="72"/>
      <c r="K126" s="31"/>
      <c r="L126" s="73"/>
    </row>
    <row r="127" spans="1:12" ht="15" customHeight="1">
      <c r="A127" s="14" t="s">
        <v>51</v>
      </c>
      <c r="B127" s="13"/>
      <c r="C127" s="28"/>
      <c r="D127" s="58"/>
      <c r="E127" s="58"/>
      <c r="F127" s="30"/>
      <c r="G127" s="39"/>
      <c r="H127" s="32"/>
      <c r="I127" s="31"/>
      <c r="J127" s="30"/>
      <c r="K127" s="39"/>
      <c r="L127" s="32"/>
    </row>
    <row r="128" spans="1:12" ht="15" customHeight="1">
      <c r="A128" s="14"/>
      <c r="B128" s="13"/>
      <c r="C128" s="188"/>
      <c r="D128" s="188"/>
      <c r="E128" s="188"/>
      <c r="F128" s="30"/>
      <c r="G128" s="39"/>
      <c r="H128" s="32"/>
      <c r="I128" s="26"/>
      <c r="J128" s="30"/>
      <c r="K128" s="39"/>
      <c r="L128" s="32"/>
    </row>
    <row r="129" spans="1:12" ht="15" customHeight="1">
      <c r="A129" s="13" t="s">
        <v>52</v>
      </c>
      <c r="B129" s="13"/>
      <c r="C129" s="28"/>
      <c r="D129" s="29"/>
      <c r="E129" s="58"/>
      <c r="F129" s="30"/>
      <c r="G129" s="39"/>
      <c r="H129" s="32"/>
      <c r="I129" s="31"/>
      <c r="J129" s="30"/>
      <c r="K129" s="39"/>
      <c r="L129" s="32"/>
    </row>
    <row r="130" spans="1:12" ht="15" customHeight="1">
      <c r="A130" s="13"/>
      <c r="B130" s="13" t="s">
        <v>53</v>
      </c>
      <c r="C130" s="28"/>
      <c r="D130" s="58"/>
      <c r="E130" s="58"/>
      <c r="F130" s="30"/>
      <c r="G130" s="39"/>
      <c r="H130" s="32"/>
      <c r="I130" s="31"/>
      <c r="J130" s="30"/>
      <c r="K130" s="39"/>
      <c r="L130" s="32"/>
    </row>
    <row r="131" spans="1:12" ht="15" customHeight="1">
      <c r="A131" s="13"/>
      <c r="B131" s="13"/>
      <c r="C131" s="28" t="s">
        <v>54</v>
      </c>
      <c r="D131" s="13"/>
      <c r="E131" s="13"/>
      <c r="F131" s="30"/>
      <c r="G131" s="39"/>
      <c r="H131" s="32"/>
      <c r="I131" s="31"/>
      <c r="J131" s="30"/>
      <c r="K131" s="39"/>
      <c r="L131" s="32"/>
    </row>
    <row r="132" spans="1:12" ht="15" customHeight="1" thickBot="1">
      <c r="A132" s="13"/>
      <c r="B132" s="13"/>
      <c r="C132" s="13" t="s">
        <v>55</v>
      </c>
      <c r="D132" s="188"/>
      <c r="E132" s="13"/>
      <c r="F132" s="50">
        <v>438722</v>
      </c>
      <c r="G132" s="39"/>
      <c r="H132" s="51">
        <v>438722</v>
      </c>
      <c r="I132" s="31"/>
      <c r="J132" s="50">
        <v>438722</v>
      </c>
      <c r="K132" s="39"/>
      <c r="L132" s="51">
        <v>438722</v>
      </c>
    </row>
    <row r="133" spans="1:12" ht="15" customHeight="1" thickTop="1">
      <c r="A133" s="13"/>
      <c r="B133" s="13"/>
      <c r="C133" s="13"/>
      <c r="D133" s="29"/>
      <c r="E133" s="58"/>
      <c r="F133" s="42"/>
      <c r="G133" s="39"/>
      <c r="H133" s="52"/>
      <c r="I133" s="31"/>
      <c r="J133" s="42"/>
      <c r="K133" s="39"/>
      <c r="L133" s="52"/>
    </row>
    <row r="134" spans="1:12" ht="15" customHeight="1">
      <c r="A134" s="13"/>
      <c r="B134" s="13" t="s">
        <v>56</v>
      </c>
      <c r="C134" s="74"/>
      <c r="D134" s="188"/>
      <c r="E134" s="13"/>
      <c r="F134" s="42"/>
      <c r="G134" s="39"/>
      <c r="H134" s="52"/>
      <c r="I134" s="75"/>
      <c r="J134" s="42"/>
      <c r="K134" s="75"/>
      <c r="L134" s="52"/>
    </row>
    <row r="135" spans="1:12" ht="15" customHeight="1">
      <c r="A135" s="13"/>
      <c r="B135" s="13"/>
      <c r="C135" s="28" t="s">
        <v>57</v>
      </c>
      <c r="D135" s="188"/>
      <c r="E135" s="13"/>
      <c r="F135" s="42"/>
      <c r="G135" s="39"/>
      <c r="H135" s="52"/>
      <c r="I135" s="75"/>
      <c r="J135" s="42"/>
      <c r="K135" s="75"/>
      <c r="L135" s="52"/>
    </row>
    <row r="136" spans="1:12" ht="15" customHeight="1">
      <c r="A136" s="13"/>
      <c r="B136" s="13"/>
      <c r="C136" s="74" t="s">
        <v>58</v>
      </c>
      <c r="D136" s="188"/>
      <c r="E136" s="13"/>
      <c r="F136" s="60">
        <v>433722</v>
      </c>
      <c r="G136" s="61"/>
      <c r="H136" s="61">
        <v>433722</v>
      </c>
      <c r="I136" s="61"/>
      <c r="J136" s="60">
        <v>433722</v>
      </c>
      <c r="K136" s="61"/>
      <c r="L136" s="61">
        <v>433722</v>
      </c>
    </row>
    <row r="137" spans="1:12" ht="15" customHeight="1">
      <c r="A137" s="13" t="s">
        <v>59</v>
      </c>
      <c r="B137" s="13"/>
      <c r="C137" s="13"/>
      <c r="D137" s="29"/>
      <c r="E137" s="58"/>
      <c r="F137" s="60">
        <v>2542304</v>
      </c>
      <c r="G137" s="61"/>
      <c r="H137" s="61">
        <v>2542304</v>
      </c>
      <c r="I137" s="61"/>
      <c r="J137" s="60">
        <v>2542304</v>
      </c>
      <c r="K137" s="61"/>
      <c r="L137" s="61">
        <v>2542304</v>
      </c>
    </row>
    <row r="138" spans="1:12" ht="15" customHeight="1">
      <c r="A138" s="13" t="s">
        <v>60</v>
      </c>
      <c r="B138" s="13"/>
      <c r="C138" s="13"/>
      <c r="D138" s="29"/>
      <c r="E138" s="58"/>
      <c r="F138" s="60"/>
      <c r="G138" s="61"/>
      <c r="H138" s="13"/>
      <c r="I138" s="61"/>
      <c r="J138" s="60"/>
      <c r="K138" s="61"/>
      <c r="L138" s="13"/>
    </row>
    <row r="139" spans="1:12" ht="15" customHeight="1">
      <c r="A139" s="13"/>
      <c r="B139" s="13" t="s">
        <v>61</v>
      </c>
      <c r="C139" s="13"/>
      <c r="D139" s="29"/>
      <c r="E139" s="58"/>
      <c r="F139" s="60">
        <v>5145</v>
      </c>
      <c r="G139" s="61"/>
      <c r="H139" s="61">
        <v>5145</v>
      </c>
      <c r="I139" s="61"/>
      <c r="J139" s="60">
        <v>5145</v>
      </c>
      <c r="K139" s="61"/>
      <c r="L139" s="61">
        <v>5145</v>
      </c>
    </row>
    <row r="140" spans="1:12" ht="15" customHeight="1">
      <c r="A140" s="13"/>
      <c r="B140" s="13" t="s">
        <v>62</v>
      </c>
      <c r="C140" s="13"/>
      <c r="D140" s="29"/>
      <c r="E140" s="58"/>
      <c r="F140" s="60"/>
      <c r="G140" s="61"/>
      <c r="H140" s="13"/>
      <c r="I140" s="61"/>
      <c r="J140" s="60"/>
      <c r="K140" s="61"/>
      <c r="L140" s="13"/>
    </row>
    <row r="141" spans="1:12" ht="15" customHeight="1">
      <c r="A141" s="13"/>
      <c r="B141" s="13"/>
      <c r="C141" s="13" t="s">
        <v>63</v>
      </c>
      <c r="D141" s="29"/>
      <c r="E141" s="58"/>
      <c r="F141" s="60">
        <v>-9896</v>
      </c>
      <c r="G141" s="61"/>
      <c r="H141" s="52">
        <v>-12666</v>
      </c>
      <c r="I141" s="61"/>
      <c r="J141" s="60" t="s">
        <v>198</v>
      </c>
      <c r="K141" s="61"/>
      <c r="L141" s="61">
        <v>0</v>
      </c>
    </row>
    <row r="142" spans="1:12" ht="15" customHeight="1">
      <c r="A142" s="13" t="s">
        <v>64</v>
      </c>
      <c r="B142" s="13"/>
      <c r="C142" s="13"/>
      <c r="D142" s="29">
        <v>17</v>
      </c>
      <c r="E142" s="58"/>
      <c r="F142" s="60">
        <v>24377</v>
      </c>
      <c r="G142" s="61"/>
      <c r="H142" s="61">
        <v>18276</v>
      </c>
      <c r="J142" s="60">
        <v>24377</v>
      </c>
      <c r="K142" s="61"/>
      <c r="L142" s="61">
        <v>18276</v>
      </c>
    </row>
    <row r="143" spans="1:12" ht="15" customHeight="1">
      <c r="A143" s="13" t="s">
        <v>65</v>
      </c>
      <c r="B143" s="13"/>
      <c r="C143" s="13"/>
      <c r="D143" s="29"/>
      <c r="E143" s="58"/>
      <c r="F143" s="42"/>
      <c r="G143" s="75"/>
      <c r="H143" s="52"/>
      <c r="I143" s="75"/>
      <c r="J143" s="42"/>
      <c r="K143" s="75"/>
      <c r="L143" s="52"/>
    </row>
    <row r="144" spans="1:12" ht="15" customHeight="1">
      <c r="A144" s="13"/>
      <c r="B144" s="13" t="s">
        <v>66</v>
      </c>
      <c r="C144" s="13"/>
      <c r="D144" s="29"/>
      <c r="E144" s="13"/>
      <c r="F144" s="60">
        <v>43872</v>
      </c>
      <c r="G144" s="61"/>
      <c r="H144" s="61">
        <v>43872</v>
      </c>
      <c r="I144" s="47"/>
      <c r="J144" s="60">
        <v>43872</v>
      </c>
      <c r="K144" s="76"/>
      <c r="L144" s="61">
        <v>43872</v>
      </c>
    </row>
    <row r="145" spans="1:14" ht="15" customHeight="1">
      <c r="A145" s="13"/>
      <c r="B145" s="13" t="s">
        <v>67</v>
      </c>
      <c r="C145" s="13"/>
      <c r="D145" s="29"/>
      <c r="E145" s="58"/>
      <c r="F145" s="60">
        <v>523320</v>
      </c>
      <c r="G145" s="45"/>
      <c r="H145" s="45">
        <v>526687</v>
      </c>
      <c r="I145" s="46"/>
      <c r="J145" s="59">
        <v>359593</v>
      </c>
      <c r="K145" s="47"/>
      <c r="L145" s="45">
        <v>320953</v>
      </c>
    </row>
    <row r="146" spans="1:14" ht="15" customHeight="1">
      <c r="A146" s="13" t="s">
        <v>68</v>
      </c>
      <c r="B146" s="13"/>
      <c r="C146" s="13"/>
      <c r="D146" s="29"/>
      <c r="E146" s="58"/>
      <c r="F146" s="62">
        <v>-99315</v>
      </c>
      <c r="G146" s="45"/>
      <c r="H146" s="63">
        <v>20675</v>
      </c>
      <c r="I146" s="46"/>
      <c r="J146" s="62">
        <v>-16487</v>
      </c>
      <c r="K146" s="47"/>
      <c r="L146" s="63">
        <v>-21573</v>
      </c>
      <c r="N146" s="197"/>
    </row>
    <row r="147" spans="1:14" ht="15" customHeight="1">
      <c r="A147" s="13"/>
      <c r="B147" s="13"/>
      <c r="C147" s="13"/>
      <c r="D147" s="29"/>
      <c r="E147" s="58"/>
      <c r="F147" s="42"/>
      <c r="G147" s="75"/>
      <c r="H147" s="52"/>
      <c r="I147" s="77"/>
      <c r="J147" s="42"/>
      <c r="K147" s="75"/>
      <c r="L147" s="52"/>
    </row>
    <row r="148" spans="1:14" ht="15" customHeight="1">
      <c r="A148" s="13" t="s">
        <v>69</v>
      </c>
      <c r="B148" s="13"/>
      <c r="C148" s="13"/>
      <c r="D148" s="13"/>
      <c r="E148" s="58"/>
      <c r="F148" s="42">
        <v>3463529</v>
      </c>
      <c r="G148" s="77"/>
      <c r="H148" s="52">
        <v>3578015</v>
      </c>
      <c r="I148" s="77"/>
      <c r="J148" s="42">
        <v>3392526</v>
      </c>
      <c r="K148" s="77"/>
      <c r="L148" s="52">
        <v>3342699</v>
      </c>
    </row>
    <row r="149" spans="1:14" ht="15" customHeight="1">
      <c r="A149" s="13" t="s">
        <v>70</v>
      </c>
      <c r="B149" s="13"/>
      <c r="C149" s="13"/>
      <c r="D149" s="29"/>
      <c r="E149" s="58"/>
      <c r="F149" s="62">
        <v>5646</v>
      </c>
      <c r="G149" s="45"/>
      <c r="H149" s="63">
        <v>21675</v>
      </c>
      <c r="I149" s="45"/>
      <c r="J149" s="62">
        <v>0</v>
      </c>
      <c r="K149" s="45"/>
      <c r="L149" s="63">
        <v>0</v>
      </c>
    </row>
    <row r="150" spans="1:14" ht="15" customHeight="1">
      <c r="A150" s="14"/>
      <c r="B150" s="13"/>
      <c r="C150" s="188"/>
      <c r="D150" s="188"/>
      <c r="E150" s="188"/>
      <c r="F150" s="30"/>
      <c r="G150" s="39"/>
      <c r="H150" s="32"/>
      <c r="I150" s="26"/>
      <c r="J150" s="30"/>
      <c r="K150" s="39"/>
      <c r="L150" s="32"/>
    </row>
    <row r="151" spans="1:14" ht="15" customHeight="1">
      <c r="A151" s="14" t="s">
        <v>71</v>
      </c>
      <c r="B151" s="13"/>
      <c r="C151" s="28"/>
      <c r="D151" s="29"/>
      <c r="E151" s="58"/>
      <c r="F151" s="40">
        <f>SUM(F148:F149)</f>
        <v>3469175</v>
      </c>
      <c r="G151" s="39"/>
      <c r="H151" s="41">
        <f>SUM(H148:H149)</f>
        <v>3599690</v>
      </c>
      <c r="I151" s="31"/>
      <c r="J151" s="40">
        <f>SUM(J148:J149)</f>
        <v>3392526</v>
      </c>
      <c r="K151" s="39"/>
      <c r="L151" s="41">
        <f>SUM(L148:L149)</f>
        <v>3342699</v>
      </c>
    </row>
    <row r="152" spans="1:14" ht="15" customHeight="1">
      <c r="A152" s="14"/>
      <c r="B152" s="13"/>
      <c r="C152" s="188"/>
      <c r="D152" s="188"/>
      <c r="E152" s="188"/>
      <c r="F152" s="30"/>
      <c r="G152" s="39"/>
      <c r="H152" s="32"/>
      <c r="I152" s="26"/>
      <c r="J152" s="30"/>
      <c r="K152" s="39"/>
      <c r="L152" s="32"/>
    </row>
    <row r="153" spans="1:14" ht="15" customHeight="1" thickBot="1">
      <c r="A153" s="14" t="s">
        <v>72</v>
      </c>
      <c r="B153" s="13"/>
      <c r="C153" s="28"/>
      <c r="D153" s="29"/>
      <c r="E153" s="29"/>
      <c r="F153" s="50">
        <f>F90+F151</f>
        <v>3953306</v>
      </c>
      <c r="G153" s="39"/>
      <c r="H153" s="51">
        <f>H90+H151</f>
        <v>4099339</v>
      </c>
      <c r="I153" s="31"/>
      <c r="J153" s="50">
        <f>J90+J151</f>
        <v>3597892</v>
      </c>
      <c r="K153" s="39"/>
      <c r="L153" s="51">
        <f>L90+L151</f>
        <v>3569144</v>
      </c>
    </row>
    <row r="154" spans="1:14" ht="15" customHeight="1" thickTop="1">
      <c r="A154" s="14"/>
      <c r="B154" s="13"/>
      <c r="C154" s="28"/>
      <c r="D154" s="29"/>
      <c r="E154" s="29"/>
      <c r="F154" s="52"/>
      <c r="G154" s="39"/>
      <c r="H154" s="52"/>
      <c r="I154" s="39"/>
      <c r="J154" s="52"/>
      <c r="K154" s="39"/>
      <c r="L154" s="52"/>
    </row>
    <row r="155" spans="1:14" ht="15" customHeight="1">
      <c r="A155" s="14"/>
      <c r="B155" s="13"/>
      <c r="C155" s="28"/>
      <c r="D155" s="29"/>
      <c r="E155" s="29"/>
      <c r="F155" s="52"/>
      <c r="G155" s="52"/>
      <c r="H155" s="52"/>
      <c r="I155" s="52"/>
      <c r="J155" s="52"/>
      <c r="K155" s="39"/>
      <c r="L155" s="52"/>
    </row>
    <row r="156" spans="1:14" ht="15" customHeight="1">
      <c r="A156" s="14"/>
      <c r="B156" s="13"/>
      <c r="C156" s="28"/>
      <c r="D156" s="29"/>
      <c r="E156" s="29"/>
      <c r="F156" s="52"/>
      <c r="G156" s="52"/>
      <c r="H156" s="52"/>
      <c r="I156" s="52"/>
      <c r="J156" s="52"/>
      <c r="K156" s="39"/>
      <c r="L156" s="52"/>
    </row>
    <row r="157" spans="1:14" ht="15" customHeight="1">
      <c r="A157" s="14"/>
      <c r="B157" s="13"/>
      <c r="C157" s="28"/>
      <c r="D157" s="29"/>
      <c r="E157" s="29"/>
      <c r="F157" s="52"/>
      <c r="G157" s="39"/>
      <c r="H157" s="52"/>
      <c r="I157" s="39"/>
      <c r="J157" s="52"/>
      <c r="K157" s="39"/>
      <c r="L157" s="52"/>
    </row>
    <row r="158" spans="1:14" ht="15" customHeight="1">
      <c r="A158" s="14"/>
      <c r="B158" s="13"/>
      <c r="C158" s="28"/>
      <c r="D158" s="29"/>
      <c r="E158" s="29"/>
      <c r="F158" s="52"/>
      <c r="G158" s="39"/>
      <c r="H158" s="52"/>
      <c r="I158" s="39"/>
      <c r="J158" s="52"/>
      <c r="K158" s="39"/>
      <c r="L158" s="52"/>
    </row>
    <row r="159" spans="1:14" ht="13.95" customHeight="1">
      <c r="A159" s="14"/>
      <c r="B159" s="13"/>
      <c r="C159" s="28"/>
      <c r="D159" s="29"/>
      <c r="E159" s="29"/>
      <c r="F159" s="52"/>
      <c r="G159" s="39"/>
      <c r="H159" s="52"/>
      <c r="I159" s="39"/>
      <c r="J159" s="52"/>
      <c r="K159" s="39"/>
      <c r="L159" s="52"/>
    </row>
    <row r="160" spans="1:14" ht="13.95" customHeight="1">
      <c r="A160" s="14"/>
      <c r="B160" s="13"/>
      <c r="C160" s="28"/>
      <c r="D160" s="29"/>
      <c r="E160" s="29"/>
      <c r="F160" s="52"/>
      <c r="G160" s="39"/>
      <c r="H160" s="52"/>
      <c r="I160" s="39"/>
      <c r="J160" s="52"/>
      <c r="K160" s="39"/>
      <c r="L160" s="52"/>
    </row>
    <row r="161" spans="1:12" ht="13.95" customHeight="1">
      <c r="A161" s="14"/>
      <c r="B161" s="13"/>
      <c r="C161" s="28"/>
      <c r="D161" s="29"/>
      <c r="E161" s="29"/>
      <c r="F161" s="52"/>
      <c r="G161" s="39"/>
      <c r="H161" s="52"/>
      <c r="I161" s="39"/>
      <c r="J161" s="52"/>
      <c r="K161" s="39"/>
      <c r="L161" s="52"/>
    </row>
    <row r="162" spans="1:12" ht="13.95" customHeight="1">
      <c r="A162" s="14"/>
      <c r="B162" s="13"/>
      <c r="C162" s="28"/>
      <c r="D162" s="29"/>
      <c r="E162" s="29"/>
      <c r="F162" s="52"/>
      <c r="G162" s="39"/>
      <c r="H162" s="52"/>
      <c r="I162" s="39"/>
      <c r="J162" s="52"/>
      <c r="K162" s="39"/>
      <c r="L162" s="52"/>
    </row>
    <row r="163" spans="1:12" ht="13.95" customHeight="1">
      <c r="A163" s="14"/>
      <c r="B163" s="13"/>
      <c r="C163" s="28"/>
      <c r="D163" s="29"/>
      <c r="E163" s="29"/>
      <c r="F163" s="52"/>
      <c r="G163" s="39"/>
      <c r="H163" s="52"/>
      <c r="I163" s="39"/>
      <c r="J163" s="52"/>
      <c r="K163" s="39"/>
      <c r="L163" s="52"/>
    </row>
    <row r="164" spans="1:12" ht="15" customHeight="1">
      <c r="A164" s="14"/>
      <c r="B164" s="13"/>
      <c r="C164" s="28"/>
      <c r="D164" s="29"/>
      <c r="E164" s="29"/>
      <c r="F164" s="52"/>
      <c r="G164" s="39"/>
      <c r="H164" s="52"/>
      <c r="I164" s="39"/>
      <c r="J164" s="52"/>
      <c r="K164" s="39"/>
      <c r="L164" s="52"/>
    </row>
    <row r="165" spans="1:12" ht="15" customHeight="1">
      <c r="A165" s="14"/>
      <c r="B165" s="13"/>
      <c r="C165" s="28"/>
      <c r="D165" s="29"/>
      <c r="E165" s="29"/>
      <c r="F165" s="52"/>
      <c r="G165" s="39"/>
      <c r="H165" s="52"/>
      <c r="I165" s="39"/>
      <c r="J165" s="52"/>
      <c r="K165" s="39"/>
      <c r="L165" s="52"/>
    </row>
    <row r="166" spans="1:12" ht="15" customHeight="1">
      <c r="A166" s="14"/>
      <c r="B166" s="13"/>
      <c r="C166" s="28"/>
      <c r="D166" s="29"/>
      <c r="E166" s="29"/>
      <c r="F166" s="69"/>
      <c r="G166" s="65"/>
      <c r="H166" s="69"/>
      <c r="I166" s="70"/>
      <c r="J166" s="69"/>
      <c r="K166" s="70"/>
      <c r="L166" s="69"/>
    </row>
    <row r="167" spans="1:12" ht="9.75" customHeight="1">
      <c r="A167" s="14"/>
      <c r="B167" s="13"/>
      <c r="C167" s="28"/>
      <c r="D167" s="29"/>
      <c r="E167" s="29"/>
      <c r="F167" s="69"/>
      <c r="G167" s="65"/>
      <c r="H167" s="69"/>
      <c r="I167" s="70"/>
      <c r="J167" s="69"/>
      <c r="K167" s="70"/>
      <c r="L167" s="69"/>
    </row>
    <row r="168" spans="1:12" ht="20.100000000000001" customHeight="1">
      <c r="A168" s="53" t="s">
        <v>36</v>
      </c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</row>
  </sheetData>
  <mergeCells count="13">
    <mergeCell ref="F63:H63"/>
    <mergeCell ref="J63:L63"/>
    <mergeCell ref="F118:H118"/>
    <mergeCell ref="J118:L118"/>
    <mergeCell ref="F119:H119"/>
    <mergeCell ref="J119:L119"/>
    <mergeCell ref="F62:H62"/>
    <mergeCell ref="J62:L62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sheetPr codeName="Sheet2"/>
  <dimension ref="A1:L69"/>
  <sheetViews>
    <sheetView zoomScaleNormal="100" zoomScaleSheetLayoutView="70" workbookViewId="0"/>
  </sheetViews>
  <sheetFormatPr defaultColWidth="9.33203125" defaultRowHeight="16.5" customHeight="1"/>
  <cols>
    <col min="1" max="2" width="1.5546875" style="199" customWidth="1"/>
    <col min="3" max="3" width="49.44140625" style="199" customWidth="1"/>
    <col min="4" max="4" width="5.44140625" style="199" customWidth="1"/>
    <col min="5" max="5" width="0.5546875" style="199" customWidth="1"/>
    <col min="6" max="6" width="11.33203125" style="199" customWidth="1"/>
    <col min="7" max="7" width="0.5546875" style="199" customWidth="1"/>
    <col min="8" max="8" width="11.33203125" style="199" customWidth="1"/>
    <col min="9" max="9" width="0.5546875" style="199" customWidth="1"/>
    <col min="10" max="10" width="11.33203125" style="199" customWidth="1"/>
    <col min="11" max="11" width="0.5546875" style="199" customWidth="1"/>
    <col min="12" max="12" width="11.33203125" style="199" customWidth="1"/>
    <col min="13" max="16384" width="9.33203125" style="199"/>
  </cols>
  <sheetData>
    <row r="1" spans="1:12" ht="16.5" customHeight="1">
      <c r="A1" s="4" t="s">
        <v>0</v>
      </c>
      <c r="B1" s="4"/>
      <c r="C1" s="4"/>
      <c r="D1" s="79"/>
      <c r="E1" s="4"/>
      <c r="F1" s="66"/>
      <c r="G1" s="80"/>
      <c r="H1" s="66"/>
      <c r="I1" s="80"/>
      <c r="J1" s="66"/>
      <c r="K1" s="80"/>
      <c r="L1" s="66"/>
    </row>
    <row r="2" spans="1:12" ht="16.5" customHeight="1">
      <c r="A2" s="81" t="s">
        <v>73</v>
      </c>
      <c r="B2" s="4"/>
      <c r="C2" s="4"/>
      <c r="D2" s="79"/>
      <c r="E2" s="4"/>
      <c r="F2" s="66"/>
      <c r="G2" s="80"/>
      <c r="H2" s="66"/>
      <c r="I2" s="80"/>
      <c r="J2" s="66"/>
      <c r="K2" s="80"/>
      <c r="L2" s="66"/>
    </row>
    <row r="3" spans="1:12" ht="16.5" customHeight="1">
      <c r="A3" s="82" t="s">
        <v>236</v>
      </c>
      <c r="B3" s="6"/>
      <c r="C3" s="6"/>
      <c r="D3" s="83"/>
      <c r="E3" s="6"/>
      <c r="F3" s="84"/>
      <c r="G3" s="85"/>
      <c r="H3" s="84"/>
      <c r="I3" s="85"/>
      <c r="J3" s="84"/>
      <c r="K3" s="85"/>
      <c r="L3" s="86"/>
    </row>
    <row r="4" spans="1:12" ht="9" customHeight="1">
      <c r="A4" s="4"/>
      <c r="B4" s="4"/>
      <c r="C4" s="4"/>
      <c r="D4" s="79"/>
      <c r="E4" s="4"/>
      <c r="F4" s="87"/>
      <c r="G4" s="88"/>
      <c r="H4" s="87"/>
      <c r="I4" s="88"/>
      <c r="J4" s="87"/>
      <c r="K4" s="88"/>
      <c r="L4" s="87"/>
    </row>
    <row r="5" spans="1:12" ht="9" customHeight="1">
      <c r="A5" s="4"/>
      <c r="B5" s="4"/>
      <c r="C5" s="4"/>
      <c r="D5" s="79"/>
      <c r="E5" s="4"/>
      <c r="F5" s="66"/>
      <c r="G5" s="80"/>
      <c r="H5" s="66"/>
      <c r="I5" s="80"/>
      <c r="J5" s="66"/>
      <c r="K5" s="80"/>
      <c r="L5" s="66"/>
    </row>
    <row r="6" spans="1:12" ht="14.1" customHeight="1">
      <c r="A6" s="4"/>
      <c r="B6" s="4"/>
      <c r="C6" s="4"/>
      <c r="D6" s="79"/>
      <c r="E6" s="4"/>
      <c r="F6" s="205" t="s">
        <v>74</v>
      </c>
      <c r="G6" s="205"/>
      <c r="H6" s="205" t="s">
        <v>74</v>
      </c>
      <c r="I6" s="163"/>
      <c r="J6" s="205" t="s">
        <v>75</v>
      </c>
      <c r="K6" s="212"/>
      <c r="L6" s="212" t="s">
        <v>75</v>
      </c>
    </row>
    <row r="7" spans="1:12" ht="13.95" customHeight="1">
      <c r="A7" s="28"/>
      <c r="B7" s="28"/>
      <c r="C7" s="28"/>
      <c r="D7" s="79"/>
      <c r="E7" s="89"/>
      <c r="F7" s="208" t="s">
        <v>4</v>
      </c>
      <c r="G7" s="208"/>
      <c r="H7" s="208" t="s">
        <v>4</v>
      </c>
      <c r="I7" s="163"/>
      <c r="J7" s="208" t="s">
        <v>5</v>
      </c>
      <c r="K7" s="213"/>
      <c r="L7" s="213" t="s">
        <v>5</v>
      </c>
    </row>
    <row r="8" spans="1:12" ht="13.95" customHeight="1">
      <c r="A8" s="28"/>
      <c r="B8" s="28"/>
      <c r="C8" s="28"/>
      <c r="D8" s="79"/>
      <c r="E8" s="89"/>
      <c r="F8" s="90">
        <v>2024</v>
      </c>
      <c r="G8" s="91"/>
      <c r="H8" s="90">
        <v>2023</v>
      </c>
      <c r="I8" s="91"/>
      <c r="J8" s="90">
        <v>2024</v>
      </c>
      <c r="K8" s="91"/>
      <c r="L8" s="90">
        <v>2023</v>
      </c>
    </row>
    <row r="9" spans="1:12" ht="13.95" customHeight="1">
      <c r="A9" s="28"/>
      <c r="B9" s="28"/>
      <c r="C9" s="28"/>
      <c r="D9" s="162" t="s">
        <v>9</v>
      </c>
      <c r="E9" s="14"/>
      <c r="F9" s="20" t="s">
        <v>10</v>
      </c>
      <c r="G9" s="91"/>
      <c r="H9" s="20" t="s">
        <v>10</v>
      </c>
      <c r="I9" s="91"/>
      <c r="J9" s="20" t="s">
        <v>10</v>
      </c>
      <c r="K9" s="91"/>
      <c r="L9" s="20" t="s">
        <v>10</v>
      </c>
    </row>
    <row r="10" spans="1:12" ht="9.9" customHeight="1">
      <c r="A10" s="28"/>
      <c r="B10" s="28"/>
      <c r="C10" s="28"/>
      <c r="D10" s="161"/>
      <c r="E10" s="14"/>
      <c r="F10" s="92"/>
      <c r="G10" s="91"/>
      <c r="H10" s="93"/>
      <c r="I10" s="91"/>
      <c r="J10" s="92"/>
      <c r="K10" s="91"/>
      <c r="L10" s="93"/>
    </row>
    <row r="11" spans="1:12" ht="15" customHeight="1">
      <c r="A11" s="89" t="s">
        <v>76</v>
      </c>
      <c r="B11" s="89"/>
      <c r="C11" s="28"/>
      <c r="D11" s="29"/>
      <c r="E11" s="28"/>
      <c r="F11" s="64"/>
      <c r="G11" s="94"/>
      <c r="H11" s="65"/>
      <c r="I11" s="94"/>
      <c r="J11" s="64"/>
      <c r="K11" s="94"/>
      <c r="L11" s="65"/>
    </row>
    <row r="12" spans="1:12" ht="9.9" customHeight="1">
      <c r="A12" s="89"/>
      <c r="B12" s="89"/>
      <c r="C12" s="28"/>
      <c r="D12" s="29"/>
      <c r="E12" s="28"/>
      <c r="F12" s="64"/>
      <c r="G12" s="94"/>
      <c r="H12" s="65"/>
      <c r="I12" s="94"/>
      <c r="J12" s="64"/>
      <c r="K12" s="94"/>
      <c r="L12" s="65"/>
    </row>
    <row r="13" spans="1:12" ht="15" customHeight="1">
      <c r="A13" s="28" t="s">
        <v>77</v>
      </c>
      <c r="B13" s="28"/>
      <c r="C13" s="28"/>
      <c r="D13" s="29"/>
      <c r="E13" s="28"/>
      <c r="F13" s="95">
        <v>346909</v>
      </c>
      <c r="G13" s="39"/>
      <c r="H13" s="65">
        <v>334365</v>
      </c>
      <c r="I13" s="39"/>
      <c r="J13" s="95">
        <v>146411</v>
      </c>
      <c r="K13" s="39"/>
      <c r="L13" s="65">
        <v>137191</v>
      </c>
    </row>
    <row r="14" spans="1:12" ht="15" customHeight="1">
      <c r="A14" s="28" t="s">
        <v>78</v>
      </c>
      <c r="B14" s="28"/>
      <c r="C14" s="28"/>
      <c r="D14" s="29"/>
      <c r="E14" s="28"/>
      <c r="F14" s="95">
        <v>1977</v>
      </c>
      <c r="G14" s="39"/>
      <c r="H14" s="65">
        <v>1368</v>
      </c>
      <c r="I14" s="39"/>
      <c r="J14" s="95">
        <v>26976</v>
      </c>
      <c r="K14" s="39"/>
      <c r="L14" s="65">
        <v>36367</v>
      </c>
    </row>
    <row r="15" spans="1:12" ht="15" customHeight="1">
      <c r="A15" s="28" t="s">
        <v>79</v>
      </c>
      <c r="B15" s="28"/>
      <c r="C15" s="28"/>
      <c r="D15" s="29"/>
      <c r="E15" s="28"/>
      <c r="F15" s="96">
        <v>12153</v>
      </c>
      <c r="G15" s="39"/>
      <c r="H15" s="86">
        <v>8332</v>
      </c>
      <c r="I15" s="39"/>
      <c r="J15" s="96">
        <v>1818</v>
      </c>
      <c r="K15" s="39"/>
      <c r="L15" s="86">
        <v>14654</v>
      </c>
    </row>
    <row r="16" spans="1:12" ht="9.9" customHeight="1">
      <c r="A16" s="89"/>
      <c r="B16" s="89"/>
      <c r="C16" s="28"/>
      <c r="D16" s="29"/>
      <c r="E16" s="28"/>
      <c r="F16" s="95"/>
      <c r="G16" s="39"/>
      <c r="H16" s="39"/>
      <c r="I16" s="39"/>
      <c r="J16" s="95"/>
      <c r="K16" s="39"/>
      <c r="L16" s="39"/>
    </row>
    <row r="17" spans="1:12" ht="15" customHeight="1">
      <c r="A17" s="89" t="s">
        <v>80</v>
      </c>
      <c r="B17" s="89"/>
      <c r="C17" s="28"/>
      <c r="D17" s="29"/>
      <c r="E17" s="28"/>
      <c r="F17" s="96">
        <f>SUM(F13:F15)</f>
        <v>361039</v>
      </c>
      <c r="G17" s="39"/>
      <c r="H17" s="97">
        <f>SUM(H13:H15)</f>
        <v>344065</v>
      </c>
      <c r="I17" s="39"/>
      <c r="J17" s="96">
        <f>SUM(J13:J15)</f>
        <v>175205</v>
      </c>
      <c r="K17" s="39"/>
      <c r="L17" s="97">
        <f>SUM(L13:L15)</f>
        <v>188212</v>
      </c>
    </row>
    <row r="18" spans="1:12" ht="9.9" customHeight="1">
      <c r="A18" s="89"/>
      <c r="B18" s="89"/>
      <c r="C18" s="28"/>
      <c r="D18" s="29"/>
      <c r="E18" s="28"/>
      <c r="F18" s="95"/>
      <c r="G18" s="39"/>
      <c r="H18" s="39"/>
      <c r="I18" s="39"/>
      <c r="J18" s="95"/>
      <c r="K18" s="39"/>
      <c r="L18" s="39"/>
    </row>
    <row r="19" spans="1:12" ht="15" customHeight="1">
      <c r="A19" s="89" t="s">
        <v>81</v>
      </c>
      <c r="B19" s="89"/>
      <c r="C19" s="28"/>
      <c r="D19" s="29"/>
      <c r="E19" s="28"/>
      <c r="F19" s="95"/>
      <c r="G19" s="39"/>
      <c r="H19" s="39"/>
      <c r="I19" s="39"/>
      <c r="J19" s="95"/>
      <c r="K19" s="39"/>
      <c r="L19" s="39"/>
    </row>
    <row r="20" spans="1:12" ht="9.9" customHeight="1">
      <c r="A20" s="89"/>
      <c r="B20" s="89"/>
      <c r="C20" s="28"/>
      <c r="D20" s="29"/>
      <c r="E20" s="28"/>
      <c r="F20" s="95"/>
      <c r="G20" s="39"/>
      <c r="H20" s="39"/>
      <c r="I20" s="39"/>
      <c r="J20" s="95"/>
      <c r="K20" s="39"/>
      <c r="L20" s="39"/>
    </row>
    <row r="21" spans="1:12" ht="15" customHeight="1">
      <c r="A21" s="28" t="s">
        <v>82</v>
      </c>
      <c r="B21" s="28"/>
      <c r="C21" s="28"/>
      <c r="D21" s="28"/>
      <c r="E21" s="28"/>
      <c r="F21" s="95">
        <v>181455</v>
      </c>
      <c r="G21" s="31"/>
      <c r="H21" s="31">
        <v>152489</v>
      </c>
      <c r="I21" s="31"/>
      <c r="J21" s="95">
        <v>75496</v>
      </c>
      <c r="K21" s="31"/>
      <c r="L21" s="31">
        <v>72638</v>
      </c>
    </row>
    <row r="22" spans="1:12" ht="15" customHeight="1">
      <c r="A22" s="28" t="s">
        <v>83</v>
      </c>
      <c r="B22" s="28"/>
      <c r="C22" s="28"/>
      <c r="D22" s="28"/>
      <c r="E22" s="28"/>
      <c r="F22" s="95">
        <v>15472</v>
      </c>
      <c r="G22" s="31"/>
      <c r="H22" s="31">
        <v>10867</v>
      </c>
      <c r="I22" s="31"/>
      <c r="J22" s="95">
        <v>5856</v>
      </c>
      <c r="K22" s="31"/>
      <c r="L22" s="31">
        <v>3871</v>
      </c>
    </row>
    <row r="23" spans="1:12" ht="15" customHeight="1">
      <c r="A23" s="28" t="s">
        <v>84</v>
      </c>
      <c r="B23" s="28"/>
      <c r="D23" s="28"/>
      <c r="E23" s="28"/>
      <c r="F23" s="95">
        <v>81702</v>
      </c>
      <c r="G23" s="204"/>
      <c r="H23" s="31">
        <v>72857</v>
      </c>
      <c r="I23" s="204"/>
      <c r="J23" s="95">
        <v>32194</v>
      </c>
      <c r="K23" s="204"/>
      <c r="L23" s="31">
        <v>29221</v>
      </c>
    </row>
    <row r="24" spans="1:12" ht="15" customHeight="1">
      <c r="A24" s="28" t="s">
        <v>216</v>
      </c>
      <c r="B24" s="28"/>
      <c r="D24" s="28"/>
      <c r="E24" s="28"/>
      <c r="F24" s="95">
        <v>1123</v>
      </c>
      <c r="G24" s="204"/>
      <c r="H24" s="31">
        <v>0</v>
      </c>
      <c r="I24" s="204"/>
      <c r="J24" s="95">
        <v>1123</v>
      </c>
      <c r="K24" s="204"/>
      <c r="L24" s="31">
        <v>0</v>
      </c>
    </row>
    <row r="25" spans="1:12" ht="15" customHeight="1">
      <c r="A25" s="28" t="s">
        <v>217</v>
      </c>
      <c r="B25" s="28"/>
      <c r="C25" s="28"/>
      <c r="D25" s="28"/>
      <c r="E25" s="28"/>
      <c r="F25" s="95">
        <v>-1897</v>
      </c>
      <c r="G25" s="31"/>
      <c r="H25" s="31">
        <v>626</v>
      </c>
      <c r="I25" s="31"/>
      <c r="J25" s="95">
        <v>-1897</v>
      </c>
      <c r="K25" s="31"/>
      <c r="L25" s="31">
        <v>626</v>
      </c>
    </row>
    <row r="26" spans="1:12" ht="15" customHeight="1">
      <c r="A26" s="28" t="s">
        <v>218</v>
      </c>
      <c r="B26" s="28"/>
      <c r="C26" s="28"/>
      <c r="D26" s="28"/>
      <c r="E26" s="28"/>
      <c r="F26" s="95"/>
      <c r="G26" s="31"/>
      <c r="H26" s="31"/>
      <c r="I26" s="31"/>
      <c r="J26" s="95"/>
      <c r="K26" s="31"/>
      <c r="L26" s="31"/>
    </row>
    <row r="27" spans="1:12" ht="15" customHeight="1">
      <c r="A27" s="28"/>
      <c r="B27" s="28" t="s">
        <v>221</v>
      </c>
      <c r="C27" s="28"/>
      <c r="D27" s="43"/>
      <c r="E27" s="28"/>
      <c r="F27" s="99">
        <v>953</v>
      </c>
      <c r="G27" s="31"/>
      <c r="H27" s="98">
        <v>3060</v>
      </c>
      <c r="I27" s="31"/>
      <c r="J27" s="96" t="s">
        <v>198</v>
      </c>
      <c r="K27" s="31"/>
      <c r="L27" s="98">
        <v>0</v>
      </c>
    </row>
    <row r="28" spans="1:12" ht="9.9" customHeight="1">
      <c r="A28" s="28"/>
      <c r="B28" s="28"/>
      <c r="C28" s="28"/>
      <c r="D28" s="29"/>
      <c r="E28" s="28"/>
      <c r="F28" s="95"/>
      <c r="G28" s="39"/>
      <c r="H28" s="39"/>
      <c r="I28" s="39"/>
      <c r="J28" s="95"/>
      <c r="K28" s="39"/>
      <c r="L28" s="39"/>
    </row>
    <row r="29" spans="1:12" ht="15" customHeight="1">
      <c r="A29" s="89" t="s">
        <v>86</v>
      </c>
      <c r="B29" s="89"/>
      <c r="C29" s="28"/>
      <c r="D29" s="29"/>
      <c r="E29" s="28"/>
      <c r="F29" s="96">
        <f>SUM(F21:F27)</f>
        <v>278808</v>
      </c>
      <c r="G29" s="39"/>
      <c r="H29" s="97">
        <f>SUM(H21:H27)</f>
        <v>239899</v>
      </c>
      <c r="I29" s="39"/>
      <c r="J29" s="96">
        <f>SUM(J21:J27)</f>
        <v>112772</v>
      </c>
      <c r="K29" s="39"/>
      <c r="L29" s="97">
        <f>SUM(L21:L27)</f>
        <v>106356</v>
      </c>
    </row>
    <row r="30" spans="1:12" ht="9.9" customHeight="1">
      <c r="A30" s="89"/>
      <c r="B30" s="89"/>
      <c r="C30" s="28"/>
      <c r="D30" s="29"/>
      <c r="E30" s="28"/>
      <c r="F30" s="95"/>
      <c r="G30" s="39"/>
      <c r="H30" s="39"/>
      <c r="I30" s="39"/>
      <c r="J30" s="95"/>
      <c r="K30" s="39"/>
      <c r="L30" s="39"/>
    </row>
    <row r="31" spans="1:12" ht="15" customHeight="1">
      <c r="A31" s="89" t="s">
        <v>87</v>
      </c>
      <c r="B31" s="89"/>
      <c r="C31" s="89"/>
      <c r="D31" s="79"/>
      <c r="E31" s="89"/>
      <c r="F31" s="95">
        <v>82231</v>
      </c>
      <c r="G31" s="39"/>
      <c r="H31" s="39">
        <f>H17-H29</f>
        <v>104166</v>
      </c>
      <c r="I31" s="39"/>
      <c r="J31" s="95">
        <v>62433</v>
      </c>
      <c r="K31" s="39"/>
      <c r="L31" s="39">
        <f>L17-L29</f>
        <v>81856</v>
      </c>
    </row>
    <row r="32" spans="1:12" ht="15" customHeight="1">
      <c r="A32" s="28" t="s">
        <v>88</v>
      </c>
      <c r="B32" s="28"/>
      <c r="C32" s="28"/>
      <c r="D32" s="29"/>
      <c r="E32" s="28"/>
      <c r="F32" s="99">
        <v>-2479</v>
      </c>
      <c r="G32" s="39"/>
      <c r="H32" s="98">
        <v>-3181</v>
      </c>
      <c r="I32" s="39"/>
      <c r="J32" s="99">
        <v>-1466</v>
      </c>
      <c r="K32" s="39"/>
      <c r="L32" s="98">
        <v>-1896</v>
      </c>
    </row>
    <row r="33" spans="1:12" ht="9.9" customHeight="1">
      <c r="A33" s="28"/>
      <c r="B33" s="28"/>
      <c r="C33" s="28"/>
      <c r="D33" s="29"/>
      <c r="E33" s="28"/>
      <c r="F33" s="95"/>
      <c r="G33" s="39"/>
      <c r="H33" s="39"/>
      <c r="I33" s="39"/>
      <c r="J33" s="95"/>
      <c r="K33" s="39"/>
      <c r="L33" s="39"/>
    </row>
    <row r="34" spans="1:12" ht="15" customHeight="1">
      <c r="A34" s="89" t="s">
        <v>89</v>
      </c>
      <c r="B34" s="89"/>
      <c r="C34" s="28"/>
      <c r="D34" s="29"/>
      <c r="E34" s="28"/>
      <c r="F34" s="95">
        <f>SUM(F31:F32)</f>
        <v>79752</v>
      </c>
      <c r="G34" s="39"/>
      <c r="H34" s="39">
        <f>SUM(H31:H32)</f>
        <v>100985</v>
      </c>
      <c r="I34" s="39"/>
      <c r="J34" s="95">
        <f>SUM(J31:J32)</f>
        <v>60967</v>
      </c>
      <c r="K34" s="39"/>
      <c r="L34" s="39">
        <f>SUM(L31:L32)</f>
        <v>79960</v>
      </c>
    </row>
    <row r="35" spans="1:12" ht="15" customHeight="1">
      <c r="A35" s="28" t="s">
        <v>90</v>
      </c>
      <c r="B35" s="28"/>
      <c r="C35" s="28"/>
      <c r="D35" s="29">
        <v>16</v>
      </c>
      <c r="E35" s="28"/>
      <c r="F35" s="99">
        <v>-16865</v>
      </c>
      <c r="G35" s="31"/>
      <c r="H35" s="98">
        <v>-16264</v>
      </c>
      <c r="I35" s="31"/>
      <c r="J35" s="99">
        <v>-8976</v>
      </c>
      <c r="K35" s="31"/>
      <c r="L35" s="98">
        <v>-3553</v>
      </c>
    </row>
    <row r="36" spans="1:12" ht="9.9" customHeight="1">
      <c r="A36" s="28"/>
      <c r="B36" s="28"/>
      <c r="C36" s="28"/>
      <c r="D36" s="29"/>
      <c r="E36" s="28"/>
      <c r="F36" s="95"/>
      <c r="G36" s="39"/>
      <c r="H36" s="39"/>
      <c r="I36" s="39"/>
      <c r="J36" s="95"/>
      <c r="K36" s="39"/>
      <c r="L36" s="39"/>
    </row>
    <row r="37" spans="1:12" ht="15" customHeight="1">
      <c r="A37" s="89" t="s">
        <v>91</v>
      </c>
      <c r="B37" s="89"/>
      <c r="C37" s="89"/>
      <c r="D37" s="79"/>
      <c r="E37" s="89"/>
      <c r="F37" s="96">
        <f>SUM(F34:F35)</f>
        <v>62887</v>
      </c>
      <c r="G37" s="39"/>
      <c r="H37" s="97">
        <f>SUM(H34:H35)</f>
        <v>84721</v>
      </c>
      <c r="I37" s="39"/>
      <c r="J37" s="96">
        <f>SUM(J34:J35)</f>
        <v>51991</v>
      </c>
      <c r="K37" s="39"/>
      <c r="L37" s="97">
        <f>SUM(L34:L35)</f>
        <v>76407</v>
      </c>
    </row>
    <row r="38" spans="1:12" ht="9.9" customHeight="1">
      <c r="A38" s="89"/>
      <c r="B38" s="89"/>
      <c r="C38" s="89"/>
      <c r="D38" s="79"/>
      <c r="E38" s="89"/>
      <c r="F38" s="95"/>
      <c r="G38" s="39"/>
      <c r="H38" s="39"/>
      <c r="I38" s="39"/>
      <c r="J38" s="95"/>
      <c r="K38" s="39"/>
      <c r="L38" s="39"/>
    </row>
    <row r="39" spans="1:12" ht="15" customHeight="1">
      <c r="A39" s="89" t="s">
        <v>92</v>
      </c>
      <c r="B39" s="89"/>
      <c r="C39" s="89"/>
      <c r="D39" s="79"/>
      <c r="E39" s="89"/>
      <c r="F39" s="95"/>
      <c r="G39" s="39"/>
      <c r="H39" s="39"/>
      <c r="I39" s="39"/>
      <c r="J39" s="95"/>
      <c r="K39" s="39"/>
      <c r="L39" s="39"/>
    </row>
    <row r="40" spans="1:12" ht="15" customHeight="1">
      <c r="A40" s="28" t="s">
        <v>93</v>
      </c>
      <c r="B40" s="28"/>
      <c r="C40" s="28"/>
      <c r="D40" s="29"/>
      <c r="E40" s="28"/>
      <c r="F40" s="101"/>
      <c r="G40" s="39"/>
      <c r="H40" s="31"/>
      <c r="I40" s="39"/>
      <c r="J40" s="101"/>
      <c r="K40" s="39"/>
      <c r="L40" s="68"/>
    </row>
    <row r="41" spans="1:12" ht="15" customHeight="1">
      <c r="A41" s="28"/>
      <c r="B41" s="102" t="s">
        <v>94</v>
      </c>
      <c r="C41" s="28"/>
      <c r="D41" s="29"/>
      <c r="E41" s="28"/>
      <c r="F41" s="101">
        <v>-293738.2448395883</v>
      </c>
      <c r="G41" s="39"/>
      <c r="H41" s="39">
        <v>59867</v>
      </c>
      <c r="I41" s="39"/>
      <c r="J41" s="95">
        <v>0</v>
      </c>
      <c r="K41" s="39"/>
      <c r="L41" s="68">
        <v>0</v>
      </c>
    </row>
    <row r="42" spans="1:12" ht="15" customHeight="1">
      <c r="A42" s="28" t="s">
        <v>95</v>
      </c>
      <c r="B42" s="28"/>
      <c r="C42" s="28"/>
      <c r="D42" s="29"/>
      <c r="E42" s="28"/>
      <c r="F42" s="101"/>
      <c r="G42" s="39"/>
      <c r="H42" s="31"/>
      <c r="I42" s="39"/>
      <c r="J42" s="101"/>
      <c r="K42" s="39"/>
      <c r="L42" s="68"/>
    </row>
    <row r="43" spans="1:12" ht="15" customHeight="1">
      <c r="A43" s="28"/>
      <c r="B43" s="102" t="s">
        <v>252</v>
      </c>
      <c r="C43" s="28"/>
      <c r="D43" s="29"/>
      <c r="E43" s="28"/>
      <c r="F43" s="101"/>
      <c r="G43" s="39"/>
      <c r="H43" s="31"/>
      <c r="I43" s="39"/>
      <c r="J43" s="101"/>
      <c r="K43" s="39"/>
      <c r="L43" s="68"/>
    </row>
    <row r="44" spans="1:12" ht="15" customHeight="1">
      <c r="A44" s="28"/>
      <c r="B44" s="102" t="s">
        <v>96</v>
      </c>
      <c r="C44" s="28"/>
      <c r="D44" s="29"/>
      <c r="E44" s="28"/>
      <c r="F44" s="99">
        <v>3570.8755199999987</v>
      </c>
      <c r="G44" s="39"/>
      <c r="H44" s="98">
        <v>-1259</v>
      </c>
      <c r="I44" s="39"/>
      <c r="J44" s="99">
        <v>3571</v>
      </c>
      <c r="K44" s="39"/>
      <c r="L44" s="100">
        <v>-1259</v>
      </c>
    </row>
    <row r="45" spans="1:12" ht="9.9" customHeight="1">
      <c r="A45" s="89"/>
      <c r="B45" s="89"/>
      <c r="C45" s="89"/>
      <c r="D45" s="79"/>
      <c r="E45" s="89"/>
      <c r="F45" s="95"/>
      <c r="G45" s="39"/>
      <c r="H45" s="39"/>
      <c r="I45" s="39"/>
      <c r="J45" s="95"/>
      <c r="K45" s="39"/>
      <c r="L45" s="39"/>
    </row>
    <row r="46" spans="1:12" ht="15" customHeight="1">
      <c r="A46" s="89" t="s">
        <v>186</v>
      </c>
      <c r="B46" s="89"/>
      <c r="C46" s="28"/>
      <c r="D46" s="29"/>
      <c r="E46" s="28"/>
      <c r="F46" s="96">
        <f>SUM(,F41,F44)</f>
        <v>-290167.3693195883</v>
      </c>
      <c r="G46" s="39"/>
      <c r="H46" s="97">
        <f>SUM(H41,H44)</f>
        <v>58608</v>
      </c>
      <c r="I46" s="39"/>
      <c r="J46" s="96">
        <f>SUM(J41,J44)</f>
        <v>3571</v>
      </c>
      <c r="K46" s="39"/>
      <c r="L46" s="97">
        <f>SUM(L41,L44)</f>
        <v>-1259</v>
      </c>
    </row>
    <row r="47" spans="1:12" ht="9.9" customHeight="1">
      <c r="A47" s="89"/>
      <c r="B47" s="89"/>
      <c r="C47" s="28"/>
      <c r="D47" s="29"/>
      <c r="E47" s="28"/>
      <c r="F47" s="95"/>
      <c r="G47" s="39"/>
      <c r="H47" s="39"/>
      <c r="I47" s="39"/>
      <c r="J47" s="95"/>
      <c r="K47" s="39"/>
      <c r="L47" s="39"/>
    </row>
    <row r="48" spans="1:12" ht="15" customHeight="1" thickBot="1">
      <c r="A48" s="89" t="s">
        <v>253</v>
      </c>
      <c r="B48" s="89"/>
      <c r="C48" s="89"/>
      <c r="D48" s="79"/>
      <c r="E48" s="89"/>
      <c r="F48" s="103">
        <f>SUM(F46,F37)</f>
        <v>-227280.3693195883</v>
      </c>
      <c r="G48" s="39"/>
      <c r="H48" s="104">
        <f>SUM(H46,H37)</f>
        <v>143329</v>
      </c>
      <c r="I48" s="39"/>
      <c r="J48" s="103">
        <f>SUM(J46,J37)</f>
        <v>55562</v>
      </c>
      <c r="K48" s="39"/>
      <c r="L48" s="104">
        <f>SUM(L46,L37)</f>
        <v>75148</v>
      </c>
    </row>
    <row r="49" spans="1:12" ht="9.9" customHeight="1" thickTop="1">
      <c r="A49" s="89"/>
      <c r="B49" s="89"/>
      <c r="C49" s="89"/>
      <c r="D49" s="79"/>
      <c r="E49" s="89"/>
      <c r="F49" s="95"/>
      <c r="G49" s="39"/>
      <c r="H49" s="39"/>
      <c r="I49" s="39"/>
      <c r="J49" s="95"/>
      <c r="K49" s="39"/>
      <c r="L49" s="39"/>
    </row>
    <row r="50" spans="1:12" ht="15" customHeight="1">
      <c r="A50" s="89" t="s">
        <v>97</v>
      </c>
      <c r="B50" s="89"/>
      <c r="C50" s="89"/>
      <c r="D50" s="79"/>
      <c r="E50" s="89"/>
      <c r="F50" s="95"/>
      <c r="G50" s="39"/>
      <c r="H50" s="39"/>
      <c r="I50" s="39"/>
      <c r="J50" s="95"/>
      <c r="K50" s="39"/>
      <c r="L50" s="39"/>
    </row>
    <row r="51" spans="1:12" ht="15" customHeight="1">
      <c r="A51" s="28" t="s">
        <v>98</v>
      </c>
      <c r="B51" s="28"/>
      <c r="C51" s="28"/>
      <c r="D51" s="29"/>
      <c r="E51" s="28"/>
      <c r="F51" s="95">
        <v>62898</v>
      </c>
      <c r="G51" s="31"/>
      <c r="H51" s="39">
        <f>H54-H52</f>
        <v>84613</v>
      </c>
      <c r="I51" s="31"/>
      <c r="J51" s="95">
        <v>51991</v>
      </c>
      <c r="K51" s="31"/>
      <c r="L51" s="39">
        <f>L54-L52</f>
        <v>76407</v>
      </c>
    </row>
    <row r="52" spans="1:12" ht="15" customHeight="1">
      <c r="A52" s="28" t="s">
        <v>70</v>
      </c>
      <c r="B52" s="28"/>
      <c r="C52" s="28"/>
      <c r="D52" s="29"/>
      <c r="E52" s="28"/>
      <c r="F52" s="99">
        <v>-11</v>
      </c>
      <c r="G52" s="39"/>
      <c r="H52" s="98">
        <v>108</v>
      </c>
      <c r="I52" s="39"/>
      <c r="J52" s="99">
        <v>0</v>
      </c>
      <c r="K52" s="39"/>
      <c r="L52" s="100">
        <v>0</v>
      </c>
    </row>
    <row r="53" spans="1:12" ht="9.9" customHeight="1">
      <c r="A53" s="28"/>
      <c r="B53" s="28"/>
      <c r="C53" s="28"/>
      <c r="D53" s="29"/>
      <c r="E53" s="28"/>
      <c r="F53" s="95"/>
      <c r="G53" s="39"/>
      <c r="H53" s="39"/>
      <c r="I53" s="39"/>
      <c r="J53" s="95"/>
      <c r="K53" s="39"/>
      <c r="L53" s="39"/>
    </row>
    <row r="54" spans="1:12" ht="15" customHeight="1" thickBot="1">
      <c r="A54" s="89"/>
      <c r="B54" s="89"/>
      <c r="C54" s="89"/>
      <c r="D54" s="79"/>
      <c r="E54" s="89"/>
      <c r="F54" s="103">
        <f>F37</f>
        <v>62887</v>
      </c>
      <c r="G54" s="39"/>
      <c r="H54" s="104">
        <f>H37</f>
        <v>84721</v>
      </c>
      <c r="I54" s="39"/>
      <c r="J54" s="103">
        <f>J37</f>
        <v>51991</v>
      </c>
      <c r="K54" s="39"/>
      <c r="L54" s="104">
        <f>L37</f>
        <v>76407</v>
      </c>
    </row>
    <row r="55" spans="1:12" ht="9.9" customHeight="1" thickTop="1">
      <c r="A55" s="89"/>
      <c r="B55" s="89"/>
      <c r="C55" s="89"/>
      <c r="D55" s="79"/>
      <c r="E55" s="89"/>
      <c r="F55" s="95"/>
      <c r="G55" s="39"/>
      <c r="H55" s="39"/>
      <c r="I55" s="39"/>
      <c r="J55" s="95"/>
      <c r="K55" s="39"/>
      <c r="L55" s="39"/>
    </row>
    <row r="56" spans="1:12" ht="15" customHeight="1">
      <c r="A56" s="89" t="s">
        <v>99</v>
      </c>
      <c r="B56" s="89"/>
      <c r="C56" s="89"/>
      <c r="D56" s="79"/>
      <c r="E56" s="89"/>
      <c r="F56" s="95"/>
      <c r="G56" s="39"/>
      <c r="H56" s="39"/>
      <c r="I56" s="39"/>
      <c r="J56" s="95"/>
      <c r="K56" s="39"/>
      <c r="L56" s="39"/>
    </row>
    <row r="57" spans="1:12" ht="15" customHeight="1">
      <c r="A57" s="28" t="s">
        <v>98</v>
      </c>
      <c r="B57" s="28"/>
      <c r="C57" s="28"/>
      <c r="D57" s="29"/>
      <c r="E57" s="28"/>
      <c r="F57" s="95">
        <v>-227269</v>
      </c>
      <c r="G57" s="31"/>
      <c r="H57" s="31">
        <f>H60-H58</f>
        <v>143221</v>
      </c>
      <c r="I57" s="31"/>
      <c r="J57" s="95">
        <v>55562</v>
      </c>
      <c r="K57" s="31"/>
      <c r="L57" s="31">
        <f>L60-L58</f>
        <v>75148</v>
      </c>
    </row>
    <row r="58" spans="1:12" ht="15" customHeight="1">
      <c r="A58" s="28" t="s">
        <v>70</v>
      </c>
      <c r="B58" s="28"/>
      <c r="C58" s="28"/>
      <c r="D58" s="29"/>
      <c r="E58" s="28"/>
      <c r="F58" s="99">
        <v>-11</v>
      </c>
      <c r="G58" s="39"/>
      <c r="H58" s="98">
        <v>108</v>
      </c>
      <c r="I58" s="39"/>
      <c r="J58" s="99">
        <v>0</v>
      </c>
      <c r="K58" s="39"/>
      <c r="L58" s="98">
        <v>0</v>
      </c>
    </row>
    <row r="59" spans="1:12" ht="9.9" customHeight="1">
      <c r="A59" s="28"/>
      <c r="B59" s="28"/>
      <c r="C59" s="28"/>
      <c r="D59" s="29"/>
      <c r="E59" s="28"/>
      <c r="F59" s="95"/>
      <c r="G59" s="39"/>
      <c r="H59" s="39"/>
      <c r="I59" s="39"/>
      <c r="J59" s="95"/>
      <c r="K59" s="39"/>
      <c r="L59" s="39"/>
    </row>
    <row r="60" spans="1:12" ht="15" customHeight="1" thickBot="1">
      <c r="A60" s="89"/>
      <c r="B60" s="89"/>
      <c r="C60" s="89"/>
      <c r="D60" s="79"/>
      <c r="E60" s="89"/>
      <c r="F60" s="103">
        <f>F48</f>
        <v>-227280.3693195883</v>
      </c>
      <c r="G60" s="39"/>
      <c r="H60" s="104">
        <f>H48</f>
        <v>143329</v>
      </c>
      <c r="I60" s="39"/>
      <c r="J60" s="103">
        <f>J48</f>
        <v>55562</v>
      </c>
      <c r="K60" s="39"/>
      <c r="L60" s="104">
        <f>L48</f>
        <v>75148</v>
      </c>
    </row>
    <row r="61" spans="1:12" ht="9.9" customHeight="1" thickTop="1">
      <c r="A61" s="89"/>
      <c r="B61" s="89"/>
      <c r="C61" s="89"/>
      <c r="D61" s="79"/>
      <c r="E61" s="89"/>
      <c r="F61" s="95"/>
      <c r="G61" s="39"/>
      <c r="H61" s="39"/>
      <c r="I61" s="39"/>
      <c r="J61" s="95"/>
      <c r="K61" s="39"/>
      <c r="L61" s="39"/>
    </row>
    <row r="62" spans="1:12" ht="15" customHeight="1">
      <c r="A62" s="105" t="s">
        <v>100</v>
      </c>
      <c r="B62" s="106"/>
      <c r="C62" s="106"/>
      <c r="D62" s="107"/>
      <c r="E62" s="28"/>
      <c r="F62" s="95"/>
      <c r="G62" s="39"/>
      <c r="H62" s="39"/>
      <c r="I62" s="39"/>
      <c r="J62" s="95"/>
      <c r="K62" s="39"/>
      <c r="L62" s="39"/>
    </row>
    <row r="63" spans="1:12" ht="9.9" customHeight="1">
      <c r="A63" s="81"/>
      <c r="B63" s="106"/>
      <c r="C63" s="106"/>
      <c r="D63" s="107"/>
      <c r="E63" s="28"/>
      <c r="F63" s="108"/>
      <c r="G63" s="109"/>
      <c r="H63" s="109"/>
      <c r="I63" s="109"/>
      <c r="J63" s="108"/>
      <c r="K63" s="109"/>
      <c r="L63" s="109"/>
    </row>
    <row r="64" spans="1:12" ht="15" customHeight="1">
      <c r="A64" s="106" t="s">
        <v>101</v>
      </c>
      <c r="B64" s="28"/>
      <c r="C64" s="106"/>
      <c r="D64" s="107">
        <v>18</v>
      </c>
      <c r="E64" s="89"/>
      <c r="F64" s="108">
        <v>7.0000000000000007E-2</v>
      </c>
      <c r="G64" s="109"/>
      <c r="H64" s="109">
        <v>0.1</v>
      </c>
      <c r="I64" s="109"/>
      <c r="J64" s="108">
        <v>0.06</v>
      </c>
      <c r="K64" s="109"/>
      <c r="L64" s="109">
        <v>0.09</v>
      </c>
    </row>
    <row r="65" spans="1:12" ht="15" customHeight="1">
      <c r="A65" s="106" t="s">
        <v>184</v>
      </c>
      <c r="B65" s="28"/>
      <c r="C65" s="106"/>
      <c r="D65" s="107">
        <v>18</v>
      </c>
      <c r="E65" s="89"/>
      <c r="F65" s="108">
        <v>7.0000000000000007E-2</v>
      </c>
      <c r="G65" s="109"/>
      <c r="H65" s="109">
        <v>0.1</v>
      </c>
      <c r="I65" s="109"/>
      <c r="J65" s="108">
        <v>0.06</v>
      </c>
      <c r="K65" s="109"/>
      <c r="L65" s="109">
        <v>0.09</v>
      </c>
    </row>
    <row r="66" spans="1:12" ht="15" customHeight="1">
      <c r="A66" s="106"/>
      <c r="B66" s="28"/>
      <c r="C66" s="106"/>
      <c r="D66" s="107"/>
      <c r="E66" s="89"/>
      <c r="F66" s="109"/>
      <c r="G66" s="109"/>
      <c r="H66" s="109"/>
      <c r="I66" s="109"/>
      <c r="J66" s="109"/>
      <c r="K66" s="109"/>
      <c r="L66" s="109"/>
    </row>
    <row r="67" spans="1:12" ht="15" customHeight="1">
      <c r="A67" s="106"/>
      <c r="B67" s="28"/>
      <c r="C67" s="106"/>
      <c r="D67" s="107"/>
      <c r="E67" s="89"/>
      <c r="F67" s="109"/>
      <c r="G67" s="109"/>
      <c r="H67" s="109"/>
      <c r="I67" s="109"/>
      <c r="J67" s="109"/>
      <c r="K67" s="109"/>
      <c r="L67" s="109"/>
    </row>
    <row r="68" spans="1:12" ht="10.5" customHeight="1">
      <c r="A68" s="106"/>
      <c r="B68" s="28"/>
      <c r="C68" s="106"/>
      <c r="D68" s="107"/>
      <c r="E68" s="89"/>
      <c r="F68" s="109"/>
      <c r="G68" s="109"/>
      <c r="H68" s="109"/>
      <c r="I68" s="109"/>
      <c r="J68" s="109"/>
      <c r="K68" s="109"/>
      <c r="L68" s="109"/>
    </row>
    <row r="69" spans="1:12" ht="21.9" customHeight="1">
      <c r="A69" s="53" t="s">
        <v>36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9CF8-5563-49FF-89DB-F975FDDB1571}">
  <sheetPr codeName="Sheet3"/>
  <dimension ref="A1:Q69"/>
  <sheetViews>
    <sheetView zoomScaleNormal="100" zoomScaleSheetLayoutView="80" workbookViewId="0"/>
  </sheetViews>
  <sheetFormatPr defaultColWidth="9.33203125" defaultRowHeight="15" customHeight="1"/>
  <cols>
    <col min="1" max="2" width="1.5546875" style="199" customWidth="1"/>
    <col min="3" max="3" width="46.109375" style="199" customWidth="1"/>
    <col min="4" max="4" width="8.6640625" style="199" customWidth="1"/>
    <col min="5" max="5" width="0.5546875" style="199" customWidth="1"/>
    <col min="6" max="6" width="11.33203125" style="199" customWidth="1"/>
    <col min="7" max="7" width="0.5546875" style="199" customWidth="1"/>
    <col min="8" max="8" width="11.33203125" style="199" customWidth="1"/>
    <col min="9" max="9" width="0.5546875" style="199" customWidth="1"/>
    <col min="10" max="10" width="11.33203125" style="199" customWidth="1"/>
    <col min="11" max="11" width="0.5546875" style="199" customWidth="1"/>
    <col min="12" max="12" width="11.33203125" style="199" customWidth="1"/>
    <col min="13" max="16384" width="9.33203125" style="199"/>
  </cols>
  <sheetData>
    <row r="1" spans="1:12" ht="15" customHeight="1">
      <c r="A1" s="4" t="s">
        <v>0</v>
      </c>
      <c r="B1" s="4"/>
      <c r="C1" s="4"/>
      <c r="D1" s="79"/>
      <c r="E1" s="4"/>
      <c r="F1" s="66"/>
      <c r="G1" s="80"/>
      <c r="H1" s="66"/>
      <c r="I1" s="80"/>
      <c r="J1" s="66"/>
      <c r="K1" s="80"/>
      <c r="L1" s="66"/>
    </row>
    <row r="2" spans="1:12" ht="15" customHeight="1">
      <c r="A2" s="81" t="s">
        <v>73</v>
      </c>
      <c r="B2" s="4"/>
      <c r="C2" s="4"/>
      <c r="D2" s="79"/>
      <c r="E2" s="4"/>
      <c r="F2" s="66"/>
      <c r="G2" s="80"/>
      <c r="H2" s="66"/>
      <c r="I2" s="80"/>
      <c r="J2" s="66"/>
      <c r="K2" s="80"/>
      <c r="L2" s="66"/>
    </row>
    <row r="3" spans="1:12" ht="15" customHeight="1">
      <c r="A3" s="82" t="s">
        <v>237</v>
      </c>
      <c r="B3" s="6"/>
      <c r="C3" s="6"/>
      <c r="D3" s="83"/>
      <c r="E3" s="6"/>
      <c r="F3" s="84"/>
      <c r="G3" s="85"/>
      <c r="H3" s="84"/>
      <c r="I3" s="85"/>
      <c r="J3" s="84"/>
      <c r="K3" s="85"/>
      <c r="L3" s="86"/>
    </row>
    <row r="4" spans="1:12" ht="15" customHeight="1">
      <c r="A4" s="4"/>
      <c r="B4" s="4"/>
      <c r="C4" s="4"/>
      <c r="D4" s="79"/>
      <c r="E4" s="4"/>
      <c r="F4" s="87"/>
      <c r="G4" s="88"/>
      <c r="H4" s="87"/>
      <c r="I4" s="88"/>
      <c r="J4" s="87"/>
      <c r="K4" s="88"/>
      <c r="L4" s="87"/>
    </row>
    <row r="5" spans="1:12" ht="15" customHeight="1">
      <c r="A5" s="4"/>
      <c r="B5" s="4"/>
      <c r="C5" s="4"/>
      <c r="D5" s="79"/>
      <c r="E5" s="4"/>
      <c r="F5" s="66"/>
      <c r="G5" s="80"/>
      <c r="H5" s="66"/>
      <c r="I5" s="80"/>
      <c r="J5" s="66"/>
      <c r="K5" s="80"/>
      <c r="L5" s="66"/>
    </row>
    <row r="6" spans="1:12" ht="15" customHeight="1">
      <c r="A6" s="4"/>
      <c r="B6" s="4"/>
      <c r="C6" s="4"/>
      <c r="D6" s="79"/>
      <c r="E6" s="4"/>
      <c r="F6" s="205" t="s">
        <v>74</v>
      </c>
      <c r="G6" s="205"/>
      <c r="H6" s="205" t="s">
        <v>74</v>
      </c>
      <c r="I6" s="163"/>
      <c r="J6" s="205" t="s">
        <v>75</v>
      </c>
      <c r="K6" s="212"/>
      <c r="L6" s="212" t="s">
        <v>75</v>
      </c>
    </row>
    <row r="7" spans="1:12" ht="15" customHeight="1">
      <c r="A7" s="28"/>
      <c r="B7" s="28"/>
      <c r="C7" s="28"/>
      <c r="D7" s="79"/>
      <c r="E7" s="89"/>
      <c r="F7" s="208" t="s">
        <v>4</v>
      </c>
      <c r="G7" s="208"/>
      <c r="H7" s="208" t="s">
        <v>4</v>
      </c>
      <c r="I7" s="163"/>
      <c r="J7" s="208" t="s">
        <v>5</v>
      </c>
      <c r="K7" s="213"/>
      <c r="L7" s="213" t="s">
        <v>5</v>
      </c>
    </row>
    <row r="8" spans="1:12" ht="15" customHeight="1">
      <c r="A8" s="28"/>
      <c r="B8" s="28"/>
      <c r="C8" s="28"/>
      <c r="D8" s="79"/>
      <c r="E8" s="89"/>
      <c r="F8" s="90">
        <v>2024</v>
      </c>
      <c r="G8" s="91"/>
      <c r="H8" s="90">
        <v>2023</v>
      </c>
      <c r="I8" s="91"/>
      <c r="J8" s="90">
        <v>2024</v>
      </c>
      <c r="K8" s="91"/>
      <c r="L8" s="90">
        <v>2023</v>
      </c>
    </row>
    <row r="9" spans="1:12" ht="15" customHeight="1">
      <c r="A9" s="28"/>
      <c r="B9" s="28"/>
      <c r="C9" s="28"/>
      <c r="D9" s="162" t="s">
        <v>9</v>
      </c>
      <c r="E9" s="14"/>
      <c r="F9" s="20" t="s">
        <v>10</v>
      </c>
      <c r="G9" s="91"/>
      <c r="H9" s="20" t="s">
        <v>10</v>
      </c>
      <c r="I9" s="91"/>
      <c r="J9" s="20" t="s">
        <v>10</v>
      </c>
      <c r="K9" s="91"/>
      <c r="L9" s="20" t="s">
        <v>10</v>
      </c>
    </row>
    <row r="10" spans="1:12" ht="6" customHeight="1">
      <c r="A10" s="28"/>
      <c r="B10" s="28"/>
      <c r="C10" s="28"/>
      <c r="D10" s="161"/>
      <c r="E10" s="14"/>
      <c r="F10" s="92"/>
      <c r="G10" s="91"/>
      <c r="H10" s="93"/>
      <c r="I10" s="91"/>
      <c r="J10" s="92"/>
      <c r="K10" s="91"/>
      <c r="L10" s="93"/>
    </row>
    <row r="11" spans="1:12" ht="15" customHeight="1">
      <c r="A11" s="89" t="s">
        <v>76</v>
      </c>
      <c r="B11" s="89"/>
      <c r="C11" s="28"/>
      <c r="D11" s="29"/>
      <c r="E11" s="28"/>
      <c r="F11" s="64"/>
      <c r="G11" s="94"/>
      <c r="H11" s="65"/>
      <c r="I11" s="94"/>
      <c r="J11" s="64"/>
      <c r="K11" s="94"/>
      <c r="L11" s="65"/>
    </row>
    <row r="12" spans="1:12" ht="6" customHeight="1">
      <c r="A12" s="89"/>
      <c r="B12" s="89"/>
      <c r="C12" s="28"/>
      <c r="D12" s="29"/>
      <c r="E12" s="28"/>
      <c r="F12" s="64"/>
      <c r="G12" s="94"/>
      <c r="H12" s="65"/>
      <c r="I12" s="94"/>
      <c r="J12" s="64"/>
      <c r="K12" s="94"/>
      <c r="L12" s="65"/>
    </row>
    <row r="13" spans="1:12" ht="15" customHeight="1">
      <c r="A13" s="28" t="s">
        <v>77</v>
      </c>
      <c r="B13" s="28"/>
      <c r="C13" s="28"/>
      <c r="D13" s="29"/>
      <c r="E13" s="28"/>
      <c r="F13" s="95">
        <v>1037746</v>
      </c>
      <c r="G13" s="39"/>
      <c r="H13" s="39">
        <v>943228</v>
      </c>
      <c r="I13" s="39"/>
      <c r="J13" s="95">
        <v>427898</v>
      </c>
      <c r="K13" s="39"/>
      <c r="L13" s="65">
        <v>384487</v>
      </c>
    </row>
    <row r="14" spans="1:12" ht="15" customHeight="1">
      <c r="A14" s="28" t="s">
        <v>78</v>
      </c>
      <c r="B14" s="28"/>
      <c r="C14" s="28"/>
      <c r="D14" s="29"/>
      <c r="E14" s="28"/>
      <c r="F14" s="95">
        <v>5753</v>
      </c>
      <c r="G14" s="39"/>
      <c r="H14" s="39">
        <v>5510</v>
      </c>
      <c r="I14" s="39"/>
      <c r="J14" s="95">
        <v>151567</v>
      </c>
      <c r="K14" s="39"/>
      <c r="L14" s="65">
        <v>77508</v>
      </c>
    </row>
    <row r="15" spans="1:12" ht="15" customHeight="1">
      <c r="A15" s="28" t="s">
        <v>79</v>
      </c>
      <c r="B15" s="28"/>
      <c r="C15" s="28"/>
      <c r="D15" s="29"/>
      <c r="E15" s="28"/>
      <c r="F15" s="96">
        <v>32920</v>
      </c>
      <c r="G15" s="39"/>
      <c r="H15" s="97">
        <v>25353</v>
      </c>
      <c r="I15" s="39"/>
      <c r="J15" s="96">
        <v>42776</v>
      </c>
      <c r="K15" s="39"/>
      <c r="L15" s="86">
        <v>44161</v>
      </c>
    </row>
    <row r="16" spans="1:12" ht="6" customHeight="1">
      <c r="A16" s="89"/>
      <c r="B16" s="89"/>
      <c r="C16" s="28"/>
      <c r="D16" s="29"/>
      <c r="E16" s="28"/>
      <c r="F16" s="95"/>
      <c r="G16" s="39"/>
      <c r="H16" s="39"/>
      <c r="I16" s="39"/>
      <c r="J16" s="95"/>
      <c r="K16" s="39"/>
      <c r="L16" s="39"/>
    </row>
    <row r="17" spans="1:12" ht="15" customHeight="1">
      <c r="A17" s="89" t="s">
        <v>80</v>
      </c>
      <c r="B17" s="89"/>
      <c r="C17" s="28"/>
      <c r="D17" s="29"/>
      <c r="E17" s="28"/>
      <c r="F17" s="96">
        <f>SUM(F13:F15)</f>
        <v>1076419</v>
      </c>
      <c r="G17" s="39"/>
      <c r="H17" s="97">
        <f>SUM(H13:H15)</f>
        <v>974091</v>
      </c>
      <c r="I17" s="39"/>
      <c r="J17" s="96">
        <f>SUM(J13:J15)</f>
        <v>622241</v>
      </c>
      <c r="K17" s="39"/>
      <c r="L17" s="97">
        <f>SUM(L13:L15)</f>
        <v>506156</v>
      </c>
    </row>
    <row r="18" spans="1:12" ht="15" customHeight="1">
      <c r="A18" s="89"/>
      <c r="B18" s="89"/>
      <c r="C18" s="28"/>
      <c r="D18" s="29"/>
      <c r="E18" s="28"/>
      <c r="F18" s="95"/>
      <c r="G18" s="39"/>
      <c r="H18" s="39"/>
      <c r="I18" s="39"/>
      <c r="J18" s="95"/>
      <c r="K18" s="39"/>
      <c r="L18" s="39"/>
    </row>
    <row r="19" spans="1:12" ht="15" customHeight="1">
      <c r="A19" s="89" t="s">
        <v>81</v>
      </c>
      <c r="B19" s="89"/>
      <c r="C19" s="28"/>
      <c r="D19" s="29"/>
      <c r="E19" s="28"/>
      <c r="F19" s="95"/>
      <c r="G19" s="39"/>
      <c r="H19" s="39"/>
      <c r="I19" s="39"/>
      <c r="J19" s="95"/>
      <c r="K19" s="39"/>
      <c r="L19" s="39"/>
    </row>
    <row r="20" spans="1:12" ht="6" customHeight="1">
      <c r="A20" s="89"/>
      <c r="B20" s="89"/>
      <c r="C20" s="28"/>
      <c r="D20" s="29"/>
      <c r="E20" s="28"/>
      <c r="F20" s="95"/>
      <c r="G20" s="39"/>
      <c r="H20" s="39"/>
      <c r="I20" s="39"/>
      <c r="J20" s="95"/>
      <c r="K20" s="39"/>
      <c r="L20" s="39"/>
    </row>
    <row r="21" spans="1:12" ht="15" customHeight="1">
      <c r="A21" s="28" t="s">
        <v>82</v>
      </c>
      <c r="B21" s="28"/>
      <c r="C21" s="28"/>
      <c r="D21" s="28"/>
      <c r="E21" s="28"/>
      <c r="F21" s="95">
        <v>524963</v>
      </c>
      <c r="G21" s="31"/>
      <c r="H21" s="31">
        <v>451385</v>
      </c>
      <c r="I21" s="31"/>
      <c r="J21" s="95">
        <v>225126</v>
      </c>
      <c r="K21" s="31"/>
      <c r="L21" s="65">
        <v>215790</v>
      </c>
    </row>
    <row r="22" spans="1:12" ht="15" customHeight="1">
      <c r="A22" s="28" t="s">
        <v>83</v>
      </c>
      <c r="B22" s="28"/>
      <c r="C22" s="28"/>
      <c r="D22" s="28"/>
      <c r="E22" s="28"/>
      <c r="F22" s="95">
        <v>43028</v>
      </c>
      <c r="G22" s="31"/>
      <c r="H22" s="65">
        <v>35069</v>
      </c>
      <c r="I22" s="31"/>
      <c r="J22" s="95">
        <v>14411</v>
      </c>
      <c r="K22" s="31"/>
      <c r="L22" s="65">
        <v>12669</v>
      </c>
    </row>
    <row r="23" spans="1:12" ht="15" customHeight="1">
      <c r="A23" s="28" t="s">
        <v>84</v>
      </c>
      <c r="B23" s="28"/>
      <c r="C23" s="28"/>
      <c r="D23" s="28"/>
      <c r="E23" s="28"/>
      <c r="F23" s="95">
        <v>223493</v>
      </c>
      <c r="G23" s="31"/>
      <c r="H23" s="31">
        <v>219246</v>
      </c>
      <c r="I23" s="31"/>
      <c r="J23" s="95">
        <v>91536</v>
      </c>
      <c r="K23" s="31"/>
      <c r="L23" s="65">
        <v>87937</v>
      </c>
    </row>
    <row r="24" spans="1:12" ht="15" customHeight="1">
      <c r="A24" s="28" t="s">
        <v>216</v>
      </c>
      <c r="B24" s="28"/>
      <c r="C24" s="28"/>
      <c r="D24" s="28"/>
      <c r="E24" s="28"/>
      <c r="F24" s="95">
        <v>3733</v>
      </c>
      <c r="G24" s="31"/>
      <c r="H24" s="31">
        <v>0</v>
      </c>
      <c r="I24" s="31"/>
      <c r="J24" s="95">
        <v>3733</v>
      </c>
      <c r="K24" s="31"/>
      <c r="L24" s="65">
        <v>0</v>
      </c>
    </row>
    <row r="25" spans="1:12" ht="15" customHeight="1">
      <c r="A25" s="28" t="s">
        <v>217</v>
      </c>
      <c r="B25" s="28"/>
      <c r="C25" s="28"/>
      <c r="D25" s="28"/>
      <c r="E25" s="28"/>
      <c r="F25" s="95">
        <v>-2696</v>
      </c>
      <c r="G25" s="31"/>
      <c r="H25" s="31">
        <v>1827</v>
      </c>
      <c r="I25" s="31"/>
      <c r="J25" s="95">
        <v>-2696</v>
      </c>
      <c r="K25" s="31"/>
      <c r="L25" s="31">
        <v>1827</v>
      </c>
    </row>
    <row r="26" spans="1:12" ht="15" customHeight="1">
      <c r="A26" s="28" t="s">
        <v>85</v>
      </c>
      <c r="B26" s="28"/>
      <c r="C26" s="28"/>
      <c r="D26" s="28"/>
      <c r="E26" s="28"/>
      <c r="F26" s="95"/>
      <c r="G26" s="31"/>
      <c r="H26" s="31"/>
      <c r="I26" s="31"/>
      <c r="J26" s="95"/>
      <c r="K26" s="31"/>
      <c r="L26" s="31"/>
    </row>
    <row r="27" spans="1:12" ht="15" customHeight="1">
      <c r="A27" s="28"/>
      <c r="B27" s="28" t="s">
        <v>221</v>
      </c>
      <c r="C27" s="28"/>
      <c r="D27" s="43" t="s">
        <v>244</v>
      </c>
      <c r="E27" s="28"/>
      <c r="F27" s="96">
        <v>6225</v>
      </c>
      <c r="G27" s="31"/>
      <c r="H27" s="98">
        <v>6904</v>
      </c>
      <c r="I27" s="31"/>
      <c r="J27" s="96" t="s">
        <v>198</v>
      </c>
      <c r="K27" s="31"/>
      <c r="L27" s="98">
        <v>0</v>
      </c>
    </row>
    <row r="28" spans="1:12" ht="6" customHeight="1">
      <c r="A28" s="28"/>
      <c r="B28" s="28"/>
      <c r="C28" s="28"/>
      <c r="D28" s="29"/>
      <c r="E28" s="28"/>
      <c r="F28" s="95"/>
      <c r="G28" s="39"/>
      <c r="H28" s="39"/>
      <c r="I28" s="39"/>
      <c r="J28" s="95"/>
      <c r="K28" s="39"/>
      <c r="L28" s="39"/>
    </row>
    <row r="29" spans="1:12" ht="15" customHeight="1">
      <c r="A29" s="89" t="s">
        <v>86</v>
      </c>
      <c r="B29" s="89"/>
      <c r="C29" s="28"/>
      <c r="D29" s="29"/>
      <c r="E29" s="28"/>
      <c r="F29" s="96">
        <f>SUM(F21:F27)</f>
        <v>798746</v>
      </c>
      <c r="G29" s="39"/>
      <c r="H29" s="97">
        <f>SUM(H21:H27)</f>
        <v>714431</v>
      </c>
      <c r="I29" s="39"/>
      <c r="J29" s="96">
        <f>SUM(J21:J27)</f>
        <v>332110</v>
      </c>
      <c r="K29" s="39"/>
      <c r="L29" s="97">
        <f>SUM(L21:L27)</f>
        <v>318223</v>
      </c>
    </row>
    <row r="30" spans="1:12" ht="15" customHeight="1">
      <c r="A30" s="89"/>
      <c r="B30" s="89"/>
      <c r="C30" s="28"/>
      <c r="D30" s="29"/>
      <c r="E30" s="28"/>
      <c r="F30" s="95"/>
      <c r="G30" s="39"/>
      <c r="H30" s="39"/>
      <c r="I30" s="39"/>
      <c r="J30" s="95"/>
      <c r="K30" s="39"/>
      <c r="L30" s="39"/>
    </row>
    <row r="31" spans="1:12" ht="15" customHeight="1">
      <c r="A31" s="89" t="s">
        <v>87</v>
      </c>
      <c r="B31" s="89"/>
      <c r="C31" s="89"/>
      <c r="D31" s="79"/>
      <c r="E31" s="89"/>
      <c r="F31" s="95">
        <f>F17-F29</f>
        <v>277673</v>
      </c>
      <c r="G31" s="39"/>
      <c r="H31" s="39">
        <f>H17-H29</f>
        <v>259660</v>
      </c>
      <c r="I31" s="39"/>
      <c r="J31" s="95">
        <f>J17-J29</f>
        <v>290131</v>
      </c>
      <c r="K31" s="39"/>
      <c r="L31" s="39">
        <f>L17-L29</f>
        <v>187933</v>
      </c>
    </row>
    <row r="32" spans="1:12" ht="15" customHeight="1">
      <c r="A32" s="28" t="s">
        <v>88</v>
      </c>
      <c r="B32" s="28"/>
      <c r="C32" s="28"/>
      <c r="D32" s="29"/>
      <c r="E32" s="28"/>
      <c r="F32" s="99">
        <v>-7747</v>
      </c>
      <c r="G32" s="39"/>
      <c r="H32" s="98">
        <v>-10042</v>
      </c>
      <c r="I32" s="39"/>
      <c r="J32" s="99">
        <v>-4603</v>
      </c>
      <c r="K32" s="39"/>
      <c r="L32" s="100">
        <v>-5519</v>
      </c>
    </row>
    <row r="33" spans="1:17" ht="6" customHeight="1">
      <c r="A33" s="28"/>
      <c r="B33" s="28"/>
      <c r="C33" s="28"/>
      <c r="D33" s="29"/>
      <c r="E33" s="28"/>
      <c r="F33" s="95"/>
      <c r="G33" s="39"/>
      <c r="H33" s="39"/>
      <c r="I33" s="39"/>
      <c r="J33" s="95"/>
      <c r="K33" s="39"/>
      <c r="L33" s="39"/>
    </row>
    <row r="34" spans="1:17" ht="15" customHeight="1">
      <c r="A34" s="89" t="s">
        <v>89</v>
      </c>
      <c r="B34" s="89"/>
      <c r="C34" s="28"/>
      <c r="D34" s="29"/>
      <c r="E34" s="28"/>
      <c r="F34" s="95">
        <f>SUM(F31:F32)</f>
        <v>269926</v>
      </c>
      <c r="G34" s="39"/>
      <c r="H34" s="39">
        <f>SUM(H31:H32)</f>
        <v>249618</v>
      </c>
      <c r="I34" s="39"/>
      <c r="J34" s="95">
        <f>SUM(J31:J32)</f>
        <v>285528</v>
      </c>
      <c r="K34" s="39"/>
      <c r="L34" s="39">
        <f>SUM(L31:L32)</f>
        <v>182414</v>
      </c>
    </row>
    <row r="35" spans="1:17" ht="15" customHeight="1">
      <c r="A35" s="28" t="s">
        <v>90</v>
      </c>
      <c r="B35" s="28"/>
      <c r="C35" s="28"/>
      <c r="D35" s="29">
        <v>16</v>
      </c>
      <c r="E35" s="28"/>
      <c r="F35" s="99">
        <v>-43186</v>
      </c>
      <c r="G35" s="31"/>
      <c r="H35" s="98">
        <v>-32237</v>
      </c>
      <c r="I35" s="31"/>
      <c r="J35" s="99">
        <v>-18339</v>
      </c>
      <c r="K35" s="31"/>
      <c r="L35" s="100">
        <v>-3894</v>
      </c>
      <c r="N35" s="203"/>
      <c r="O35" s="203"/>
      <c r="P35" s="203"/>
      <c r="Q35" s="203"/>
    </row>
    <row r="36" spans="1:17" ht="6" customHeight="1">
      <c r="A36" s="28"/>
      <c r="B36" s="28"/>
      <c r="C36" s="28"/>
      <c r="D36" s="29"/>
      <c r="E36" s="28"/>
      <c r="F36" s="95"/>
      <c r="G36" s="39"/>
      <c r="H36" s="39"/>
      <c r="I36" s="39"/>
      <c r="J36" s="95"/>
      <c r="K36" s="39"/>
      <c r="L36" s="39"/>
    </row>
    <row r="37" spans="1:17" ht="15" customHeight="1">
      <c r="A37" s="89" t="s">
        <v>91</v>
      </c>
      <c r="B37" s="89"/>
      <c r="C37" s="89"/>
      <c r="D37" s="79"/>
      <c r="E37" s="89"/>
      <c r="F37" s="96">
        <f>SUM(F34:F35)</f>
        <v>226740</v>
      </c>
      <c r="G37" s="39"/>
      <c r="H37" s="97">
        <f>SUM(H34:H35)</f>
        <v>217381</v>
      </c>
      <c r="I37" s="39"/>
      <c r="J37" s="96">
        <f>SUM(J34:J35)</f>
        <v>267189</v>
      </c>
      <c r="K37" s="39"/>
      <c r="L37" s="97">
        <f>SUM(L34:L35)</f>
        <v>178520</v>
      </c>
    </row>
    <row r="38" spans="1:17" ht="15" customHeight="1">
      <c r="A38" s="89"/>
      <c r="B38" s="89"/>
      <c r="C38" s="89"/>
      <c r="D38" s="79"/>
      <c r="E38" s="89"/>
      <c r="F38" s="95"/>
      <c r="G38" s="39"/>
      <c r="H38" s="39"/>
      <c r="I38" s="39"/>
      <c r="J38" s="95"/>
      <c r="K38" s="39"/>
      <c r="L38" s="39"/>
    </row>
    <row r="39" spans="1:17" ht="15" customHeight="1">
      <c r="A39" s="89" t="s">
        <v>92</v>
      </c>
      <c r="B39" s="89"/>
      <c r="C39" s="89"/>
      <c r="D39" s="79"/>
      <c r="E39" s="89"/>
      <c r="F39" s="95"/>
      <c r="G39" s="39"/>
      <c r="H39" s="39"/>
      <c r="I39" s="39"/>
      <c r="J39" s="95"/>
      <c r="K39" s="39"/>
      <c r="L39" s="39"/>
    </row>
    <row r="40" spans="1:17" ht="15" customHeight="1">
      <c r="A40" s="28" t="s">
        <v>93</v>
      </c>
      <c r="B40" s="28"/>
      <c r="C40" s="28"/>
      <c r="D40" s="29"/>
      <c r="E40" s="28"/>
      <c r="F40" s="101"/>
      <c r="G40" s="39"/>
      <c r="H40" s="31"/>
      <c r="I40" s="39"/>
      <c r="J40" s="101"/>
      <c r="K40" s="39"/>
      <c r="L40" s="68"/>
    </row>
    <row r="41" spans="1:17" ht="15" customHeight="1">
      <c r="A41" s="28"/>
      <c r="B41" s="102" t="s">
        <v>94</v>
      </c>
      <c r="C41" s="28"/>
      <c r="D41" s="29"/>
      <c r="E41" s="28"/>
      <c r="F41" s="101">
        <v>-125135</v>
      </c>
      <c r="G41" s="39"/>
      <c r="H41" s="31">
        <v>135217</v>
      </c>
      <c r="I41" s="39"/>
      <c r="J41" s="95">
        <v>0</v>
      </c>
      <c r="K41" s="39"/>
      <c r="L41" s="68">
        <v>0</v>
      </c>
    </row>
    <row r="42" spans="1:17" ht="15" customHeight="1">
      <c r="A42" s="28" t="s">
        <v>95</v>
      </c>
      <c r="B42" s="28"/>
      <c r="C42" s="28"/>
      <c r="D42" s="29"/>
      <c r="E42" s="28"/>
      <c r="F42" s="101"/>
      <c r="G42" s="39"/>
      <c r="H42" s="31"/>
      <c r="I42" s="39"/>
      <c r="J42" s="101"/>
      <c r="K42" s="39"/>
      <c r="L42" s="68"/>
    </row>
    <row r="43" spans="1:17" ht="15" customHeight="1">
      <c r="A43" s="28"/>
      <c r="B43" s="102" t="s">
        <v>252</v>
      </c>
      <c r="C43" s="28"/>
      <c r="D43" s="29"/>
      <c r="E43" s="28"/>
      <c r="F43" s="101"/>
      <c r="G43" s="39"/>
      <c r="H43" s="31"/>
      <c r="I43" s="39"/>
      <c r="J43" s="101"/>
      <c r="K43" s="39"/>
      <c r="L43" s="68"/>
    </row>
    <row r="44" spans="1:17" ht="15" customHeight="1">
      <c r="A44" s="28"/>
      <c r="B44" s="102" t="s">
        <v>96</v>
      </c>
      <c r="C44" s="28"/>
      <c r="D44" s="29"/>
      <c r="E44" s="28"/>
      <c r="F44" s="99">
        <v>2104</v>
      </c>
      <c r="G44" s="39"/>
      <c r="H44" s="98">
        <v>-12454</v>
      </c>
      <c r="I44" s="39"/>
      <c r="J44" s="99">
        <v>2045</v>
      </c>
      <c r="K44" s="39"/>
      <c r="L44" s="100">
        <v>-12454</v>
      </c>
    </row>
    <row r="45" spans="1:17" ht="6" customHeight="1">
      <c r="A45" s="89"/>
      <c r="B45" s="89"/>
      <c r="C45" s="89"/>
      <c r="D45" s="79"/>
      <c r="E45" s="89"/>
      <c r="F45" s="95"/>
      <c r="G45" s="39"/>
      <c r="H45" s="39"/>
      <c r="I45" s="39"/>
      <c r="J45" s="95"/>
      <c r="K45" s="39"/>
      <c r="L45" s="39"/>
    </row>
    <row r="46" spans="1:17" ht="15" customHeight="1">
      <c r="A46" s="89" t="s">
        <v>186</v>
      </c>
      <c r="B46" s="89"/>
      <c r="C46" s="28"/>
      <c r="D46" s="29"/>
      <c r="E46" s="28"/>
      <c r="F46" s="96">
        <f>SUM(F41,F44)</f>
        <v>-123031</v>
      </c>
      <c r="G46" s="39"/>
      <c r="H46" s="97">
        <f>SUM(H41,H44)</f>
        <v>122763</v>
      </c>
      <c r="I46" s="39"/>
      <c r="J46" s="96">
        <f>SUM(J41,J44)</f>
        <v>2045</v>
      </c>
      <c r="K46" s="39"/>
      <c r="L46" s="97">
        <f>SUM(L41,L44)</f>
        <v>-12454</v>
      </c>
    </row>
    <row r="47" spans="1:17" ht="6" customHeight="1">
      <c r="A47" s="89"/>
      <c r="B47" s="89"/>
      <c r="C47" s="28"/>
      <c r="D47" s="29"/>
      <c r="E47" s="28"/>
      <c r="F47" s="95"/>
      <c r="G47" s="39"/>
      <c r="H47" s="39"/>
      <c r="I47" s="39"/>
      <c r="J47" s="95"/>
      <c r="K47" s="39"/>
      <c r="L47" s="39"/>
    </row>
    <row r="48" spans="1:17" ht="15" customHeight="1" thickBot="1">
      <c r="A48" s="89" t="s">
        <v>187</v>
      </c>
      <c r="B48" s="89"/>
      <c r="C48" s="89"/>
      <c r="D48" s="79"/>
      <c r="E48" s="89"/>
      <c r="F48" s="103">
        <f>SUM(F46,F37)</f>
        <v>103709</v>
      </c>
      <c r="G48" s="39"/>
      <c r="H48" s="104">
        <f>SUM(H46,H37)</f>
        <v>340144</v>
      </c>
      <c r="I48" s="39"/>
      <c r="J48" s="103">
        <f>SUM(J46,J37)</f>
        <v>269234</v>
      </c>
      <c r="K48" s="39"/>
      <c r="L48" s="104">
        <f>SUM(L46,L37)</f>
        <v>166066</v>
      </c>
    </row>
    <row r="49" spans="1:12" ht="15" customHeight="1" thickTop="1">
      <c r="A49" s="89"/>
      <c r="B49" s="89"/>
      <c r="C49" s="89"/>
      <c r="D49" s="79"/>
      <c r="E49" s="89"/>
      <c r="F49" s="95"/>
      <c r="G49" s="39"/>
      <c r="H49" s="39"/>
      <c r="I49" s="39"/>
      <c r="J49" s="95"/>
      <c r="K49" s="39"/>
      <c r="L49" s="39"/>
    </row>
    <row r="50" spans="1:12" ht="15" customHeight="1">
      <c r="A50" s="89" t="s">
        <v>97</v>
      </c>
      <c r="B50" s="89"/>
      <c r="C50" s="89"/>
      <c r="D50" s="79"/>
      <c r="E50" s="89"/>
      <c r="F50" s="95"/>
      <c r="G50" s="39"/>
      <c r="H50" s="39"/>
      <c r="I50" s="39"/>
      <c r="J50" s="95"/>
      <c r="K50" s="39"/>
      <c r="L50" s="39"/>
    </row>
    <row r="51" spans="1:12" ht="15" customHeight="1">
      <c r="A51" s="28" t="s">
        <v>98</v>
      </c>
      <c r="B51" s="28"/>
      <c r="C51" s="28"/>
      <c r="D51" s="29"/>
      <c r="E51" s="28"/>
      <c r="F51" s="95">
        <v>225182</v>
      </c>
      <c r="G51" s="31"/>
      <c r="H51" s="31">
        <v>217884</v>
      </c>
      <c r="I51" s="31"/>
      <c r="J51" s="95">
        <v>267189</v>
      </c>
      <c r="K51" s="31"/>
      <c r="L51" s="31">
        <v>178520</v>
      </c>
    </row>
    <row r="52" spans="1:12" ht="15" customHeight="1">
      <c r="A52" s="28" t="s">
        <v>70</v>
      </c>
      <c r="B52" s="28"/>
      <c r="C52" s="28"/>
      <c r="D52" s="29"/>
      <c r="E52" s="28"/>
      <c r="F52" s="96">
        <v>1558</v>
      </c>
      <c r="G52" s="39"/>
      <c r="H52" s="98">
        <v>-503</v>
      </c>
      <c r="I52" s="39"/>
      <c r="J52" s="96" t="s">
        <v>198</v>
      </c>
      <c r="K52" s="39"/>
      <c r="L52" s="100">
        <v>0</v>
      </c>
    </row>
    <row r="53" spans="1:12" ht="6" customHeight="1">
      <c r="A53" s="28"/>
      <c r="B53" s="28"/>
      <c r="C53" s="28"/>
      <c r="D53" s="29"/>
      <c r="E53" s="28"/>
      <c r="F53" s="95"/>
      <c r="G53" s="39"/>
      <c r="H53" s="39"/>
      <c r="I53" s="39"/>
      <c r="J53" s="95"/>
      <c r="K53" s="39"/>
      <c r="L53" s="39"/>
    </row>
    <row r="54" spans="1:12" ht="15" customHeight="1" thickBot="1">
      <c r="A54" s="89"/>
      <c r="B54" s="89"/>
      <c r="C54" s="89"/>
      <c r="D54" s="79"/>
      <c r="E54" s="89"/>
      <c r="F54" s="103">
        <f>F37</f>
        <v>226740</v>
      </c>
      <c r="G54" s="39"/>
      <c r="H54" s="104">
        <f>H37</f>
        <v>217381</v>
      </c>
      <c r="I54" s="39"/>
      <c r="J54" s="103">
        <f>J37</f>
        <v>267189</v>
      </c>
      <c r="K54" s="39"/>
      <c r="L54" s="104">
        <f>L37</f>
        <v>178520</v>
      </c>
    </row>
    <row r="55" spans="1:12" ht="15" customHeight="1" thickTop="1">
      <c r="A55" s="89"/>
      <c r="B55" s="89"/>
      <c r="C55" s="89"/>
      <c r="D55" s="79"/>
      <c r="E55" s="89"/>
      <c r="F55" s="95"/>
      <c r="G55" s="39"/>
      <c r="H55" s="39"/>
      <c r="I55" s="39"/>
      <c r="J55" s="95"/>
      <c r="K55" s="39"/>
      <c r="L55" s="39"/>
    </row>
    <row r="56" spans="1:12" ht="15" customHeight="1">
      <c r="A56" s="89" t="s">
        <v>99</v>
      </c>
      <c r="B56" s="89"/>
      <c r="C56" s="89"/>
      <c r="D56" s="79"/>
      <c r="E56" s="89"/>
      <c r="F56" s="95"/>
      <c r="G56" s="39"/>
      <c r="H56" s="39"/>
      <c r="I56" s="39"/>
      <c r="J56" s="95"/>
      <c r="K56" s="39"/>
      <c r="L56" s="39"/>
    </row>
    <row r="57" spans="1:12" ht="15" customHeight="1">
      <c r="A57" s="28" t="s">
        <v>98</v>
      </c>
      <c r="B57" s="28"/>
      <c r="C57" s="28"/>
      <c r="D57" s="29"/>
      <c r="E57" s="28"/>
      <c r="F57" s="95">
        <v>102151</v>
      </c>
      <c r="G57" s="31"/>
      <c r="H57" s="31">
        <v>340647</v>
      </c>
      <c r="I57" s="31"/>
      <c r="J57" s="95">
        <v>269234</v>
      </c>
      <c r="K57" s="31"/>
      <c r="L57" s="31">
        <v>166066</v>
      </c>
    </row>
    <row r="58" spans="1:12" ht="15" customHeight="1">
      <c r="A58" s="28" t="s">
        <v>70</v>
      </c>
      <c r="B58" s="28"/>
      <c r="C58" s="28"/>
      <c r="D58" s="29"/>
      <c r="E58" s="28"/>
      <c r="F58" s="99">
        <v>1558</v>
      </c>
      <c r="G58" s="39"/>
      <c r="H58" s="98">
        <v>-503</v>
      </c>
      <c r="I58" s="39"/>
      <c r="J58" s="96">
        <v>0</v>
      </c>
      <c r="K58" s="39"/>
      <c r="L58" s="100">
        <v>0</v>
      </c>
    </row>
    <row r="59" spans="1:12" ht="6" customHeight="1">
      <c r="A59" s="28"/>
      <c r="B59" s="28"/>
      <c r="C59" s="28"/>
      <c r="D59" s="29"/>
      <c r="E59" s="28"/>
      <c r="F59" s="95"/>
      <c r="G59" s="39"/>
      <c r="H59" s="39"/>
      <c r="I59" s="39"/>
      <c r="J59" s="95"/>
      <c r="K59" s="39"/>
      <c r="L59" s="39"/>
    </row>
    <row r="60" spans="1:12" ht="15" customHeight="1" thickBot="1">
      <c r="A60" s="89"/>
      <c r="B60" s="89"/>
      <c r="C60" s="89"/>
      <c r="D60" s="79"/>
      <c r="E60" s="89"/>
      <c r="F60" s="103">
        <f>F48</f>
        <v>103709</v>
      </c>
      <c r="G60" s="39"/>
      <c r="H60" s="104">
        <f>H48</f>
        <v>340144</v>
      </c>
      <c r="I60" s="39"/>
      <c r="J60" s="103">
        <f>J48</f>
        <v>269234</v>
      </c>
      <c r="K60" s="39"/>
      <c r="L60" s="104">
        <f>L48</f>
        <v>166066</v>
      </c>
    </row>
    <row r="61" spans="1:12" ht="15" customHeight="1" thickTop="1">
      <c r="A61" s="89"/>
      <c r="B61" s="89"/>
      <c r="C61" s="89"/>
      <c r="D61" s="79"/>
      <c r="E61" s="89"/>
      <c r="F61" s="95"/>
      <c r="G61" s="39"/>
      <c r="H61" s="39"/>
      <c r="I61" s="39"/>
      <c r="J61" s="95"/>
      <c r="K61" s="39"/>
      <c r="L61" s="39"/>
    </row>
    <row r="62" spans="1:12" ht="15" customHeight="1">
      <c r="A62" s="105" t="s">
        <v>100</v>
      </c>
      <c r="B62" s="106"/>
      <c r="C62" s="106"/>
      <c r="D62" s="107"/>
      <c r="E62" s="28"/>
      <c r="F62" s="95"/>
      <c r="G62" s="39"/>
      <c r="H62" s="39"/>
      <c r="I62" s="39"/>
      <c r="J62" s="95"/>
      <c r="K62" s="39"/>
      <c r="L62" s="39"/>
    </row>
    <row r="63" spans="1:12" ht="15" customHeight="1">
      <c r="A63" s="81"/>
      <c r="B63" s="106"/>
      <c r="C63" s="106"/>
      <c r="D63" s="107"/>
      <c r="E63" s="28"/>
      <c r="F63" s="108"/>
      <c r="G63" s="109"/>
      <c r="H63" s="109"/>
      <c r="I63" s="109"/>
      <c r="J63" s="108"/>
      <c r="K63" s="109"/>
      <c r="L63" s="109"/>
    </row>
    <row r="64" spans="1:12" ht="15" customHeight="1">
      <c r="A64" s="106" t="s">
        <v>101</v>
      </c>
      <c r="B64" s="28"/>
      <c r="C64" s="106"/>
      <c r="D64" s="107">
        <v>18</v>
      </c>
      <c r="E64" s="89"/>
      <c r="F64" s="108">
        <v>0.26</v>
      </c>
      <c r="G64" s="109"/>
      <c r="H64" s="109">
        <v>0.25</v>
      </c>
      <c r="I64" s="109"/>
      <c r="J64" s="108">
        <v>0.31</v>
      </c>
      <c r="K64" s="109"/>
      <c r="L64" s="109">
        <v>0.21</v>
      </c>
    </row>
    <row r="65" spans="1:12" ht="15" customHeight="1">
      <c r="A65" s="106" t="s">
        <v>102</v>
      </c>
      <c r="B65" s="28"/>
      <c r="C65" s="106"/>
      <c r="D65" s="107">
        <v>18</v>
      </c>
      <c r="E65" s="89"/>
      <c r="F65" s="108">
        <v>0.26</v>
      </c>
      <c r="G65" s="109"/>
      <c r="H65" s="109">
        <v>0.25</v>
      </c>
      <c r="I65" s="109"/>
      <c r="J65" s="108">
        <v>0.31</v>
      </c>
      <c r="K65" s="109"/>
      <c r="L65" s="109">
        <v>0.21</v>
      </c>
    </row>
    <row r="66" spans="1:12" ht="15" customHeight="1">
      <c r="A66" s="106"/>
      <c r="B66" s="28"/>
      <c r="C66" s="106"/>
      <c r="D66" s="107"/>
      <c r="E66" s="89"/>
      <c r="F66" s="109"/>
      <c r="G66" s="109"/>
      <c r="H66" s="109"/>
      <c r="I66" s="109"/>
      <c r="J66" s="109"/>
      <c r="K66" s="109"/>
      <c r="L66" s="109"/>
    </row>
    <row r="67" spans="1:12" ht="15" customHeight="1">
      <c r="A67" s="106"/>
      <c r="B67" s="28"/>
      <c r="C67" s="106"/>
      <c r="D67" s="107"/>
      <c r="E67" s="89"/>
      <c r="F67" s="109"/>
      <c r="G67" s="109"/>
      <c r="H67" s="109"/>
      <c r="I67" s="109"/>
      <c r="J67" s="109"/>
      <c r="K67" s="109"/>
      <c r="L67" s="109"/>
    </row>
    <row r="68" spans="1:12" ht="8.25" customHeight="1">
      <c r="A68" s="106"/>
      <c r="B68" s="28"/>
      <c r="C68" s="106"/>
      <c r="D68" s="107"/>
      <c r="E68" s="89"/>
      <c r="F68" s="109"/>
      <c r="G68" s="109"/>
      <c r="H68" s="109"/>
      <c r="I68" s="109"/>
      <c r="J68" s="109"/>
      <c r="K68" s="109"/>
      <c r="L68" s="109"/>
    </row>
    <row r="69" spans="1:12" ht="22.35" customHeight="1">
      <c r="A69" s="53" t="s">
        <v>36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B58"/>
  <sheetViews>
    <sheetView zoomScale="85" zoomScaleNormal="85" zoomScaleSheetLayoutView="50" workbookViewId="0"/>
  </sheetViews>
  <sheetFormatPr defaultColWidth="9.33203125" defaultRowHeight="16.5" customHeight="1"/>
  <cols>
    <col min="1" max="1" width="33" style="200" customWidth="1"/>
    <col min="2" max="2" width="5.33203125" style="200" customWidth="1"/>
    <col min="3" max="3" width="0.5546875" style="200" customWidth="1"/>
    <col min="4" max="4" width="12.33203125" style="200" customWidth="1"/>
    <col min="5" max="5" width="0.5546875" style="200" customWidth="1"/>
    <col min="6" max="6" width="13.33203125" style="200" customWidth="1"/>
    <col min="7" max="7" width="0.5546875" style="200" customWidth="1"/>
    <col min="8" max="8" width="11.5546875" style="200" customWidth="1"/>
    <col min="9" max="9" width="0.5546875" style="200" customWidth="1"/>
    <col min="10" max="10" width="13.6640625" style="200" customWidth="1"/>
    <col min="11" max="11" width="0.5546875" style="200" customWidth="1"/>
    <col min="12" max="12" width="10.5546875" style="200" customWidth="1"/>
    <col min="13" max="13" width="0.5546875" style="200" customWidth="1"/>
    <col min="14" max="14" width="13.5546875" style="200" customWidth="1"/>
    <col min="15" max="15" width="0.5546875" style="200" customWidth="1"/>
    <col min="16" max="16" width="13.6640625" style="200" customWidth="1"/>
    <col min="17" max="17" width="0.5546875" style="200" customWidth="1"/>
    <col min="18" max="18" width="12.6640625" style="200" customWidth="1"/>
    <col min="19" max="19" width="0.5546875" style="200" customWidth="1"/>
    <col min="20" max="20" width="15.109375" style="200" customWidth="1"/>
    <col min="21" max="21" width="0.5546875" style="200" customWidth="1"/>
    <col min="22" max="22" width="14" style="200" customWidth="1"/>
    <col min="23" max="23" width="0.5546875" style="200" customWidth="1"/>
    <col min="24" max="24" width="12.6640625" style="200" customWidth="1"/>
    <col min="25" max="25" width="0.5546875" style="200" customWidth="1"/>
    <col min="26" max="26" width="14.6640625" style="200" customWidth="1"/>
    <col min="27" max="27" width="0.5546875" style="200" customWidth="1"/>
    <col min="28" max="28" width="12.33203125" style="200" customWidth="1"/>
    <col min="29" max="16384" width="9.33203125" style="200"/>
  </cols>
  <sheetData>
    <row r="1" spans="1:28" ht="16.5" customHeight="1">
      <c r="A1" s="189" t="s">
        <v>0</v>
      </c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2"/>
      <c r="Y1" s="112"/>
      <c r="Z1" s="112"/>
      <c r="AA1" s="112"/>
      <c r="AB1" s="112"/>
    </row>
    <row r="2" spans="1:28" ht="16.5" customHeight="1">
      <c r="A2" s="113" t="s">
        <v>103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2"/>
      <c r="Y2" s="112"/>
      <c r="Z2" s="112"/>
      <c r="AA2" s="112"/>
      <c r="AB2" s="112"/>
    </row>
    <row r="3" spans="1:28" ht="16.5" customHeight="1">
      <c r="A3" s="82" t="s">
        <v>237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5"/>
      <c r="Z3" s="115"/>
      <c r="AA3" s="115"/>
      <c r="AB3" s="116"/>
    </row>
    <row r="4" spans="1:28" ht="13.9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2"/>
      <c r="Y4" s="112"/>
      <c r="Z4" s="112"/>
      <c r="AA4" s="112"/>
      <c r="AB4" s="112"/>
    </row>
    <row r="5" spans="1:28" ht="13.9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2"/>
      <c r="Y5" s="112"/>
      <c r="Z5" s="112"/>
      <c r="AA5" s="112"/>
      <c r="AB5" s="112"/>
    </row>
    <row r="6" spans="1:28" s="196" customFormat="1" ht="15.6" customHeight="1">
      <c r="A6" s="164"/>
      <c r="B6" s="164"/>
      <c r="C6" s="164"/>
      <c r="D6" s="214" t="s">
        <v>104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</row>
    <row r="7" spans="1:28" s="196" customFormat="1" ht="15.6" customHeight="1">
      <c r="A7" s="164"/>
      <c r="B7" s="164"/>
      <c r="C7" s="164"/>
      <c r="D7" s="215" t="s">
        <v>105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165"/>
      <c r="Z7" s="165"/>
      <c r="AA7" s="165"/>
      <c r="AB7" s="165"/>
    </row>
    <row r="8" spans="1:28" s="196" customFormat="1" ht="15.6" customHeight="1">
      <c r="A8" s="164"/>
      <c r="B8" s="166"/>
      <c r="C8" s="167"/>
      <c r="D8" s="168"/>
      <c r="E8" s="168"/>
      <c r="F8" s="168"/>
      <c r="G8" s="169"/>
      <c r="H8" s="214" t="s">
        <v>60</v>
      </c>
      <c r="I8" s="214"/>
      <c r="J8" s="214"/>
      <c r="K8" s="169"/>
      <c r="L8" s="169"/>
      <c r="M8" s="169"/>
      <c r="N8" s="214" t="s">
        <v>65</v>
      </c>
      <c r="O8" s="214"/>
      <c r="P8" s="214"/>
      <c r="Q8" s="169"/>
      <c r="R8" s="214" t="s">
        <v>68</v>
      </c>
      <c r="S8" s="214"/>
      <c r="T8" s="214"/>
      <c r="U8" s="214"/>
      <c r="V8" s="214"/>
      <c r="W8" s="169"/>
      <c r="X8" s="169"/>
      <c r="Y8" s="169"/>
      <c r="Z8" s="169"/>
      <c r="AA8" s="169"/>
      <c r="AB8" s="169"/>
    </row>
    <row r="9" spans="1:28" s="196" customFormat="1" ht="15" customHeight="1">
      <c r="A9" s="164"/>
      <c r="B9" s="166"/>
      <c r="C9" s="167"/>
      <c r="D9" s="168"/>
      <c r="E9" s="168"/>
      <c r="F9" s="168"/>
      <c r="G9" s="169"/>
      <c r="H9" s="170"/>
      <c r="I9" s="170"/>
      <c r="J9" s="170"/>
      <c r="K9" s="169"/>
      <c r="L9" s="169"/>
      <c r="M9" s="169"/>
      <c r="N9" s="170"/>
      <c r="O9" s="170"/>
      <c r="P9" s="170"/>
      <c r="Q9" s="169"/>
      <c r="R9" s="170"/>
      <c r="S9" s="170"/>
      <c r="T9" s="168" t="s">
        <v>106</v>
      </c>
      <c r="U9" s="170"/>
      <c r="V9" s="170"/>
      <c r="W9" s="169"/>
      <c r="X9" s="169"/>
      <c r="Y9" s="169"/>
      <c r="Z9" s="169"/>
      <c r="AA9" s="169"/>
      <c r="AB9" s="169"/>
    </row>
    <row r="10" spans="1:28" s="196" customFormat="1" ht="15" customHeight="1">
      <c r="A10" s="164"/>
      <c r="B10" s="166"/>
      <c r="C10" s="167"/>
      <c r="D10" s="168"/>
      <c r="E10" s="168"/>
      <c r="F10" s="168"/>
      <c r="G10" s="169"/>
      <c r="H10" s="170"/>
      <c r="I10" s="170"/>
      <c r="J10" s="170"/>
      <c r="K10" s="169"/>
      <c r="L10" s="169"/>
      <c r="M10" s="169"/>
      <c r="N10" s="170"/>
      <c r="O10" s="170"/>
      <c r="P10" s="170"/>
      <c r="Q10" s="169"/>
      <c r="R10" s="170"/>
      <c r="S10" s="170"/>
      <c r="T10" s="168" t="s">
        <v>107</v>
      </c>
      <c r="U10" s="170"/>
      <c r="V10" s="170"/>
      <c r="W10" s="169"/>
      <c r="X10" s="169"/>
      <c r="Y10" s="169"/>
      <c r="Z10" s="169"/>
      <c r="AA10" s="169"/>
      <c r="AB10" s="169"/>
    </row>
    <row r="11" spans="1:28" s="196" customFormat="1" ht="15" customHeight="1">
      <c r="A11" s="164"/>
      <c r="B11" s="166"/>
      <c r="C11" s="167"/>
      <c r="D11" s="168"/>
      <c r="E11" s="168"/>
      <c r="F11" s="168"/>
      <c r="G11" s="169"/>
      <c r="H11" s="170"/>
      <c r="I11" s="170"/>
      <c r="J11" s="170"/>
      <c r="K11" s="169"/>
      <c r="L11" s="169"/>
      <c r="M11" s="169"/>
      <c r="N11" s="170"/>
      <c r="O11" s="170"/>
      <c r="P11" s="170"/>
      <c r="Q11" s="169"/>
      <c r="R11" s="168"/>
      <c r="S11" s="170"/>
      <c r="T11" s="168" t="s">
        <v>206</v>
      </c>
      <c r="U11" s="170"/>
      <c r="V11" s="170"/>
      <c r="W11" s="169"/>
      <c r="X11" s="169"/>
      <c r="Y11" s="169"/>
      <c r="Z11" s="169"/>
      <c r="AA11" s="169"/>
      <c r="AB11" s="169"/>
    </row>
    <row r="12" spans="1:28" s="196" customFormat="1" ht="15" customHeight="1">
      <c r="A12" s="164"/>
      <c r="B12" s="166"/>
      <c r="C12" s="167"/>
      <c r="D12" s="168"/>
      <c r="E12" s="168"/>
      <c r="F12" s="168"/>
      <c r="G12" s="169"/>
      <c r="H12" s="170"/>
      <c r="I12" s="170"/>
      <c r="J12" s="168" t="s">
        <v>108</v>
      </c>
      <c r="K12" s="169"/>
      <c r="L12" s="169"/>
      <c r="M12" s="169"/>
      <c r="N12" s="170"/>
      <c r="O12" s="170"/>
      <c r="P12" s="170"/>
      <c r="Q12" s="169"/>
      <c r="R12" s="168" t="s">
        <v>202</v>
      </c>
      <c r="S12" s="170"/>
      <c r="T12" s="168" t="s">
        <v>205</v>
      </c>
      <c r="U12" s="170"/>
      <c r="V12" s="168"/>
      <c r="W12" s="169"/>
      <c r="X12" s="169"/>
      <c r="Y12" s="169"/>
      <c r="Z12" s="169"/>
      <c r="AA12" s="169"/>
      <c r="AB12" s="169"/>
    </row>
    <row r="13" spans="1:28" s="196" customFormat="1" ht="15" customHeight="1">
      <c r="A13" s="164"/>
      <c r="B13" s="166"/>
      <c r="C13" s="167"/>
      <c r="D13" s="168"/>
      <c r="E13" s="168"/>
      <c r="F13" s="168"/>
      <c r="G13" s="169"/>
      <c r="H13" s="170"/>
      <c r="I13" s="170"/>
      <c r="J13" s="168" t="s">
        <v>207</v>
      </c>
      <c r="K13" s="169"/>
      <c r="L13" s="169"/>
      <c r="M13" s="169"/>
      <c r="N13" s="170"/>
      <c r="O13" s="170"/>
      <c r="P13" s="170"/>
      <c r="Q13" s="169"/>
      <c r="R13" s="168" t="s">
        <v>109</v>
      </c>
      <c r="S13" s="170"/>
      <c r="T13" s="168" t="s">
        <v>110</v>
      </c>
      <c r="U13" s="170"/>
      <c r="V13" s="164"/>
      <c r="W13" s="169"/>
      <c r="X13" s="168" t="s">
        <v>71</v>
      </c>
      <c r="Y13" s="169"/>
      <c r="Z13" s="169"/>
      <c r="AA13" s="169"/>
      <c r="AB13" s="169"/>
    </row>
    <row r="14" spans="1:28" s="196" customFormat="1" ht="15" customHeight="1">
      <c r="A14" s="164"/>
      <c r="B14" s="166"/>
      <c r="C14" s="167"/>
      <c r="D14" s="168" t="s">
        <v>111</v>
      </c>
      <c r="E14" s="168"/>
      <c r="F14" s="168"/>
      <c r="G14" s="169"/>
      <c r="H14" s="168" t="s">
        <v>208</v>
      </c>
      <c r="I14" s="170"/>
      <c r="J14" s="168" t="s">
        <v>112</v>
      </c>
      <c r="K14" s="169"/>
      <c r="L14" s="169"/>
      <c r="M14" s="169"/>
      <c r="N14" s="170"/>
      <c r="O14" s="170"/>
      <c r="P14" s="170"/>
      <c r="Q14" s="169"/>
      <c r="R14" s="168" t="s">
        <v>203</v>
      </c>
      <c r="S14" s="170"/>
      <c r="T14" s="168" t="s">
        <v>113</v>
      </c>
      <c r="U14" s="170"/>
      <c r="V14" s="168" t="s">
        <v>114</v>
      </c>
      <c r="W14" s="169"/>
      <c r="X14" s="168" t="s">
        <v>115</v>
      </c>
      <c r="Y14" s="169"/>
      <c r="Z14" s="169"/>
      <c r="AA14" s="169"/>
      <c r="AB14" s="169"/>
    </row>
    <row r="15" spans="1:28" s="196" customFormat="1" ht="15" customHeight="1">
      <c r="A15" s="164"/>
      <c r="B15" s="166"/>
      <c r="C15" s="167"/>
      <c r="D15" s="168" t="s">
        <v>116</v>
      </c>
      <c r="E15" s="168"/>
      <c r="F15" s="168" t="s">
        <v>117</v>
      </c>
      <c r="G15" s="171"/>
      <c r="H15" s="168" t="s">
        <v>209</v>
      </c>
      <c r="I15" s="171"/>
      <c r="J15" s="168" t="s">
        <v>118</v>
      </c>
      <c r="K15" s="171"/>
      <c r="L15" s="171"/>
      <c r="M15" s="171"/>
      <c r="N15" s="168" t="s">
        <v>119</v>
      </c>
      <c r="O15" s="171"/>
      <c r="P15" s="169"/>
      <c r="Q15" s="171"/>
      <c r="R15" s="168" t="s">
        <v>214</v>
      </c>
      <c r="S15" s="171"/>
      <c r="T15" s="168" t="s">
        <v>204</v>
      </c>
      <c r="U15" s="171"/>
      <c r="V15" s="168" t="s">
        <v>120</v>
      </c>
      <c r="W15" s="171"/>
      <c r="X15" s="168" t="s">
        <v>121</v>
      </c>
      <c r="Y15" s="171"/>
      <c r="Z15" s="168" t="s">
        <v>122</v>
      </c>
      <c r="AA15" s="171"/>
      <c r="AB15" s="168"/>
    </row>
    <row r="16" spans="1:28" s="196" customFormat="1" ht="15" customHeight="1">
      <c r="A16" s="164"/>
      <c r="B16" s="166"/>
      <c r="C16" s="167"/>
      <c r="D16" s="168" t="s">
        <v>123</v>
      </c>
      <c r="E16" s="168"/>
      <c r="F16" s="168" t="s">
        <v>124</v>
      </c>
      <c r="G16" s="171"/>
      <c r="H16" s="168" t="s">
        <v>125</v>
      </c>
      <c r="I16" s="171"/>
      <c r="J16" s="168" t="s">
        <v>126</v>
      </c>
      <c r="K16" s="171"/>
      <c r="L16" s="168" t="s">
        <v>64</v>
      </c>
      <c r="M16" s="171"/>
      <c r="N16" s="168" t="s">
        <v>127</v>
      </c>
      <c r="O16" s="171"/>
      <c r="P16" s="168" t="s">
        <v>67</v>
      </c>
      <c r="Q16" s="171"/>
      <c r="R16" s="168" t="s">
        <v>128</v>
      </c>
      <c r="S16" s="171"/>
      <c r="T16" s="168" t="s">
        <v>129</v>
      </c>
      <c r="U16" s="171"/>
      <c r="V16" s="168" t="s">
        <v>130</v>
      </c>
      <c r="W16" s="171"/>
      <c r="X16" s="168" t="s">
        <v>131</v>
      </c>
      <c r="Y16" s="171"/>
      <c r="Z16" s="168" t="s">
        <v>132</v>
      </c>
      <c r="AA16" s="171"/>
      <c r="AB16" s="168" t="s">
        <v>71</v>
      </c>
    </row>
    <row r="17" spans="1:28" s="196" customFormat="1" ht="15" customHeight="1">
      <c r="A17" s="164"/>
      <c r="B17" s="172" t="s">
        <v>9</v>
      </c>
      <c r="C17" s="173"/>
      <c r="D17" s="174" t="s">
        <v>10</v>
      </c>
      <c r="E17" s="168"/>
      <c r="F17" s="174" t="s">
        <v>10</v>
      </c>
      <c r="G17" s="169"/>
      <c r="H17" s="174" t="s">
        <v>10</v>
      </c>
      <c r="I17" s="169"/>
      <c r="J17" s="174" t="s">
        <v>10</v>
      </c>
      <c r="K17" s="169"/>
      <c r="L17" s="174" t="s">
        <v>10</v>
      </c>
      <c r="M17" s="169"/>
      <c r="N17" s="174" t="s">
        <v>10</v>
      </c>
      <c r="O17" s="169"/>
      <c r="P17" s="174" t="s">
        <v>10</v>
      </c>
      <c r="Q17" s="169"/>
      <c r="R17" s="174" t="s">
        <v>10</v>
      </c>
      <c r="S17" s="169"/>
      <c r="T17" s="174" t="s">
        <v>10</v>
      </c>
      <c r="U17" s="169"/>
      <c r="V17" s="174" t="s">
        <v>10</v>
      </c>
      <c r="W17" s="169"/>
      <c r="X17" s="174" t="s">
        <v>10</v>
      </c>
      <c r="Y17" s="169"/>
      <c r="Z17" s="174" t="s">
        <v>10</v>
      </c>
      <c r="AA17" s="169"/>
      <c r="AB17" s="174" t="s">
        <v>10</v>
      </c>
    </row>
    <row r="18" spans="1:28" s="196" customFormat="1" ht="16.5" customHeight="1">
      <c r="A18" s="175"/>
      <c r="B18" s="175"/>
      <c r="C18" s="176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8"/>
      <c r="Y18" s="178"/>
      <c r="Z18" s="178"/>
      <c r="AA18" s="178"/>
      <c r="AB18" s="178"/>
    </row>
    <row r="19" spans="1:28" s="196" customFormat="1" ht="14.7" customHeight="1">
      <c r="A19" s="179" t="s">
        <v>136</v>
      </c>
      <c r="B19" s="175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</row>
    <row r="20" spans="1:28" s="196" customFormat="1" ht="14.7" customHeight="1">
      <c r="A20" s="179" t="s">
        <v>137</v>
      </c>
      <c r="B20" s="164"/>
      <c r="C20" s="180"/>
      <c r="D20" s="177">
        <v>433722</v>
      </c>
      <c r="E20" s="177"/>
      <c r="F20" s="177">
        <v>2542304</v>
      </c>
      <c r="G20" s="177"/>
      <c r="H20" s="177">
        <v>5145</v>
      </c>
      <c r="I20" s="177"/>
      <c r="J20" s="177">
        <v>-12666</v>
      </c>
      <c r="K20" s="177"/>
      <c r="L20" s="177">
        <v>7832</v>
      </c>
      <c r="M20" s="177"/>
      <c r="N20" s="177">
        <v>41500</v>
      </c>
      <c r="O20" s="177"/>
      <c r="P20" s="177">
        <v>432784</v>
      </c>
      <c r="Q20" s="177"/>
      <c r="R20" s="177">
        <v>-8929</v>
      </c>
      <c r="S20" s="177"/>
      <c r="T20" s="177">
        <v>-26948</v>
      </c>
      <c r="U20" s="177"/>
      <c r="V20" s="177">
        <f>SUM(R20:T20)</f>
        <v>-35877</v>
      </c>
      <c r="W20" s="177"/>
      <c r="X20" s="177">
        <f>SUM(D20:P20,V20)</f>
        <v>3414744</v>
      </c>
      <c r="Y20" s="177"/>
      <c r="Z20" s="177">
        <v>6922</v>
      </c>
      <c r="AA20" s="177"/>
      <c r="AB20" s="177">
        <f>SUM(X20:Z20)</f>
        <v>3421666</v>
      </c>
    </row>
    <row r="21" spans="1:28" s="196" customFormat="1" ht="16.5" customHeight="1">
      <c r="A21" s="181" t="s">
        <v>138</v>
      </c>
      <c r="B21" s="164"/>
      <c r="C21" s="180"/>
      <c r="D21" s="192" t="s">
        <v>198</v>
      </c>
      <c r="E21" s="177"/>
      <c r="F21" s="192" t="s">
        <v>198</v>
      </c>
      <c r="G21" s="177"/>
      <c r="H21" s="192" t="s">
        <v>198</v>
      </c>
      <c r="I21" s="177"/>
      <c r="J21" s="192" t="s">
        <v>198</v>
      </c>
      <c r="K21" s="177"/>
      <c r="L21" s="192" t="s">
        <v>198</v>
      </c>
      <c r="M21" s="177"/>
      <c r="N21" s="192" t="s">
        <v>198</v>
      </c>
      <c r="O21" s="177"/>
      <c r="P21" s="192">
        <v>-16033</v>
      </c>
      <c r="Q21" s="177"/>
      <c r="R21" s="192">
        <v>76540</v>
      </c>
      <c r="S21" s="177"/>
      <c r="T21" s="192" t="s">
        <v>198</v>
      </c>
      <c r="U21" s="177"/>
      <c r="V21" s="192">
        <f>SUM(R21:T21)</f>
        <v>76540</v>
      </c>
      <c r="W21" s="176"/>
      <c r="X21" s="192">
        <f>SUM(D21:P21,V21)</f>
        <v>60507</v>
      </c>
      <c r="Y21" s="178"/>
      <c r="Z21" s="192" t="s">
        <v>198</v>
      </c>
      <c r="AA21" s="178"/>
      <c r="AB21" s="192">
        <v>60507</v>
      </c>
    </row>
    <row r="22" spans="1:28" s="196" customFormat="1" ht="12" customHeight="1">
      <c r="A22" s="181"/>
      <c r="B22" s="164"/>
      <c r="C22" s="180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6"/>
      <c r="X22" s="177"/>
      <c r="Y22" s="178"/>
      <c r="Z22" s="177"/>
      <c r="AA22" s="178"/>
      <c r="AB22" s="177"/>
    </row>
    <row r="23" spans="1:28" s="196" customFormat="1" ht="15" customHeight="1">
      <c r="A23" s="179" t="s">
        <v>213</v>
      </c>
      <c r="B23" s="164"/>
      <c r="C23" s="180"/>
      <c r="D23" s="177">
        <f>SUM(D19:D21)</f>
        <v>433722</v>
      </c>
      <c r="E23" s="177"/>
      <c r="F23" s="177">
        <f>SUM(F19:F21)</f>
        <v>2542304</v>
      </c>
      <c r="G23" s="177"/>
      <c r="H23" s="177">
        <f>SUM(H19:H21)</f>
        <v>5145</v>
      </c>
      <c r="I23" s="177"/>
      <c r="J23" s="177">
        <f>SUM(J19:J21)</f>
        <v>-12666</v>
      </c>
      <c r="K23" s="177"/>
      <c r="L23" s="177">
        <f>SUM(L19:L21)</f>
        <v>7832</v>
      </c>
      <c r="M23" s="177"/>
      <c r="N23" s="177">
        <f>SUM(N19:N21)</f>
        <v>41500</v>
      </c>
      <c r="O23" s="177"/>
      <c r="P23" s="177">
        <f>SUM(P19:P21)</f>
        <v>416751</v>
      </c>
      <c r="Q23" s="177"/>
      <c r="R23" s="177">
        <f>SUM(R19:R21)</f>
        <v>67611</v>
      </c>
      <c r="S23" s="177"/>
      <c r="T23" s="177">
        <f>SUM(T19:T21)</f>
        <v>-26948</v>
      </c>
      <c r="U23" s="177"/>
      <c r="V23" s="177">
        <f>SUM(V19:V21)</f>
        <v>40663</v>
      </c>
      <c r="W23" s="177"/>
      <c r="X23" s="177">
        <f>SUM(X19:X21)</f>
        <v>3475251</v>
      </c>
      <c r="Y23" s="177"/>
      <c r="Z23" s="177">
        <f>SUM(Z19:Z21)</f>
        <v>6922</v>
      </c>
      <c r="AA23" s="177"/>
      <c r="AB23" s="177">
        <f>SUM(AB19:AB21)</f>
        <v>3482173</v>
      </c>
    </row>
    <row r="24" spans="1:28" s="196" customFormat="1" ht="6" customHeight="1">
      <c r="A24" s="179"/>
      <c r="B24" s="164"/>
      <c r="C24" s="180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</row>
    <row r="25" spans="1:28" s="196" customFormat="1" ht="14.7" customHeight="1">
      <c r="A25" s="179" t="s">
        <v>133</v>
      </c>
      <c r="B25" s="181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8"/>
      <c r="Z25" s="177"/>
      <c r="AA25" s="178"/>
      <c r="AB25" s="177"/>
    </row>
    <row r="26" spans="1:28" s="196" customFormat="1" ht="16.5" customHeight="1">
      <c r="A26" s="181" t="s">
        <v>91</v>
      </c>
      <c r="B26" s="164"/>
      <c r="C26" s="176"/>
      <c r="D26" s="177">
        <v>0</v>
      </c>
      <c r="E26" s="177"/>
      <c r="F26" s="177">
        <v>0</v>
      </c>
      <c r="G26" s="177"/>
      <c r="H26" s="177">
        <v>0</v>
      </c>
      <c r="I26" s="177"/>
      <c r="J26" s="177">
        <v>0</v>
      </c>
      <c r="K26" s="177"/>
      <c r="L26" s="177">
        <v>0</v>
      </c>
      <c r="M26" s="177"/>
      <c r="N26" s="177">
        <v>0</v>
      </c>
      <c r="O26" s="177"/>
      <c r="P26" s="177">
        <v>217884</v>
      </c>
      <c r="Q26" s="177"/>
      <c r="R26" s="177">
        <v>0</v>
      </c>
      <c r="S26" s="177"/>
      <c r="T26" s="177">
        <v>0</v>
      </c>
      <c r="U26" s="177"/>
      <c r="V26" s="177">
        <f>SUM(R26:T26)</f>
        <v>0</v>
      </c>
      <c r="W26" s="177"/>
      <c r="X26" s="177">
        <f>SUM(D26:P26,V26)</f>
        <v>217884</v>
      </c>
      <c r="Y26" s="178"/>
      <c r="Z26" s="177">
        <v>-503</v>
      </c>
      <c r="AA26" s="178"/>
      <c r="AB26" s="177">
        <f>SUM(X26,Z26)</f>
        <v>217381</v>
      </c>
    </row>
    <row r="27" spans="1:28" s="196" customFormat="1" ht="16.5" customHeight="1">
      <c r="A27" s="181" t="s">
        <v>139</v>
      </c>
      <c r="B27" s="164"/>
      <c r="C27" s="176"/>
      <c r="D27" s="177">
        <v>0</v>
      </c>
      <c r="E27" s="177"/>
      <c r="F27" s="177">
        <v>0</v>
      </c>
      <c r="G27" s="177"/>
      <c r="H27" s="177">
        <v>0</v>
      </c>
      <c r="I27" s="177"/>
      <c r="J27" s="177">
        <v>0</v>
      </c>
      <c r="K27" s="177"/>
      <c r="L27" s="177">
        <v>0</v>
      </c>
      <c r="M27" s="177"/>
      <c r="N27" s="177">
        <v>0</v>
      </c>
      <c r="O27" s="177"/>
      <c r="P27" s="177">
        <v>0</v>
      </c>
      <c r="Q27" s="177"/>
      <c r="R27" s="177">
        <v>135217</v>
      </c>
      <c r="S27" s="177"/>
      <c r="T27" s="177">
        <v>-12454</v>
      </c>
      <c r="U27" s="177"/>
      <c r="V27" s="177">
        <f>SUM(R27,T27)</f>
        <v>122763</v>
      </c>
      <c r="W27" s="177"/>
      <c r="X27" s="177">
        <f>SUM(D27:P27,V27)</f>
        <v>122763</v>
      </c>
      <c r="Y27" s="178"/>
      <c r="Z27" s="177">
        <v>0</v>
      </c>
      <c r="AA27" s="178"/>
      <c r="AB27" s="177">
        <f t="shared" ref="AB27:AB28" si="0">SUM(X27,Z27)</f>
        <v>122763</v>
      </c>
    </row>
    <row r="28" spans="1:28" s="196" customFormat="1" ht="16.5" customHeight="1">
      <c r="A28" s="181" t="s">
        <v>185</v>
      </c>
      <c r="B28" s="164"/>
      <c r="C28" s="176"/>
      <c r="D28" s="177">
        <v>0</v>
      </c>
      <c r="E28" s="177"/>
      <c r="F28" s="177">
        <v>0</v>
      </c>
      <c r="G28" s="177"/>
      <c r="H28" s="177">
        <v>0</v>
      </c>
      <c r="I28" s="177"/>
      <c r="J28" s="177">
        <v>0</v>
      </c>
      <c r="K28" s="177"/>
      <c r="L28" s="177">
        <v>0</v>
      </c>
      <c r="M28" s="177"/>
      <c r="N28" s="177">
        <v>0</v>
      </c>
      <c r="O28" s="177"/>
      <c r="P28" s="177">
        <v>-173488</v>
      </c>
      <c r="Q28" s="177"/>
      <c r="R28" s="177">
        <v>0</v>
      </c>
      <c r="S28" s="177"/>
      <c r="T28" s="177">
        <v>0</v>
      </c>
      <c r="U28" s="177"/>
      <c r="V28" s="177">
        <f>SUM(R28:T28)</f>
        <v>0</v>
      </c>
      <c r="W28" s="177"/>
      <c r="X28" s="177">
        <f>SUM(D28:P28,V28)</f>
        <v>-173488</v>
      </c>
      <c r="Y28" s="178"/>
      <c r="Z28" s="177">
        <v>0</v>
      </c>
      <c r="AA28" s="178"/>
      <c r="AB28" s="177">
        <f t="shared" si="0"/>
        <v>-173488</v>
      </c>
    </row>
    <row r="29" spans="1:28" s="196" customFormat="1" ht="16.5" customHeight="1">
      <c r="A29" s="181" t="s">
        <v>140</v>
      </c>
      <c r="B29" s="164"/>
      <c r="C29" s="176"/>
      <c r="D29" s="177">
        <v>0</v>
      </c>
      <c r="E29" s="177"/>
      <c r="F29" s="177">
        <v>0</v>
      </c>
      <c r="G29" s="177"/>
      <c r="H29" s="177">
        <v>0</v>
      </c>
      <c r="I29" s="177"/>
      <c r="J29" s="177">
        <v>0</v>
      </c>
      <c r="K29" s="177"/>
      <c r="L29" s="177">
        <v>7833</v>
      </c>
      <c r="M29" s="177"/>
      <c r="N29" s="177">
        <v>0</v>
      </c>
      <c r="O29" s="177"/>
      <c r="P29" s="177">
        <v>0</v>
      </c>
      <c r="Q29" s="177"/>
      <c r="R29" s="177">
        <v>0</v>
      </c>
      <c r="S29" s="177"/>
      <c r="T29" s="177">
        <v>0</v>
      </c>
      <c r="U29" s="177"/>
      <c r="V29" s="177">
        <f>SUM(R29:T29)</f>
        <v>0</v>
      </c>
      <c r="W29" s="177"/>
      <c r="X29" s="177">
        <f>SUM(D29:P29,V29)</f>
        <v>7833</v>
      </c>
      <c r="Y29" s="178"/>
      <c r="Z29" s="177">
        <v>0</v>
      </c>
      <c r="AA29" s="178"/>
      <c r="AB29" s="177">
        <f>SUM(X29,Z29)</f>
        <v>7833</v>
      </c>
    </row>
    <row r="30" spans="1:28" s="196" customFormat="1" ht="16.5" customHeight="1">
      <c r="A30" s="181" t="s">
        <v>212</v>
      </c>
      <c r="B30" s="164"/>
      <c r="C30" s="176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8"/>
      <c r="Z30" s="177"/>
      <c r="AA30" s="178"/>
      <c r="AB30" s="177">
        <f t="shared" ref="AB30" si="1">SUM(X30,Z30)</f>
        <v>0</v>
      </c>
    </row>
    <row r="31" spans="1:28" s="196" customFormat="1" ht="16.5" customHeight="1">
      <c r="A31" s="181" t="s">
        <v>211</v>
      </c>
      <c r="B31" s="164"/>
      <c r="C31" s="176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8"/>
      <c r="Z31" s="177"/>
      <c r="AA31" s="178"/>
      <c r="AB31" s="177"/>
    </row>
    <row r="32" spans="1:28" s="196" customFormat="1" ht="16.5" customHeight="1">
      <c r="A32" s="182" t="s">
        <v>210</v>
      </c>
      <c r="B32" s="164"/>
      <c r="C32" s="180"/>
      <c r="D32" s="192">
        <v>0</v>
      </c>
      <c r="E32" s="177"/>
      <c r="F32" s="192">
        <v>0</v>
      </c>
      <c r="G32" s="177"/>
      <c r="H32" s="192">
        <v>0</v>
      </c>
      <c r="I32" s="177"/>
      <c r="J32" s="192">
        <v>0</v>
      </c>
      <c r="K32" s="177"/>
      <c r="L32" s="192">
        <v>0</v>
      </c>
      <c r="M32" s="177"/>
      <c r="N32" s="192">
        <v>0</v>
      </c>
      <c r="O32" s="177"/>
      <c r="P32" s="192">
        <v>-7719</v>
      </c>
      <c r="Q32" s="177"/>
      <c r="R32" s="192">
        <v>0</v>
      </c>
      <c r="S32" s="177"/>
      <c r="T32" s="192">
        <v>7719</v>
      </c>
      <c r="U32" s="177"/>
      <c r="V32" s="192">
        <f>SUM(R32:T32)</f>
        <v>7719</v>
      </c>
      <c r="W32" s="176"/>
      <c r="X32" s="192">
        <f>SUM(V32,D32:P32)</f>
        <v>0</v>
      </c>
      <c r="Y32" s="178"/>
      <c r="Z32" s="192">
        <v>0</v>
      </c>
      <c r="AA32" s="178"/>
      <c r="AB32" s="192">
        <f t="shared" ref="AB32" si="2">SUM(X32,Z32)</f>
        <v>0</v>
      </c>
    </row>
    <row r="33" spans="1:28" s="196" customFormat="1" ht="9" customHeight="1">
      <c r="A33" s="181"/>
      <c r="B33" s="181"/>
      <c r="C33" s="176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8"/>
      <c r="Z33" s="177"/>
      <c r="AA33" s="178"/>
      <c r="AB33" s="177"/>
    </row>
    <row r="34" spans="1:28" s="196" customFormat="1" ht="16.5" customHeight="1" thickBot="1">
      <c r="A34" s="175" t="s">
        <v>197</v>
      </c>
      <c r="B34" s="175"/>
      <c r="C34" s="176"/>
      <c r="D34" s="194">
        <f>SUM(D23:D33)</f>
        <v>433722</v>
      </c>
      <c r="E34" s="177"/>
      <c r="F34" s="194">
        <f>SUM(F23:F33)</f>
        <v>2542304</v>
      </c>
      <c r="G34" s="177"/>
      <c r="H34" s="194">
        <f>SUM(H23:H33)</f>
        <v>5145</v>
      </c>
      <c r="I34" s="177"/>
      <c r="J34" s="194">
        <f>SUM(J23:J33)</f>
        <v>-12666</v>
      </c>
      <c r="K34" s="177"/>
      <c r="L34" s="194">
        <f>SUM(L23:L33)</f>
        <v>15665</v>
      </c>
      <c r="M34" s="177"/>
      <c r="N34" s="194">
        <f>SUM(N23:N33)</f>
        <v>41500</v>
      </c>
      <c r="O34" s="177"/>
      <c r="P34" s="194">
        <f>SUM(P23:P33)</f>
        <v>453428</v>
      </c>
      <c r="Q34" s="177"/>
      <c r="R34" s="194">
        <f>SUM(R23:R33)</f>
        <v>202828</v>
      </c>
      <c r="S34" s="177"/>
      <c r="T34" s="194">
        <f>SUM(T23:T33)</f>
        <v>-31683</v>
      </c>
      <c r="U34" s="177"/>
      <c r="V34" s="194">
        <f>SUM(V23:V33)</f>
        <v>171145</v>
      </c>
      <c r="W34" s="177"/>
      <c r="X34" s="194">
        <f>SUM(X23:X33)</f>
        <v>3650243</v>
      </c>
      <c r="Y34" s="177"/>
      <c r="Z34" s="194">
        <f>SUM(Z23:Z33)</f>
        <v>6419</v>
      </c>
      <c r="AA34" s="177"/>
      <c r="AB34" s="194">
        <f>SUM(AB23:AB33)</f>
        <v>3656662</v>
      </c>
    </row>
    <row r="35" spans="1:28" s="196" customFormat="1" ht="16.5" customHeight="1" thickTop="1">
      <c r="A35" s="175"/>
      <c r="B35" s="175"/>
      <c r="C35" s="176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</row>
    <row r="36" spans="1:28" s="196" customFormat="1" ht="16.5" customHeight="1">
      <c r="A36" s="175"/>
      <c r="B36" s="175"/>
      <c r="C36" s="176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8"/>
      <c r="Y36" s="178"/>
      <c r="Z36" s="178"/>
      <c r="AA36" s="178"/>
      <c r="AB36" s="178"/>
    </row>
    <row r="37" spans="1:28" s="196" customFormat="1" ht="14.7" hidden="1" customHeight="1">
      <c r="A37" s="179" t="s">
        <v>136</v>
      </c>
      <c r="B37" s="175"/>
      <c r="C37" s="176"/>
      <c r="D37" s="183"/>
      <c r="E37" s="177"/>
      <c r="F37" s="183"/>
      <c r="G37" s="177"/>
      <c r="H37" s="183"/>
      <c r="I37" s="177"/>
      <c r="J37" s="183"/>
      <c r="K37" s="177"/>
      <c r="L37" s="183"/>
      <c r="M37" s="177"/>
      <c r="N37" s="183"/>
      <c r="O37" s="177"/>
      <c r="P37" s="183"/>
      <c r="Q37" s="177"/>
      <c r="R37" s="183"/>
      <c r="S37" s="177"/>
      <c r="T37" s="183"/>
      <c r="U37" s="177"/>
      <c r="V37" s="183"/>
      <c r="W37" s="177"/>
      <c r="X37" s="183"/>
      <c r="Y37" s="177"/>
      <c r="Z37" s="183"/>
      <c r="AA37" s="177"/>
      <c r="AB37" s="183"/>
    </row>
    <row r="38" spans="1:28" s="196" customFormat="1" ht="14.7" hidden="1" customHeight="1">
      <c r="A38" s="179" t="s">
        <v>137</v>
      </c>
      <c r="B38" s="164"/>
      <c r="C38" s="180"/>
      <c r="D38" s="183"/>
      <c r="E38" s="177"/>
      <c r="F38" s="183"/>
      <c r="G38" s="177"/>
      <c r="H38" s="183"/>
      <c r="I38" s="177"/>
      <c r="J38" s="183"/>
      <c r="K38" s="177"/>
      <c r="L38" s="183"/>
      <c r="M38" s="177"/>
      <c r="N38" s="183"/>
      <c r="O38" s="177"/>
      <c r="P38" s="183"/>
      <c r="Q38" s="177"/>
      <c r="R38" s="183"/>
      <c r="S38" s="177"/>
      <c r="T38" s="183"/>
      <c r="U38" s="177"/>
      <c r="V38" s="183"/>
      <c r="W38" s="177"/>
      <c r="X38" s="183"/>
      <c r="Y38" s="177"/>
      <c r="Z38" s="183"/>
      <c r="AA38" s="177"/>
      <c r="AB38" s="183"/>
    </row>
    <row r="39" spans="1:28" s="196" customFormat="1" ht="16.5" hidden="1" customHeight="1">
      <c r="A39" s="181" t="s">
        <v>138</v>
      </c>
      <c r="B39" s="164">
        <v>3</v>
      </c>
      <c r="C39" s="180"/>
      <c r="D39" s="184"/>
      <c r="E39" s="177"/>
      <c r="F39" s="184"/>
      <c r="G39" s="177"/>
      <c r="H39" s="184"/>
      <c r="I39" s="177"/>
      <c r="J39" s="184"/>
      <c r="K39" s="177"/>
      <c r="L39" s="184"/>
      <c r="M39" s="177"/>
      <c r="N39" s="184"/>
      <c r="O39" s="177"/>
      <c r="P39" s="184"/>
      <c r="Q39" s="177"/>
      <c r="R39" s="184"/>
      <c r="S39" s="177"/>
      <c r="T39" s="184"/>
      <c r="U39" s="177"/>
      <c r="V39" s="184"/>
      <c r="W39" s="176"/>
      <c r="X39" s="184"/>
      <c r="Y39" s="178"/>
      <c r="Z39" s="184"/>
      <c r="AA39" s="178"/>
      <c r="AB39" s="184"/>
    </row>
    <row r="40" spans="1:28" s="196" customFormat="1" ht="15" customHeight="1">
      <c r="A40" s="179" t="s">
        <v>239</v>
      </c>
      <c r="B40" s="164"/>
      <c r="C40" s="180"/>
      <c r="D40" s="183">
        <v>433722</v>
      </c>
      <c r="E40" s="177"/>
      <c r="F40" s="183">
        <v>2542304</v>
      </c>
      <c r="G40" s="177"/>
      <c r="H40" s="183">
        <v>5145</v>
      </c>
      <c r="I40" s="177"/>
      <c r="J40" s="183">
        <v>-12666</v>
      </c>
      <c r="K40" s="177"/>
      <c r="L40" s="183">
        <v>18276</v>
      </c>
      <c r="M40" s="177"/>
      <c r="N40" s="183">
        <v>43872</v>
      </c>
      <c r="O40" s="177"/>
      <c r="P40" s="183">
        <v>526687</v>
      </c>
      <c r="Q40" s="177"/>
      <c r="R40" s="183">
        <v>42248</v>
      </c>
      <c r="S40" s="177"/>
      <c r="T40" s="183">
        <v>-21573</v>
      </c>
      <c r="U40" s="177"/>
      <c r="V40" s="183">
        <v>20675</v>
      </c>
      <c r="W40" s="177"/>
      <c r="X40" s="183">
        <f t="shared" ref="X40:X52" si="3">SUM(D40:P40,V40)</f>
        <v>3578015</v>
      </c>
      <c r="Y40" s="177"/>
      <c r="Z40" s="183">
        <v>21675</v>
      </c>
      <c r="AA40" s="177"/>
      <c r="AB40" s="183">
        <f>SUM(X40,Z40)</f>
        <v>3599690</v>
      </c>
    </row>
    <row r="41" spans="1:28" s="196" customFormat="1" ht="6" customHeight="1">
      <c r="A41" s="179"/>
      <c r="B41" s="164"/>
      <c r="C41" s="180"/>
      <c r="D41" s="183"/>
      <c r="E41" s="177"/>
      <c r="F41" s="183"/>
      <c r="G41" s="177"/>
      <c r="H41" s="183"/>
      <c r="I41" s="177"/>
      <c r="J41" s="183"/>
      <c r="K41" s="177"/>
      <c r="L41" s="183"/>
      <c r="M41" s="177"/>
      <c r="N41" s="183"/>
      <c r="O41" s="177"/>
      <c r="P41" s="183"/>
      <c r="Q41" s="177"/>
      <c r="R41" s="183"/>
      <c r="S41" s="177"/>
      <c r="T41" s="183"/>
      <c r="U41" s="177"/>
      <c r="V41" s="183"/>
      <c r="W41" s="177"/>
      <c r="X41" s="183"/>
      <c r="Y41" s="177"/>
      <c r="Z41" s="183"/>
      <c r="AA41" s="177"/>
      <c r="AB41" s="183"/>
    </row>
    <row r="42" spans="1:28" s="196" customFormat="1" ht="14.7" customHeight="1">
      <c r="A42" s="179" t="s">
        <v>133</v>
      </c>
      <c r="B42" s="181"/>
      <c r="C42" s="176"/>
      <c r="D42" s="183"/>
      <c r="E42" s="177"/>
      <c r="F42" s="183"/>
      <c r="G42" s="177"/>
      <c r="H42" s="183"/>
      <c r="I42" s="177"/>
      <c r="J42" s="183"/>
      <c r="K42" s="177"/>
      <c r="L42" s="183"/>
      <c r="M42" s="177"/>
      <c r="N42" s="183"/>
      <c r="O42" s="177"/>
      <c r="P42" s="183"/>
      <c r="Q42" s="177"/>
      <c r="R42" s="183"/>
      <c r="S42" s="177"/>
      <c r="T42" s="183"/>
      <c r="U42" s="177"/>
      <c r="V42" s="183"/>
      <c r="W42" s="177"/>
      <c r="X42" s="183"/>
      <c r="Y42" s="178"/>
      <c r="Z42" s="183"/>
      <c r="AA42" s="178"/>
      <c r="AB42" s="183"/>
    </row>
    <row r="43" spans="1:28" s="196" customFormat="1" ht="16.5" customHeight="1">
      <c r="A43" s="181" t="s">
        <v>91</v>
      </c>
      <c r="B43" s="164"/>
      <c r="C43" s="176"/>
      <c r="D43" s="183">
        <v>0</v>
      </c>
      <c r="E43" s="177"/>
      <c r="F43" s="183">
        <v>0</v>
      </c>
      <c r="G43" s="177"/>
      <c r="H43" s="183">
        <v>0</v>
      </c>
      <c r="I43" s="177"/>
      <c r="J43" s="183">
        <v>0</v>
      </c>
      <c r="K43" s="177"/>
      <c r="L43" s="183">
        <v>0</v>
      </c>
      <c r="M43" s="177"/>
      <c r="N43" s="183">
        <v>0</v>
      </c>
      <c r="O43" s="177"/>
      <c r="P43" s="183">
        <v>225182</v>
      </c>
      <c r="Q43" s="177"/>
      <c r="R43" s="183">
        <v>0</v>
      </c>
      <c r="S43" s="177"/>
      <c r="T43" s="183">
        <v>0</v>
      </c>
      <c r="U43" s="177"/>
      <c r="V43" s="183">
        <f t="shared" ref="V43:V48" si="4">SUM(R43:T43)</f>
        <v>0</v>
      </c>
      <c r="W43" s="177"/>
      <c r="X43" s="183">
        <f t="shared" si="3"/>
        <v>225182</v>
      </c>
      <c r="Y43" s="178"/>
      <c r="Z43" s="183">
        <v>1558</v>
      </c>
      <c r="AA43" s="178"/>
      <c r="AB43" s="183">
        <f t="shared" ref="AB43:AB52" si="5">SUM(X43,Z43)</f>
        <v>226740</v>
      </c>
    </row>
    <row r="44" spans="1:28" s="196" customFormat="1" ht="16.5" customHeight="1">
      <c r="A44" s="181" t="s">
        <v>139</v>
      </c>
      <c r="B44" s="164"/>
      <c r="C44" s="176"/>
      <c r="D44" s="183">
        <v>0</v>
      </c>
      <c r="E44" s="177"/>
      <c r="F44" s="183">
        <v>0</v>
      </c>
      <c r="G44" s="177"/>
      <c r="H44" s="183">
        <v>0</v>
      </c>
      <c r="I44" s="177"/>
      <c r="J44" s="183">
        <v>0</v>
      </c>
      <c r="K44" s="177"/>
      <c r="L44" s="183">
        <v>0</v>
      </c>
      <c r="M44" s="177"/>
      <c r="N44" s="183">
        <v>0</v>
      </c>
      <c r="O44" s="177"/>
      <c r="P44" s="183">
        <v>0</v>
      </c>
      <c r="Q44" s="177"/>
      <c r="R44" s="183">
        <v>-125135</v>
      </c>
      <c r="S44" s="177"/>
      <c r="T44" s="183">
        <v>2104</v>
      </c>
      <c r="U44" s="177"/>
      <c r="V44" s="183">
        <f t="shared" si="4"/>
        <v>-123031</v>
      </c>
      <c r="W44" s="177"/>
      <c r="X44" s="183">
        <f t="shared" si="3"/>
        <v>-123031</v>
      </c>
      <c r="Y44" s="178"/>
      <c r="Z44" s="183">
        <v>0</v>
      </c>
      <c r="AA44" s="178"/>
      <c r="AB44" s="183">
        <f t="shared" si="5"/>
        <v>-123031</v>
      </c>
    </row>
    <row r="45" spans="1:28" s="196" customFormat="1" ht="16.5" customHeight="1">
      <c r="A45" s="181" t="s">
        <v>185</v>
      </c>
      <c r="B45" s="164">
        <v>19</v>
      </c>
      <c r="C45" s="176"/>
      <c r="D45" s="183">
        <v>0</v>
      </c>
      <c r="E45" s="177"/>
      <c r="F45" s="183">
        <v>0</v>
      </c>
      <c r="G45" s="177"/>
      <c r="H45" s="183">
        <v>0</v>
      </c>
      <c r="I45" s="177"/>
      <c r="J45" s="183">
        <v>0</v>
      </c>
      <c r="K45" s="177"/>
      <c r="L45" s="183">
        <v>0</v>
      </c>
      <c r="M45" s="177"/>
      <c r="N45" s="183">
        <v>0</v>
      </c>
      <c r="O45" s="177"/>
      <c r="P45" s="183">
        <v>-225508</v>
      </c>
      <c r="Q45" s="177"/>
      <c r="R45" s="183">
        <v>0</v>
      </c>
      <c r="S45" s="177"/>
      <c r="T45" s="183">
        <v>0</v>
      </c>
      <c r="U45" s="177"/>
      <c r="V45" s="183">
        <f t="shared" si="4"/>
        <v>0</v>
      </c>
      <c r="W45" s="177"/>
      <c r="X45" s="183">
        <f t="shared" si="3"/>
        <v>-225508</v>
      </c>
      <c r="Y45" s="178"/>
      <c r="Z45" s="183">
        <v>0</v>
      </c>
      <c r="AA45" s="178"/>
      <c r="AB45" s="183">
        <f t="shared" si="5"/>
        <v>-225508</v>
      </c>
    </row>
    <row r="46" spans="1:28" s="196" customFormat="1" ht="16.5" customHeight="1">
      <c r="A46" s="181" t="s">
        <v>241</v>
      </c>
      <c r="B46" s="164"/>
      <c r="C46" s="176"/>
      <c r="D46" s="183"/>
      <c r="E46" s="177"/>
      <c r="F46" s="183"/>
      <c r="G46" s="177"/>
      <c r="H46" s="183"/>
      <c r="I46" s="177"/>
      <c r="J46" s="183"/>
      <c r="K46" s="177"/>
      <c r="L46" s="183"/>
      <c r="M46" s="177"/>
      <c r="N46" s="183"/>
      <c r="O46" s="177"/>
      <c r="P46" s="183"/>
      <c r="Q46" s="177"/>
      <c r="R46" s="183"/>
      <c r="S46" s="177"/>
      <c r="T46" s="183"/>
      <c r="U46" s="177"/>
      <c r="V46" s="183"/>
      <c r="W46" s="177"/>
      <c r="X46" s="183"/>
      <c r="Y46" s="178"/>
      <c r="Z46" s="183"/>
      <c r="AA46" s="178"/>
      <c r="AB46" s="183"/>
    </row>
    <row r="47" spans="1:28" s="196" customFormat="1" ht="16.5" customHeight="1">
      <c r="A47" s="181" t="s">
        <v>242</v>
      </c>
      <c r="B47" s="164"/>
      <c r="C47" s="176"/>
      <c r="D47" s="183">
        <v>0</v>
      </c>
      <c r="E47" s="177"/>
      <c r="F47" s="183">
        <v>0</v>
      </c>
      <c r="G47" s="177"/>
      <c r="H47" s="183">
        <v>0</v>
      </c>
      <c r="I47" s="177"/>
      <c r="J47" s="183">
        <v>0</v>
      </c>
      <c r="K47" s="177"/>
      <c r="L47" s="183">
        <v>0</v>
      </c>
      <c r="M47" s="177"/>
      <c r="N47" s="183">
        <v>0</v>
      </c>
      <c r="O47" s="177"/>
      <c r="P47" s="183">
        <v>0</v>
      </c>
      <c r="Q47" s="177"/>
      <c r="R47" s="183">
        <v>0</v>
      </c>
      <c r="S47" s="177"/>
      <c r="T47" s="183">
        <v>0</v>
      </c>
      <c r="U47" s="177"/>
      <c r="V47" s="183">
        <v>0</v>
      </c>
      <c r="W47" s="177"/>
      <c r="X47" s="183">
        <v>0</v>
      </c>
      <c r="Y47" s="178"/>
      <c r="Z47" s="183">
        <v>-11000</v>
      </c>
      <c r="AA47" s="178"/>
      <c r="AB47" s="183">
        <f t="shared" si="5"/>
        <v>-11000</v>
      </c>
    </row>
    <row r="48" spans="1:28" s="196" customFormat="1" ht="16.5" customHeight="1">
      <c r="A48" s="181" t="s">
        <v>140</v>
      </c>
      <c r="B48" s="164">
        <v>17</v>
      </c>
      <c r="C48" s="176"/>
      <c r="D48" s="183">
        <v>0</v>
      </c>
      <c r="E48" s="177"/>
      <c r="F48" s="183">
        <v>0</v>
      </c>
      <c r="G48" s="177"/>
      <c r="H48" s="183">
        <v>0</v>
      </c>
      <c r="I48" s="177"/>
      <c r="J48" s="183">
        <v>0</v>
      </c>
      <c r="K48" s="177"/>
      <c r="L48" s="183">
        <v>6101</v>
      </c>
      <c r="M48" s="177"/>
      <c r="N48" s="183">
        <v>0</v>
      </c>
      <c r="O48" s="177"/>
      <c r="P48" s="183">
        <v>0</v>
      </c>
      <c r="Q48" s="177"/>
      <c r="R48" s="183">
        <v>0</v>
      </c>
      <c r="S48" s="177"/>
      <c r="T48" s="183">
        <v>0</v>
      </c>
      <c r="U48" s="177"/>
      <c r="V48" s="183">
        <f t="shared" si="4"/>
        <v>0</v>
      </c>
      <c r="W48" s="177"/>
      <c r="X48" s="183">
        <f t="shared" si="3"/>
        <v>6101</v>
      </c>
      <c r="Y48" s="178"/>
      <c r="Z48" s="183">
        <v>0</v>
      </c>
      <c r="AA48" s="178"/>
      <c r="AB48" s="183">
        <f t="shared" si="5"/>
        <v>6101</v>
      </c>
    </row>
    <row r="49" spans="1:28" s="196" customFormat="1" ht="16.5" customHeight="1">
      <c r="A49" s="181" t="s">
        <v>212</v>
      </c>
      <c r="B49" s="164"/>
      <c r="C49" s="176"/>
      <c r="D49" s="183"/>
      <c r="E49" s="177"/>
      <c r="F49" s="183"/>
      <c r="G49" s="177"/>
      <c r="H49" s="183"/>
      <c r="I49" s="177"/>
      <c r="J49" s="183"/>
      <c r="K49" s="177"/>
      <c r="L49" s="183"/>
      <c r="M49" s="177"/>
      <c r="N49" s="183"/>
      <c r="O49" s="177"/>
      <c r="P49" s="183"/>
      <c r="Q49" s="177"/>
      <c r="R49" s="183"/>
      <c r="S49" s="177"/>
      <c r="T49" s="183"/>
      <c r="U49" s="177"/>
      <c r="V49" s="183"/>
      <c r="W49" s="177"/>
      <c r="X49" s="183"/>
      <c r="Y49" s="178"/>
      <c r="Z49" s="183"/>
      <c r="AA49" s="178"/>
      <c r="AB49" s="183"/>
    </row>
    <row r="50" spans="1:28" s="196" customFormat="1" ht="16.5" customHeight="1">
      <c r="A50" s="181" t="s">
        <v>211</v>
      </c>
      <c r="B50" s="164"/>
      <c r="C50" s="176"/>
      <c r="D50" s="183"/>
      <c r="E50" s="177"/>
      <c r="F50" s="183"/>
      <c r="G50" s="177"/>
      <c r="H50" s="183"/>
      <c r="I50" s="177"/>
      <c r="J50" s="183"/>
      <c r="K50" s="177"/>
      <c r="L50" s="183"/>
      <c r="M50" s="177"/>
      <c r="N50" s="183"/>
      <c r="O50" s="177"/>
      <c r="P50" s="183"/>
      <c r="Q50" s="177"/>
      <c r="R50" s="183"/>
      <c r="S50" s="177"/>
      <c r="T50" s="183"/>
      <c r="U50" s="177"/>
      <c r="V50" s="183"/>
      <c r="W50" s="177"/>
      <c r="X50" s="183"/>
      <c r="Y50" s="178"/>
      <c r="Z50" s="183"/>
      <c r="AA50" s="178"/>
      <c r="AB50" s="183"/>
    </row>
    <row r="51" spans="1:28" s="196" customFormat="1" ht="16.5" customHeight="1">
      <c r="A51" s="182" t="s">
        <v>210</v>
      </c>
      <c r="B51" s="164"/>
      <c r="C51" s="176"/>
      <c r="D51" s="183">
        <v>0</v>
      </c>
      <c r="E51" s="177"/>
      <c r="F51" s="183">
        <v>0</v>
      </c>
      <c r="G51" s="177"/>
      <c r="H51" s="183">
        <v>0</v>
      </c>
      <c r="I51" s="177"/>
      <c r="J51" s="183">
        <v>0</v>
      </c>
      <c r="K51" s="177"/>
      <c r="L51" s="183">
        <v>0</v>
      </c>
      <c r="M51" s="177"/>
      <c r="N51" s="183">
        <v>0</v>
      </c>
      <c r="O51" s="177"/>
      <c r="P51" s="183">
        <v>-3041</v>
      </c>
      <c r="Q51" s="177"/>
      <c r="R51" s="183">
        <v>0</v>
      </c>
      <c r="S51" s="177"/>
      <c r="T51" s="183">
        <v>3041</v>
      </c>
      <c r="U51" s="177"/>
      <c r="V51" s="183">
        <f t="shared" ref="V51:V52" si="6">SUM(R51:T51)</f>
        <v>3041</v>
      </c>
      <c r="W51" s="177"/>
      <c r="X51" s="183">
        <f t="shared" ref="X51" si="7">SUM(D51:P51,V51)</f>
        <v>0</v>
      </c>
      <c r="Y51" s="178"/>
      <c r="Z51" s="183">
        <v>0</v>
      </c>
      <c r="AA51" s="178"/>
      <c r="AB51" s="183">
        <f t="shared" ref="AB51" si="8">SUM(X51,Z51)</f>
        <v>0</v>
      </c>
    </row>
    <row r="52" spans="1:28" s="196" customFormat="1" ht="16.5" customHeight="1">
      <c r="A52" s="182" t="s">
        <v>240</v>
      </c>
      <c r="B52" s="164"/>
      <c r="C52" s="180"/>
      <c r="D52" s="184">
        <v>0</v>
      </c>
      <c r="E52" s="177"/>
      <c r="F52" s="184">
        <v>0</v>
      </c>
      <c r="G52" s="177"/>
      <c r="H52" s="184">
        <v>0</v>
      </c>
      <c r="I52" s="177"/>
      <c r="J52" s="184">
        <v>2770</v>
      </c>
      <c r="K52" s="177"/>
      <c r="L52" s="184">
        <v>0</v>
      </c>
      <c r="M52" s="177"/>
      <c r="N52" s="184">
        <v>0</v>
      </c>
      <c r="O52" s="177"/>
      <c r="P52" s="184">
        <v>0</v>
      </c>
      <c r="Q52" s="177"/>
      <c r="R52" s="184">
        <v>0</v>
      </c>
      <c r="S52" s="177"/>
      <c r="T52" s="184">
        <v>0</v>
      </c>
      <c r="U52" s="177"/>
      <c r="V52" s="184">
        <f t="shared" si="6"/>
        <v>0</v>
      </c>
      <c r="W52" s="176"/>
      <c r="X52" s="184">
        <f t="shared" si="3"/>
        <v>2770</v>
      </c>
      <c r="Y52" s="178"/>
      <c r="Z52" s="184">
        <v>-6587</v>
      </c>
      <c r="AA52" s="178"/>
      <c r="AB52" s="184">
        <f t="shared" si="5"/>
        <v>-3817</v>
      </c>
    </row>
    <row r="53" spans="1:28" s="196" customFormat="1" ht="9" customHeight="1">
      <c r="A53" s="181"/>
      <c r="B53" s="181"/>
      <c r="C53" s="176"/>
      <c r="D53" s="183"/>
      <c r="E53" s="177"/>
      <c r="F53" s="183"/>
      <c r="G53" s="177"/>
      <c r="H53" s="183"/>
      <c r="I53" s="177"/>
      <c r="J53" s="183"/>
      <c r="K53" s="177"/>
      <c r="L53" s="183"/>
      <c r="M53" s="177"/>
      <c r="N53" s="183"/>
      <c r="O53" s="177"/>
      <c r="P53" s="183"/>
      <c r="Q53" s="177"/>
      <c r="R53" s="183"/>
      <c r="S53" s="177"/>
      <c r="T53" s="183"/>
      <c r="U53" s="177"/>
      <c r="V53" s="183"/>
      <c r="W53" s="177"/>
      <c r="X53" s="183"/>
      <c r="Y53" s="178"/>
      <c r="Z53" s="183"/>
      <c r="AA53" s="178"/>
      <c r="AB53" s="183"/>
    </row>
    <row r="54" spans="1:28" s="196" customFormat="1" ht="16.5" customHeight="1" thickBot="1">
      <c r="A54" s="175" t="s">
        <v>238</v>
      </c>
      <c r="B54" s="175"/>
      <c r="C54" s="176"/>
      <c r="D54" s="185">
        <f>SUM(D40:D53)</f>
        <v>433722</v>
      </c>
      <c r="E54" s="177"/>
      <c r="F54" s="185">
        <f>SUM(F40:F53)</f>
        <v>2542304</v>
      </c>
      <c r="G54" s="177"/>
      <c r="H54" s="185">
        <f>SUM(H40:H53)</f>
        <v>5145</v>
      </c>
      <c r="I54" s="177"/>
      <c r="J54" s="185">
        <f>SUM(J40:J53)</f>
        <v>-9896</v>
      </c>
      <c r="K54" s="177"/>
      <c r="L54" s="185">
        <f>SUM(L40:L53)</f>
        <v>24377</v>
      </c>
      <c r="M54" s="177"/>
      <c r="N54" s="185">
        <f>SUM(N40:N53)</f>
        <v>43872</v>
      </c>
      <c r="O54" s="177"/>
      <c r="P54" s="185">
        <f>SUM(P40:P53)</f>
        <v>523320</v>
      </c>
      <c r="Q54" s="177"/>
      <c r="R54" s="185">
        <f>SUM(R40:R53)</f>
        <v>-82887</v>
      </c>
      <c r="S54" s="177"/>
      <c r="T54" s="185">
        <f>SUM(T40:T53)</f>
        <v>-16428</v>
      </c>
      <c r="U54" s="177"/>
      <c r="V54" s="185">
        <f>SUM(V40:V53)</f>
        <v>-99315</v>
      </c>
      <c r="W54" s="177"/>
      <c r="X54" s="185">
        <f>SUM(X40:X53)</f>
        <v>3463529</v>
      </c>
      <c r="Y54" s="177"/>
      <c r="Z54" s="185">
        <f>SUM(Z40:Z53)</f>
        <v>5646</v>
      </c>
      <c r="AA54" s="177"/>
      <c r="AB54" s="185">
        <f>SUM(AB40:AB53)</f>
        <v>3469175</v>
      </c>
    </row>
    <row r="55" spans="1:28" s="196" customFormat="1" ht="11.4" customHeight="1" thickTop="1">
      <c r="A55" s="175"/>
      <c r="B55" s="175"/>
      <c r="C55" s="176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8"/>
      <c r="Y55" s="178"/>
      <c r="Z55" s="178"/>
      <c r="AA55" s="178"/>
    </row>
    <row r="56" spans="1:28" ht="17.25" customHeight="1">
      <c r="A56" s="113"/>
      <c r="B56" s="113"/>
      <c r="C56" s="120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2"/>
      <c r="Y56" s="122"/>
      <c r="Z56" s="122"/>
      <c r="AA56" s="122"/>
      <c r="AB56" s="122"/>
    </row>
    <row r="57" spans="1:28" ht="9" customHeight="1">
      <c r="A57" s="113"/>
      <c r="B57" s="113"/>
      <c r="C57" s="120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2"/>
      <c r="Y57" s="122"/>
      <c r="Z57" s="122"/>
      <c r="AA57" s="122"/>
      <c r="AB57" s="122"/>
    </row>
    <row r="58" spans="1:28" ht="22.2" customHeight="1">
      <c r="A58" s="115" t="s">
        <v>36</v>
      </c>
      <c r="B58" s="115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15"/>
      <c r="Y58" s="115"/>
      <c r="Z58" s="115"/>
      <c r="AA58" s="115"/>
      <c r="AB58" s="115"/>
    </row>
  </sheetData>
  <mergeCells count="5">
    <mergeCell ref="D6:AB6"/>
    <mergeCell ref="D7:X7"/>
    <mergeCell ref="H8:J8"/>
    <mergeCell ref="N8:P8"/>
    <mergeCell ref="R8:V8"/>
  </mergeCells>
  <pageMargins left="0.4" right="0.4" top="0.5" bottom="0.6" header="0.49" footer="0.4"/>
  <pageSetup paperSize="9" scale="6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0"/>
  <sheetViews>
    <sheetView zoomScaleNormal="100" zoomScaleSheetLayoutView="90" workbookViewId="0"/>
  </sheetViews>
  <sheetFormatPr defaultColWidth="9.33203125" defaultRowHeight="16.5" customHeight="1"/>
  <cols>
    <col min="1" max="1" width="40.6640625" style="200" customWidth="1"/>
    <col min="2" max="2" width="5.44140625" style="200" customWidth="1"/>
    <col min="3" max="3" width="0.5546875" style="200" customWidth="1"/>
    <col min="4" max="4" width="10" style="200" customWidth="1"/>
    <col min="5" max="5" width="0.5546875" style="200" customWidth="1"/>
    <col min="6" max="6" width="11.109375" style="200" customWidth="1"/>
    <col min="7" max="7" width="0.5546875" style="200" customWidth="1"/>
    <col min="8" max="8" width="9.5546875" style="200" customWidth="1"/>
    <col min="9" max="9" width="0.5546875" style="200" customWidth="1"/>
    <col min="10" max="10" width="8.44140625" style="200" customWidth="1"/>
    <col min="11" max="11" width="0.5546875" style="200" customWidth="1"/>
    <col min="12" max="12" width="11.44140625" style="200" customWidth="1"/>
    <col min="13" max="13" width="0.5546875" style="200" customWidth="1"/>
    <col min="14" max="14" width="12.109375" style="200" customWidth="1"/>
    <col min="15" max="15" width="0.5546875" style="200" customWidth="1"/>
    <col min="16" max="16" width="16.5546875" style="200" customWidth="1"/>
    <col min="17" max="17" width="0.5546875" style="200" customWidth="1"/>
    <col min="18" max="18" width="10.33203125" style="200" customWidth="1"/>
    <col min="19" max="19" width="0.5546875" style="200" customWidth="1"/>
    <col min="20" max="20" width="9.5546875" style="200" customWidth="1"/>
    <col min="21" max="16384" width="9.33203125" style="200"/>
  </cols>
  <sheetData>
    <row r="1" spans="1:20" ht="16.5" customHeight="1">
      <c r="A1" s="189" t="s">
        <v>0</v>
      </c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2"/>
    </row>
    <row r="2" spans="1:20" ht="16.5" customHeight="1">
      <c r="A2" s="113" t="s">
        <v>103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2"/>
    </row>
    <row r="3" spans="1:20" ht="16.5" customHeight="1">
      <c r="A3" s="82" t="str">
        <f>'CE 7'!A3</f>
        <v>For the nine-month period ended 30 September 2024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6"/>
    </row>
    <row r="4" spans="1:20" ht="8.4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2"/>
    </row>
    <row r="5" spans="1:20" ht="8.4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2"/>
    </row>
    <row r="6" spans="1:20" s="196" customFormat="1" ht="14.4" customHeight="1">
      <c r="A6" s="164"/>
      <c r="B6" s="164"/>
      <c r="C6" s="164"/>
      <c r="D6" s="214" t="s">
        <v>142</v>
      </c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96" customFormat="1" ht="14.4" customHeight="1">
      <c r="A7" s="164"/>
      <c r="B7" s="166"/>
      <c r="C7" s="167"/>
      <c r="D7" s="168"/>
      <c r="E7" s="168"/>
      <c r="F7" s="168"/>
      <c r="G7" s="169"/>
      <c r="H7" s="168"/>
      <c r="I7" s="168"/>
      <c r="J7" s="169"/>
      <c r="K7" s="169"/>
      <c r="L7" s="214" t="s">
        <v>65</v>
      </c>
      <c r="M7" s="214"/>
      <c r="N7" s="214"/>
      <c r="O7" s="169"/>
      <c r="P7" s="214" t="s">
        <v>143</v>
      </c>
      <c r="Q7" s="214"/>
      <c r="R7" s="214"/>
      <c r="S7" s="169"/>
      <c r="T7" s="169"/>
    </row>
    <row r="8" spans="1:20" s="196" customFormat="1" ht="14.4" customHeight="1">
      <c r="A8" s="164"/>
      <c r="B8" s="166"/>
      <c r="C8" s="167"/>
      <c r="D8" s="168"/>
      <c r="E8" s="168"/>
      <c r="F8" s="168"/>
      <c r="G8" s="169"/>
      <c r="H8" s="170"/>
      <c r="I8" s="170"/>
      <c r="J8" s="169"/>
      <c r="K8" s="169"/>
      <c r="L8" s="170"/>
      <c r="M8" s="170"/>
      <c r="N8" s="170"/>
      <c r="O8" s="169"/>
      <c r="P8" s="168" t="s">
        <v>106</v>
      </c>
      <c r="Q8" s="170"/>
      <c r="R8" s="170"/>
      <c r="S8" s="169"/>
      <c r="T8" s="169"/>
    </row>
    <row r="9" spans="1:20" s="196" customFormat="1" ht="14.4" customHeight="1">
      <c r="A9" s="164"/>
      <c r="B9" s="166"/>
      <c r="C9" s="167"/>
      <c r="D9" s="168"/>
      <c r="E9" s="168"/>
      <c r="F9" s="168"/>
      <c r="G9" s="169"/>
      <c r="H9" s="170"/>
      <c r="I9" s="170"/>
      <c r="J9" s="169"/>
      <c r="K9" s="169"/>
      <c r="L9" s="170"/>
      <c r="M9" s="170"/>
      <c r="N9" s="170"/>
      <c r="O9" s="169"/>
      <c r="P9" s="168" t="s">
        <v>107</v>
      </c>
      <c r="Q9" s="170"/>
      <c r="R9" s="168"/>
      <c r="S9" s="169"/>
      <c r="T9" s="169"/>
    </row>
    <row r="10" spans="1:20" s="196" customFormat="1" ht="14.4" customHeight="1">
      <c r="A10" s="164"/>
      <c r="B10" s="166"/>
      <c r="C10" s="167"/>
      <c r="D10" s="168"/>
      <c r="E10" s="168"/>
      <c r="F10" s="168"/>
      <c r="G10" s="169"/>
      <c r="H10" s="170"/>
      <c r="I10" s="170"/>
      <c r="J10" s="169"/>
      <c r="K10" s="169"/>
      <c r="L10" s="170"/>
      <c r="M10" s="170"/>
      <c r="N10" s="170"/>
      <c r="O10" s="169"/>
      <c r="P10" s="168" t="s">
        <v>144</v>
      </c>
      <c r="Q10" s="170"/>
      <c r="R10" s="164"/>
      <c r="S10" s="169"/>
      <c r="T10" s="169"/>
    </row>
    <row r="11" spans="1:20" s="196" customFormat="1" ht="14.4" customHeight="1">
      <c r="A11" s="164"/>
      <c r="B11" s="166"/>
      <c r="C11" s="167"/>
      <c r="D11" s="168" t="s">
        <v>111</v>
      </c>
      <c r="E11" s="168"/>
      <c r="F11" s="168"/>
      <c r="G11" s="169"/>
      <c r="H11" s="168" t="s">
        <v>208</v>
      </c>
      <c r="I11" s="168"/>
      <c r="J11" s="168"/>
      <c r="K11" s="169"/>
      <c r="L11" s="170"/>
      <c r="M11" s="170"/>
      <c r="N11" s="170"/>
      <c r="O11" s="169"/>
      <c r="P11" s="168" t="s">
        <v>145</v>
      </c>
      <c r="Q11" s="170"/>
      <c r="R11" s="168" t="s">
        <v>114</v>
      </c>
      <c r="S11" s="169"/>
      <c r="T11" s="169"/>
    </row>
    <row r="12" spans="1:20" s="196" customFormat="1" ht="14.4" customHeight="1">
      <c r="A12" s="164"/>
      <c r="B12" s="166"/>
      <c r="C12" s="167"/>
      <c r="D12" s="168" t="s">
        <v>116</v>
      </c>
      <c r="E12" s="168"/>
      <c r="F12" s="168" t="s">
        <v>117</v>
      </c>
      <c r="G12" s="171"/>
      <c r="H12" s="168" t="s">
        <v>209</v>
      </c>
      <c r="I12" s="168"/>
      <c r="J12" s="168"/>
      <c r="K12" s="171"/>
      <c r="L12" s="168" t="s">
        <v>119</v>
      </c>
      <c r="M12" s="171"/>
      <c r="N12" s="169"/>
      <c r="O12" s="171"/>
      <c r="P12" s="168" t="s">
        <v>146</v>
      </c>
      <c r="Q12" s="171"/>
      <c r="R12" s="168" t="s">
        <v>147</v>
      </c>
      <c r="S12" s="171"/>
      <c r="T12" s="164"/>
    </row>
    <row r="13" spans="1:20" s="196" customFormat="1" ht="14.4" customHeight="1">
      <c r="A13" s="164"/>
      <c r="B13" s="166"/>
      <c r="C13" s="167"/>
      <c r="D13" s="168" t="s">
        <v>123</v>
      </c>
      <c r="E13" s="168"/>
      <c r="F13" s="168" t="s">
        <v>124</v>
      </c>
      <c r="G13" s="171"/>
      <c r="H13" s="168" t="s">
        <v>125</v>
      </c>
      <c r="I13" s="168"/>
      <c r="J13" s="168" t="s">
        <v>64</v>
      </c>
      <c r="K13" s="171"/>
      <c r="L13" s="168" t="s">
        <v>127</v>
      </c>
      <c r="M13" s="171"/>
      <c r="N13" s="168" t="s">
        <v>67</v>
      </c>
      <c r="O13" s="171"/>
      <c r="P13" s="168" t="s">
        <v>129</v>
      </c>
      <c r="Q13" s="171"/>
      <c r="R13" s="168" t="s">
        <v>130</v>
      </c>
      <c r="S13" s="171"/>
      <c r="T13" s="168" t="s">
        <v>71</v>
      </c>
    </row>
    <row r="14" spans="1:20" s="196" customFormat="1" ht="14.4" customHeight="1">
      <c r="A14" s="164"/>
      <c r="B14" s="172" t="s">
        <v>9</v>
      </c>
      <c r="C14" s="173"/>
      <c r="D14" s="174" t="s">
        <v>10</v>
      </c>
      <c r="E14" s="168"/>
      <c r="F14" s="174" t="s">
        <v>10</v>
      </c>
      <c r="G14" s="169"/>
      <c r="H14" s="174" t="s">
        <v>10</v>
      </c>
      <c r="I14" s="168"/>
      <c r="J14" s="174" t="s">
        <v>10</v>
      </c>
      <c r="K14" s="169"/>
      <c r="L14" s="174" t="s">
        <v>10</v>
      </c>
      <c r="M14" s="169"/>
      <c r="N14" s="174" t="s">
        <v>10</v>
      </c>
      <c r="O14" s="169"/>
      <c r="P14" s="174" t="s">
        <v>10</v>
      </c>
      <c r="Q14" s="169"/>
      <c r="R14" s="174" t="s">
        <v>10</v>
      </c>
      <c r="S14" s="169"/>
      <c r="T14" s="174" t="s">
        <v>10</v>
      </c>
    </row>
    <row r="15" spans="1:20" s="196" customFormat="1" ht="6" customHeight="1">
      <c r="A15" s="164"/>
      <c r="B15" s="195"/>
      <c r="C15" s="173"/>
      <c r="D15" s="168"/>
      <c r="E15" s="168"/>
      <c r="F15" s="168"/>
      <c r="G15" s="169"/>
      <c r="H15" s="168"/>
      <c r="I15" s="168"/>
      <c r="J15" s="168"/>
      <c r="K15" s="169"/>
      <c r="L15" s="168"/>
      <c r="M15" s="169"/>
      <c r="N15" s="168"/>
      <c r="O15" s="169"/>
      <c r="P15" s="168"/>
      <c r="Q15" s="169"/>
      <c r="R15" s="168"/>
      <c r="S15" s="169"/>
      <c r="T15" s="168"/>
    </row>
    <row r="16" spans="1:20" s="196" customFormat="1" ht="16.5" customHeight="1">
      <c r="A16" s="179" t="s">
        <v>136</v>
      </c>
      <c r="B16" s="164"/>
      <c r="C16" s="180"/>
      <c r="D16" s="177">
        <v>433722</v>
      </c>
      <c r="E16" s="177"/>
      <c r="F16" s="177">
        <v>2542304</v>
      </c>
      <c r="G16" s="177"/>
      <c r="H16" s="177">
        <v>5145</v>
      </c>
      <c r="I16" s="177"/>
      <c r="J16" s="177">
        <v>7832</v>
      </c>
      <c r="K16" s="177"/>
      <c r="L16" s="177">
        <v>41500</v>
      </c>
      <c r="M16" s="177"/>
      <c r="N16" s="177">
        <v>284440</v>
      </c>
      <c r="O16" s="177"/>
      <c r="P16" s="177">
        <v>-26948</v>
      </c>
      <c r="Q16" s="177"/>
      <c r="R16" s="177">
        <f>SUM(O16:P16)</f>
        <v>-26948</v>
      </c>
      <c r="S16" s="177"/>
      <c r="T16" s="177">
        <f>SUM(R16,D16:N16)</f>
        <v>3287995</v>
      </c>
    </row>
    <row r="17" spans="1:20" s="196" customFormat="1" ht="6" customHeight="1">
      <c r="A17" s="179"/>
      <c r="B17" s="164"/>
      <c r="C17" s="180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</row>
    <row r="18" spans="1:20" s="196" customFormat="1" ht="16.5" customHeight="1">
      <c r="A18" s="179" t="s">
        <v>133</v>
      </c>
      <c r="B18" s="181"/>
      <c r="C18" s="176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</row>
    <row r="19" spans="1:20" s="196" customFormat="1" ht="16.5" customHeight="1">
      <c r="A19" s="181" t="s">
        <v>91</v>
      </c>
      <c r="B19" s="164"/>
      <c r="C19" s="176"/>
      <c r="D19" s="177" t="s">
        <v>198</v>
      </c>
      <c r="E19" s="177"/>
      <c r="F19" s="177" t="s">
        <v>198</v>
      </c>
      <c r="G19" s="177"/>
      <c r="H19" s="177" t="s">
        <v>198</v>
      </c>
      <c r="I19" s="177"/>
      <c r="J19" s="177" t="s">
        <v>198</v>
      </c>
      <c r="K19" s="177"/>
      <c r="L19" s="177" t="s">
        <v>198</v>
      </c>
      <c r="M19" s="177"/>
      <c r="N19" s="177">
        <v>178520</v>
      </c>
      <c r="O19" s="177"/>
      <c r="P19" s="177" t="s">
        <v>198</v>
      </c>
      <c r="Q19" s="177"/>
      <c r="R19" s="177" t="s">
        <v>198</v>
      </c>
      <c r="S19" s="177"/>
      <c r="T19" s="177">
        <f>SUM(D19:N19,R19)</f>
        <v>178520</v>
      </c>
    </row>
    <row r="20" spans="1:20" s="196" customFormat="1" ht="16.5" customHeight="1">
      <c r="A20" s="181" t="s">
        <v>134</v>
      </c>
      <c r="B20" s="164"/>
      <c r="C20" s="176"/>
      <c r="D20" s="177" t="s">
        <v>198</v>
      </c>
      <c r="E20" s="177"/>
      <c r="F20" s="177" t="s">
        <v>198</v>
      </c>
      <c r="G20" s="177"/>
      <c r="H20" s="177" t="s">
        <v>198</v>
      </c>
      <c r="I20" s="177"/>
      <c r="J20" s="177" t="s">
        <v>198</v>
      </c>
      <c r="K20" s="177"/>
      <c r="L20" s="177" t="s">
        <v>198</v>
      </c>
      <c r="M20" s="177"/>
      <c r="N20" s="177" t="s">
        <v>198</v>
      </c>
      <c r="O20" s="177"/>
      <c r="P20" s="177">
        <v>-12454</v>
      </c>
      <c r="Q20" s="177"/>
      <c r="R20" s="177">
        <f>SUM(O20:P20)</f>
        <v>-12454</v>
      </c>
      <c r="S20" s="177"/>
      <c r="T20" s="177">
        <f>SUM(D20:N20,R20)</f>
        <v>-12454</v>
      </c>
    </row>
    <row r="21" spans="1:20" s="196" customFormat="1" ht="16.5" customHeight="1">
      <c r="A21" s="181" t="s">
        <v>185</v>
      </c>
      <c r="B21" s="164"/>
      <c r="C21" s="176"/>
      <c r="D21" s="177" t="s">
        <v>198</v>
      </c>
      <c r="E21" s="177"/>
      <c r="F21" s="177" t="s">
        <v>198</v>
      </c>
      <c r="G21" s="177"/>
      <c r="H21" s="177" t="s">
        <v>198</v>
      </c>
      <c r="I21" s="177"/>
      <c r="J21" s="177" t="s">
        <v>198</v>
      </c>
      <c r="K21" s="177"/>
      <c r="L21" s="177" t="s">
        <v>198</v>
      </c>
      <c r="M21" s="177"/>
      <c r="N21" s="177">
        <v>-173488</v>
      </c>
      <c r="O21" s="177"/>
      <c r="P21" s="177" t="s">
        <v>198</v>
      </c>
      <c r="Q21" s="177"/>
      <c r="R21" s="177">
        <f>SUM(O21:P21)</f>
        <v>0</v>
      </c>
      <c r="S21" s="177"/>
      <c r="T21" s="177">
        <f>SUM(D21:N21,R21)</f>
        <v>-173488</v>
      </c>
    </row>
    <row r="22" spans="1:20" s="196" customFormat="1" ht="16.5" customHeight="1">
      <c r="A22" s="181" t="s">
        <v>140</v>
      </c>
      <c r="B22" s="164"/>
      <c r="C22" s="176"/>
      <c r="D22" s="177" t="s">
        <v>198</v>
      </c>
      <c r="E22" s="177"/>
      <c r="F22" s="177" t="s">
        <v>198</v>
      </c>
      <c r="G22" s="177"/>
      <c r="H22" s="177" t="s">
        <v>198</v>
      </c>
      <c r="I22" s="177"/>
      <c r="J22" s="177">
        <v>7833</v>
      </c>
      <c r="K22" s="177"/>
      <c r="L22" s="177" t="s">
        <v>198</v>
      </c>
      <c r="M22" s="177"/>
      <c r="N22" s="177" t="s">
        <v>198</v>
      </c>
      <c r="O22" s="177"/>
      <c r="P22" s="177" t="s">
        <v>198</v>
      </c>
      <c r="Q22" s="177"/>
      <c r="R22" s="177">
        <f>SUM(O22:P22)</f>
        <v>0</v>
      </c>
      <c r="S22" s="177"/>
      <c r="T22" s="177">
        <f>SUM(D22:N22,R22)</f>
        <v>7833</v>
      </c>
    </row>
    <row r="23" spans="1:20" s="196" customFormat="1" ht="16.5" customHeight="1">
      <c r="A23" s="181" t="s">
        <v>141</v>
      </c>
      <c r="B23" s="164"/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</row>
    <row r="24" spans="1:20" s="196" customFormat="1" ht="16.5" customHeight="1">
      <c r="A24" s="181" t="s">
        <v>135</v>
      </c>
      <c r="B24" s="164"/>
      <c r="C24" s="176"/>
      <c r="D24" s="192" t="s">
        <v>198</v>
      </c>
      <c r="E24" s="177"/>
      <c r="F24" s="192" t="s">
        <v>198</v>
      </c>
      <c r="G24" s="177"/>
      <c r="H24" s="192" t="s">
        <v>198</v>
      </c>
      <c r="I24" s="177"/>
      <c r="J24" s="192" t="s">
        <v>198</v>
      </c>
      <c r="K24" s="177"/>
      <c r="L24" s="192" t="s">
        <v>198</v>
      </c>
      <c r="M24" s="177"/>
      <c r="N24" s="192">
        <v>-7718</v>
      </c>
      <c r="O24" s="177"/>
      <c r="P24" s="192">
        <v>7718</v>
      </c>
      <c r="Q24" s="177"/>
      <c r="R24" s="192">
        <f>SUM(O24:P24)</f>
        <v>7718</v>
      </c>
      <c r="S24" s="177"/>
      <c r="T24" s="193">
        <f>SUM(R24,D24:N24)</f>
        <v>0</v>
      </c>
    </row>
    <row r="25" spans="1:20" s="196" customFormat="1" ht="6" customHeight="1">
      <c r="A25" s="181"/>
      <c r="B25" s="181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s="196" customFormat="1" ht="16.5" customHeight="1" thickBot="1">
      <c r="A26" s="175" t="s">
        <v>197</v>
      </c>
      <c r="B26" s="175"/>
      <c r="C26" s="176"/>
      <c r="D26" s="194">
        <f>SUM(D16:D25)</f>
        <v>433722</v>
      </c>
      <c r="E26" s="177"/>
      <c r="F26" s="194">
        <f>SUM(F16:F25)</f>
        <v>2542304</v>
      </c>
      <c r="G26" s="177"/>
      <c r="H26" s="194">
        <f>SUM(H16:H25)</f>
        <v>5145</v>
      </c>
      <c r="I26" s="177"/>
      <c r="J26" s="194">
        <f>SUM(J16:J25)</f>
        <v>15665</v>
      </c>
      <c r="K26" s="177"/>
      <c r="L26" s="194">
        <f>SUM(L16:L25)</f>
        <v>41500</v>
      </c>
      <c r="M26" s="177"/>
      <c r="N26" s="194">
        <f>SUM(N16:N25)</f>
        <v>281754</v>
      </c>
      <c r="O26" s="177"/>
      <c r="P26" s="194">
        <f>SUM(P16:P25)</f>
        <v>-31684</v>
      </c>
      <c r="Q26" s="177"/>
      <c r="R26" s="194">
        <f>SUM(R16:R25)</f>
        <v>-31684</v>
      </c>
      <c r="S26" s="177"/>
      <c r="T26" s="194">
        <f>SUM(T16:T25)</f>
        <v>3288406</v>
      </c>
    </row>
    <row r="27" spans="1:20" s="196" customFormat="1" ht="15" customHeight="1" thickTop="1">
      <c r="A27" s="175"/>
      <c r="B27" s="175"/>
      <c r="C27" s="176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8"/>
    </row>
    <row r="28" spans="1:20" s="196" customFormat="1" ht="16.5" customHeight="1">
      <c r="A28" s="179" t="s">
        <v>239</v>
      </c>
      <c r="B28" s="164"/>
      <c r="C28" s="180"/>
      <c r="D28" s="183">
        <v>433722</v>
      </c>
      <c r="E28" s="177"/>
      <c r="F28" s="183">
        <v>2542304</v>
      </c>
      <c r="G28" s="177"/>
      <c r="H28" s="183">
        <v>5145</v>
      </c>
      <c r="I28" s="177"/>
      <c r="J28" s="183">
        <v>18276</v>
      </c>
      <c r="K28" s="177"/>
      <c r="L28" s="183">
        <v>43872</v>
      </c>
      <c r="M28" s="177"/>
      <c r="N28" s="183">
        <v>320953</v>
      </c>
      <c r="O28" s="177"/>
      <c r="P28" s="183">
        <v>-21573</v>
      </c>
      <c r="Q28" s="177"/>
      <c r="R28" s="183">
        <f>SUM(O28:P28)</f>
        <v>-21573</v>
      </c>
      <c r="S28" s="177"/>
      <c r="T28" s="183">
        <f>SUM(R28,D28:N28)</f>
        <v>3342699</v>
      </c>
    </row>
    <row r="29" spans="1:20" s="196" customFormat="1" ht="6" customHeight="1">
      <c r="A29" s="179"/>
      <c r="B29" s="164"/>
      <c r="C29" s="180"/>
      <c r="D29" s="183"/>
      <c r="E29" s="177"/>
      <c r="F29" s="183"/>
      <c r="G29" s="177"/>
      <c r="H29" s="183"/>
      <c r="I29" s="177"/>
      <c r="J29" s="183"/>
      <c r="K29" s="177"/>
      <c r="L29" s="183"/>
      <c r="M29" s="177"/>
      <c r="N29" s="183"/>
      <c r="O29" s="177"/>
      <c r="P29" s="183"/>
      <c r="Q29" s="177"/>
      <c r="R29" s="183"/>
      <c r="S29" s="177"/>
      <c r="T29" s="183"/>
    </row>
    <row r="30" spans="1:20" s="196" customFormat="1" ht="16.5" customHeight="1">
      <c r="A30" s="179" t="s">
        <v>133</v>
      </c>
      <c r="B30" s="181"/>
      <c r="C30" s="176"/>
      <c r="D30" s="183"/>
      <c r="E30" s="177"/>
      <c r="F30" s="183"/>
      <c r="G30" s="177"/>
      <c r="H30" s="183"/>
      <c r="I30" s="177"/>
      <c r="J30" s="183"/>
      <c r="K30" s="177"/>
      <c r="L30" s="183"/>
      <c r="M30" s="177"/>
      <c r="N30" s="183"/>
      <c r="O30" s="177"/>
      <c r="P30" s="183"/>
      <c r="Q30" s="177"/>
      <c r="R30" s="183"/>
      <c r="S30" s="177"/>
      <c r="T30" s="183"/>
    </row>
    <row r="31" spans="1:20" s="196" customFormat="1" ht="16.5" customHeight="1">
      <c r="A31" s="181" t="s">
        <v>91</v>
      </c>
      <c r="B31" s="164"/>
      <c r="C31" s="176"/>
      <c r="D31" s="183">
        <v>0</v>
      </c>
      <c r="E31" s="177"/>
      <c r="F31" s="183">
        <v>0</v>
      </c>
      <c r="G31" s="177"/>
      <c r="H31" s="183">
        <v>0</v>
      </c>
      <c r="I31" s="177"/>
      <c r="J31" s="183">
        <v>0</v>
      </c>
      <c r="K31" s="177"/>
      <c r="L31" s="183">
        <v>0</v>
      </c>
      <c r="M31" s="177"/>
      <c r="N31" s="183">
        <f>'PL 6 (9M)'!J37</f>
        <v>267189</v>
      </c>
      <c r="O31" s="177"/>
      <c r="P31" s="183">
        <v>0</v>
      </c>
      <c r="Q31" s="177"/>
      <c r="R31" s="183" t="s">
        <v>198</v>
      </c>
      <c r="S31" s="177"/>
      <c r="T31" s="183">
        <f>SUM(D31:N31,R31)</f>
        <v>267189</v>
      </c>
    </row>
    <row r="32" spans="1:20" s="196" customFormat="1" ht="16.5" customHeight="1">
      <c r="A32" s="181" t="s">
        <v>134</v>
      </c>
      <c r="B32" s="164"/>
      <c r="C32" s="176"/>
      <c r="D32" s="183">
        <v>0</v>
      </c>
      <c r="E32" s="177"/>
      <c r="F32" s="183">
        <v>0</v>
      </c>
      <c r="G32" s="177"/>
      <c r="H32" s="183">
        <v>0</v>
      </c>
      <c r="I32" s="177"/>
      <c r="J32" s="183">
        <v>0</v>
      </c>
      <c r="K32" s="177"/>
      <c r="L32" s="183">
        <v>0</v>
      </c>
      <c r="M32" s="177"/>
      <c r="N32" s="183" t="s">
        <v>198</v>
      </c>
      <c r="O32" s="177"/>
      <c r="P32" s="183">
        <f>'PL 6 (9M)'!J44</f>
        <v>2045</v>
      </c>
      <c r="Q32" s="177"/>
      <c r="R32" s="183">
        <f>SUM(O32:P32)</f>
        <v>2045</v>
      </c>
      <c r="S32" s="177"/>
      <c r="T32" s="183">
        <f>SUM(D32:N32,R32)</f>
        <v>2045</v>
      </c>
    </row>
    <row r="33" spans="1:20" s="196" customFormat="1" ht="16.5" customHeight="1">
      <c r="A33" s="181" t="s">
        <v>185</v>
      </c>
      <c r="B33" s="164">
        <v>19</v>
      </c>
      <c r="C33" s="176"/>
      <c r="D33" s="183">
        <v>0</v>
      </c>
      <c r="E33" s="177"/>
      <c r="F33" s="183">
        <v>0</v>
      </c>
      <c r="G33" s="177"/>
      <c r="H33" s="183">
        <v>0</v>
      </c>
      <c r="I33" s="177"/>
      <c r="J33" s="183">
        <v>0</v>
      </c>
      <c r="K33" s="177"/>
      <c r="L33" s="183">
        <v>0</v>
      </c>
      <c r="M33" s="177"/>
      <c r="N33" s="183">
        <f>ROUND((-121427750.64-104080737.12)/1000,0)</f>
        <v>-225508</v>
      </c>
      <c r="O33" s="177"/>
      <c r="P33" s="183">
        <v>0</v>
      </c>
      <c r="Q33" s="177"/>
      <c r="R33" s="183">
        <f>SUM(O33:P33)</f>
        <v>0</v>
      </c>
      <c r="S33" s="177"/>
      <c r="T33" s="183">
        <f>SUM(D33:N33,R33)</f>
        <v>-225508</v>
      </c>
    </row>
    <row r="34" spans="1:20" s="196" customFormat="1" ht="16.5" customHeight="1">
      <c r="A34" s="181" t="s">
        <v>140</v>
      </c>
      <c r="B34" s="164">
        <v>17</v>
      </c>
      <c r="C34" s="176"/>
      <c r="D34" s="183">
        <v>0</v>
      </c>
      <c r="E34" s="177"/>
      <c r="F34" s="183">
        <v>0</v>
      </c>
      <c r="G34" s="177"/>
      <c r="H34" s="183">
        <v>0</v>
      </c>
      <c r="I34" s="177"/>
      <c r="J34" s="183">
        <v>6101</v>
      </c>
      <c r="K34" s="177"/>
      <c r="L34" s="183">
        <v>0</v>
      </c>
      <c r="M34" s="177"/>
      <c r="N34" s="183">
        <v>0</v>
      </c>
      <c r="O34" s="177"/>
      <c r="P34" s="183">
        <v>0</v>
      </c>
      <c r="Q34" s="177"/>
      <c r="R34" s="183">
        <f>SUM(O34:P34)</f>
        <v>0</v>
      </c>
      <c r="S34" s="177"/>
      <c r="T34" s="183">
        <f>SUM(D34:N34,R34)</f>
        <v>6101</v>
      </c>
    </row>
    <row r="35" spans="1:20" s="196" customFormat="1" ht="16.5" customHeight="1">
      <c r="A35" s="181" t="s">
        <v>141</v>
      </c>
      <c r="B35" s="164"/>
      <c r="C35" s="176"/>
      <c r="D35" s="183"/>
      <c r="E35" s="177"/>
      <c r="F35" s="183"/>
      <c r="G35" s="177"/>
      <c r="H35" s="183"/>
      <c r="I35" s="177"/>
      <c r="J35" s="183"/>
      <c r="K35" s="177"/>
      <c r="L35" s="183"/>
      <c r="M35" s="177"/>
      <c r="N35" s="183"/>
      <c r="O35" s="177"/>
      <c r="P35" s="183"/>
      <c r="Q35" s="177"/>
      <c r="R35" s="183"/>
      <c r="S35" s="177"/>
      <c r="T35" s="183"/>
    </row>
    <row r="36" spans="1:20" s="196" customFormat="1" ht="16.5" customHeight="1">
      <c r="A36" s="181" t="s">
        <v>135</v>
      </c>
      <c r="B36" s="164"/>
      <c r="C36" s="176"/>
      <c r="D36" s="184">
        <v>0</v>
      </c>
      <c r="E36" s="177"/>
      <c r="F36" s="184">
        <v>0</v>
      </c>
      <c r="G36" s="177"/>
      <c r="H36" s="184">
        <v>0</v>
      </c>
      <c r="I36" s="177"/>
      <c r="J36" s="184">
        <v>0</v>
      </c>
      <c r="K36" s="177"/>
      <c r="L36" s="184">
        <v>0</v>
      </c>
      <c r="M36" s="177"/>
      <c r="N36" s="184">
        <f>-3041</f>
        <v>-3041</v>
      </c>
      <c r="O36" s="177"/>
      <c r="P36" s="184">
        <f>-N36</f>
        <v>3041</v>
      </c>
      <c r="Q36" s="177"/>
      <c r="R36" s="184">
        <f>SUM(O36:P36)</f>
        <v>3041</v>
      </c>
      <c r="S36" s="177"/>
      <c r="T36" s="186">
        <f>SUM(R36,D36:N36)</f>
        <v>0</v>
      </c>
    </row>
    <row r="37" spans="1:20" s="196" customFormat="1" ht="6" customHeight="1">
      <c r="A37" s="181"/>
      <c r="B37" s="181"/>
      <c r="C37" s="176"/>
      <c r="D37" s="183"/>
      <c r="E37" s="177"/>
      <c r="F37" s="183"/>
      <c r="G37" s="177"/>
      <c r="H37" s="183"/>
      <c r="I37" s="177"/>
      <c r="J37" s="183"/>
      <c r="K37" s="177"/>
      <c r="L37" s="183"/>
      <c r="M37" s="177"/>
      <c r="N37" s="183"/>
      <c r="O37" s="177"/>
      <c r="P37" s="183"/>
      <c r="Q37" s="177"/>
      <c r="R37" s="183"/>
      <c r="S37" s="177"/>
      <c r="T37" s="183"/>
    </row>
    <row r="38" spans="1:20" s="196" customFormat="1" ht="16.5" customHeight="1" thickBot="1">
      <c r="A38" s="175" t="s">
        <v>238</v>
      </c>
      <c r="B38" s="175"/>
      <c r="C38" s="176"/>
      <c r="D38" s="185">
        <f>SUM(D28:D37)</f>
        <v>433722</v>
      </c>
      <c r="E38" s="177"/>
      <c r="F38" s="185">
        <f>SUM(F28:F37)</f>
        <v>2542304</v>
      </c>
      <c r="G38" s="177"/>
      <c r="H38" s="185">
        <f>SUM(H28:H37)</f>
        <v>5145</v>
      </c>
      <c r="I38" s="177"/>
      <c r="J38" s="185">
        <f>SUM(J28:J37)</f>
        <v>24377</v>
      </c>
      <c r="K38" s="177"/>
      <c r="L38" s="185">
        <f>SUM(L28:L37)</f>
        <v>43872</v>
      </c>
      <c r="M38" s="177"/>
      <c r="N38" s="185">
        <f>SUM(N28:N37)</f>
        <v>359593</v>
      </c>
      <c r="O38" s="177"/>
      <c r="P38" s="185">
        <f>SUM(P28:P37)</f>
        <v>-16487</v>
      </c>
      <c r="Q38" s="177"/>
      <c r="R38" s="185">
        <f>SUM(R28:R37)</f>
        <v>-16487</v>
      </c>
      <c r="S38" s="177"/>
      <c r="T38" s="185">
        <f>SUM(T28:T37)</f>
        <v>3392526</v>
      </c>
    </row>
    <row r="39" spans="1:20" ht="5.25" customHeight="1" thickTop="1">
      <c r="J39" s="201"/>
      <c r="N39" s="202"/>
      <c r="P39" s="202"/>
      <c r="T39" s="202"/>
    </row>
    <row r="40" spans="1:20" ht="22.2" customHeight="1">
      <c r="A40" s="115" t="s">
        <v>36</v>
      </c>
      <c r="B40" s="115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15"/>
    </row>
  </sheetData>
  <mergeCells count="3">
    <mergeCell ref="D6:T6"/>
    <mergeCell ref="L7:N7"/>
    <mergeCell ref="P7:R7"/>
  </mergeCells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08"/>
  <sheetViews>
    <sheetView zoomScale="115" zoomScaleNormal="115" zoomScaleSheetLayoutView="90" workbookViewId="0">
      <selection activeCell="J65" sqref="J65"/>
    </sheetView>
  </sheetViews>
  <sheetFormatPr defaultColWidth="9.33203125" defaultRowHeight="16.5" customHeight="1"/>
  <cols>
    <col min="1" max="2" width="1.5546875" style="199" customWidth="1"/>
    <col min="3" max="3" width="37.6640625" style="199" customWidth="1"/>
    <col min="4" max="4" width="5.5546875" style="199" bestFit="1" customWidth="1"/>
    <col min="5" max="5" width="0.5546875" style="199" customWidth="1"/>
    <col min="6" max="6" width="11.44140625" style="199" customWidth="1"/>
    <col min="7" max="7" width="0.5546875" style="199" customWidth="1"/>
    <col min="8" max="8" width="11.44140625" style="199" customWidth="1"/>
    <col min="9" max="9" width="0.5546875" style="199" customWidth="1"/>
    <col min="10" max="10" width="11.44140625" style="199" customWidth="1"/>
    <col min="11" max="11" width="0.5546875" style="199" customWidth="1"/>
    <col min="12" max="12" width="11.44140625" style="199" customWidth="1"/>
    <col min="13" max="16384" width="9.33203125" style="199"/>
  </cols>
  <sheetData>
    <row r="1" spans="1:12" ht="16.5" customHeight="1">
      <c r="A1" s="130" t="s">
        <v>0</v>
      </c>
      <c r="B1" s="130"/>
      <c r="C1" s="123"/>
      <c r="D1" s="123"/>
      <c r="E1" s="123"/>
      <c r="F1" s="131"/>
      <c r="G1" s="131"/>
      <c r="H1" s="131"/>
      <c r="I1" s="123"/>
      <c r="J1" s="131"/>
      <c r="K1" s="123"/>
      <c r="L1" s="131"/>
    </row>
    <row r="2" spans="1:12" ht="16.5" customHeight="1">
      <c r="A2" s="110" t="s">
        <v>148</v>
      </c>
      <c r="B2" s="110"/>
      <c r="C2" s="112"/>
      <c r="D2" s="112"/>
      <c r="E2" s="112"/>
      <c r="F2" s="131"/>
      <c r="G2" s="131"/>
      <c r="H2" s="131"/>
      <c r="I2" s="112"/>
      <c r="J2" s="131"/>
      <c r="K2" s="112"/>
      <c r="L2" s="131"/>
    </row>
    <row r="3" spans="1:12" ht="16.5" customHeight="1">
      <c r="A3" s="82" t="str">
        <f>'CE8'!A3</f>
        <v>For the nine-month period ended 30 September 2024</v>
      </c>
      <c r="B3" s="132"/>
      <c r="C3" s="115"/>
      <c r="D3" s="115"/>
      <c r="E3" s="115"/>
      <c r="F3" s="133"/>
      <c r="G3" s="133"/>
      <c r="H3" s="133"/>
      <c r="I3" s="115"/>
      <c r="J3" s="133"/>
      <c r="K3" s="115"/>
      <c r="L3" s="133"/>
    </row>
    <row r="4" spans="1:12" ht="16.5" customHeight="1">
      <c r="A4" s="112"/>
      <c r="B4" s="112"/>
      <c r="C4" s="134"/>
      <c r="D4" s="135"/>
      <c r="E4" s="135"/>
      <c r="F4" s="131"/>
      <c r="G4" s="131"/>
      <c r="H4" s="131"/>
      <c r="I4" s="136"/>
      <c r="J4" s="131"/>
      <c r="K4" s="136"/>
      <c r="L4" s="131"/>
    </row>
    <row r="5" spans="1:12" ht="16.5" customHeight="1">
      <c r="A5" s="112"/>
      <c r="B5" s="112"/>
      <c r="C5" s="134"/>
      <c r="D5" s="135"/>
      <c r="E5" s="135"/>
      <c r="F5" s="131"/>
      <c r="G5" s="131"/>
      <c r="H5" s="131"/>
      <c r="I5" s="136"/>
      <c r="J5" s="131"/>
      <c r="K5" s="136"/>
      <c r="L5" s="131"/>
    </row>
    <row r="6" spans="1:12" ht="16.5" customHeight="1">
      <c r="A6" s="112"/>
      <c r="B6" s="112"/>
      <c r="C6" s="134"/>
      <c r="D6" s="135"/>
      <c r="E6" s="135"/>
      <c r="F6" s="205" t="s">
        <v>2</v>
      </c>
      <c r="G6" s="205"/>
      <c r="H6" s="205" t="s">
        <v>2</v>
      </c>
      <c r="I6" s="163"/>
      <c r="J6" s="205" t="s">
        <v>3</v>
      </c>
      <c r="K6" s="212"/>
      <c r="L6" s="212" t="s">
        <v>3</v>
      </c>
    </row>
    <row r="7" spans="1:12" ht="16.5" customHeight="1">
      <c r="A7" s="112"/>
      <c r="B7" s="112"/>
      <c r="C7" s="134"/>
      <c r="D7" s="163"/>
      <c r="E7" s="163"/>
      <c r="F7" s="208" t="s">
        <v>4</v>
      </c>
      <c r="G7" s="208"/>
      <c r="H7" s="208" t="s">
        <v>4</v>
      </c>
      <c r="I7" s="163"/>
      <c r="J7" s="208" t="s">
        <v>5</v>
      </c>
      <c r="K7" s="213"/>
      <c r="L7" s="213" t="s">
        <v>5</v>
      </c>
    </row>
    <row r="8" spans="1:12" ht="16.5" customHeight="1">
      <c r="A8" s="112"/>
      <c r="B8" s="112"/>
      <c r="C8" s="134"/>
      <c r="D8" s="134"/>
      <c r="E8" s="91"/>
      <c r="F8" s="90">
        <v>2024</v>
      </c>
      <c r="G8" s="91"/>
      <c r="H8" s="90">
        <v>2023</v>
      </c>
      <c r="I8" s="91"/>
      <c r="J8" s="90">
        <v>2024</v>
      </c>
      <c r="K8" s="91"/>
      <c r="L8" s="90">
        <v>2023</v>
      </c>
    </row>
    <row r="9" spans="1:12" ht="16.5" customHeight="1">
      <c r="A9" s="112"/>
      <c r="B9" s="112"/>
      <c r="C9" s="134"/>
      <c r="D9" s="137" t="s">
        <v>49</v>
      </c>
      <c r="E9" s="91"/>
      <c r="F9" s="20" t="s">
        <v>10</v>
      </c>
      <c r="G9" s="91"/>
      <c r="H9" s="20" t="s">
        <v>10</v>
      </c>
      <c r="I9" s="91"/>
      <c r="J9" s="20" t="s">
        <v>10</v>
      </c>
      <c r="K9" s="91"/>
      <c r="L9" s="20" t="s">
        <v>10</v>
      </c>
    </row>
    <row r="10" spans="1:12" ht="6" customHeight="1">
      <c r="A10" s="112"/>
      <c r="B10" s="112"/>
      <c r="C10" s="134"/>
      <c r="D10" s="138"/>
      <c r="E10" s="91"/>
      <c r="F10" s="139"/>
      <c r="G10" s="140"/>
      <c r="H10" s="140"/>
      <c r="I10" s="141"/>
      <c r="J10" s="139"/>
      <c r="K10" s="134"/>
      <c r="L10" s="140"/>
    </row>
    <row r="11" spans="1:12" ht="16.5" customHeight="1">
      <c r="A11" s="81" t="s">
        <v>149</v>
      </c>
      <c r="B11" s="113"/>
      <c r="C11" s="134"/>
      <c r="D11" s="143"/>
      <c r="E11" s="134"/>
      <c r="F11" s="142"/>
      <c r="G11" s="131"/>
      <c r="H11" s="131"/>
      <c r="I11" s="143"/>
      <c r="J11" s="142"/>
      <c r="K11" s="134"/>
      <c r="L11" s="131"/>
    </row>
    <row r="12" spans="1:12" ht="16.5" customHeight="1">
      <c r="A12" s="112" t="s">
        <v>150</v>
      </c>
      <c r="B12" s="112"/>
      <c r="C12" s="134"/>
      <c r="D12" s="144"/>
      <c r="E12" s="135"/>
      <c r="F12" s="126">
        <v>269926</v>
      </c>
      <c r="G12" s="121"/>
      <c r="H12" s="121">
        <v>249618</v>
      </c>
      <c r="I12" s="121"/>
      <c r="J12" s="126">
        <v>285528</v>
      </c>
      <c r="K12" s="121"/>
      <c r="L12" s="121">
        <v>182414</v>
      </c>
    </row>
    <row r="13" spans="1:12" ht="16.5" customHeight="1">
      <c r="A13" s="112" t="s">
        <v>151</v>
      </c>
      <c r="B13" s="112"/>
      <c r="C13" s="134"/>
      <c r="D13" s="144"/>
      <c r="E13" s="135"/>
      <c r="F13" s="126"/>
      <c r="G13" s="121"/>
      <c r="H13" s="121"/>
      <c r="I13" s="122"/>
      <c r="J13" s="126"/>
      <c r="K13" s="122"/>
      <c r="L13" s="121"/>
    </row>
    <row r="14" spans="1:12" ht="16.5" customHeight="1">
      <c r="A14" s="112"/>
      <c r="B14" s="112" t="s">
        <v>152</v>
      </c>
      <c r="C14" s="112"/>
      <c r="D14" s="145"/>
      <c r="E14" s="135"/>
      <c r="F14" s="126">
        <v>101896</v>
      </c>
      <c r="G14" s="121"/>
      <c r="H14" s="121">
        <v>100099</v>
      </c>
      <c r="I14" s="122"/>
      <c r="J14" s="126">
        <v>39818</v>
      </c>
      <c r="K14" s="122"/>
      <c r="L14" s="121">
        <v>39728</v>
      </c>
    </row>
    <row r="15" spans="1:12" ht="16.5" customHeight="1">
      <c r="A15" s="134"/>
      <c r="B15" s="112" t="s">
        <v>254</v>
      </c>
      <c r="C15" s="134"/>
      <c r="D15" s="144"/>
      <c r="E15" s="135"/>
      <c r="F15" s="126">
        <v>1153</v>
      </c>
      <c r="G15" s="121"/>
      <c r="H15" s="121">
        <v>1839</v>
      </c>
      <c r="I15" s="122"/>
      <c r="J15" s="126">
        <v>1153</v>
      </c>
      <c r="K15" s="122"/>
      <c r="L15" s="121">
        <v>103</v>
      </c>
    </row>
    <row r="16" spans="1:12" ht="16.5" customHeight="1">
      <c r="A16" s="134"/>
      <c r="B16" s="112" t="s">
        <v>223</v>
      </c>
      <c r="C16" s="134"/>
      <c r="D16" s="144"/>
      <c r="E16" s="135"/>
      <c r="F16" s="126">
        <v>-233</v>
      </c>
      <c r="G16" s="121"/>
      <c r="H16" s="121">
        <v>36</v>
      </c>
      <c r="I16" s="122"/>
      <c r="J16" s="126">
        <v>-179</v>
      </c>
      <c r="K16" s="122"/>
      <c r="L16" s="121">
        <v>18</v>
      </c>
    </row>
    <row r="17" spans="1:12" ht="16.5" customHeight="1">
      <c r="A17" s="134"/>
      <c r="B17" s="112" t="s">
        <v>248</v>
      </c>
      <c r="C17" s="134"/>
      <c r="D17" s="144"/>
      <c r="E17" s="135"/>
      <c r="F17" s="126">
        <v>-595</v>
      </c>
      <c r="G17" s="121"/>
      <c r="H17" s="121">
        <v>0</v>
      </c>
      <c r="I17" s="122"/>
      <c r="J17" s="126">
        <v>0</v>
      </c>
      <c r="K17" s="122"/>
      <c r="L17" s="121">
        <v>0</v>
      </c>
    </row>
    <row r="18" spans="1:12" ht="16.5" customHeight="1">
      <c r="A18" s="112"/>
      <c r="B18" s="112" t="s">
        <v>222</v>
      </c>
      <c r="C18" s="112"/>
      <c r="D18" s="156"/>
      <c r="E18" s="135"/>
      <c r="F18" s="126"/>
      <c r="G18" s="121"/>
      <c r="H18" s="121"/>
      <c r="I18" s="122"/>
      <c r="J18" s="126"/>
      <c r="K18" s="122"/>
      <c r="L18" s="121"/>
    </row>
    <row r="19" spans="1:12" ht="16.5" customHeight="1">
      <c r="A19" s="112"/>
      <c r="B19" s="112"/>
      <c r="C19" s="112" t="s">
        <v>192</v>
      </c>
      <c r="D19" s="156"/>
      <c r="E19" s="135"/>
      <c r="F19" s="126">
        <v>69</v>
      </c>
      <c r="G19" s="121"/>
      <c r="H19" s="121">
        <v>-602</v>
      </c>
      <c r="I19" s="122"/>
      <c r="J19" s="126">
        <v>0</v>
      </c>
      <c r="K19" s="122"/>
      <c r="L19" s="121">
        <v>0</v>
      </c>
    </row>
    <row r="20" spans="1:12" ht="16.5" customHeight="1">
      <c r="A20" s="112"/>
      <c r="B20" s="112" t="s">
        <v>219</v>
      </c>
      <c r="C20" s="112"/>
      <c r="D20" s="119"/>
      <c r="E20" s="135"/>
      <c r="F20" s="126">
        <v>-372</v>
      </c>
      <c r="G20" s="121"/>
      <c r="H20" s="121">
        <v>-1194</v>
      </c>
      <c r="I20" s="122"/>
      <c r="J20" s="126">
        <v>-372</v>
      </c>
      <c r="K20" s="122"/>
      <c r="L20" s="121">
        <v>-1194</v>
      </c>
    </row>
    <row r="21" spans="1:12" ht="16.5" customHeight="1">
      <c r="A21" s="112"/>
      <c r="B21" s="112" t="s">
        <v>201</v>
      </c>
      <c r="C21" s="112"/>
      <c r="D21" s="119"/>
      <c r="E21" s="135"/>
      <c r="F21" s="126"/>
      <c r="G21" s="121"/>
      <c r="H21" s="121"/>
      <c r="I21" s="122"/>
      <c r="J21" s="126"/>
      <c r="K21" s="122"/>
      <c r="L21" s="121"/>
    </row>
    <row r="22" spans="1:12" ht="16.5" customHeight="1">
      <c r="A22" s="112"/>
      <c r="B22" s="112"/>
      <c r="C22" s="112" t="s">
        <v>221</v>
      </c>
      <c r="D22" s="160"/>
      <c r="E22" s="135"/>
      <c r="F22" s="126">
        <v>6225</v>
      </c>
      <c r="G22" s="121"/>
      <c r="H22" s="121">
        <v>6904</v>
      </c>
      <c r="I22" s="122"/>
      <c r="J22" s="126">
        <v>0</v>
      </c>
      <c r="K22" s="122"/>
      <c r="L22" s="121" t="s">
        <v>198</v>
      </c>
    </row>
    <row r="23" spans="1:12" ht="16.5" customHeight="1">
      <c r="A23" s="112"/>
      <c r="B23" s="112" t="s">
        <v>180</v>
      </c>
      <c r="C23" s="112"/>
      <c r="D23" s="119"/>
      <c r="E23" s="135"/>
      <c r="F23" s="126">
        <v>-182</v>
      </c>
      <c r="G23" s="121"/>
      <c r="H23" s="121">
        <v>12968</v>
      </c>
      <c r="I23" s="122"/>
      <c r="J23" s="126">
        <v>9052</v>
      </c>
      <c r="K23" s="122"/>
      <c r="L23" s="121">
        <v>-6334</v>
      </c>
    </row>
    <row r="24" spans="1:12" ht="16.5" customHeight="1">
      <c r="A24" s="112"/>
      <c r="B24" s="112" t="s">
        <v>256</v>
      </c>
      <c r="C24" s="112"/>
      <c r="D24" s="119"/>
      <c r="E24" s="135"/>
      <c r="F24" s="126"/>
      <c r="G24" s="121"/>
      <c r="H24" s="121"/>
      <c r="I24" s="122"/>
      <c r="J24" s="126"/>
      <c r="K24" s="122"/>
      <c r="L24" s="121"/>
    </row>
    <row r="25" spans="1:12" ht="16.5" customHeight="1">
      <c r="A25" s="112"/>
      <c r="B25" s="112"/>
      <c r="C25" s="112" t="s">
        <v>226</v>
      </c>
      <c r="D25" s="119"/>
      <c r="E25" s="135"/>
      <c r="F25" s="126">
        <v>-2696</v>
      </c>
      <c r="G25" s="121"/>
      <c r="H25" s="121">
        <v>1827</v>
      </c>
      <c r="I25" s="122"/>
      <c r="J25" s="126">
        <v>-2696</v>
      </c>
      <c r="K25" s="122"/>
      <c r="L25" s="121">
        <v>1827</v>
      </c>
    </row>
    <row r="26" spans="1:12" ht="16.5" customHeight="1">
      <c r="A26" s="112"/>
      <c r="B26" s="112" t="s">
        <v>216</v>
      </c>
      <c r="C26" s="112"/>
      <c r="D26" s="119"/>
      <c r="E26" s="135"/>
      <c r="F26" s="126">
        <v>3733</v>
      </c>
      <c r="G26" s="121"/>
      <c r="H26" s="121" t="s">
        <v>198</v>
      </c>
      <c r="I26" s="122"/>
      <c r="J26" s="126">
        <v>3733</v>
      </c>
      <c r="K26" s="122"/>
      <c r="L26" s="121" t="s">
        <v>198</v>
      </c>
    </row>
    <row r="27" spans="1:12" ht="16.5" customHeight="1">
      <c r="A27" s="112"/>
      <c r="B27" s="112" t="s">
        <v>78</v>
      </c>
      <c r="C27" s="112"/>
      <c r="D27" s="119"/>
      <c r="E27" s="135"/>
      <c r="F27" s="126">
        <v>-5753</v>
      </c>
      <c r="G27" s="121"/>
      <c r="H27" s="121">
        <v>-5510</v>
      </c>
      <c r="I27" s="122"/>
      <c r="J27" s="126">
        <v>-151567</v>
      </c>
      <c r="K27" s="122"/>
      <c r="L27" s="121">
        <v>-77508</v>
      </c>
    </row>
    <row r="28" spans="1:12" ht="16.5" customHeight="1">
      <c r="A28" s="112"/>
      <c r="B28" s="112" t="s">
        <v>153</v>
      </c>
      <c r="C28" s="112"/>
      <c r="D28" s="119"/>
      <c r="E28" s="135"/>
      <c r="F28" s="126">
        <v>-15423</v>
      </c>
      <c r="G28" s="121"/>
      <c r="H28" s="121">
        <v>-12855</v>
      </c>
      <c r="I28" s="122"/>
      <c r="J28" s="126">
        <v>-5387</v>
      </c>
      <c r="K28" s="122"/>
      <c r="L28" s="121">
        <v>-7035</v>
      </c>
    </row>
    <row r="29" spans="1:12" ht="16.5" customHeight="1">
      <c r="A29" s="112"/>
      <c r="B29" s="112" t="s">
        <v>154</v>
      </c>
      <c r="C29" s="112"/>
      <c r="D29" s="119"/>
      <c r="E29" s="135"/>
      <c r="F29" s="126">
        <v>11683</v>
      </c>
      <c r="G29" s="121"/>
      <c r="H29" s="121">
        <v>5987</v>
      </c>
      <c r="I29" s="122"/>
      <c r="J29" s="126">
        <v>2256</v>
      </c>
      <c r="K29" s="122"/>
      <c r="L29" s="121">
        <v>2281</v>
      </c>
    </row>
    <row r="30" spans="1:12" ht="16.5" customHeight="1">
      <c r="A30" s="112"/>
      <c r="B30" s="112" t="s">
        <v>88</v>
      </c>
      <c r="C30" s="112"/>
      <c r="D30" s="119"/>
      <c r="E30" s="135"/>
      <c r="F30" s="42">
        <v>7747</v>
      </c>
      <c r="G30" s="121"/>
      <c r="H30" s="121">
        <v>10042</v>
      </c>
      <c r="I30" s="122"/>
      <c r="J30" s="42">
        <v>4603</v>
      </c>
      <c r="K30" s="122"/>
      <c r="L30" s="121">
        <v>5519</v>
      </c>
    </row>
    <row r="31" spans="1:12" ht="16.5" customHeight="1">
      <c r="A31" s="112"/>
      <c r="B31" s="112" t="s">
        <v>155</v>
      </c>
      <c r="C31" s="112"/>
      <c r="D31" s="119">
        <v>17</v>
      </c>
      <c r="E31" s="135"/>
      <c r="F31" s="40">
        <v>6101</v>
      </c>
      <c r="G31" s="121"/>
      <c r="H31" s="124">
        <v>7832</v>
      </c>
      <c r="I31" s="122"/>
      <c r="J31" s="40">
        <v>6101</v>
      </c>
      <c r="K31" s="122"/>
      <c r="L31" s="124">
        <v>7832</v>
      </c>
    </row>
    <row r="32" spans="1:12" ht="6" customHeight="1">
      <c r="A32" s="112"/>
      <c r="B32" s="112"/>
      <c r="C32" s="112"/>
      <c r="D32" s="119"/>
      <c r="E32" s="135"/>
      <c r="F32" s="126"/>
      <c r="G32" s="121"/>
      <c r="H32" s="121"/>
      <c r="I32" s="122"/>
      <c r="J32" s="126"/>
      <c r="K32" s="122"/>
      <c r="L32" s="121"/>
    </row>
    <row r="33" spans="1:12" ht="16.5" customHeight="1">
      <c r="A33" s="112" t="s">
        <v>156</v>
      </c>
      <c r="B33" s="112"/>
      <c r="C33" s="112"/>
      <c r="D33" s="119"/>
      <c r="E33" s="135"/>
      <c r="F33" s="126">
        <f>SUM(F12:F31)</f>
        <v>383279</v>
      </c>
      <c r="G33" s="121"/>
      <c r="H33" s="121">
        <f>SUM(H12:H31)</f>
        <v>376991</v>
      </c>
      <c r="I33" s="122"/>
      <c r="J33" s="126">
        <f>SUM(J12:J31)</f>
        <v>192043</v>
      </c>
      <c r="K33" s="122"/>
      <c r="L33" s="121">
        <f>SUM(L12:L31)</f>
        <v>147651</v>
      </c>
    </row>
    <row r="34" spans="1:12" ht="16.5" customHeight="1">
      <c r="A34" s="112" t="s">
        <v>157</v>
      </c>
      <c r="B34" s="112"/>
      <c r="C34" s="112"/>
      <c r="D34" s="119"/>
      <c r="E34" s="135"/>
      <c r="F34" s="126"/>
      <c r="G34" s="121"/>
      <c r="H34" s="121"/>
      <c r="I34" s="122"/>
      <c r="J34" s="126"/>
      <c r="K34" s="122"/>
      <c r="L34" s="121"/>
    </row>
    <row r="35" spans="1:12" ht="16.5" customHeight="1">
      <c r="A35" s="112"/>
      <c r="B35" s="112" t="s">
        <v>158</v>
      </c>
      <c r="C35" s="112"/>
      <c r="D35" s="119"/>
      <c r="E35" s="135"/>
      <c r="F35" s="126">
        <v>-6262</v>
      </c>
      <c r="G35" s="121"/>
      <c r="H35" s="121">
        <v>-16701</v>
      </c>
      <c r="I35" s="122"/>
      <c r="J35" s="126">
        <v>-20730</v>
      </c>
      <c r="K35" s="122"/>
      <c r="L35" s="120">
        <v>11639</v>
      </c>
    </row>
    <row r="36" spans="1:12" ht="16.5" customHeight="1">
      <c r="A36" s="112"/>
      <c r="B36" s="147" t="s">
        <v>14</v>
      </c>
      <c r="C36" s="134"/>
      <c r="D36" s="144"/>
      <c r="E36" s="135"/>
      <c r="F36" s="126">
        <v>6491</v>
      </c>
      <c r="G36" s="121"/>
      <c r="H36" s="121">
        <v>-8512</v>
      </c>
      <c r="I36" s="122"/>
      <c r="J36" s="126">
        <v>5161</v>
      </c>
      <c r="K36" s="122"/>
      <c r="L36" s="120">
        <v>-3159</v>
      </c>
    </row>
    <row r="37" spans="1:12" ht="16.5" customHeight="1">
      <c r="A37" s="112"/>
      <c r="B37" s="147" t="s">
        <v>15</v>
      </c>
      <c r="C37" s="134"/>
      <c r="D37" s="144"/>
      <c r="E37" s="135"/>
      <c r="F37" s="126">
        <v>1372</v>
      </c>
      <c r="G37" s="121"/>
      <c r="H37" s="121">
        <v>1085</v>
      </c>
      <c r="I37" s="122"/>
      <c r="J37" s="126">
        <v>0</v>
      </c>
      <c r="K37" s="122"/>
      <c r="L37" s="120" t="s">
        <v>198</v>
      </c>
    </row>
    <row r="38" spans="1:12" ht="16.5" customHeight="1">
      <c r="A38" s="112"/>
      <c r="B38" s="147" t="s">
        <v>19</v>
      </c>
      <c r="C38" s="134"/>
      <c r="D38" s="144"/>
      <c r="E38" s="135"/>
      <c r="F38" s="126">
        <v>414</v>
      </c>
      <c r="G38" s="121"/>
      <c r="H38" s="121">
        <v>-19</v>
      </c>
      <c r="I38" s="122"/>
      <c r="J38" s="126">
        <v>-1001</v>
      </c>
      <c r="K38" s="122"/>
      <c r="L38" s="120">
        <v>256</v>
      </c>
    </row>
    <row r="39" spans="1:12" ht="16.5" customHeight="1">
      <c r="A39" s="112"/>
      <c r="B39" s="147" t="s">
        <v>32</v>
      </c>
      <c r="C39" s="134"/>
      <c r="D39" s="144"/>
      <c r="E39" s="135"/>
      <c r="F39" s="126">
        <v>-775</v>
      </c>
      <c r="G39" s="121"/>
      <c r="H39" s="121">
        <v>-8144</v>
      </c>
      <c r="I39" s="122"/>
      <c r="J39" s="126">
        <v>-659</v>
      </c>
      <c r="K39" s="122"/>
      <c r="L39" s="120">
        <v>-4913</v>
      </c>
    </row>
    <row r="40" spans="1:12" ht="16.5" customHeight="1">
      <c r="A40" s="112"/>
      <c r="B40" s="147" t="s">
        <v>159</v>
      </c>
      <c r="C40" s="134"/>
      <c r="D40" s="144"/>
      <c r="E40" s="135"/>
      <c r="F40" s="126">
        <v>21178</v>
      </c>
      <c r="G40" s="121"/>
      <c r="H40" s="121">
        <v>6385</v>
      </c>
      <c r="I40" s="122"/>
      <c r="J40" s="126">
        <v>-2373</v>
      </c>
      <c r="K40" s="122"/>
      <c r="L40" s="120">
        <v>-8545</v>
      </c>
    </row>
    <row r="41" spans="1:12" ht="16.5" customHeight="1">
      <c r="A41" s="112"/>
      <c r="B41" s="147" t="s">
        <v>39</v>
      </c>
      <c r="C41" s="134"/>
      <c r="D41" s="144"/>
      <c r="E41" s="135"/>
      <c r="F41" s="126">
        <v>2623</v>
      </c>
      <c r="G41" s="121"/>
      <c r="H41" s="121">
        <v>13041</v>
      </c>
      <c r="I41" s="122"/>
      <c r="J41" s="126">
        <v>-7868</v>
      </c>
      <c r="K41" s="122"/>
      <c r="L41" s="120">
        <v>-6337</v>
      </c>
    </row>
    <row r="42" spans="1:12" ht="16.5" customHeight="1">
      <c r="A42" s="112"/>
      <c r="B42" s="147" t="s">
        <v>42</v>
      </c>
      <c r="C42" s="134"/>
      <c r="D42" s="144"/>
      <c r="E42" s="135"/>
      <c r="F42" s="126">
        <v>-7776</v>
      </c>
      <c r="G42" s="121"/>
      <c r="H42" s="121">
        <v>-717</v>
      </c>
      <c r="I42" s="122"/>
      <c r="J42" s="126">
        <v>1936</v>
      </c>
      <c r="K42" s="122"/>
      <c r="L42" s="120">
        <v>73</v>
      </c>
    </row>
    <row r="43" spans="1:12" ht="16.5" customHeight="1">
      <c r="A43" s="112"/>
      <c r="B43" s="112" t="s">
        <v>46</v>
      </c>
      <c r="C43" s="134"/>
      <c r="D43" s="144"/>
      <c r="E43" s="135"/>
      <c r="F43" s="126">
        <v>-14</v>
      </c>
      <c r="G43" s="121"/>
      <c r="H43" s="121">
        <v>155</v>
      </c>
      <c r="I43" s="122"/>
      <c r="J43" s="126">
        <v>142</v>
      </c>
      <c r="K43" s="122"/>
      <c r="L43" s="121">
        <v>156</v>
      </c>
    </row>
    <row r="44" spans="1:12" ht="16.5" customHeight="1">
      <c r="A44" s="112"/>
      <c r="B44" s="112" t="s">
        <v>154</v>
      </c>
      <c r="C44" s="134"/>
      <c r="D44" s="144"/>
      <c r="E44" s="135"/>
      <c r="F44" s="127">
        <v>-2746</v>
      </c>
      <c r="G44" s="121"/>
      <c r="H44" s="124">
        <v>-1857</v>
      </c>
      <c r="I44" s="122"/>
      <c r="J44" s="127">
        <v>0</v>
      </c>
      <c r="K44" s="122"/>
      <c r="L44" s="124">
        <v>-1857</v>
      </c>
    </row>
    <row r="45" spans="1:12" ht="6" customHeight="1">
      <c r="A45" s="112"/>
      <c r="B45" s="112"/>
      <c r="C45" s="134"/>
      <c r="D45" s="144"/>
      <c r="E45" s="135"/>
      <c r="F45" s="126"/>
      <c r="G45" s="121"/>
      <c r="H45" s="121"/>
      <c r="I45" s="122"/>
      <c r="J45" s="126"/>
      <c r="K45" s="122"/>
      <c r="L45" s="121"/>
    </row>
    <row r="46" spans="1:12" ht="16.5" customHeight="1">
      <c r="A46" s="112" t="s">
        <v>160</v>
      </c>
      <c r="B46" s="112"/>
      <c r="C46" s="134"/>
      <c r="D46" s="144"/>
      <c r="E46" s="135"/>
      <c r="F46" s="126">
        <f>SUM(F33:F45)</f>
        <v>397784</v>
      </c>
      <c r="G46" s="121"/>
      <c r="H46" s="121">
        <f>SUM(H33:H45)</f>
        <v>361707</v>
      </c>
      <c r="I46" s="122"/>
      <c r="J46" s="126">
        <f>SUM(J33:J45)</f>
        <v>166651</v>
      </c>
      <c r="K46" s="122"/>
      <c r="L46" s="121">
        <f>SUM(L33:L45)</f>
        <v>134964</v>
      </c>
    </row>
    <row r="47" spans="1:12" ht="16.5" customHeight="1">
      <c r="A47" s="134"/>
      <c r="B47" s="112" t="s">
        <v>161</v>
      </c>
      <c r="C47" s="134"/>
      <c r="D47" s="144"/>
      <c r="E47" s="135"/>
      <c r="F47" s="127">
        <v>-64745</v>
      </c>
      <c r="G47" s="121"/>
      <c r="H47" s="124">
        <v>-45817</v>
      </c>
      <c r="I47" s="122"/>
      <c r="J47" s="127">
        <v>-19493</v>
      </c>
      <c r="K47" s="122"/>
      <c r="L47" s="148">
        <v>-7962</v>
      </c>
    </row>
    <row r="48" spans="1:12" ht="6" customHeight="1">
      <c r="A48" s="113"/>
      <c r="B48" s="112"/>
      <c r="C48" s="134"/>
      <c r="D48" s="144"/>
      <c r="E48" s="135"/>
      <c r="F48" s="126"/>
      <c r="G48" s="121"/>
      <c r="H48" s="121"/>
      <c r="I48" s="122"/>
      <c r="J48" s="126"/>
      <c r="K48" s="122"/>
      <c r="L48" s="121"/>
    </row>
    <row r="49" spans="1:12" ht="16.5" customHeight="1">
      <c r="A49" s="113" t="s">
        <v>162</v>
      </c>
      <c r="B49" s="113"/>
      <c r="C49" s="134"/>
      <c r="D49" s="144"/>
      <c r="E49" s="135"/>
      <c r="F49" s="127">
        <f>SUM(F46:F48)</f>
        <v>333039</v>
      </c>
      <c r="G49" s="121"/>
      <c r="H49" s="124">
        <f>SUM(H46:H48)</f>
        <v>315890</v>
      </c>
      <c r="I49" s="122"/>
      <c r="J49" s="127">
        <f>SUM(J46:J48)</f>
        <v>147158</v>
      </c>
      <c r="K49" s="122"/>
      <c r="L49" s="124">
        <f>SUM(L46:L48)</f>
        <v>127002</v>
      </c>
    </row>
    <row r="50" spans="1:12" ht="16.95" customHeight="1">
      <c r="A50" s="113"/>
      <c r="B50" s="113"/>
      <c r="C50" s="134"/>
      <c r="D50" s="135"/>
      <c r="E50" s="135"/>
      <c r="F50" s="121"/>
      <c r="G50" s="121"/>
      <c r="H50" s="121"/>
      <c r="I50" s="122"/>
      <c r="J50" s="121"/>
      <c r="K50" s="122"/>
      <c r="L50" s="121"/>
    </row>
    <row r="51" spans="1:12" ht="16.95" customHeight="1">
      <c r="A51" s="113"/>
      <c r="B51" s="113"/>
      <c r="C51" s="134"/>
      <c r="D51" s="135"/>
      <c r="E51" s="135"/>
      <c r="F51" s="121"/>
      <c r="G51" s="121"/>
      <c r="H51" s="121"/>
      <c r="I51" s="122"/>
      <c r="J51" s="121"/>
      <c r="K51" s="122"/>
      <c r="L51" s="121"/>
    </row>
    <row r="52" spans="1:12" ht="14.25" customHeight="1">
      <c r="A52" s="113"/>
      <c r="B52" s="113"/>
      <c r="C52" s="134"/>
      <c r="D52" s="135"/>
      <c r="E52" s="135"/>
      <c r="F52" s="121"/>
      <c r="G52" s="121"/>
      <c r="H52" s="121"/>
      <c r="I52" s="122"/>
      <c r="J52" s="121"/>
      <c r="K52" s="122"/>
      <c r="L52" s="121"/>
    </row>
    <row r="53" spans="1:12" ht="22.35" customHeight="1">
      <c r="A53" s="53" t="s">
        <v>36</v>
      </c>
      <c r="B53" s="114"/>
      <c r="C53" s="157"/>
      <c r="D53" s="158"/>
      <c r="E53" s="158"/>
      <c r="F53" s="124"/>
      <c r="G53" s="124"/>
      <c r="H53" s="124"/>
      <c r="I53" s="159"/>
      <c r="J53" s="124"/>
      <c r="K53" s="159"/>
      <c r="L53" s="124"/>
    </row>
    <row r="54" spans="1:12" ht="16.5" customHeight="1">
      <c r="A54" s="130" t="s">
        <v>0</v>
      </c>
      <c r="B54" s="149"/>
      <c r="C54" s="112"/>
      <c r="D54" s="112"/>
      <c r="E54" s="112"/>
      <c r="F54" s="131"/>
      <c r="G54" s="131"/>
      <c r="H54" s="131"/>
      <c r="I54" s="112"/>
      <c r="J54" s="131"/>
      <c r="K54" s="112"/>
      <c r="L54" s="131"/>
    </row>
    <row r="55" spans="1:12" ht="16.5" customHeight="1">
      <c r="A55" s="110" t="s">
        <v>148</v>
      </c>
      <c r="B55" s="110"/>
      <c r="C55" s="112"/>
      <c r="D55" s="112"/>
      <c r="E55" s="112"/>
      <c r="F55" s="131"/>
      <c r="G55" s="131"/>
      <c r="H55" s="131"/>
      <c r="I55" s="112"/>
      <c r="J55" s="131"/>
      <c r="K55" s="112"/>
      <c r="L55" s="131"/>
    </row>
    <row r="56" spans="1:12" ht="16.5" customHeight="1">
      <c r="A56" s="132" t="str">
        <f>A3</f>
        <v>For the nine-month period ended 30 September 2024</v>
      </c>
      <c r="B56" s="150"/>
      <c r="C56" s="115"/>
      <c r="D56" s="115"/>
      <c r="E56" s="115"/>
      <c r="F56" s="133"/>
      <c r="G56" s="133"/>
      <c r="H56" s="133"/>
      <c r="I56" s="115"/>
      <c r="J56" s="133"/>
      <c r="K56" s="115"/>
      <c r="L56" s="133"/>
    </row>
    <row r="57" spans="1:12" ht="16.5" customHeight="1">
      <c r="A57" s="112"/>
      <c r="B57" s="112"/>
      <c r="C57" s="134"/>
      <c r="D57" s="134"/>
      <c r="E57" s="134"/>
      <c r="F57" s="131"/>
      <c r="G57" s="131"/>
      <c r="H57" s="131"/>
      <c r="I57" s="151"/>
      <c r="J57" s="131"/>
      <c r="K57" s="151"/>
      <c r="L57" s="131"/>
    </row>
    <row r="58" spans="1:12" ht="13.2" customHeight="1">
      <c r="A58" s="112"/>
      <c r="B58" s="112"/>
      <c r="C58" s="134"/>
      <c r="D58" s="163"/>
      <c r="E58" s="163"/>
      <c r="F58" s="216"/>
      <c r="G58" s="216"/>
      <c r="H58" s="216"/>
      <c r="I58" s="216"/>
      <c r="J58" s="216"/>
      <c r="K58" s="216"/>
      <c r="L58" s="216"/>
    </row>
    <row r="59" spans="1:12" ht="15.6" customHeight="1">
      <c r="A59" s="112"/>
      <c r="B59" s="112"/>
      <c r="C59" s="134"/>
      <c r="D59" s="135"/>
      <c r="E59" s="135"/>
      <c r="F59" s="205" t="s">
        <v>74</v>
      </c>
      <c r="G59" s="205"/>
      <c r="H59" s="205" t="s">
        <v>74</v>
      </c>
      <c r="I59" s="163"/>
      <c r="J59" s="205" t="s">
        <v>75</v>
      </c>
      <c r="K59" s="212"/>
      <c r="L59" s="212" t="s">
        <v>75</v>
      </c>
    </row>
    <row r="60" spans="1:12" ht="15.6" customHeight="1">
      <c r="A60" s="112"/>
      <c r="B60" s="112"/>
      <c r="C60" s="134"/>
      <c r="D60" s="163"/>
      <c r="E60" s="163"/>
      <c r="F60" s="208" t="s">
        <v>4</v>
      </c>
      <c r="G60" s="208"/>
      <c r="H60" s="208" t="s">
        <v>4</v>
      </c>
      <c r="I60" s="163"/>
      <c r="J60" s="208" t="s">
        <v>5</v>
      </c>
      <c r="K60" s="213"/>
      <c r="L60" s="213" t="s">
        <v>5</v>
      </c>
    </row>
    <row r="61" spans="1:12" ht="15.6" customHeight="1">
      <c r="A61" s="112"/>
      <c r="B61" s="112"/>
      <c r="C61" s="134"/>
      <c r="D61" s="134"/>
      <c r="E61" s="91"/>
      <c r="F61" s="90">
        <v>2024</v>
      </c>
      <c r="G61" s="91"/>
      <c r="H61" s="90">
        <v>2023</v>
      </c>
      <c r="I61" s="91"/>
      <c r="J61" s="90">
        <v>2024</v>
      </c>
      <c r="K61" s="91"/>
      <c r="L61" s="90">
        <v>2023</v>
      </c>
    </row>
    <row r="62" spans="1:12" ht="15.6" customHeight="1">
      <c r="A62" s="112"/>
      <c r="B62" s="112"/>
      <c r="C62" s="134"/>
      <c r="D62" s="137" t="s">
        <v>9</v>
      </c>
      <c r="E62" s="91"/>
      <c r="F62" s="20" t="s">
        <v>10</v>
      </c>
      <c r="G62" s="91"/>
      <c r="H62" s="20" t="s">
        <v>10</v>
      </c>
      <c r="I62" s="91"/>
      <c r="J62" s="20" t="s">
        <v>10</v>
      </c>
      <c r="K62" s="91"/>
      <c r="L62" s="20" t="s">
        <v>10</v>
      </c>
    </row>
    <row r="63" spans="1:12" ht="6" customHeight="1">
      <c r="A63" s="112"/>
      <c r="B63" s="112"/>
      <c r="C63" s="134"/>
      <c r="D63" s="134"/>
      <c r="E63" s="144"/>
      <c r="F63" s="142"/>
      <c r="G63" s="131"/>
      <c r="H63" s="131"/>
      <c r="I63" s="151"/>
      <c r="J63" s="142"/>
      <c r="K63" s="151"/>
      <c r="L63" s="131"/>
    </row>
    <row r="64" spans="1:12" ht="16.5" customHeight="1">
      <c r="A64" s="113" t="s">
        <v>163</v>
      </c>
      <c r="B64" s="113"/>
      <c r="C64" s="134"/>
      <c r="D64" s="134"/>
      <c r="E64" s="134"/>
      <c r="F64" s="142"/>
      <c r="G64" s="131"/>
      <c r="H64" s="131"/>
      <c r="I64" s="143"/>
      <c r="J64" s="142"/>
      <c r="K64" s="134"/>
      <c r="L64" s="131"/>
    </row>
    <row r="65" spans="1:12" ht="16.5" customHeight="1">
      <c r="A65" s="112" t="s">
        <v>193</v>
      </c>
      <c r="B65" s="113"/>
      <c r="C65" s="134"/>
      <c r="D65" s="134"/>
      <c r="E65" s="134"/>
      <c r="F65" s="142">
        <v>-49</v>
      </c>
      <c r="G65" s="131"/>
      <c r="H65" s="131">
        <v>-1451</v>
      </c>
      <c r="I65" s="143"/>
      <c r="J65" s="126">
        <v>0</v>
      </c>
      <c r="K65" s="134"/>
      <c r="L65" s="131">
        <v>103</v>
      </c>
    </row>
    <row r="66" spans="1:12" ht="16.5" customHeight="1">
      <c r="A66" s="112" t="s">
        <v>164</v>
      </c>
      <c r="B66" s="112"/>
      <c r="C66" s="134"/>
      <c r="D66" s="134"/>
      <c r="E66" s="134"/>
      <c r="F66" s="126"/>
      <c r="G66" s="121"/>
      <c r="H66" s="121"/>
      <c r="I66" s="152"/>
      <c r="J66" s="126"/>
      <c r="K66" s="122"/>
      <c r="L66" s="120"/>
    </row>
    <row r="67" spans="1:12" ht="16.5" customHeight="1">
      <c r="A67" s="112"/>
      <c r="B67" s="112" t="s">
        <v>165</v>
      </c>
      <c r="C67" s="134"/>
      <c r="D67" s="134"/>
      <c r="E67" s="134"/>
      <c r="F67" s="126">
        <v>-136832</v>
      </c>
      <c r="G67" s="121"/>
      <c r="H67" s="121">
        <v>-275449</v>
      </c>
      <c r="I67" s="152"/>
      <c r="J67" s="126">
        <v>-134832</v>
      </c>
      <c r="K67" s="122"/>
      <c r="L67" s="121">
        <v>-275449</v>
      </c>
    </row>
    <row r="68" spans="1:12" ht="16.5" customHeight="1">
      <c r="A68" s="112" t="s">
        <v>166</v>
      </c>
      <c r="B68" s="112"/>
      <c r="C68" s="134"/>
      <c r="D68" s="134"/>
      <c r="E68" s="134"/>
      <c r="F68" s="126">
        <v>127577</v>
      </c>
      <c r="G68" s="121"/>
      <c r="H68" s="121">
        <v>245279</v>
      </c>
      <c r="I68" s="152"/>
      <c r="J68" s="126">
        <v>120572</v>
      </c>
      <c r="K68" s="122"/>
      <c r="L68" s="121">
        <v>245279</v>
      </c>
    </row>
    <row r="69" spans="1:12" ht="16.5" customHeight="1">
      <c r="A69" s="112" t="s">
        <v>167</v>
      </c>
      <c r="B69" s="112"/>
      <c r="C69" s="134"/>
      <c r="D69" s="134"/>
      <c r="E69" s="134"/>
      <c r="F69" s="126"/>
      <c r="G69" s="121"/>
      <c r="I69" s="152"/>
      <c r="J69" s="126"/>
      <c r="K69" s="122"/>
      <c r="L69" s="121"/>
    </row>
    <row r="70" spans="1:12" ht="16.5" customHeight="1">
      <c r="A70" s="134"/>
      <c r="B70" s="112" t="s">
        <v>224</v>
      </c>
      <c r="C70" s="134"/>
      <c r="D70" s="153"/>
      <c r="E70" s="134"/>
      <c r="F70" s="126">
        <v>-15999</v>
      </c>
      <c r="G70" s="121"/>
      <c r="H70" s="121">
        <v>-13502</v>
      </c>
      <c r="I70" s="121"/>
      <c r="J70" s="126">
        <v>-6683</v>
      </c>
      <c r="K70" s="121"/>
      <c r="L70" s="120">
        <v>-6252</v>
      </c>
    </row>
    <row r="71" spans="1:12" ht="16.5" customHeight="1">
      <c r="A71" s="112" t="s">
        <v>188</v>
      </c>
      <c r="B71" s="112"/>
      <c r="C71" s="134"/>
      <c r="D71" s="153"/>
      <c r="E71" s="134"/>
      <c r="F71" s="126">
        <v>500</v>
      </c>
      <c r="G71" s="121"/>
      <c r="H71" s="121">
        <v>0</v>
      </c>
      <c r="I71" s="121"/>
      <c r="J71" s="126">
        <v>432</v>
      </c>
      <c r="K71" s="121"/>
      <c r="L71" s="120">
        <v>10</v>
      </c>
    </row>
    <row r="72" spans="1:12" ht="16.5" customHeight="1">
      <c r="A72" s="112" t="s">
        <v>168</v>
      </c>
      <c r="B72" s="112"/>
      <c r="C72" s="134"/>
      <c r="D72" s="153"/>
      <c r="E72" s="134"/>
      <c r="F72" s="126">
        <v>-34252</v>
      </c>
      <c r="G72" s="121"/>
      <c r="H72" s="121">
        <v>-39202</v>
      </c>
      <c r="I72" s="121"/>
      <c r="J72" s="126">
        <v>-18453</v>
      </c>
      <c r="K72" s="121"/>
      <c r="L72" s="120">
        <v>-10755</v>
      </c>
    </row>
    <row r="73" spans="1:12" ht="16.5" customHeight="1">
      <c r="A73" s="112" t="s">
        <v>220</v>
      </c>
      <c r="B73" s="112"/>
      <c r="C73" s="134"/>
      <c r="D73" s="153"/>
      <c r="E73" s="134"/>
      <c r="F73" s="126"/>
      <c r="G73" s="121"/>
      <c r="H73" s="121"/>
      <c r="I73" s="121"/>
      <c r="J73" s="126"/>
      <c r="K73" s="121"/>
      <c r="L73" s="120"/>
    </row>
    <row r="74" spans="1:12" ht="16.5" customHeight="1">
      <c r="A74" s="134"/>
      <c r="B74" s="112" t="s">
        <v>221</v>
      </c>
      <c r="C74" s="134"/>
      <c r="D74" s="154" t="s">
        <v>245</v>
      </c>
      <c r="E74" s="134"/>
      <c r="F74" s="126">
        <v>-33496</v>
      </c>
      <c r="G74" s="121"/>
      <c r="H74" s="121">
        <v>-85659</v>
      </c>
      <c r="I74" s="121"/>
      <c r="J74" s="126">
        <v>-29131</v>
      </c>
      <c r="K74" s="121"/>
      <c r="L74" s="120">
        <v>-51621</v>
      </c>
    </row>
    <row r="75" spans="1:12" ht="16.5" customHeight="1">
      <c r="A75" s="112" t="s">
        <v>199</v>
      </c>
      <c r="B75" s="112"/>
      <c r="C75" s="134"/>
      <c r="D75" s="154"/>
      <c r="E75" s="134"/>
      <c r="F75" s="126">
        <v>0</v>
      </c>
      <c r="G75" s="121"/>
      <c r="H75" s="121">
        <v>-13000</v>
      </c>
      <c r="I75" s="121"/>
      <c r="J75" s="126">
        <v>0</v>
      </c>
      <c r="K75" s="121"/>
      <c r="L75" s="120">
        <v>-13000</v>
      </c>
    </row>
    <row r="76" spans="1:12" ht="16.5" customHeight="1">
      <c r="A76" s="112" t="s">
        <v>257</v>
      </c>
      <c r="B76" s="112"/>
      <c r="C76" s="134"/>
      <c r="D76" s="154"/>
      <c r="E76" s="134"/>
      <c r="F76" s="126">
        <v>0</v>
      </c>
      <c r="G76" s="121"/>
      <c r="H76" s="121">
        <v>13000</v>
      </c>
      <c r="I76" s="121"/>
      <c r="J76" s="126">
        <v>0</v>
      </c>
      <c r="K76" s="121"/>
      <c r="L76" s="120">
        <v>13000</v>
      </c>
    </row>
    <row r="77" spans="1:12" ht="16.5" customHeight="1">
      <c r="A77" s="112" t="s">
        <v>200</v>
      </c>
      <c r="B77" s="112"/>
      <c r="C77" s="134"/>
      <c r="D77" s="154"/>
      <c r="E77" s="134"/>
      <c r="F77" s="126">
        <v>0</v>
      </c>
      <c r="G77" s="121"/>
      <c r="H77" s="121">
        <v>8000</v>
      </c>
      <c r="I77" s="121"/>
      <c r="J77" s="126">
        <v>0</v>
      </c>
      <c r="K77" s="121"/>
      <c r="L77" s="120">
        <v>8000</v>
      </c>
    </row>
    <row r="78" spans="1:12" ht="16.5" customHeight="1">
      <c r="A78" s="112" t="s">
        <v>243</v>
      </c>
      <c r="B78" s="112"/>
      <c r="C78" s="134"/>
      <c r="D78" s="154"/>
      <c r="E78" s="134"/>
      <c r="F78" s="126">
        <v>0</v>
      </c>
      <c r="G78" s="121"/>
      <c r="H78" s="121" t="s">
        <v>198</v>
      </c>
      <c r="I78" s="121"/>
      <c r="J78" s="126">
        <v>0</v>
      </c>
      <c r="K78" s="121"/>
      <c r="L78" s="120">
        <v>35234</v>
      </c>
    </row>
    <row r="79" spans="1:12" ht="16.5" customHeight="1">
      <c r="A79" s="112" t="s">
        <v>249</v>
      </c>
      <c r="B79" s="112"/>
      <c r="C79" s="134"/>
      <c r="D79" s="154" t="s">
        <v>247</v>
      </c>
      <c r="E79" s="134"/>
      <c r="F79" s="126">
        <v>-138000</v>
      </c>
      <c r="G79" s="121"/>
      <c r="H79" s="121">
        <v>0</v>
      </c>
      <c r="I79" s="121"/>
      <c r="J79" s="126">
        <v>0</v>
      </c>
      <c r="K79" s="121"/>
      <c r="L79" s="120">
        <v>0</v>
      </c>
    </row>
    <row r="80" spans="1:12" ht="11.4">
      <c r="A80" s="112" t="s">
        <v>169</v>
      </c>
      <c r="B80" s="112"/>
      <c r="C80" s="134"/>
      <c r="D80" s="143"/>
      <c r="E80" s="134"/>
      <c r="F80" s="126">
        <v>5684</v>
      </c>
      <c r="G80" s="121"/>
      <c r="H80" s="121">
        <v>5500</v>
      </c>
      <c r="I80" s="121"/>
      <c r="J80" s="126">
        <v>151498</v>
      </c>
      <c r="K80" s="121"/>
      <c r="L80" s="120">
        <v>77498</v>
      </c>
    </row>
    <row r="81" spans="1:12" ht="16.5" customHeight="1">
      <c r="A81" s="112" t="s">
        <v>194</v>
      </c>
      <c r="B81" s="112"/>
      <c r="C81" s="134"/>
      <c r="D81" s="143"/>
      <c r="E81" s="134"/>
      <c r="F81" s="127">
        <v>15580</v>
      </c>
      <c r="G81" s="121"/>
      <c r="H81" s="124">
        <v>12676</v>
      </c>
      <c r="I81" s="121"/>
      <c r="J81" s="127">
        <v>5479</v>
      </c>
      <c r="K81" s="121"/>
      <c r="L81" s="148">
        <v>6856</v>
      </c>
    </row>
    <row r="82" spans="1:12" ht="6" customHeight="1">
      <c r="A82" s="112"/>
      <c r="B82" s="112"/>
      <c r="C82" s="134"/>
      <c r="D82" s="134"/>
      <c r="E82" s="144"/>
      <c r="F82" s="142"/>
      <c r="G82" s="131"/>
      <c r="H82" s="131"/>
      <c r="I82" s="151"/>
      <c r="J82" s="142"/>
      <c r="K82" s="151"/>
      <c r="L82" s="131"/>
    </row>
    <row r="83" spans="1:12" ht="12">
      <c r="A83" s="113" t="s">
        <v>189</v>
      </c>
      <c r="B83" s="112"/>
      <c r="C83" s="134"/>
      <c r="D83" s="134"/>
      <c r="E83" s="144"/>
      <c r="F83" s="142"/>
      <c r="G83" s="131"/>
      <c r="H83" s="131"/>
      <c r="I83" s="151"/>
      <c r="J83" s="142"/>
      <c r="K83" s="151"/>
      <c r="L83" s="131"/>
    </row>
    <row r="84" spans="1:12" ht="16.5" customHeight="1">
      <c r="A84" s="113"/>
      <c r="B84" s="113" t="s">
        <v>190</v>
      </c>
      <c r="C84" s="134"/>
      <c r="D84" s="146"/>
      <c r="E84" s="144"/>
      <c r="F84" s="127">
        <f>SUM(F65:F81)</f>
        <v>-209287</v>
      </c>
      <c r="G84" s="121"/>
      <c r="H84" s="124">
        <f>SUM(H65:H81)</f>
        <v>-143808</v>
      </c>
      <c r="I84" s="121"/>
      <c r="J84" s="127">
        <f>SUM(J65:K81)</f>
        <v>88882</v>
      </c>
      <c r="K84" s="121"/>
      <c r="L84" s="124">
        <f>SUM(L65:M81)</f>
        <v>28903</v>
      </c>
    </row>
    <row r="85" spans="1:12" ht="10.199999999999999" customHeight="1">
      <c r="A85" s="113"/>
      <c r="B85" s="113"/>
      <c r="C85" s="134"/>
      <c r="D85" s="146"/>
      <c r="E85" s="144"/>
      <c r="F85" s="126"/>
      <c r="G85" s="121"/>
      <c r="H85" s="121"/>
      <c r="I85" s="121"/>
      <c r="J85" s="126"/>
      <c r="K85" s="121"/>
      <c r="L85" s="121"/>
    </row>
    <row r="86" spans="1:12" ht="16.5" customHeight="1">
      <c r="A86" s="113" t="s">
        <v>170</v>
      </c>
      <c r="B86" s="113"/>
      <c r="C86" s="134"/>
      <c r="D86" s="146"/>
      <c r="E86" s="144"/>
      <c r="F86" s="126"/>
      <c r="G86" s="121"/>
      <c r="H86" s="121"/>
      <c r="I86" s="121"/>
      <c r="J86" s="126"/>
      <c r="K86" s="121"/>
      <c r="L86" s="121"/>
    </row>
    <row r="87" spans="1:12" ht="16.5" customHeight="1">
      <c r="A87" s="134" t="s">
        <v>171</v>
      </c>
      <c r="B87" s="112"/>
      <c r="C87" s="134"/>
      <c r="D87" s="198" t="s">
        <v>246</v>
      </c>
      <c r="E87" s="144"/>
      <c r="F87" s="126">
        <v>-40151</v>
      </c>
      <c r="G87" s="121"/>
      <c r="H87" s="121">
        <v>-39268</v>
      </c>
      <c r="I87" s="121"/>
      <c r="J87" s="126">
        <v>-19106</v>
      </c>
      <c r="K87" s="121"/>
      <c r="L87" s="121">
        <v>-17719</v>
      </c>
    </row>
    <row r="88" spans="1:12" ht="16.5" customHeight="1">
      <c r="A88" s="134" t="s">
        <v>225</v>
      </c>
      <c r="B88" s="112"/>
      <c r="C88" s="134"/>
      <c r="D88" s="146">
        <v>19</v>
      </c>
      <c r="E88" s="144"/>
      <c r="F88" s="126">
        <v>-225508</v>
      </c>
      <c r="G88" s="121"/>
      <c r="H88" s="121">
        <v>-173487</v>
      </c>
      <c r="I88" s="121"/>
      <c r="J88" s="126">
        <v>-225508</v>
      </c>
      <c r="K88" s="121"/>
      <c r="L88" s="120">
        <v>-173487</v>
      </c>
    </row>
    <row r="89" spans="1:12" ht="16.5" customHeight="1">
      <c r="A89" s="134" t="s">
        <v>250</v>
      </c>
      <c r="B89" s="112"/>
      <c r="C89" s="134"/>
      <c r="D89" s="146"/>
      <c r="E89" s="144"/>
      <c r="F89" s="127">
        <v>-11000</v>
      </c>
      <c r="G89" s="121"/>
      <c r="H89" s="124">
        <v>0</v>
      </c>
      <c r="I89" s="121"/>
      <c r="J89" s="127">
        <v>0</v>
      </c>
      <c r="K89" s="121"/>
      <c r="L89" s="148">
        <v>0</v>
      </c>
    </row>
    <row r="90" spans="1:12" ht="6" customHeight="1">
      <c r="A90" s="112" t="s">
        <v>181</v>
      </c>
      <c r="B90" s="112"/>
      <c r="C90" s="134"/>
      <c r="D90" s="134"/>
      <c r="E90" s="144"/>
      <c r="F90" s="142"/>
      <c r="G90" s="131"/>
      <c r="H90" s="131"/>
      <c r="I90" s="151"/>
      <c r="J90" s="142"/>
      <c r="K90" s="151"/>
      <c r="L90" s="131"/>
    </row>
    <row r="91" spans="1:12" ht="16.5" customHeight="1">
      <c r="A91" s="113" t="s">
        <v>172</v>
      </c>
      <c r="B91" s="112"/>
      <c r="C91" s="134"/>
      <c r="D91" s="146"/>
      <c r="E91" s="135"/>
      <c r="F91" s="127">
        <f>SUM(F87:F89)</f>
        <v>-276659</v>
      </c>
      <c r="G91" s="121"/>
      <c r="H91" s="124">
        <f>SUM(H87:H88)</f>
        <v>-212755</v>
      </c>
      <c r="I91" s="122"/>
      <c r="J91" s="127">
        <f>SUM(J87:J88)</f>
        <v>-244614</v>
      </c>
      <c r="K91" s="122"/>
      <c r="L91" s="124">
        <f>SUM(L87:L88)</f>
        <v>-191206</v>
      </c>
    </row>
    <row r="92" spans="1:12" ht="10.199999999999999" customHeight="1">
      <c r="A92" s="112"/>
      <c r="B92" s="112"/>
      <c r="C92" s="134"/>
      <c r="D92" s="146"/>
      <c r="E92" s="135"/>
      <c r="F92" s="126"/>
      <c r="G92" s="121"/>
      <c r="H92" s="121"/>
      <c r="I92" s="122"/>
      <c r="J92" s="126"/>
      <c r="K92" s="122"/>
      <c r="L92" s="121"/>
    </row>
    <row r="93" spans="1:12" ht="16.5" customHeight="1">
      <c r="A93" s="113" t="s">
        <v>255</v>
      </c>
      <c r="B93" s="113"/>
      <c r="C93" s="134"/>
      <c r="D93" s="146"/>
      <c r="E93" s="144"/>
      <c r="F93" s="126">
        <f>F91+F84+F49</f>
        <v>-152907</v>
      </c>
      <c r="G93" s="121"/>
      <c r="H93" s="121">
        <v>-40673</v>
      </c>
      <c r="I93" s="121"/>
      <c r="J93" s="126">
        <f>J91+J84+J49</f>
        <v>-8574</v>
      </c>
      <c r="K93" s="121"/>
      <c r="L93" s="121">
        <v>-35301</v>
      </c>
    </row>
    <row r="94" spans="1:12" ht="16.5" customHeight="1">
      <c r="A94" s="112" t="s">
        <v>182</v>
      </c>
      <c r="B94" s="112"/>
      <c r="C94" s="134"/>
      <c r="D94" s="146"/>
      <c r="E94" s="144"/>
      <c r="F94" s="126">
        <v>613028</v>
      </c>
      <c r="G94" s="121"/>
      <c r="H94" s="121">
        <v>586166</v>
      </c>
      <c r="I94" s="121"/>
      <c r="J94" s="126">
        <v>127692</v>
      </c>
      <c r="K94" s="121"/>
      <c r="L94" s="120">
        <v>177819</v>
      </c>
    </row>
    <row r="95" spans="1:12" ht="16.5" customHeight="1">
      <c r="A95" s="134" t="s">
        <v>173</v>
      </c>
      <c r="B95" s="112"/>
      <c r="C95" s="134"/>
      <c r="D95" s="146"/>
      <c r="E95" s="144"/>
      <c r="F95" s="126"/>
      <c r="G95" s="121"/>
      <c r="H95" s="121"/>
      <c r="I95" s="121"/>
      <c r="J95" s="126"/>
      <c r="K95" s="121"/>
      <c r="L95" s="120"/>
    </row>
    <row r="96" spans="1:12" ht="16.5" customHeight="1">
      <c r="A96" s="134"/>
      <c r="B96" s="112" t="s">
        <v>174</v>
      </c>
      <c r="C96" s="134"/>
      <c r="D96" s="146"/>
      <c r="E96" s="144"/>
      <c r="F96" s="127">
        <v>-2188</v>
      </c>
      <c r="G96" s="121"/>
      <c r="H96" s="124">
        <v>2232</v>
      </c>
      <c r="I96" s="121"/>
      <c r="J96" s="127">
        <v>-979</v>
      </c>
      <c r="K96" s="121"/>
      <c r="L96" s="148">
        <v>1770</v>
      </c>
    </row>
    <row r="97" spans="1:12" ht="6" customHeight="1">
      <c r="A97" s="112"/>
      <c r="B97" s="112"/>
      <c r="C97" s="134"/>
      <c r="D97" s="134"/>
      <c r="E97" s="144"/>
      <c r="F97" s="142"/>
      <c r="G97" s="131"/>
      <c r="H97" s="131"/>
      <c r="I97" s="151"/>
      <c r="J97" s="142"/>
      <c r="K97" s="151"/>
      <c r="L97" s="131"/>
    </row>
    <row r="98" spans="1:12" ht="16.5" customHeight="1" thickBot="1">
      <c r="A98" s="113" t="s">
        <v>183</v>
      </c>
      <c r="B98" s="113"/>
      <c r="C98" s="134"/>
      <c r="D98" s="146"/>
      <c r="E98" s="144"/>
      <c r="F98" s="128">
        <f>SUM(F93:F96)</f>
        <v>457933</v>
      </c>
      <c r="G98" s="121"/>
      <c r="H98" s="125">
        <f>SUM(H93:H96)</f>
        <v>547725</v>
      </c>
      <c r="I98" s="121"/>
      <c r="J98" s="128">
        <f>SUM(J93:J96)</f>
        <v>118139</v>
      </c>
      <c r="K98" s="121"/>
      <c r="L98" s="125">
        <f>SUM(L93:L96)</f>
        <v>144288</v>
      </c>
    </row>
    <row r="99" spans="1:12" ht="10.199999999999999" customHeight="1" thickTop="1">
      <c r="A99" s="113"/>
      <c r="B99" s="113"/>
      <c r="C99" s="134"/>
      <c r="D99" s="146"/>
      <c r="E99" s="144"/>
      <c r="F99" s="126"/>
      <c r="G99" s="121"/>
      <c r="H99" s="121"/>
      <c r="I99" s="121"/>
      <c r="J99" s="126"/>
      <c r="K99" s="121"/>
      <c r="L99" s="121"/>
    </row>
    <row r="100" spans="1:12" ht="16.5" customHeight="1">
      <c r="A100" s="113" t="s">
        <v>175</v>
      </c>
      <c r="B100" s="113"/>
      <c r="C100" s="134"/>
      <c r="D100" s="146"/>
      <c r="E100" s="144"/>
      <c r="F100" s="126"/>
      <c r="G100" s="121"/>
      <c r="H100" s="121"/>
      <c r="I100" s="121"/>
      <c r="J100" s="126"/>
      <c r="K100" s="121"/>
      <c r="L100" s="121"/>
    </row>
    <row r="101" spans="1:12" ht="16.5" customHeight="1">
      <c r="A101" s="113"/>
      <c r="B101" s="134" t="s">
        <v>176</v>
      </c>
      <c r="C101" s="134"/>
      <c r="D101" s="146"/>
      <c r="E101" s="144"/>
      <c r="F101" s="126"/>
      <c r="G101" s="121"/>
      <c r="H101" s="121"/>
      <c r="I101" s="121"/>
      <c r="J101" s="126"/>
      <c r="K101" s="121"/>
      <c r="L101" s="65"/>
    </row>
    <row r="102" spans="1:12" ht="16.5" customHeight="1">
      <c r="A102" s="113"/>
      <c r="B102" s="134"/>
      <c r="C102" s="134" t="s">
        <v>177</v>
      </c>
      <c r="D102" s="146">
        <v>12</v>
      </c>
      <c r="E102" s="144"/>
      <c r="F102" s="126">
        <v>18113</v>
      </c>
      <c r="G102" s="121"/>
      <c r="H102" s="121">
        <v>3674</v>
      </c>
      <c r="I102" s="121"/>
      <c r="J102" s="126">
        <v>0</v>
      </c>
      <c r="K102" s="121"/>
      <c r="L102" s="121">
        <v>0</v>
      </c>
    </row>
    <row r="103" spans="1:12" ht="16.5" customHeight="1">
      <c r="A103" s="113"/>
      <c r="B103" s="112" t="s">
        <v>178</v>
      </c>
      <c r="C103" s="155"/>
      <c r="D103" s="146"/>
      <c r="E103" s="144"/>
      <c r="F103" s="126">
        <v>53</v>
      </c>
      <c r="G103" s="131"/>
      <c r="H103" s="121">
        <v>-86</v>
      </c>
      <c r="I103" s="131"/>
      <c r="J103" s="126">
        <v>114</v>
      </c>
      <c r="K103" s="151"/>
      <c r="L103" s="121">
        <v>17</v>
      </c>
    </row>
    <row r="104" spans="1:12" ht="16.5" customHeight="1">
      <c r="A104" s="113"/>
      <c r="B104" s="112" t="s">
        <v>179</v>
      </c>
      <c r="C104" s="134"/>
      <c r="D104" s="146"/>
      <c r="E104" s="144"/>
      <c r="F104" s="126">
        <v>155</v>
      </c>
      <c r="G104" s="121"/>
      <c r="H104" s="121">
        <v>197</v>
      </c>
      <c r="I104" s="121"/>
      <c r="J104" s="126">
        <v>155</v>
      </c>
      <c r="K104" s="121"/>
      <c r="L104" s="121">
        <v>99</v>
      </c>
    </row>
    <row r="105" spans="1:12" ht="16.5" customHeight="1">
      <c r="A105" s="113"/>
      <c r="B105" s="112" t="s">
        <v>195</v>
      </c>
      <c r="C105" s="134"/>
      <c r="D105" s="146"/>
      <c r="E105" s="144"/>
      <c r="F105" s="126">
        <v>69</v>
      </c>
      <c r="G105" s="121"/>
      <c r="H105" s="121">
        <v>10</v>
      </c>
      <c r="I105" s="121"/>
      <c r="J105" s="126">
        <v>69</v>
      </c>
      <c r="K105" s="121"/>
      <c r="L105" s="121">
        <v>10</v>
      </c>
    </row>
    <row r="106" spans="1:12" ht="16.5" customHeight="1">
      <c r="A106" s="112"/>
      <c r="B106" s="134" t="s">
        <v>251</v>
      </c>
      <c r="C106" s="134"/>
      <c r="D106" s="146"/>
      <c r="E106" s="144"/>
      <c r="F106" s="126">
        <v>6130</v>
      </c>
      <c r="G106" s="121"/>
      <c r="H106" s="39">
        <v>0</v>
      </c>
      <c r="I106" s="121"/>
      <c r="J106" s="126">
        <v>0</v>
      </c>
      <c r="K106" s="121"/>
      <c r="L106" s="39">
        <v>0</v>
      </c>
    </row>
    <row r="107" spans="1:12" ht="17.25" customHeight="1"/>
    <row r="108" spans="1:12" ht="22.2" customHeight="1">
      <c r="A108" s="53" t="s">
        <v>36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</row>
  </sheetData>
  <mergeCells count="10">
    <mergeCell ref="F59:H59"/>
    <mergeCell ref="J59:L59"/>
    <mergeCell ref="F60:H60"/>
    <mergeCell ref="J60:L60"/>
    <mergeCell ref="F6:H6"/>
    <mergeCell ref="J6:L6"/>
    <mergeCell ref="F7:H7"/>
    <mergeCell ref="J7:L7"/>
    <mergeCell ref="F58:I58"/>
    <mergeCell ref="J58:L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 (2)</vt:lpstr>
      <vt:lpstr>PL 5 (3M)</vt:lpstr>
      <vt:lpstr>PL 6 (9M)</vt:lpstr>
      <vt:lpstr>CE 7</vt:lpstr>
      <vt:lpstr>CE8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2024-11-13T07:59:05Z</cp:lastPrinted>
  <dcterms:created xsi:type="dcterms:W3CDTF">2023-05-15T08:12:01Z</dcterms:created>
  <dcterms:modified xsi:type="dcterms:W3CDTF">2024-11-13T12:49:09Z</dcterms:modified>
</cp:coreProperties>
</file>