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6F60D07-53DF-4999-9C8C-A966C93A5896}" xr6:coauthVersionLast="47" xr6:coauthVersionMax="47" xr10:uidLastSave="{00000000-0000-0000-0000-000000000000}"/>
  <bookViews>
    <workbookView xWindow="-110" yWindow="-110" windowWidth="19420" windowHeight="11500" tabRatio="878" activeTab="5" xr2:uid="{F2525DA8-C8BB-4E4B-9913-EC02B57D5254}"/>
  </bookViews>
  <sheets>
    <sheet name="BS-3-5" sheetId="1" r:id="rId1"/>
    <sheet name="PL-6-7" sheetId="3" r:id="rId2"/>
    <sheet name="PL-8-9" sheetId="10" r:id="rId3"/>
    <sheet name="SH-10 -11" sheetId="11" r:id="rId4"/>
    <sheet name="SH-12-13" sheetId="12" r:id="rId5"/>
    <sheet name="CF-14-16" sheetId="8" r:id="rId6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5">#REF!</definedName>
    <definedName name="PLname">#REF!</definedName>
    <definedName name="_xlnm.Print_Area" localSheetId="0">'BS-3-5'!$A$1:$J$81</definedName>
    <definedName name="_xlnm.Print_Area" localSheetId="5">'CF-14-16'!$A$1:$I$105</definedName>
    <definedName name="_xlnm.Print_Area" localSheetId="1">'PL-6-7'!$A$1:$J$62</definedName>
    <definedName name="_xlnm.Print_Area" localSheetId="2">'PL-8-9'!$A$1:$J$62</definedName>
    <definedName name="_xlnm.Print_Area" localSheetId="3">'SH-10 -11'!$A$1:$U$69</definedName>
    <definedName name="_xlnm.Print_Area" localSheetId="4">'SH-12-13'!$A$1:$L$46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8" l="1"/>
  <c r="S63" i="11" l="1"/>
  <c r="J28" i="10" l="1"/>
  <c r="D28" i="10"/>
  <c r="F28" i="10"/>
  <c r="H28" i="10"/>
  <c r="D45" i="12" l="1"/>
  <c r="P67" i="11"/>
  <c r="N67" i="11"/>
  <c r="L67" i="11"/>
  <c r="J67" i="11"/>
  <c r="H67" i="11"/>
  <c r="F67" i="11"/>
  <c r="S64" i="11"/>
  <c r="S58" i="11" l="1"/>
  <c r="O58" i="11"/>
  <c r="M58" i="11"/>
  <c r="K58" i="11"/>
  <c r="I58" i="11"/>
  <c r="G58" i="11"/>
  <c r="E58" i="11"/>
  <c r="Q57" i="11"/>
  <c r="U57" i="11" s="1"/>
  <c r="U58" i="11" s="1"/>
  <c r="Q58" i="11" l="1"/>
  <c r="D44" i="1" l="1"/>
  <c r="H44" i="1"/>
  <c r="L37" i="12" l="1"/>
  <c r="D27" i="1"/>
  <c r="C76" i="8" l="1"/>
  <c r="D43" i="12"/>
  <c r="H22" i="12"/>
  <c r="F22" i="12"/>
  <c r="D22" i="12"/>
  <c r="D20" i="12"/>
  <c r="Q30" i="11"/>
  <c r="U30" i="11" s="1"/>
  <c r="S24" i="11" l="1"/>
  <c r="E31" i="11"/>
  <c r="Q17" i="11"/>
  <c r="M19" i="11"/>
  <c r="E19" i="11"/>
  <c r="F81" i="1"/>
  <c r="J27" i="1"/>
  <c r="H27" i="1"/>
  <c r="F27" i="1"/>
  <c r="I60" i="8"/>
  <c r="G60" i="8"/>
  <c r="I19" i="8"/>
  <c r="E19" i="8"/>
  <c r="I18" i="8"/>
  <c r="E18" i="8"/>
  <c r="I15" i="8"/>
  <c r="G15" i="8"/>
  <c r="I13" i="8"/>
  <c r="I12" i="8"/>
  <c r="E15" i="8"/>
  <c r="E13" i="8"/>
  <c r="E12" i="8"/>
  <c r="H43" i="12"/>
  <c r="H45" i="12" s="1"/>
  <c r="F43" i="12"/>
  <c r="F45" i="12" s="1"/>
  <c r="L38" i="12"/>
  <c r="J38" i="12"/>
  <c r="H38" i="12"/>
  <c r="F38" i="12"/>
  <c r="D38" i="12"/>
  <c r="L34" i="12"/>
  <c r="D15" i="12"/>
  <c r="L14" i="12"/>
  <c r="L15" i="12" s="1"/>
  <c r="L11" i="12"/>
  <c r="H20" i="12"/>
  <c r="F20" i="12"/>
  <c r="J15" i="12"/>
  <c r="H15" i="12"/>
  <c r="F15" i="12"/>
  <c r="Q47" i="11"/>
  <c r="U47" i="11" s="1"/>
  <c r="U51" i="11"/>
  <c r="K65" i="11"/>
  <c r="I65" i="11"/>
  <c r="I67" i="11" s="1"/>
  <c r="G65" i="11"/>
  <c r="E65" i="11"/>
  <c r="E53" i="11"/>
  <c r="U52" i="11"/>
  <c r="S53" i="11"/>
  <c r="S60" i="11" s="1"/>
  <c r="Q53" i="11"/>
  <c r="Q60" i="11" s="1"/>
  <c r="O53" i="11"/>
  <c r="O60" i="11" s="1"/>
  <c r="M53" i="11"/>
  <c r="K53" i="11"/>
  <c r="K60" i="11" s="1"/>
  <c r="I53" i="11"/>
  <c r="I60" i="11" s="1"/>
  <c r="G53" i="11"/>
  <c r="G60" i="11" s="1"/>
  <c r="I31" i="11"/>
  <c r="G31" i="11"/>
  <c r="K31" i="11"/>
  <c r="O31" i="11"/>
  <c r="O24" i="11"/>
  <c r="I24" i="11"/>
  <c r="M24" i="11"/>
  <c r="K24" i="11"/>
  <c r="E24" i="11"/>
  <c r="G24" i="11"/>
  <c r="Q18" i="11"/>
  <c r="U18" i="11" s="1"/>
  <c r="S19" i="11"/>
  <c r="S26" i="11" s="1"/>
  <c r="O19" i="11"/>
  <c r="K19" i="11"/>
  <c r="I19" i="11"/>
  <c r="G19" i="11"/>
  <c r="Q13" i="11"/>
  <c r="J19" i="10"/>
  <c r="F19" i="10"/>
  <c r="J41" i="10"/>
  <c r="H41" i="10"/>
  <c r="F41" i="10"/>
  <c r="D41" i="10"/>
  <c r="J41" i="3"/>
  <c r="H41" i="3"/>
  <c r="F41" i="3"/>
  <c r="D41" i="3"/>
  <c r="F19" i="3"/>
  <c r="D19" i="3"/>
  <c r="K67" i="11" l="1"/>
  <c r="G67" i="11"/>
  <c r="E26" i="11"/>
  <c r="E33" i="11" s="1"/>
  <c r="E60" i="11"/>
  <c r="E67" i="11" s="1"/>
  <c r="M60" i="11"/>
  <c r="G26" i="11"/>
  <c r="G33" i="11" s="1"/>
  <c r="K26" i="11"/>
  <c r="M26" i="11"/>
  <c r="I26" i="11"/>
  <c r="I33" i="11" s="1"/>
  <c r="O26" i="11"/>
  <c r="O33" i="11" s="1"/>
  <c r="U53" i="11"/>
  <c r="U60" i="11" s="1"/>
  <c r="U17" i="11"/>
  <c r="U19" i="11" s="1"/>
  <c r="U13" i="11"/>
  <c r="Q19" i="11"/>
  <c r="C15" i="8" l="1"/>
  <c r="G13" i="8"/>
  <c r="C13" i="8"/>
  <c r="G12" i="8"/>
  <c r="C12" i="8"/>
  <c r="J28" i="3" l="1"/>
  <c r="H28" i="3"/>
  <c r="F28" i="3"/>
  <c r="D28" i="3" l="1"/>
  <c r="S29" i="11" l="1"/>
  <c r="S65" i="11" l="1"/>
  <c r="S67" i="11" s="1"/>
  <c r="G76" i="8"/>
  <c r="K43" i="12"/>
  <c r="I43" i="12"/>
  <c r="K20" i="12"/>
  <c r="I20" i="12"/>
  <c r="R67" i="11" l="1"/>
  <c r="R33" i="11"/>
  <c r="P33" i="11"/>
  <c r="N33" i="11"/>
  <c r="L33" i="11"/>
  <c r="J33" i="11"/>
  <c r="H33" i="11"/>
  <c r="F33" i="11"/>
  <c r="S31" i="11"/>
  <c r="S33" i="11" s="1"/>
  <c r="Q23" i="11"/>
  <c r="Q24" i="11" s="1"/>
  <c r="Q26" i="11" s="1"/>
  <c r="H19" i="10"/>
  <c r="H30" i="10" s="1"/>
  <c r="D19" i="10"/>
  <c r="U23" i="11" l="1"/>
  <c r="U24" i="11" s="1"/>
  <c r="U26" i="11" s="1"/>
  <c r="F30" i="10"/>
  <c r="K33" i="11"/>
  <c r="J30" i="10"/>
  <c r="H34" i="10"/>
  <c r="H36" i="10" s="1"/>
  <c r="D30" i="10"/>
  <c r="J34" i="10" l="1"/>
  <c r="J36" i="10" s="1"/>
  <c r="J43" i="10" s="1"/>
  <c r="J60" i="10" s="1"/>
  <c r="D34" i="10"/>
  <c r="D36" i="10" s="1"/>
  <c r="D55" i="10" s="1"/>
  <c r="D53" i="10" s="1"/>
  <c r="M63" i="11" s="1"/>
  <c r="F34" i="10"/>
  <c r="H53" i="10"/>
  <c r="J41" i="12" s="1"/>
  <c r="H55" i="10"/>
  <c r="G10" i="8"/>
  <c r="H43" i="10"/>
  <c r="H60" i="10" s="1"/>
  <c r="H58" i="10" s="1"/>
  <c r="D62" i="10" l="1"/>
  <c r="F36" i="10"/>
  <c r="D43" i="10"/>
  <c r="D60" i="10" s="1"/>
  <c r="D58" i="10" s="1"/>
  <c r="O64" i="11" s="1"/>
  <c r="I10" i="8"/>
  <c r="I25" i="8" s="1"/>
  <c r="I36" i="8" s="1"/>
  <c r="J55" i="10"/>
  <c r="J53" i="10" s="1"/>
  <c r="C10" i="8"/>
  <c r="J43" i="12"/>
  <c r="J45" i="12" s="1"/>
  <c r="L41" i="12"/>
  <c r="L43" i="12" s="1"/>
  <c r="L45" i="12" s="1"/>
  <c r="S70" i="11"/>
  <c r="H62" i="10"/>
  <c r="J51" i="1"/>
  <c r="H51" i="1"/>
  <c r="F51" i="1"/>
  <c r="D51" i="1"/>
  <c r="J44" i="1"/>
  <c r="F44" i="1"/>
  <c r="Q64" i="11" l="1"/>
  <c r="U64" i="11" s="1"/>
  <c r="O65" i="11"/>
  <c r="O67" i="11" s="1"/>
  <c r="O70" i="11" s="1"/>
  <c r="F55" i="10"/>
  <c r="F43" i="10"/>
  <c r="F60" i="10" s="1"/>
  <c r="E10" i="8"/>
  <c r="E25" i="8" s="1"/>
  <c r="E36" i="8" s="1"/>
  <c r="E38" i="8" s="1"/>
  <c r="J18" i="12"/>
  <c r="J62" i="10"/>
  <c r="Q63" i="11"/>
  <c r="M65" i="11"/>
  <c r="M67" i="11" s="1"/>
  <c r="I98" i="8"/>
  <c r="G98" i="8"/>
  <c r="E98" i="8"/>
  <c r="C98" i="8"/>
  <c r="M70" i="11" l="1"/>
  <c r="U63" i="11"/>
  <c r="U65" i="11" s="1"/>
  <c r="U67" i="11" s="1"/>
  <c r="Q65" i="11"/>
  <c r="Q67" i="11" s="1"/>
  <c r="L18" i="12"/>
  <c r="L20" i="12" s="1"/>
  <c r="L22" i="12" s="1"/>
  <c r="J20" i="12"/>
  <c r="J22" i="12" s="1"/>
  <c r="O10" i="1"/>
  <c r="I92" i="8" l="1"/>
  <c r="E92" i="8"/>
  <c r="I70" i="8"/>
  <c r="E70" i="8"/>
  <c r="E60" i="8"/>
  <c r="E73" i="8" s="1"/>
  <c r="J19" i="3"/>
  <c r="F30" i="3" l="1"/>
  <c r="J30" i="3"/>
  <c r="J34" i="3" s="1"/>
  <c r="J36" i="3" s="1"/>
  <c r="J55" i="3" l="1"/>
  <c r="J43" i="3"/>
  <c r="J60" i="3" s="1"/>
  <c r="J58" i="3" s="1"/>
  <c r="F34" i="3"/>
  <c r="F36" i="3" s="1"/>
  <c r="J62" i="3" l="1"/>
  <c r="F43" i="3"/>
  <c r="F60" i="3" s="1"/>
  <c r="F58" i="3" s="1"/>
  <c r="F55" i="3"/>
  <c r="F53" i="3" s="1"/>
  <c r="I38" i="8"/>
  <c r="E75" i="8"/>
  <c r="E77" i="8" s="1"/>
  <c r="I73" i="8" l="1"/>
  <c r="I75" i="8" s="1"/>
  <c r="I77" i="8" s="1"/>
  <c r="J16" i="1"/>
  <c r="J29" i="1" l="1"/>
  <c r="F16" i="1"/>
  <c r="F29" i="1" l="1"/>
  <c r="G70" i="8" l="1"/>
  <c r="C70" i="8"/>
  <c r="C60" i="8"/>
  <c r="F77" i="1" l="1"/>
  <c r="F79" i="1" s="1"/>
  <c r="J77" i="1"/>
  <c r="J79" i="1" s="1"/>
  <c r="J81" i="1" s="1"/>
  <c r="J53" i="1"/>
  <c r="H16" i="1"/>
  <c r="D16" i="1"/>
  <c r="D53" i="1" l="1"/>
  <c r="F53" i="1"/>
  <c r="F82" i="1" s="1"/>
  <c r="J82" i="1"/>
  <c r="H29" i="1"/>
  <c r="H53" i="1"/>
  <c r="D29" i="1"/>
  <c r="G92" i="8" l="1"/>
  <c r="C92" i="8"/>
  <c r="H19" i="3"/>
  <c r="H30" i="3" l="1"/>
  <c r="H34" i="3" s="1"/>
  <c r="H36" i="3" s="1"/>
  <c r="H43" i="3" l="1"/>
  <c r="H60" i="3" s="1"/>
  <c r="H58" i="3" s="1"/>
  <c r="H55" i="3"/>
  <c r="H53" i="3" s="1"/>
  <c r="D77" i="1"/>
  <c r="D79" i="1" l="1"/>
  <c r="G25" i="8"/>
  <c r="G36" i="8" s="1"/>
  <c r="H62" i="3"/>
  <c r="U70" i="11" l="1"/>
  <c r="D81" i="1"/>
  <c r="D82" i="1" s="1"/>
  <c r="G38" i="8"/>
  <c r="G73" i="8" l="1"/>
  <c r="G75" i="8" s="1"/>
  <c r="G77" i="8" s="1"/>
  <c r="K77" i="8" s="1"/>
  <c r="H77" i="1"/>
  <c r="H79" i="1" l="1"/>
  <c r="L47" i="12" l="1"/>
  <c r="H81" i="1"/>
  <c r="H82" i="1" s="1"/>
  <c r="D30" i="3" l="1"/>
  <c r="D34" i="3" l="1"/>
  <c r="D36" i="3" s="1"/>
  <c r="C25" i="8"/>
  <c r="C36" i="8" s="1"/>
  <c r="C38" i="8" s="1"/>
  <c r="D55" i="3" l="1"/>
  <c r="D53" i="3" s="1"/>
  <c r="D62" i="3" s="1"/>
  <c r="D43" i="3"/>
  <c r="D60" i="3" s="1"/>
  <c r="D58" i="3" s="1"/>
  <c r="C73" i="8"/>
  <c r="C75" i="8" s="1"/>
  <c r="C77" i="8" s="1"/>
  <c r="J77" i="8" s="1"/>
  <c r="F62" i="3"/>
  <c r="F53" i="10"/>
  <c r="M29" i="11" s="1"/>
  <c r="F62" i="10" l="1"/>
  <c r="M31" i="11"/>
  <c r="M33" i="11" s="1"/>
  <c r="Q29" i="11"/>
  <c r="Q31" i="11" l="1"/>
  <c r="Q33" i="11" s="1"/>
  <c r="U29" i="11"/>
  <c r="U31" i="11" s="1"/>
  <c r="U33" i="11" s="1"/>
  <c r="F58" i="10"/>
  <c r="J58" i="10"/>
</calcChain>
</file>

<file path=xl/sharedStrings.xml><?xml version="1.0" encoding="utf-8"?>
<sst xmlns="http://schemas.openxmlformats.org/spreadsheetml/2006/main" count="470" uniqueCount="213">
  <si>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</si>
  <si>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</si>
  <si>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</si>
  <si>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</si>
  <si>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</si>
  <si>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</si>
  <si>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</si>
  <si>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</si>
  <si>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</si>
  <si>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</si>
  <si>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</si>
  <si>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</si>
  <si>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</si>
  <si>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</si>
  <si>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</si>
  <si>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</si>
  <si>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</si>
  <si>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</si>
  <si>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</si>
  <si>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</si>
  <si>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</si>
  <si>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</si>
  <si>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</si>
  <si>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</si>
  <si>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</si>
  <si>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</si>
  <si>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</si>
  <si>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</si>
  <si>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</si>
  <si>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</si>
  <si>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</si>
  <si>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</si>
  <si>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</si>
  <si>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</si>
  <si>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</si>
  <si>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</si>
  <si>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</si>
  <si>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</si>
  <si>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</si>
  <si>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</si>
  <si>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</si>
  <si>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</si>
  <si>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</si>
  <si>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</si>
  <si>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</si>
  <si>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</si>
  <si>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</si>
  <si>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</si>
  <si>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</si>
  <si>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</si>
  <si>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</si>
  <si>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</si>
  <si>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</si>
  <si>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</si>
  <si>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</si>
  <si>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</si>
  <si>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</si>
  <si>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</si>
  <si>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</si>
  <si>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</si>
  <si>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</si>
  <si>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</si>
  <si>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</si>
  <si>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</si>
  <si>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 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</si>
  <si>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</si>
  <si>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</si>
  <si>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</si>
  <si>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</si>
  <si>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</si>
  <si>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</si>
  <si>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</si>
  <si>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</si>
  <si>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</si>
  <si>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</si>
  <si>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</si>
  <si>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</si>
  <si>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</si>
  <si>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</si>
  <si>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</si>
  <si>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ขาดทุนสุทธิจากการวัดมูลค่ายุติธรรมของสินทรัพย์ทางการเงิน</t>
  </si>
  <si>
    <t>ขาดทุนสุทธิจากการจำหน่ายสินทรัพย์ทางการเงิน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</si>
  <si>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</si>
  <si>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</si>
  <si>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</si>
  <si>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</si>
  <si>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</si>
  <si>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</si>
  <si>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</si>
  <si>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</si>
  <si>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รวมรายการที่อาจถูกจัดประเภทใหม่ไว้ในกำไรหรือขาดทุนภายหลัง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</si>
  <si>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</si>
  <si>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</si>
  <si>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</si>
  <si>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</si>
  <si>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</si>
  <si>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</si>
  <si>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รายการที่อาจถูกจัดประเภทใหม่ไว้ในกำไรหรือขาดทุนภายหลัง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</si>
  <si>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</si>
  <si>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</si>
  <si>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</si>
  <si>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</si>
  <si>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</si>
  <si>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</si>
  <si>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</si>
  <si>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</si>
  <si>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</si>
  <si>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</si>
  <si>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</si>
  <si>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</si>
  <si>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</si>
  <si>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</si>
  <si>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</si>
  <si>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</si>
  <si>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</si>
  <si>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</si>
  <si>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</si>
  <si>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</si>
  <si>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</si>
  <si>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</si>
  <si>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</si>
  <si>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</si>
  <si>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</si>
  <si>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</si>
  <si>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</si>
  <si>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</si>
  <si>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</si>
  <si>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</si>
  <si>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</si>
  <si>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</si>
  <si>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</si>
  <si>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</si>
  <si>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</si>
  <si>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</si>
  <si>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</si>
  <si>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</si>
  <si>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</si>
  <si>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</si>
  <si>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</si>
  <si>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 xml:space="preserve">   รวมรายการกับผู้ถือหุ้นที่บันทึกโดยตรงเข้าส่วนของผู้ถือหุ้น</t>
  </si>
  <si>
    <t xml:space="preserve">   ขาดทุน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</si>
  <si>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</si>
  <si>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</si>
  <si>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</si>
  <si>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</si>
  <si>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</si>
  <si>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ขาดทุนสุทธิจากการวัดมูลค่ายุติธรรมของสินทรัพย์ทางการเงิน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</si>
  <si>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</si>
  <si>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</si>
  <si>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</si>
  <si>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</si>
  <si>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</si>
  <si>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</si>
  <si>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</si>
  <si>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การเปลี่ยนแปลงในเงินฝากสถาบันการเงินที่มีข้อจำกัดในการเบิกใช้</t>
  </si>
  <si>
    <t>เงินสดจ่ายสำหรับเงินลงทุนในบริษัทย่อย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</si>
  <si>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</si>
  <si>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</si>
  <si>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</si>
  <si>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</si>
  <si>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</si>
  <si>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</si>
  <si>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</si>
  <si>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</si>
  <si>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</si>
  <si>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</si>
  <si>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</si>
  <si>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</si>
  <si>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</si>
  <si>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</si>
  <si>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</si>
  <si>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</si>
  <si>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</si>
  <si>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</si>
  <si>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</si>
  <si>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</si>
  <si>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</si>
  <si>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</si>
  <si>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</si>
  <si>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</si>
  <si>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</si>
  <si>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</si>
  <si>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</si>
  <si>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</si>
  <si>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 xml:space="preserve">   กำไรเบ็ดเสร็จอื่น</t>
  </si>
  <si>
    <t>กำไรเบ็ดเสร็จสำหรับงวด</t>
  </si>
  <si>
    <t xml:space="preserve">   กำไร</t>
  </si>
  <si>
    <t>รวมกำไรเบ็ดเสร็จสำหรับงวด</t>
  </si>
  <si>
    <t>รายการที่ไม่ใช่เงินสด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</si>
  <si>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</si>
  <si>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</si>
  <si>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t>ขาดทุนเบ็ดเสร็จสำหรับงวด</t>
  </si>
  <si>
    <t>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</si>
  <si>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</si>
  <si>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</si>
  <si>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</si>
  <si>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 xml:space="preserve">   วันที่ 30 กันยายน 2567 และ 2566 มีรายละเอียดดังนี้</t>
  </si>
  <si>
    <t>สำหรับงวดเก้าเดือนสิ้นสุดวันที่</t>
  </si>
  <si>
    <t>ที่ดิน อาคารและอุปกรณ์ที่ซื้อในระหว่างงวดเก้าเดือนสิ้นสุด</t>
  </si>
  <si>
    <t>สินทรัพย์ไม่มีตัวตนที่ซื้อในระหว่างงวดเก้าเดือนสิ้นสุด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</si>
  <si>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</si>
  <si>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</si>
  <si>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</si>
  <si>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ค่าใช้จ่าย (รายได้) ภาษีเงินได้</t>
  </si>
  <si>
    <t xml:space="preserve">   กำไร (ขาดทุน) </t>
  </si>
  <si>
    <t>ผลขาดทุนจากการด้อยค่าซึ่งเป็นไปตาม TFRS 9</t>
  </si>
  <si>
    <t>สินทรัพย์ภายใต้สัญญาเช่า</t>
  </si>
  <si>
    <t>ผลขาดทุนจากการปรับมูลค่าสินค้า</t>
  </si>
  <si>
    <t>ผลขาดทุนจากการด้อยค่าด้านเครดิตที่คาดว่าจะเกิดขึ้น</t>
  </si>
  <si>
    <t>(กำไร) ขาดทุนจากอัตราแลกเปลี่ยนที่ยังไม่เกิดขึ้น</t>
  </si>
  <si>
    <t>(กำไร) ขาดทุนสุทธิจากการจำหน่ายสินทรัพย์ทางการเงิน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</si>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</sst>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_);_(* \(#,##0.00\);_(* &quot;-&quot;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  <font>
      <sz val="11"/>
      <name val="Times New Roman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12" fillId="0" borderId="0"/>
    <xf numFmtId="0" fontId="22" fillId="0" borderId="0"/>
    <xf numFmtId="43" fontId="12" fillId="0" borderId="0" applyFont="0" applyFill="0" applyBorder="0" applyAlignment="0" applyProtection="0"/>
    <xf numFmtId="0" fontId="25" fillId="0" borderId="0"/>
    <xf numFmtId="9" fontId="12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165" fontId="3" fillId="0" borderId="0" xfId="0" applyNumberFormat="1" applyFont="1"/>
    <xf numFmtId="0" fontId="2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0" fontId="5" fillId="0" borderId="0" xfId="0" applyFont="1"/>
    <xf numFmtId="41" fontId="7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14" fillId="0" borderId="0" xfId="0" applyFont="1"/>
    <xf numFmtId="165" fontId="7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5" fillId="0" borderId="0" xfId="0" quotePrefix="1" applyNumberFormat="1" applyFont="1" applyAlignment="1">
      <alignment horizontal="centerContinuous"/>
    </xf>
    <xf numFmtId="1" fontId="15" fillId="0" borderId="0" xfId="0" applyNumberFormat="1" applyFont="1" applyAlignment="1">
      <alignment horizontal="center"/>
    </xf>
    <xf numFmtId="166" fontId="5" fillId="0" borderId="0" xfId="0" applyNumberFormat="1" applyFont="1"/>
    <xf numFmtId="37" fontId="7" fillId="0" borderId="0" xfId="0" applyNumberFormat="1" applyFont="1"/>
    <xf numFmtId="166" fontId="16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15" fillId="0" borderId="0" xfId="0" applyNumberFormat="1" applyFont="1"/>
    <xf numFmtId="166" fontId="15" fillId="0" borderId="0" xfId="0" applyNumberFormat="1" applyFont="1"/>
    <xf numFmtId="165" fontId="7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37" fontId="10" fillId="0" borderId="0" xfId="0" applyNumberFormat="1" applyFont="1"/>
    <xf numFmtId="166" fontId="18" fillId="0" borderId="0" xfId="0" applyNumberFormat="1" applyFont="1"/>
    <xf numFmtId="1" fontId="1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37" fontId="5" fillId="0" borderId="0" xfId="0" applyNumberFormat="1" applyFont="1"/>
    <xf numFmtId="49" fontId="8" fillId="0" borderId="0" xfId="2" applyNumberFormat="1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/>
    <xf numFmtId="49" fontId="7" fillId="0" borderId="0" xfId="2" applyNumberFormat="1" applyFont="1"/>
    <xf numFmtId="41" fontId="14" fillId="0" borderId="0" xfId="0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1" fontId="7" fillId="0" borderId="0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39" fontId="7" fillId="0" borderId="0" xfId="0" applyNumberFormat="1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7" fillId="0" borderId="0" xfId="1" applyFont="1" applyAlignment="1">
      <alignment horizontal="left" vertical="center"/>
    </xf>
    <xf numFmtId="49" fontId="5" fillId="0" borderId="0" xfId="2" applyNumberFormat="1" applyFont="1"/>
    <xf numFmtId="9" fontId="7" fillId="0" borderId="0" xfId="15" applyFont="1" applyFill="1" applyAlignment="1"/>
    <xf numFmtId="167" fontId="14" fillId="0" borderId="0" xfId="0" applyNumberFormat="1" applyFont="1"/>
    <xf numFmtId="38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7" fillId="0" borderId="1" xfId="0" applyNumberFormat="1" applyFont="1" applyBorder="1"/>
    <xf numFmtId="164" fontId="5" fillId="0" borderId="0" xfId="1" applyFont="1" applyFill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41" fontId="7" fillId="0" borderId="0" xfId="15" applyNumberFormat="1" applyFont="1" applyFill="1" applyAlignment="1"/>
    <xf numFmtId="49" fontId="8" fillId="0" borderId="0" xfId="16" applyNumberFormat="1" applyFont="1"/>
    <xf numFmtId="49" fontId="7" fillId="0" borderId="0" xfId="16" applyNumberFormat="1" applyFont="1"/>
    <xf numFmtId="49" fontId="5" fillId="0" borderId="0" xfId="16" applyNumberFormat="1" applyFont="1"/>
    <xf numFmtId="165" fontId="6" fillId="0" borderId="0" xfId="0" applyNumberFormat="1" applyFont="1"/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 wrapText="1"/>
    </xf>
    <xf numFmtId="38" fontId="7" fillId="0" borderId="0" xfId="0" applyNumberFormat="1" applyFont="1" applyAlignment="1">
      <alignment vertical="center" wrapText="1"/>
    </xf>
    <xf numFmtId="38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15" fillId="0" borderId="0" xfId="0" applyNumberFormat="1" applyFont="1"/>
    <xf numFmtId="165" fontId="15" fillId="0" borderId="0" xfId="1" applyNumberFormat="1" applyFont="1" applyFill="1" applyAlignment="1"/>
    <xf numFmtId="165" fontId="5" fillId="0" borderId="1" xfId="0" applyNumberFormat="1" applyFont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3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5" fillId="0" borderId="4" xfId="0" applyNumberFormat="1" applyFont="1" applyBorder="1"/>
    <xf numFmtId="165" fontId="10" fillId="0" borderId="0" xfId="1" applyNumberFormat="1" applyFont="1" applyFill="1" applyBorder="1" applyAlignment="1"/>
    <xf numFmtId="165" fontId="19" fillId="0" borderId="0" xfId="0" applyNumberFormat="1" applyFont="1" applyAlignment="1">
      <alignment horizontal="right"/>
    </xf>
    <xf numFmtId="165" fontId="11" fillId="0" borderId="0" xfId="0" applyNumberFormat="1" applyFont="1"/>
    <xf numFmtId="165" fontId="10" fillId="0" borderId="0" xfId="0" applyNumberFormat="1" applyFont="1" applyAlignment="1">
      <alignment horizontal="right"/>
    </xf>
    <xf numFmtId="43" fontId="5" fillId="0" borderId="3" xfId="0" applyNumberFormat="1" applyFont="1" applyBorder="1" applyAlignment="1">
      <alignment horizontal="right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center"/>
    </xf>
    <xf numFmtId="165" fontId="14" fillId="0" borderId="0" xfId="0" applyNumberFormat="1" applyFont="1"/>
    <xf numFmtId="165" fontId="5" fillId="0" borderId="1" xfId="0" applyNumberFormat="1" applyFont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Fill="1"/>
    <xf numFmtId="0" fontId="1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5" fontId="7" fillId="0" borderId="0" xfId="0" applyNumberFormat="1" applyFont="1" applyFill="1"/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right"/>
    </xf>
    <xf numFmtId="9" fontId="7" fillId="0" borderId="0" xfId="15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center"/>
    </xf>
    <xf numFmtId="165" fontId="28" fillId="0" borderId="0" xfId="0" applyNumberFormat="1" applyFont="1" applyAlignment="1">
      <alignment horizontal="center"/>
    </xf>
    <xf numFmtId="41" fontId="7" fillId="0" borderId="0" xfId="0" applyNumberFormat="1" applyFont="1" applyBorder="1" applyAlignment="1">
      <alignment horizontal="right" vertical="center"/>
    </xf>
    <xf numFmtId="2" fontId="7" fillId="0" borderId="0" xfId="0" applyNumberFormat="1" applyFont="1"/>
    <xf numFmtId="41" fontId="7" fillId="0" borderId="0" xfId="0" applyNumberFormat="1" applyFont="1" applyFill="1" applyAlignment="1">
      <alignment horizontal="right" vertical="center"/>
    </xf>
    <xf numFmtId="41" fontId="5" fillId="0" borderId="2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4" xfId="0" applyNumberFormat="1" applyFont="1" applyBorder="1"/>
    <xf numFmtId="41" fontId="7" fillId="0" borderId="1" xfId="0" applyNumberFormat="1" applyFont="1" applyBorder="1"/>
    <xf numFmtId="41" fontId="7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3" xfId="1" applyFont="1" applyBorder="1" applyAlignment="1">
      <alignment horizontal="right"/>
    </xf>
    <xf numFmtId="0" fontId="6" fillId="0" borderId="0" xfId="0" applyFont="1" applyAlignment="1">
      <alignment horizontal="center"/>
    </xf>
    <xf numFmtId="165" fontId="29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/>
    <xf numFmtId="168" fontId="5" fillId="0" borderId="0" xfId="0" applyNumberFormat="1" applyFont="1" applyAlignment="1">
      <alignment horizontal="right"/>
    </xf>
    <xf numFmtId="165" fontId="7" fillId="0" borderId="0" xfId="15" applyNumberFormat="1" applyFont="1" applyFill="1" applyAlignment="1"/>
    <xf numFmtId="37" fontId="3" fillId="0" borderId="0" xfId="0" applyNumberFormat="1" applyFont="1"/>
    <xf numFmtId="165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38" fontId="5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</cellXfs>
  <cellStyles count="17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6" xr:uid="{F0159168-DA59-4BDD-9ACC-E5B3D48FE098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showGridLines="0" view="pageBreakPreview" topLeftCell="A57" zoomScale="70" zoomScaleNormal="70" zoomScaleSheetLayoutView="70" workbookViewId="0">
      <selection activeCell="M9" sqref="M9"/>
    </sheetView>
  </sheetViews>
  <sheetFormatPr defaultColWidth="10.81640625" defaultRowHeight="22.5" customHeight="1"/>
  <cols>
    <col min="1" max="1" width="44.81640625" style="65" customWidth="1"/>
    <col min="2" max="2" width="7.26953125" style="72" customWidth="1"/>
    <col min="3" max="3" width="4.1796875" style="61" customWidth="1"/>
    <col min="4" max="4" width="13.1796875" style="61" customWidth="1"/>
    <col min="5" max="5" width="1" style="61" customWidth="1"/>
    <col min="6" max="6" width="12.54296875" style="61" customWidth="1"/>
    <col min="7" max="7" width="1" style="61" customWidth="1"/>
    <col min="8" max="8" width="13.1796875" style="61" customWidth="1"/>
    <col min="9" max="9" width="1" style="61" customWidth="1"/>
    <col min="10" max="10" width="12.54296875" style="61" customWidth="1"/>
    <col min="11" max="16384" width="10.81640625" style="61"/>
  </cols>
  <sheetData>
    <row r="1" spans="1:15" s="109" customFormat="1" ht="22.5" customHeight="1">
      <c r="A1" s="106" t="s">
        <v>0</v>
      </c>
      <c r="B1" s="107"/>
      <c r="C1" s="108"/>
      <c r="D1" s="108"/>
      <c r="E1" s="108"/>
      <c r="F1" s="108"/>
      <c r="G1" s="108"/>
      <c r="H1" s="108"/>
      <c r="I1" s="108"/>
      <c r="J1" s="108"/>
    </row>
    <row r="2" spans="1:15" s="109" customFormat="1" ht="22.5" customHeight="1">
      <c r="A2" s="110" t="s">
        <v>1</v>
      </c>
      <c r="B2" s="107"/>
      <c r="C2" s="108"/>
      <c r="D2" s="111"/>
      <c r="E2" s="108"/>
      <c r="F2" s="111"/>
      <c r="G2" s="108"/>
      <c r="H2" s="111"/>
      <c r="I2" s="108"/>
      <c r="J2" s="111"/>
    </row>
    <row r="3" spans="1:15" s="85" customFormat="1" ht="22.5" customHeight="1">
      <c r="A3" s="53"/>
      <c r="B3" s="63"/>
      <c r="C3" s="53"/>
      <c r="D3" s="53"/>
      <c r="E3" s="53"/>
      <c r="F3" s="53"/>
      <c r="G3" s="53"/>
      <c r="H3" s="53"/>
      <c r="I3" s="53"/>
      <c r="J3" s="53"/>
    </row>
    <row r="4" spans="1:15" ht="22">
      <c r="A4" s="86"/>
      <c r="B4" s="81"/>
      <c r="C4" s="82"/>
      <c r="D4" s="236" t="s">
        <v>2</v>
      </c>
      <c r="E4" s="236"/>
      <c r="F4" s="236"/>
      <c r="G4" s="87"/>
      <c r="H4" s="236" t="s">
        <v>3</v>
      </c>
      <c r="I4" s="236"/>
      <c r="J4" s="236"/>
    </row>
    <row r="5" spans="1:15" ht="22">
      <c r="A5" s="86"/>
      <c r="B5" s="81"/>
      <c r="C5" s="82"/>
      <c r="D5" s="95" t="s">
        <v>192</v>
      </c>
      <c r="E5" s="97"/>
      <c r="F5" s="95" t="s">
        <v>4</v>
      </c>
      <c r="G5" s="96"/>
      <c r="H5" s="95" t="s">
        <v>192</v>
      </c>
      <c r="I5" s="69"/>
      <c r="J5" s="95" t="s">
        <v>4</v>
      </c>
    </row>
    <row r="6" spans="1:15" ht="23">
      <c r="A6" s="112" t="s">
        <v>5</v>
      </c>
      <c r="B6" s="64" t="s">
        <v>6</v>
      </c>
      <c r="C6" s="88"/>
      <c r="D6" s="89">
        <v>2567</v>
      </c>
      <c r="E6" s="90"/>
      <c r="F6" s="89">
        <v>2566</v>
      </c>
      <c r="G6" s="88"/>
      <c r="H6" s="89">
        <v>2567</v>
      </c>
      <c r="I6" s="90"/>
      <c r="J6" s="89">
        <v>2566</v>
      </c>
    </row>
    <row r="7" spans="1:15" ht="22">
      <c r="A7" s="63"/>
      <c r="B7" s="64"/>
      <c r="C7" s="88"/>
      <c r="D7" s="89" t="s">
        <v>7</v>
      </c>
      <c r="E7" s="90"/>
      <c r="F7" s="89"/>
      <c r="G7" s="88"/>
      <c r="H7" s="89" t="s">
        <v>7</v>
      </c>
      <c r="I7" s="90"/>
      <c r="J7" s="89"/>
    </row>
    <row r="8" spans="1:15" ht="21.5">
      <c r="B8" s="64"/>
      <c r="C8" s="88"/>
      <c r="D8" s="235" t="s">
        <v>8</v>
      </c>
      <c r="E8" s="235"/>
      <c r="F8" s="235"/>
      <c r="G8" s="235"/>
      <c r="H8" s="235"/>
      <c r="I8" s="235"/>
      <c r="J8" s="235"/>
    </row>
    <row r="9" spans="1:15" ht="22">
      <c r="A9" s="63" t="s">
        <v>9</v>
      </c>
      <c r="B9" s="64"/>
    </row>
    <row r="10" spans="1:15" ht="21.5">
      <c r="A10" s="65" t="s">
        <v>10</v>
      </c>
      <c r="B10" s="64"/>
      <c r="D10" s="137">
        <v>2635636</v>
      </c>
      <c r="E10" s="137"/>
      <c r="F10" s="137">
        <v>1668973</v>
      </c>
      <c r="H10" s="137">
        <v>2278538</v>
      </c>
      <c r="I10" s="137"/>
      <c r="J10" s="137">
        <v>1226102</v>
      </c>
      <c r="O10" s="61">
        <f>ROUND(I10/10^3,0)</f>
        <v>0</v>
      </c>
    </row>
    <row r="11" spans="1:15" ht="21.5">
      <c r="A11" s="67" t="s">
        <v>11</v>
      </c>
      <c r="B11" s="64">
        <v>3</v>
      </c>
      <c r="D11" s="137">
        <v>469449</v>
      </c>
      <c r="E11" s="137"/>
      <c r="F11" s="137">
        <v>528295</v>
      </c>
      <c r="H11" s="137">
        <v>476202</v>
      </c>
      <c r="I11" s="137"/>
      <c r="J11" s="137">
        <v>426195</v>
      </c>
    </row>
    <row r="12" spans="1:15" ht="21.5">
      <c r="A12" s="67" t="s">
        <v>12</v>
      </c>
      <c r="B12" s="64">
        <v>2</v>
      </c>
      <c r="D12" s="66">
        <v>0</v>
      </c>
      <c r="E12" s="137"/>
      <c r="F12" s="66">
        <v>0</v>
      </c>
      <c r="H12" s="66">
        <v>113000</v>
      </c>
      <c r="I12" s="137"/>
      <c r="J12" s="137">
        <v>113000</v>
      </c>
    </row>
    <row r="13" spans="1:15" ht="21.5">
      <c r="A13" s="67" t="s">
        <v>13</v>
      </c>
      <c r="B13" s="64"/>
      <c r="D13" s="137">
        <v>640850</v>
      </c>
      <c r="E13" s="137"/>
      <c r="F13" s="137">
        <v>601797</v>
      </c>
      <c r="H13" s="137">
        <v>94233</v>
      </c>
      <c r="I13" s="137"/>
      <c r="J13" s="137">
        <v>104788</v>
      </c>
    </row>
    <row r="14" spans="1:15" ht="21.5">
      <c r="A14" s="67" t="s">
        <v>14</v>
      </c>
      <c r="B14" s="64">
        <v>8</v>
      </c>
      <c r="D14" s="137">
        <v>242618</v>
      </c>
      <c r="E14" s="137"/>
      <c r="F14" s="137">
        <v>1244373</v>
      </c>
      <c r="H14" s="137">
        <v>242618</v>
      </c>
      <c r="I14" s="137"/>
      <c r="J14" s="137">
        <v>1244373</v>
      </c>
    </row>
    <row r="15" spans="1:15" ht="21.5">
      <c r="A15" s="65" t="s">
        <v>15</v>
      </c>
      <c r="B15" s="64"/>
      <c r="D15" s="137">
        <v>29879</v>
      </c>
      <c r="E15" s="137"/>
      <c r="F15" s="137">
        <v>16566</v>
      </c>
      <c r="H15" s="137">
        <v>571</v>
      </c>
      <c r="I15" s="137"/>
      <c r="J15" s="137">
        <v>357</v>
      </c>
    </row>
    <row r="16" spans="1:15" ht="22">
      <c r="A16" s="53" t="s">
        <v>16</v>
      </c>
      <c r="B16" s="64"/>
      <c r="D16" s="138">
        <f>SUM(D10:D15)</f>
        <v>4018432</v>
      </c>
      <c r="E16" s="139"/>
      <c r="F16" s="138">
        <f>SUM(F10:F15)</f>
        <v>4060004</v>
      </c>
      <c r="G16" s="69"/>
      <c r="H16" s="138">
        <f>SUM(H10:H15)</f>
        <v>3205162</v>
      </c>
      <c r="I16" s="139"/>
      <c r="J16" s="138">
        <f>SUM(J10:J15)</f>
        <v>3114815</v>
      </c>
    </row>
    <row r="17" spans="1:10" ht="22">
      <c r="A17" s="53"/>
      <c r="B17" s="64"/>
      <c r="D17" s="137"/>
      <c r="E17" s="137"/>
      <c r="F17" s="137"/>
      <c r="H17" s="137"/>
      <c r="I17" s="137"/>
      <c r="J17" s="137"/>
    </row>
    <row r="18" spans="1:10" ht="22">
      <c r="A18" s="63" t="s">
        <v>17</v>
      </c>
      <c r="B18" s="64"/>
      <c r="D18" s="137"/>
      <c r="E18" s="137"/>
      <c r="F18" s="137"/>
      <c r="H18" s="137"/>
      <c r="I18" s="137"/>
      <c r="J18" s="137"/>
    </row>
    <row r="19" spans="1:10" ht="21.5">
      <c r="A19" s="65" t="s">
        <v>18</v>
      </c>
      <c r="B19" s="193">
        <v>4</v>
      </c>
      <c r="D19" s="66">
        <v>0</v>
      </c>
      <c r="E19" s="137"/>
      <c r="F19" s="66">
        <v>0</v>
      </c>
      <c r="H19" s="66">
        <v>1457369</v>
      </c>
      <c r="I19" s="137"/>
      <c r="J19" s="137">
        <v>1446213</v>
      </c>
    </row>
    <row r="20" spans="1:10" ht="21.5">
      <c r="A20" s="67" t="s">
        <v>20</v>
      </c>
      <c r="B20" s="64">
        <v>5</v>
      </c>
      <c r="D20" s="137">
        <v>202641</v>
      </c>
      <c r="E20" s="137"/>
      <c r="F20" s="137">
        <v>209744</v>
      </c>
      <c r="H20" s="137">
        <v>179935</v>
      </c>
      <c r="I20" s="137"/>
      <c r="J20" s="137">
        <v>185576</v>
      </c>
    </row>
    <row r="21" spans="1:10" ht="21.5">
      <c r="A21" s="67" t="s">
        <v>21</v>
      </c>
      <c r="B21" s="64"/>
      <c r="D21" s="137">
        <v>47427</v>
      </c>
      <c r="E21" s="137"/>
      <c r="F21" s="137">
        <v>52774</v>
      </c>
      <c r="H21" s="137">
        <v>36932</v>
      </c>
      <c r="I21" s="137"/>
      <c r="J21" s="137">
        <v>41159</v>
      </c>
    </row>
    <row r="22" spans="1:10" ht="21.5">
      <c r="A22" s="67" t="s">
        <v>22</v>
      </c>
      <c r="B22" s="64"/>
      <c r="D22" s="137">
        <v>170900</v>
      </c>
      <c r="E22" s="137"/>
      <c r="F22" s="137">
        <v>170900</v>
      </c>
      <c r="H22" s="66">
        <v>0</v>
      </c>
      <c r="I22" s="137"/>
      <c r="J22" s="66">
        <v>0</v>
      </c>
    </row>
    <row r="23" spans="1:10" ht="21.5">
      <c r="A23" s="70" t="s">
        <v>23</v>
      </c>
      <c r="B23" s="64"/>
      <c r="D23" s="137">
        <v>387620</v>
      </c>
      <c r="E23" s="137"/>
      <c r="F23" s="137">
        <v>400241</v>
      </c>
      <c r="H23" s="137">
        <v>21742</v>
      </c>
      <c r="I23" s="137"/>
      <c r="J23" s="137">
        <v>23912</v>
      </c>
    </row>
    <row r="24" spans="1:10" ht="21.5">
      <c r="A24" s="65" t="s">
        <v>24</v>
      </c>
      <c r="B24" s="64"/>
      <c r="D24" s="140">
        <v>25402</v>
      </c>
      <c r="E24" s="137"/>
      <c r="F24" s="140">
        <v>25402</v>
      </c>
      <c r="H24" s="137">
        <v>20192</v>
      </c>
      <c r="I24" s="137"/>
      <c r="J24" s="137">
        <v>20192</v>
      </c>
    </row>
    <row r="25" spans="1:10" ht="21.5">
      <c r="A25" s="70" t="s">
        <v>25</v>
      </c>
      <c r="B25" s="64"/>
      <c r="D25" s="137">
        <v>86452</v>
      </c>
      <c r="E25" s="137"/>
      <c r="F25" s="137">
        <v>92192</v>
      </c>
      <c r="H25" s="137">
        <v>21883</v>
      </c>
      <c r="I25" s="137"/>
      <c r="J25" s="137">
        <v>28529</v>
      </c>
    </row>
    <row r="26" spans="1:10" ht="21.5">
      <c r="A26" s="65" t="s">
        <v>26</v>
      </c>
      <c r="B26" s="64"/>
      <c r="D26" s="141">
        <v>7913</v>
      </c>
      <c r="E26" s="137"/>
      <c r="F26" s="141">
        <v>4682</v>
      </c>
      <c r="H26" s="141">
        <v>2277</v>
      </c>
      <c r="I26" s="137"/>
      <c r="J26" s="141">
        <v>2219</v>
      </c>
    </row>
    <row r="27" spans="1:10" s="69" customFormat="1" ht="22">
      <c r="A27" s="53" t="s">
        <v>27</v>
      </c>
      <c r="B27" s="71"/>
      <c r="D27" s="138">
        <f>SUM(D19:D26)</f>
        <v>928355</v>
      </c>
      <c r="E27" s="139"/>
      <c r="F27" s="138">
        <f>SUM(F19:F26)</f>
        <v>955935</v>
      </c>
      <c r="H27" s="138">
        <f>SUM(H19:H26)</f>
        <v>1740330</v>
      </c>
      <c r="I27" s="139"/>
      <c r="J27" s="138">
        <f>SUM(J19:J26)</f>
        <v>1747800</v>
      </c>
    </row>
    <row r="28" spans="1:10" s="69" customFormat="1" ht="22">
      <c r="A28" s="53"/>
      <c r="B28" s="71"/>
      <c r="D28" s="139"/>
      <c r="E28" s="139"/>
      <c r="F28" s="139"/>
      <c r="H28" s="139"/>
      <c r="I28" s="139"/>
      <c r="J28" s="139"/>
    </row>
    <row r="29" spans="1:10" s="69" customFormat="1" thickBot="1">
      <c r="A29" s="53" t="s">
        <v>28</v>
      </c>
      <c r="B29" s="63"/>
      <c r="D29" s="142">
        <f>SUM(D27,D16)</f>
        <v>4946787</v>
      </c>
      <c r="E29" s="139"/>
      <c r="F29" s="142">
        <f>SUM(F27,F16)</f>
        <v>5015939</v>
      </c>
      <c r="H29" s="142">
        <f>SUM(H27,H16)</f>
        <v>4945492</v>
      </c>
      <c r="I29" s="139"/>
      <c r="J29" s="142">
        <f>SUM(J27,J16)</f>
        <v>4862615</v>
      </c>
    </row>
    <row r="30" spans="1:10" s="83" customFormat="1" ht="22.5" customHeight="1" thickTop="1">
      <c r="A30" s="106" t="s">
        <v>0</v>
      </c>
      <c r="B30" s="81"/>
      <c r="C30" s="82"/>
      <c r="D30" s="82"/>
      <c r="E30" s="82"/>
      <c r="F30" s="82"/>
      <c r="G30" s="82"/>
      <c r="H30" s="82"/>
      <c r="I30" s="82"/>
      <c r="J30" s="82"/>
    </row>
    <row r="31" spans="1:10" s="83" customFormat="1" ht="22.5" customHeight="1">
      <c r="A31" s="110" t="s">
        <v>1</v>
      </c>
      <c r="B31" s="81"/>
      <c r="C31" s="82"/>
      <c r="D31" s="84"/>
      <c r="E31" s="82"/>
      <c r="F31" s="84"/>
      <c r="G31" s="82"/>
      <c r="H31" s="84"/>
      <c r="I31" s="82"/>
      <c r="J31" s="84"/>
    </row>
    <row r="32" spans="1:10" s="85" customFormat="1" ht="22.5" customHeight="1">
      <c r="A32" s="53"/>
      <c r="B32" s="63"/>
      <c r="C32" s="53"/>
      <c r="D32" s="53"/>
      <c r="E32" s="53"/>
      <c r="F32" s="53"/>
      <c r="G32" s="53"/>
      <c r="H32" s="53"/>
      <c r="I32" s="53"/>
      <c r="J32" s="53"/>
    </row>
    <row r="33" spans="1:10" ht="22">
      <c r="A33" s="86"/>
      <c r="B33" s="81"/>
      <c r="C33" s="82"/>
      <c r="D33" s="236" t="s">
        <v>2</v>
      </c>
      <c r="E33" s="236"/>
      <c r="F33" s="236"/>
      <c r="G33" s="87"/>
      <c r="H33" s="236" t="s">
        <v>3</v>
      </c>
      <c r="I33" s="236"/>
      <c r="J33" s="236"/>
    </row>
    <row r="34" spans="1:10" ht="22">
      <c r="B34" s="81"/>
      <c r="C34" s="82"/>
      <c r="D34" s="95" t="s">
        <v>192</v>
      </c>
      <c r="E34" s="97"/>
      <c r="F34" s="95" t="s">
        <v>4</v>
      </c>
      <c r="G34" s="96"/>
      <c r="H34" s="95" t="s">
        <v>192</v>
      </c>
      <c r="I34" s="69"/>
      <c r="J34" s="95" t="s">
        <v>4</v>
      </c>
    </row>
    <row r="35" spans="1:10" ht="23">
      <c r="A35" s="113" t="s">
        <v>29</v>
      </c>
      <c r="B35" s="64"/>
      <c r="C35" s="88"/>
      <c r="D35" s="89">
        <v>2567</v>
      </c>
      <c r="E35" s="90"/>
      <c r="F35" s="89">
        <v>2566</v>
      </c>
      <c r="G35" s="88"/>
      <c r="H35" s="89">
        <v>2567</v>
      </c>
      <c r="I35" s="90"/>
      <c r="J35" s="89">
        <v>2566</v>
      </c>
    </row>
    <row r="36" spans="1:10" ht="22">
      <c r="A36" s="53"/>
      <c r="B36" s="64"/>
      <c r="C36" s="88"/>
      <c r="D36" s="89" t="s">
        <v>7</v>
      </c>
      <c r="E36" s="90"/>
      <c r="F36" s="89"/>
      <c r="G36" s="88"/>
      <c r="H36" s="89" t="s">
        <v>7</v>
      </c>
      <c r="I36" s="90"/>
      <c r="J36" s="89"/>
    </row>
    <row r="37" spans="1:10" ht="21.5">
      <c r="B37" s="64"/>
      <c r="C37" s="88"/>
      <c r="D37" s="235" t="s">
        <v>8</v>
      </c>
      <c r="E37" s="235"/>
      <c r="F37" s="235"/>
      <c r="G37" s="235"/>
      <c r="H37" s="235"/>
      <c r="I37" s="235"/>
      <c r="J37" s="235"/>
    </row>
    <row r="38" spans="1:10" ht="22">
      <c r="A38" s="63" t="s">
        <v>30</v>
      </c>
    </row>
    <row r="39" spans="1:10" ht="21.5">
      <c r="A39" s="65" t="s">
        <v>31</v>
      </c>
      <c r="D39" s="61">
        <v>30436</v>
      </c>
      <c r="F39" s="61">
        <v>11707</v>
      </c>
      <c r="H39" s="66">
        <v>0</v>
      </c>
      <c r="J39" s="66">
        <v>0</v>
      </c>
    </row>
    <row r="40" spans="1:10" ht="21.5">
      <c r="A40" s="67" t="s">
        <v>32</v>
      </c>
      <c r="B40" s="64"/>
      <c r="D40" s="137">
        <v>207417</v>
      </c>
      <c r="E40" s="137"/>
      <c r="F40" s="137">
        <v>284386</v>
      </c>
      <c r="H40" s="137">
        <v>74757</v>
      </c>
      <c r="I40" s="137"/>
      <c r="J40" s="137">
        <v>71586</v>
      </c>
    </row>
    <row r="41" spans="1:10" ht="21.5">
      <c r="A41" s="67" t="s">
        <v>33</v>
      </c>
      <c r="B41" s="64"/>
      <c r="D41" s="137">
        <v>13919</v>
      </c>
      <c r="E41" s="137"/>
      <c r="F41" s="137">
        <v>16359</v>
      </c>
      <c r="H41" s="66">
        <v>6480</v>
      </c>
      <c r="I41" s="137"/>
      <c r="J41" s="137">
        <v>5899</v>
      </c>
    </row>
    <row r="42" spans="1:10" ht="21.5">
      <c r="A42" s="70" t="s">
        <v>34</v>
      </c>
      <c r="B42" s="64"/>
      <c r="D42" s="66">
        <v>0</v>
      </c>
      <c r="E42" s="137"/>
      <c r="F42" s="137">
        <v>1086</v>
      </c>
      <c r="H42" s="66">
        <v>0</v>
      </c>
      <c r="I42" s="137"/>
      <c r="J42" s="66">
        <v>0</v>
      </c>
    </row>
    <row r="43" spans="1:10" ht="21.5">
      <c r="A43" s="65" t="s">
        <v>35</v>
      </c>
      <c r="B43" s="64"/>
      <c r="D43" s="137">
        <v>24094</v>
      </c>
      <c r="E43" s="137"/>
      <c r="F43" s="137">
        <v>15355</v>
      </c>
      <c r="H43" s="137">
        <v>12800</v>
      </c>
      <c r="I43" s="137"/>
      <c r="J43" s="137">
        <v>7457</v>
      </c>
    </row>
    <row r="44" spans="1:10" ht="22">
      <c r="A44" s="53" t="s">
        <v>36</v>
      </c>
      <c r="B44" s="64"/>
      <c r="D44" s="138">
        <f>SUM(D39:D43)</f>
        <v>275866</v>
      </c>
      <c r="E44" s="139"/>
      <c r="F44" s="138">
        <f>SUM(F39:F43)</f>
        <v>328893</v>
      </c>
      <c r="G44" s="69"/>
      <c r="H44" s="138">
        <f>SUM(H39:H43)</f>
        <v>94037</v>
      </c>
      <c r="I44" s="139"/>
      <c r="J44" s="138">
        <f>SUM(J39:J43)</f>
        <v>84942</v>
      </c>
    </row>
    <row r="45" spans="1:10" ht="22">
      <c r="A45" s="53"/>
      <c r="B45" s="64"/>
      <c r="D45" s="137"/>
      <c r="E45" s="137"/>
      <c r="F45" s="137"/>
      <c r="H45" s="137"/>
      <c r="I45" s="137"/>
      <c r="J45" s="137"/>
    </row>
    <row r="46" spans="1:10" ht="22">
      <c r="A46" s="63" t="s">
        <v>37</v>
      </c>
      <c r="B46" s="64"/>
      <c r="D46" s="137"/>
      <c r="E46" s="137"/>
      <c r="F46" s="137"/>
      <c r="H46" s="137"/>
      <c r="I46" s="137"/>
      <c r="J46" s="137"/>
    </row>
    <row r="47" spans="1:10" ht="21.5">
      <c r="A47" s="65" t="s">
        <v>38</v>
      </c>
      <c r="B47" s="64"/>
      <c r="D47" s="137">
        <v>35444</v>
      </c>
      <c r="E47" s="137"/>
      <c r="F47" s="137">
        <v>39118</v>
      </c>
      <c r="H47" s="137">
        <v>33151</v>
      </c>
      <c r="I47" s="137"/>
      <c r="J47" s="137">
        <v>37366</v>
      </c>
    </row>
    <row r="48" spans="1:10" ht="21.5">
      <c r="A48" s="70" t="s">
        <v>39</v>
      </c>
      <c r="B48" s="64"/>
      <c r="D48" s="137">
        <v>15922</v>
      </c>
      <c r="E48" s="137"/>
      <c r="F48" s="137">
        <v>20568</v>
      </c>
      <c r="H48" s="66">
        <v>0</v>
      </c>
      <c r="I48" s="137"/>
      <c r="J48" s="66">
        <v>0</v>
      </c>
    </row>
    <row r="49" spans="1:10" ht="21.5">
      <c r="A49" s="65" t="s">
        <v>40</v>
      </c>
      <c r="B49" s="64"/>
      <c r="D49" s="137">
        <v>35086</v>
      </c>
      <c r="E49" s="137"/>
      <c r="F49" s="137">
        <v>33205</v>
      </c>
      <c r="H49" s="137">
        <v>9211</v>
      </c>
      <c r="I49" s="137"/>
      <c r="J49" s="137">
        <v>9977</v>
      </c>
    </row>
    <row r="50" spans="1:10" ht="21.5">
      <c r="A50" s="65" t="s">
        <v>41</v>
      </c>
      <c r="B50" s="64"/>
      <c r="D50" s="137">
        <v>1762</v>
      </c>
      <c r="E50" s="137"/>
      <c r="F50" s="66">
        <v>0</v>
      </c>
      <c r="H50" s="137">
        <v>9</v>
      </c>
      <c r="I50" s="137"/>
      <c r="J50" s="66">
        <v>0</v>
      </c>
    </row>
    <row r="51" spans="1:10" ht="22">
      <c r="A51" s="53" t="s">
        <v>42</v>
      </c>
      <c r="B51" s="64"/>
      <c r="D51" s="138">
        <f>SUM(D47:D50)</f>
        <v>88214</v>
      </c>
      <c r="E51" s="139"/>
      <c r="F51" s="138">
        <f>SUM(F47:F50)</f>
        <v>92891</v>
      </c>
      <c r="G51" s="69"/>
      <c r="H51" s="138">
        <f>SUM(H47:H50)</f>
        <v>42371</v>
      </c>
      <c r="I51" s="139"/>
      <c r="J51" s="138">
        <f>SUM(J47:J50)</f>
        <v>47343</v>
      </c>
    </row>
    <row r="52" spans="1:10" ht="22">
      <c r="A52" s="53"/>
      <c r="B52" s="64"/>
      <c r="D52" s="139"/>
      <c r="E52" s="139"/>
      <c r="F52" s="139"/>
      <c r="G52" s="69"/>
      <c r="H52" s="139"/>
      <c r="I52" s="139"/>
      <c r="J52" s="139"/>
    </row>
    <row r="53" spans="1:10" ht="22">
      <c r="A53" s="53" t="s">
        <v>43</v>
      </c>
      <c r="B53" s="64"/>
      <c r="D53" s="143">
        <f>SUM(D51,D44)</f>
        <v>364080</v>
      </c>
      <c r="E53" s="139"/>
      <c r="F53" s="143">
        <f>SUM(F51,F44)</f>
        <v>421784</v>
      </c>
      <c r="G53" s="69"/>
      <c r="H53" s="143">
        <f>SUM(H51,H44)</f>
        <v>136408</v>
      </c>
      <c r="I53" s="139"/>
      <c r="J53" s="143">
        <f>SUM(J51,J44)</f>
        <v>132285</v>
      </c>
    </row>
    <row r="54" spans="1:10" s="83" customFormat="1" ht="22.5" customHeight="1">
      <c r="A54" s="106" t="s">
        <v>0</v>
      </c>
      <c r="B54" s="81"/>
      <c r="C54" s="82"/>
      <c r="D54" s="82"/>
      <c r="E54" s="82"/>
      <c r="F54" s="82"/>
      <c r="G54" s="82"/>
      <c r="H54" s="82"/>
      <c r="I54" s="82"/>
      <c r="J54" s="82"/>
    </row>
    <row r="55" spans="1:10" s="83" customFormat="1" ht="22.5" customHeight="1">
      <c r="A55" s="110" t="s">
        <v>1</v>
      </c>
      <c r="B55" s="81"/>
      <c r="C55" s="82"/>
      <c r="D55" s="84"/>
      <c r="E55" s="82"/>
      <c r="F55" s="84"/>
      <c r="G55" s="82"/>
      <c r="H55" s="84"/>
      <c r="I55" s="82"/>
      <c r="J55" s="84"/>
    </row>
    <row r="56" spans="1:10" s="85" customFormat="1" ht="22.5" customHeight="1">
      <c r="A56" s="53"/>
      <c r="B56" s="63"/>
      <c r="C56" s="53"/>
      <c r="D56" s="53"/>
      <c r="E56" s="53"/>
      <c r="F56" s="53"/>
      <c r="G56" s="53"/>
      <c r="H56" s="53"/>
      <c r="I56" s="53"/>
      <c r="J56" s="53"/>
    </row>
    <row r="57" spans="1:10" s="85" customFormat="1" ht="22">
      <c r="A57" s="53"/>
      <c r="B57" s="81"/>
      <c r="C57" s="82"/>
      <c r="D57" s="236" t="s">
        <v>2</v>
      </c>
      <c r="E57" s="236"/>
      <c r="F57" s="236"/>
      <c r="G57" s="87"/>
      <c r="H57" s="236" t="s">
        <v>3</v>
      </c>
      <c r="I57" s="236"/>
      <c r="J57" s="236"/>
    </row>
    <row r="58" spans="1:10" ht="22">
      <c r="A58" s="86"/>
      <c r="B58" s="81"/>
      <c r="C58" s="82"/>
      <c r="D58" s="95" t="s">
        <v>192</v>
      </c>
      <c r="E58" s="97"/>
      <c r="F58" s="95" t="s">
        <v>4</v>
      </c>
      <c r="G58" s="96"/>
      <c r="H58" s="95" t="s">
        <v>192</v>
      </c>
      <c r="I58" s="69"/>
      <c r="J58" s="95" t="s">
        <v>4</v>
      </c>
    </row>
    <row r="59" spans="1:10" ht="23">
      <c r="A59" s="113" t="s">
        <v>202</v>
      </c>
      <c r="B59" s="64"/>
      <c r="C59" s="88"/>
      <c r="D59" s="89">
        <v>2567</v>
      </c>
      <c r="E59" s="90"/>
      <c r="F59" s="89">
        <v>2566</v>
      </c>
      <c r="G59" s="88"/>
      <c r="H59" s="89">
        <v>2567</v>
      </c>
      <c r="I59" s="90"/>
      <c r="J59" s="89">
        <v>2566</v>
      </c>
    </row>
    <row r="60" spans="1:10" ht="22">
      <c r="A60" s="53"/>
      <c r="B60" s="64"/>
      <c r="C60" s="88"/>
      <c r="D60" s="89" t="s">
        <v>7</v>
      </c>
      <c r="E60" s="90"/>
      <c r="F60" s="89"/>
      <c r="G60" s="88"/>
      <c r="H60" s="89" t="s">
        <v>7</v>
      </c>
      <c r="I60" s="90"/>
      <c r="J60" s="89"/>
    </row>
    <row r="61" spans="1:10" ht="21.5">
      <c r="B61" s="64"/>
      <c r="C61" s="88"/>
      <c r="D61" s="235" t="s">
        <v>8</v>
      </c>
      <c r="E61" s="235"/>
      <c r="F61" s="235"/>
      <c r="G61" s="235"/>
      <c r="H61" s="235"/>
      <c r="I61" s="235"/>
      <c r="J61" s="235"/>
    </row>
    <row r="62" spans="1:10" ht="22">
      <c r="A62" s="63" t="s">
        <v>44</v>
      </c>
      <c r="B62" s="64"/>
      <c r="D62" s="66"/>
      <c r="E62" s="66"/>
      <c r="F62" s="66"/>
      <c r="H62" s="66"/>
      <c r="I62" s="66"/>
      <c r="J62" s="66"/>
    </row>
    <row r="63" spans="1:10" ht="21.5">
      <c r="A63" s="65" t="s">
        <v>45</v>
      </c>
      <c r="B63" s="64"/>
      <c r="D63" s="66"/>
      <c r="E63" s="66"/>
      <c r="F63" s="66"/>
      <c r="H63" s="66"/>
      <c r="I63" s="66"/>
      <c r="J63" s="66"/>
    </row>
    <row r="64" spans="1:10" ht="21.5">
      <c r="A64" s="70" t="s">
        <v>46</v>
      </c>
      <c r="B64" s="64"/>
      <c r="D64" s="66"/>
      <c r="E64" s="66"/>
      <c r="F64" s="66"/>
      <c r="H64" s="66"/>
      <c r="I64" s="66"/>
      <c r="J64" s="66"/>
    </row>
    <row r="65" spans="1:10" ht="22" thickBot="1">
      <c r="A65" s="91" t="s">
        <v>47</v>
      </c>
      <c r="B65" s="64"/>
      <c r="D65" s="144">
        <v>318000</v>
      </c>
      <c r="E65" s="137"/>
      <c r="F65" s="144">
        <v>318000</v>
      </c>
      <c r="H65" s="144">
        <v>318000</v>
      </c>
      <c r="I65" s="137"/>
      <c r="J65" s="144">
        <v>318000</v>
      </c>
    </row>
    <row r="66" spans="1:10" ht="22" thickTop="1">
      <c r="A66" s="70" t="s">
        <v>48</v>
      </c>
      <c r="B66" s="64"/>
      <c r="D66" s="137"/>
      <c r="E66" s="137"/>
      <c r="F66" s="137"/>
      <c r="H66" s="137"/>
      <c r="I66" s="137"/>
      <c r="J66" s="137"/>
    </row>
    <row r="67" spans="1:10" ht="21.5">
      <c r="A67" s="91" t="s">
        <v>49</v>
      </c>
      <c r="B67" s="64"/>
      <c r="D67" s="137">
        <v>317888</v>
      </c>
      <c r="E67" s="137"/>
      <c r="F67" s="137">
        <v>317888</v>
      </c>
      <c r="H67" s="137">
        <v>317888</v>
      </c>
      <c r="I67" s="137"/>
      <c r="J67" s="137">
        <v>317888</v>
      </c>
    </row>
    <row r="68" spans="1:10" ht="21.5">
      <c r="A68" s="70" t="s">
        <v>50</v>
      </c>
      <c r="B68" s="64"/>
      <c r="D68" s="137"/>
      <c r="E68" s="137"/>
      <c r="F68" s="137"/>
    </row>
    <row r="69" spans="1:10" ht="21.5">
      <c r="A69" s="70" t="s">
        <v>51</v>
      </c>
      <c r="B69" s="64"/>
      <c r="D69" s="137">
        <v>4399860</v>
      </c>
      <c r="E69" s="137"/>
      <c r="F69" s="137">
        <v>4399860</v>
      </c>
      <c r="H69" s="137">
        <v>4399860</v>
      </c>
      <c r="I69" s="137"/>
      <c r="J69" s="137">
        <v>4399860</v>
      </c>
    </row>
    <row r="70" spans="1:10" ht="21.5">
      <c r="A70" s="70" t="s">
        <v>52</v>
      </c>
      <c r="B70" s="64"/>
      <c r="D70" s="137"/>
      <c r="E70" s="137"/>
      <c r="F70" s="137"/>
      <c r="H70" s="137"/>
      <c r="I70" s="137"/>
      <c r="J70" s="137"/>
    </row>
    <row r="71" spans="1:10" ht="21.5">
      <c r="A71" s="98" t="s">
        <v>53</v>
      </c>
      <c r="B71" s="64"/>
      <c r="D71" s="137">
        <v>-44424</v>
      </c>
      <c r="E71" s="137"/>
      <c r="F71" s="137">
        <v>-44413</v>
      </c>
      <c r="H71" s="66">
        <v>0</v>
      </c>
      <c r="J71" s="200">
        <v>0</v>
      </c>
    </row>
    <row r="72" spans="1:10" ht="21.5">
      <c r="A72" s="70" t="s">
        <v>54</v>
      </c>
      <c r="B72" s="64"/>
      <c r="D72" s="137"/>
      <c r="E72" s="137"/>
      <c r="F72" s="137"/>
      <c r="H72" s="137"/>
      <c r="I72" s="137"/>
      <c r="J72" s="137"/>
    </row>
    <row r="73" spans="1:10" ht="21.5">
      <c r="A73" s="70" t="s">
        <v>55</v>
      </c>
      <c r="B73" s="64"/>
      <c r="D73" s="137"/>
      <c r="E73" s="137"/>
      <c r="F73" s="137"/>
    </row>
    <row r="74" spans="1:10" ht="21.5">
      <c r="A74" s="70" t="s">
        <v>56</v>
      </c>
      <c r="B74" s="64"/>
      <c r="D74" s="137">
        <v>31800</v>
      </c>
      <c r="E74" s="137"/>
      <c r="F74" s="137">
        <v>31800</v>
      </c>
      <c r="H74" s="137">
        <v>31800</v>
      </c>
      <c r="I74" s="137"/>
      <c r="J74" s="137">
        <v>31800</v>
      </c>
    </row>
    <row r="75" spans="1:10" ht="21.5">
      <c r="A75" s="70" t="s">
        <v>57</v>
      </c>
      <c r="B75" s="64"/>
      <c r="D75" s="137">
        <v>-167267</v>
      </c>
      <c r="E75" s="137"/>
      <c r="F75" s="137">
        <v>-164703</v>
      </c>
      <c r="H75" s="137">
        <v>59536</v>
      </c>
      <c r="I75" s="137"/>
      <c r="J75" s="137">
        <v>-19218</v>
      </c>
    </row>
    <row r="76" spans="1:10" ht="21.5">
      <c r="A76" s="70" t="s">
        <v>58</v>
      </c>
      <c r="B76" s="64"/>
      <c r="D76" s="141">
        <v>-3898</v>
      </c>
      <c r="E76" s="137"/>
      <c r="F76" s="141">
        <v>-3701</v>
      </c>
      <c r="H76" s="196">
        <v>0</v>
      </c>
      <c r="I76" s="137"/>
      <c r="J76" s="196">
        <v>0</v>
      </c>
    </row>
    <row r="77" spans="1:10" ht="22">
      <c r="A77" s="73" t="s">
        <v>59</v>
      </c>
      <c r="B77" s="64"/>
      <c r="D77" s="139">
        <f>SUM(D67:D76)</f>
        <v>4533959</v>
      </c>
      <c r="E77" s="139"/>
      <c r="F77" s="139">
        <f>SUM(F67:F76)</f>
        <v>4536731</v>
      </c>
      <c r="G77" s="69"/>
      <c r="H77" s="139">
        <f>SUM(H67:H76)</f>
        <v>4809084</v>
      </c>
      <c r="I77" s="139"/>
      <c r="J77" s="139">
        <f>SUM(J67:J76)</f>
        <v>4730330</v>
      </c>
    </row>
    <row r="78" spans="1:10" ht="21.5">
      <c r="A78" s="70" t="s">
        <v>60</v>
      </c>
      <c r="B78" s="64"/>
      <c r="D78" s="141">
        <v>48748</v>
      </c>
      <c r="E78" s="137"/>
      <c r="F78" s="141">
        <v>57424</v>
      </c>
      <c r="H78" s="196">
        <v>0</v>
      </c>
      <c r="I78" s="137"/>
      <c r="J78" s="196">
        <v>0</v>
      </c>
    </row>
    <row r="79" spans="1:10" ht="22">
      <c r="A79" s="73" t="s">
        <v>61</v>
      </c>
      <c r="B79" s="64"/>
      <c r="D79" s="143">
        <f>SUM(D77:D78)</f>
        <v>4582707</v>
      </c>
      <c r="E79" s="137"/>
      <c r="F79" s="143">
        <f>SUM(F77:F78)</f>
        <v>4594155</v>
      </c>
      <c r="G79" s="69"/>
      <c r="H79" s="143">
        <f>SUM(H77:H78)</f>
        <v>4809084</v>
      </c>
      <c r="I79" s="139"/>
      <c r="J79" s="143">
        <f>SUM(J77:J78)</f>
        <v>4730330</v>
      </c>
    </row>
    <row r="80" spans="1:10" ht="22">
      <c r="A80" s="73"/>
      <c r="B80" s="64"/>
      <c r="D80" s="139"/>
      <c r="E80" s="137"/>
      <c r="F80" s="139"/>
      <c r="G80" s="69"/>
      <c r="H80" s="139"/>
      <c r="I80" s="139"/>
      <c r="J80" s="139"/>
    </row>
    <row r="81" spans="1:10" thickBot="1">
      <c r="A81" s="53" t="s">
        <v>62</v>
      </c>
      <c r="B81" s="64"/>
      <c r="D81" s="142">
        <f>SUM(D79,D53)</f>
        <v>4946787</v>
      </c>
      <c r="E81" s="137"/>
      <c r="F81" s="142">
        <f>SUM(F79,F53)</f>
        <v>5015939</v>
      </c>
      <c r="G81" s="69"/>
      <c r="H81" s="142">
        <f>SUM(H79,H53)</f>
        <v>4945492</v>
      </c>
      <c r="I81" s="139"/>
      <c r="J81" s="142">
        <f>SUM(J79,J53)</f>
        <v>4862615</v>
      </c>
    </row>
    <row r="82" spans="1:10" ht="22.5" customHeight="1" thickTop="1">
      <c r="B82" s="92"/>
      <c r="D82" s="60">
        <f>D29-D81</f>
        <v>0</v>
      </c>
      <c r="E82" s="60"/>
      <c r="F82" s="60">
        <f>F29-F81</f>
        <v>0</v>
      </c>
      <c r="G82" s="60"/>
      <c r="H82" s="60">
        <f>H29-H81</f>
        <v>0</v>
      </c>
      <c r="I82" s="60"/>
      <c r="J82" s="60">
        <f>J29-J81</f>
        <v>0</v>
      </c>
    </row>
    <row r="83" spans="1:10" ht="22.5" customHeight="1">
      <c r="A83" s="61"/>
      <c r="B83" s="93"/>
      <c r="C83" s="94"/>
      <c r="D83" s="93"/>
      <c r="E83" s="93"/>
      <c r="F83" s="93"/>
      <c r="G83" s="93"/>
      <c r="H83" s="93"/>
      <c r="I83" s="93"/>
      <c r="J83" s="93"/>
    </row>
    <row r="84" spans="1:10" ht="22.5" customHeight="1">
      <c r="A84" s="61"/>
      <c r="B84" s="91"/>
    </row>
  </sheetData>
  <mergeCells count="9">
    <mergeCell ref="D61:J61"/>
    <mergeCell ref="D8:J8"/>
    <mergeCell ref="D37:J37"/>
    <mergeCell ref="D4:F4"/>
    <mergeCell ref="H4:J4"/>
    <mergeCell ref="D33:F33"/>
    <mergeCell ref="H33:J33"/>
    <mergeCell ref="D57:F57"/>
    <mergeCell ref="H57:J57"/>
  </mergeCells>
  <pageMargins left="0.8" right="0.8" top="0.48" bottom="0.5" header="0.5" footer="0.5"/>
  <pageSetup paperSize="9" scale="78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3" max="16383" man="1"/>
  </rowBreaks>
  <ignoredErrors>
    <ignoredError sqref="E51 G51 I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view="pageBreakPreview" topLeftCell="A51" zoomScale="70" zoomScaleNormal="70" zoomScaleSheetLayoutView="70" workbookViewId="0"/>
  </sheetViews>
  <sheetFormatPr defaultColWidth="10.7265625" defaultRowHeight="22.5" customHeight="1"/>
  <cols>
    <col min="1" max="1" width="49.81640625" style="12" customWidth="1"/>
    <col min="2" max="2" width="9" style="12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2" width="10.7265625" style="7"/>
    <col min="13" max="13" width="13.90625" style="7" customWidth="1"/>
    <col min="14" max="16384" width="10.7265625" style="7"/>
  </cols>
  <sheetData>
    <row r="1" spans="1:13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3" s="4" customFormat="1" ht="22.5" customHeight="1">
      <c r="A2" s="2" t="s">
        <v>63</v>
      </c>
      <c r="B2" s="29"/>
      <c r="C2" s="3"/>
      <c r="D2" s="3"/>
      <c r="E2" s="3"/>
      <c r="F2" s="3"/>
      <c r="G2" s="3"/>
      <c r="H2" s="3"/>
      <c r="I2" s="3"/>
      <c r="J2" s="3"/>
    </row>
    <row r="3" spans="1:13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3" ht="22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3" ht="21.5">
      <c r="A5" s="5"/>
      <c r="B5" s="5"/>
      <c r="C5" s="6"/>
      <c r="D5" s="240" t="s">
        <v>64</v>
      </c>
      <c r="E5" s="240"/>
      <c r="F5" s="240"/>
      <c r="G5" s="6"/>
      <c r="H5" s="240" t="s">
        <v>64</v>
      </c>
      <c r="I5" s="240"/>
      <c r="J5" s="240"/>
    </row>
    <row r="6" spans="1:13" ht="21.5">
      <c r="A6" s="5"/>
      <c r="B6" s="5"/>
      <c r="C6" s="6"/>
      <c r="D6" s="238" t="s">
        <v>192</v>
      </c>
      <c r="E6" s="239"/>
      <c r="F6" s="239"/>
      <c r="G6" s="6"/>
      <c r="H6" s="238" t="s">
        <v>192</v>
      </c>
      <c r="I6" s="239"/>
      <c r="J6" s="239"/>
    </row>
    <row r="7" spans="1:13" ht="21.5">
      <c r="B7" s="10"/>
      <c r="C7" s="11"/>
      <c r="D7" s="24">
        <v>2567</v>
      </c>
      <c r="E7" s="11"/>
      <c r="F7" s="24">
        <v>2566</v>
      </c>
      <c r="G7" s="11"/>
      <c r="H7" s="24">
        <v>2567</v>
      </c>
      <c r="I7" s="11"/>
      <c r="J7" s="24">
        <v>2566</v>
      </c>
    </row>
    <row r="8" spans="1:13" ht="21.5">
      <c r="B8" s="24"/>
      <c r="C8" s="11"/>
      <c r="D8" s="237" t="s">
        <v>8</v>
      </c>
      <c r="E8" s="237"/>
      <c r="F8" s="237"/>
      <c r="G8" s="237"/>
      <c r="H8" s="237"/>
      <c r="I8" s="237"/>
      <c r="J8" s="237"/>
    </row>
    <row r="9" spans="1:13" ht="22">
      <c r="A9" s="9" t="s">
        <v>65</v>
      </c>
      <c r="J9" s="188"/>
      <c r="M9" s="9"/>
    </row>
    <row r="10" spans="1:13" ht="21.5">
      <c r="A10" s="16" t="s">
        <v>66</v>
      </c>
      <c r="B10" s="10"/>
      <c r="D10" s="28">
        <v>306422</v>
      </c>
      <c r="E10" s="20"/>
      <c r="F10" s="28">
        <v>381970</v>
      </c>
      <c r="H10" s="28">
        <v>94582</v>
      </c>
      <c r="I10" s="20"/>
      <c r="J10" s="191">
        <v>46897</v>
      </c>
      <c r="M10" s="16"/>
    </row>
    <row r="11" spans="1:13" ht="21.5">
      <c r="A11" s="16" t="s">
        <v>67</v>
      </c>
      <c r="B11" s="10"/>
      <c r="D11" s="28">
        <v>10180</v>
      </c>
      <c r="E11" s="20"/>
      <c r="F11" s="145">
        <v>2588</v>
      </c>
      <c r="G11" s="146"/>
      <c r="H11" s="28">
        <v>10110</v>
      </c>
      <c r="I11" s="147"/>
      <c r="J11" s="191">
        <v>3098</v>
      </c>
      <c r="M11" s="16"/>
    </row>
    <row r="12" spans="1:13" ht="21.5">
      <c r="A12" s="16" t="s">
        <v>68</v>
      </c>
      <c r="B12" s="10"/>
      <c r="D12" s="66">
        <v>0</v>
      </c>
      <c r="E12" s="20"/>
      <c r="F12" s="66">
        <v>0</v>
      </c>
      <c r="G12" s="146"/>
      <c r="H12" s="66">
        <v>0</v>
      </c>
      <c r="I12" s="147"/>
      <c r="J12" s="189">
        <v>7895</v>
      </c>
      <c r="M12" s="16"/>
    </row>
    <row r="13" spans="1:13" ht="21.5">
      <c r="A13" s="16" t="s">
        <v>69</v>
      </c>
      <c r="B13" s="10"/>
      <c r="D13" s="66">
        <v>0</v>
      </c>
      <c r="E13" s="20"/>
      <c r="F13" s="145">
        <v>7141</v>
      </c>
      <c r="G13" s="146"/>
      <c r="H13" s="66">
        <v>0</v>
      </c>
      <c r="I13" s="147"/>
      <c r="J13" s="191">
        <v>7141</v>
      </c>
      <c r="M13" s="16"/>
    </row>
    <row r="14" spans="1:13" ht="21.5" hidden="1">
      <c r="A14" s="16" t="s">
        <v>70</v>
      </c>
      <c r="B14" s="10"/>
      <c r="D14" s="66">
        <v>0</v>
      </c>
      <c r="E14" s="20"/>
      <c r="F14" s="66">
        <v>0</v>
      </c>
      <c r="H14" s="66">
        <v>0</v>
      </c>
      <c r="I14" s="147"/>
      <c r="J14" s="202">
        <v>0</v>
      </c>
      <c r="M14" s="16"/>
    </row>
    <row r="15" spans="1:13" ht="22.5" customHeight="1">
      <c r="A15" s="16" t="s">
        <v>71</v>
      </c>
      <c r="B15" s="10"/>
      <c r="D15" s="202">
        <v>11587</v>
      </c>
      <c r="E15" s="20"/>
      <c r="F15" s="137">
        <v>2523</v>
      </c>
      <c r="H15" s="66">
        <v>11587</v>
      </c>
      <c r="I15" s="147"/>
      <c r="J15" s="189">
        <v>2523</v>
      </c>
      <c r="M15" s="16"/>
    </row>
    <row r="16" spans="1:13" ht="21.5">
      <c r="A16" s="16" t="s">
        <v>72</v>
      </c>
      <c r="B16" s="10"/>
      <c r="D16" s="66">
        <v>0</v>
      </c>
      <c r="E16" s="20"/>
      <c r="F16" s="66">
        <v>0</v>
      </c>
      <c r="H16" s="28">
        <v>45600</v>
      </c>
      <c r="I16" s="147"/>
      <c r="J16" s="189">
        <v>52216</v>
      </c>
      <c r="M16" s="16"/>
    </row>
    <row r="17" spans="1:16" ht="21.5">
      <c r="A17" s="16" t="s">
        <v>73</v>
      </c>
      <c r="B17" s="10"/>
      <c r="D17" s="66">
        <v>0</v>
      </c>
      <c r="E17" s="20"/>
      <c r="F17" s="66">
        <v>2227</v>
      </c>
      <c r="H17" s="66">
        <v>0</v>
      </c>
      <c r="I17" s="147"/>
      <c r="J17" s="202">
        <v>767</v>
      </c>
      <c r="M17" s="16"/>
    </row>
    <row r="18" spans="1:16" ht="21.5">
      <c r="A18" s="16" t="s">
        <v>74</v>
      </c>
      <c r="B18" s="10"/>
      <c r="D18" s="28">
        <v>2139</v>
      </c>
      <c r="E18" s="20"/>
      <c r="F18" s="28">
        <v>92</v>
      </c>
      <c r="H18" s="28">
        <v>2507</v>
      </c>
      <c r="I18" s="20"/>
      <c r="J18" s="191">
        <v>2648</v>
      </c>
      <c r="M18" s="16"/>
    </row>
    <row r="19" spans="1:16" ht="22">
      <c r="A19" s="14" t="s">
        <v>75</v>
      </c>
      <c r="D19" s="203">
        <f>SUM(D10:D18)</f>
        <v>330328</v>
      </c>
      <c r="E19" s="23"/>
      <c r="F19" s="148">
        <f>SUM(F10:F18)</f>
        <v>396541</v>
      </c>
      <c r="G19" s="17"/>
      <c r="H19" s="203">
        <f>SUM(H10:H18)</f>
        <v>164386</v>
      </c>
      <c r="I19" s="23"/>
      <c r="J19" s="148">
        <f>SUM(J10:J18)</f>
        <v>123185</v>
      </c>
      <c r="M19" s="14"/>
    </row>
    <row r="20" spans="1:16" ht="17.149999999999999" customHeight="1">
      <c r="A20" s="14"/>
      <c r="D20" s="28"/>
      <c r="E20" s="20"/>
      <c r="F20" s="28"/>
      <c r="H20" s="28"/>
      <c r="I20" s="20"/>
      <c r="J20" s="28"/>
    </row>
    <row r="21" spans="1:16" ht="22">
      <c r="A21" s="9" t="s">
        <v>76</v>
      </c>
      <c r="D21" s="28"/>
      <c r="E21" s="20"/>
      <c r="F21" s="28"/>
      <c r="H21" s="28"/>
      <c r="I21" s="20"/>
      <c r="J21" s="28"/>
      <c r="M21" s="9"/>
    </row>
    <row r="22" spans="1:16" ht="21.5">
      <c r="A22" s="16" t="s">
        <v>77</v>
      </c>
      <c r="B22" s="10"/>
      <c r="D22" s="28">
        <v>133786</v>
      </c>
      <c r="E22" s="20"/>
      <c r="F22" s="28">
        <v>137962</v>
      </c>
      <c r="H22" s="28">
        <v>75864</v>
      </c>
      <c r="I22" s="20"/>
      <c r="J22" s="28">
        <v>39888</v>
      </c>
      <c r="M22" s="16"/>
    </row>
    <row r="23" spans="1:16" ht="21.5">
      <c r="A23" s="16" t="s">
        <v>78</v>
      </c>
      <c r="B23" s="10"/>
      <c r="D23" s="28">
        <v>112392</v>
      </c>
      <c r="E23" s="20"/>
      <c r="F23" s="28">
        <v>147211</v>
      </c>
      <c r="H23" s="28">
        <v>2899</v>
      </c>
      <c r="I23" s="20"/>
      <c r="J23" s="28">
        <v>3113</v>
      </c>
      <c r="M23" s="16"/>
    </row>
    <row r="24" spans="1:16" ht="21.5" customHeight="1">
      <c r="A24" s="16" t="s">
        <v>79</v>
      </c>
      <c r="B24" s="10"/>
      <c r="D24" s="28">
        <v>87164</v>
      </c>
      <c r="E24" s="20"/>
      <c r="F24" s="28">
        <v>95302</v>
      </c>
      <c r="H24" s="28">
        <v>51607</v>
      </c>
      <c r="I24" s="20"/>
      <c r="J24" s="28">
        <v>48202</v>
      </c>
      <c r="M24" s="16"/>
    </row>
    <row r="25" spans="1:16" ht="21.5" customHeight="1">
      <c r="A25" s="16" t="s">
        <v>80</v>
      </c>
      <c r="B25" s="10"/>
      <c r="D25" s="28">
        <v>9184</v>
      </c>
      <c r="E25" s="20"/>
      <c r="F25" s="137">
        <v>28145</v>
      </c>
      <c r="H25" s="28">
        <v>9184</v>
      </c>
      <c r="I25" s="147"/>
      <c r="J25" s="137">
        <v>28145</v>
      </c>
      <c r="M25" s="16"/>
    </row>
    <row r="26" spans="1:16" ht="21.5" hidden="1" customHeight="1">
      <c r="A26" s="16" t="s">
        <v>81</v>
      </c>
      <c r="B26" s="10"/>
      <c r="D26" s="28"/>
      <c r="E26" s="20"/>
      <c r="F26" s="66"/>
      <c r="H26" s="28"/>
      <c r="I26" s="20"/>
      <c r="J26" s="66"/>
      <c r="M26" s="16"/>
    </row>
    <row r="27" spans="1:16" ht="21.5" customHeight="1">
      <c r="A27" s="16" t="s">
        <v>183</v>
      </c>
      <c r="B27" s="181"/>
      <c r="D27" s="191">
        <v>22545</v>
      </c>
      <c r="E27" s="20"/>
      <c r="F27" s="66">
        <v>0</v>
      </c>
      <c r="H27" s="28">
        <v>10002</v>
      </c>
      <c r="I27" s="20"/>
      <c r="J27" s="66">
        <v>0</v>
      </c>
      <c r="M27" s="14"/>
    </row>
    <row r="28" spans="1:16" ht="22">
      <c r="A28" s="14" t="s">
        <v>82</v>
      </c>
      <c r="D28" s="203">
        <f>SUM(D22:D27)</f>
        <v>365071</v>
      </c>
      <c r="E28" s="23"/>
      <c r="F28" s="148">
        <f>SUM(F22:F27)</f>
        <v>408620</v>
      </c>
      <c r="G28" s="17"/>
      <c r="H28" s="203">
        <f>SUM(H22:H27)</f>
        <v>149556</v>
      </c>
      <c r="I28" s="23"/>
      <c r="J28" s="148">
        <f>SUM(J22:J27)</f>
        <v>119348</v>
      </c>
      <c r="M28" s="14"/>
      <c r="N28" s="117"/>
      <c r="O28" s="117"/>
      <c r="P28" s="117"/>
    </row>
    <row r="29" spans="1:16" ht="17.149999999999999" customHeight="1">
      <c r="A29" s="14"/>
      <c r="D29" s="28"/>
      <c r="E29" s="20"/>
      <c r="F29" s="28"/>
      <c r="H29" s="28"/>
      <c r="I29" s="20"/>
      <c r="J29" s="28"/>
      <c r="M29" s="14"/>
      <c r="N29" s="229"/>
      <c r="P29" s="100"/>
    </row>
    <row r="30" spans="1:16" ht="22">
      <c r="A30" s="14" t="s">
        <v>83</v>
      </c>
      <c r="D30" s="18">
        <f>D19-D28</f>
        <v>-34743</v>
      </c>
      <c r="E30" s="23"/>
      <c r="F30" s="44">
        <f>F19-F28</f>
        <v>-12079</v>
      </c>
      <c r="G30" s="17"/>
      <c r="H30" s="18">
        <f>H19-H28</f>
        <v>14830</v>
      </c>
      <c r="I30" s="23"/>
      <c r="J30" s="44">
        <f>J19-J28</f>
        <v>3837</v>
      </c>
    </row>
    <row r="31" spans="1:16" ht="21.5">
      <c r="A31" s="12" t="s">
        <v>84</v>
      </c>
      <c r="D31" s="28">
        <v>738</v>
      </c>
      <c r="E31" s="20"/>
      <c r="F31" s="28">
        <v>1157</v>
      </c>
      <c r="H31" s="28">
        <v>381</v>
      </c>
      <c r="I31" s="20"/>
      <c r="J31" s="28">
        <v>431</v>
      </c>
      <c r="M31" s="12"/>
    </row>
    <row r="32" spans="1:16" ht="21.5">
      <c r="A32" s="12" t="s">
        <v>205</v>
      </c>
      <c r="B32" s="10"/>
      <c r="D32" s="114">
        <v>441</v>
      </c>
      <c r="F32" s="114">
        <v>21758</v>
      </c>
      <c r="H32" s="196">
        <v>0</v>
      </c>
      <c r="J32" s="196">
        <v>0</v>
      </c>
      <c r="M32" s="12"/>
    </row>
    <row r="33" spans="1:20" ht="17.149999999999999" customHeight="1">
      <c r="A33" s="14"/>
      <c r="D33" s="28"/>
      <c r="E33" s="20"/>
      <c r="F33" s="28"/>
      <c r="H33" s="28"/>
      <c r="I33" s="20"/>
      <c r="J33" s="28"/>
    </row>
    <row r="34" spans="1:20" ht="22">
      <c r="A34" s="19" t="s">
        <v>85</v>
      </c>
      <c r="D34" s="18">
        <f>D30-SUM(D31:D32)</f>
        <v>-35922</v>
      </c>
      <c r="E34" s="23"/>
      <c r="F34" s="44">
        <f>F30-SUM(F31:F32)</f>
        <v>-34994</v>
      </c>
      <c r="G34" s="17"/>
      <c r="H34" s="18">
        <f>H30-SUM(H31:H32)</f>
        <v>14449</v>
      </c>
      <c r="I34" s="23"/>
      <c r="J34" s="44">
        <f>J30-SUM(J31:J32)</f>
        <v>3406</v>
      </c>
    </row>
    <row r="35" spans="1:20" ht="21.5">
      <c r="A35" s="16" t="s">
        <v>203</v>
      </c>
      <c r="B35" s="10"/>
      <c r="D35" s="149">
        <v>-5932</v>
      </c>
      <c r="E35" s="20"/>
      <c r="F35" s="149">
        <v>-4944</v>
      </c>
      <c r="H35" s="149">
        <v>2921</v>
      </c>
      <c r="I35" s="20"/>
      <c r="J35" s="149">
        <v>-805</v>
      </c>
    </row>
    <row r="36" spans="1:20" thickBot="1">
      <c r="A36" s="14" t="s">
        <v>86</v>
      </c>
      <c r="D36" s="204">
        <f>D34-D35</f>
        <v>-29990</v>
      </c>
      <c r="E36" s="23"/>
      <c r="F36" s="150">
        <f>F34-F35</f>
        <v>-30050</v>
      </c>
      <c r="G36" s="17"/>
      <c r="H36" s="204">
        <f>H34-H35</f>
        <v>11528</v>
      </c>
      <c r="I36" s="23"/>
      <c r="J36" s="150">
        <f>J34-J35</f>
        <v>4211</v>
      </c>
    </row>
    <row r="37" spans="1:20" ht="20.149999999999999" customHeight="1" thickTop="1">
      <c r="A37" s="14"/>
      <c r="D37" s="28"/>
      <c r="E37" s="20"/>
      <c r="F37" s="28"/>
      <c r="H37" s="28"/>
      <c r="I37" s="20"/>
      <c r="J37" s="28"/>
    </row>
    <row r="38" spans="1:20" s="33" customFormat="1" ht="22">
      <c r="A38" s="36" t="s">
        <v>87</v>
      </c>
      <c r="B38" s="34"/>
      <c r="C38" s="35"/>
      <c r="D38" s="28"/>
      <c r="E38" s="7"/>
      <c r="F38" s="28"/>
      <c r="G38" s="151"/>
      <c r="H38" s="28"/>
      <c r="I38" s="7"/>
      <c r="J38" s="28"/>
    </row>
    <row r="39" spans="1:20" s="33" customFormat="1" ht="22">
      <c r="A39" s="47" t="s">
        <v>88</v>
      </c>
      <c r="B39" s="34"/>
      <c r="C39" s="35"/>
      <c r="D39" s="28"/>
      <c r="E39" s="7"/>
      <c r="F39" s="28"/>
      <c r="G39" s="151"/>
      <c r="H39" s="28"/>
      <c r="I39" s="7"/>
      <c r="J39" s="28"/>
    </row>
    <row r="40" spans="1:20" s="33" customFormat="1" ht="22">
      <c r="A40" s="51" t="s">
        <v>89</v>
      </c>
      <c r="B40" s="34"/>
      <c r="C40" s="35"/>
      <c r="D40" s="149">
        <v>-9244</v>
      </c>
      <c r="E40" s="7"/>
      <c r="F40" s="149">
        <v>3713</v>
      </c>
      <c r="G40" s="152"/>
      <c r="H40" s="196">
        <v>0</v>
      </c>
      <c r="I40" s="146"/>
      <c r="J40" s="196">
        <v>0</v>
      </c>
    </row>
    <row r="41" spans="1:20" s="33" customFormat="1" ht="22">
      <c r="A41" s="99" t="s">
        <v>90</v>
      </c>
      <c r="B41" s="37"/>
      <c r="C41" s="31"/>
      <c r="D41" s="205">
        <f>SUM(D40:D40)</f>
        <v>-9244</v>
      </c>
      <c r="E41" s="17"/>
      <c r="F41" s="153">
        <f>SUM(F40:F40)</f>
        <v>3713</v>
      </c>
      <c r="G41" s="152"/>
      <c r="H41" s="205">
        <f>SUM(H40:H40)</f>
        <v>0</v>
      </c>
      <c r="I41" s="154"/>
      <c r="J41" s="205">
        <f>SUM(J40:J40)</f>
        <v>0</v>
      </c>
    </row>
    <row r="42" spans="1:20" s="33" customFormat="1" ht="14.15" customHeight="1">
      <c r="A42" s="36"/>
      <c r="B42" s="37"/>
      <c r="C42" s="31"/>
      <c r="D42" s="28"/>
      <c r="E42" s="7"/>
      <c r="F42" s="28"/>
      <c r="G42" s="151"/>
      <c r="H42" s="28"/>
      <c r="I42" s="7"/>
      <c r="J42" s="28"/>
      <c r="N42" s="230"/>
      <c r="O42" s="230"/>
      <c r="P42" s="230"/>
      <c r="Q42" s="230"/>
      <c r="R42" s="230"/>
      <c r="S42" s="230"/>
      <c r="T42" s="230"/>
    </row>
    <row r="43" spans="1:20" s="33" customFormat="1" thickBot="1">
      <c r="A43" s="36" t="s">
        <v>91</v>
      </c>
      <c r="B43" s="37"/>
      <c r="C43" s="31"/>
      <c r="D43" s="206">
        <f>SUM(D41,D36)</f>
        <v>-39234</v>
      </c>
      <c r="E43" s="156"/>
      <c r="F43" s="155">
        <f>SUM(F41,F36)</f>
        <v>-26337</v>
      </c>
      <c r="G43" s="151"/>
      <c r="H43" s="206">
        <f>SUM(H41,H36)</f>
        <v>11528</v>
      </c>
      <c r="I43" s="156"/>
      <c r="J43" s="155">
        <f>SUM(J41,J36)</f>
        <v>4211</v>
      </c>
    </row>
    <row r="44" spans="1:20" s="1" customFormat="1" ht="22.5" customHeight="1" thickTop="1">
      <c r="A44" s="2" t="s">
        <v>0</v>
      </c>
      <c r="B44" s="29"/>
      <c r="C44" s="3"/>
      <c r="D44" s="3"/>
      <c r="E44" s="3"/>
      <c r="F44" s="3"/>
      <c r="G44" s="3"/>
      <c r="H44" s="3"/>
      <c r="I44" s="3"/>
      <c r="J44" s="3"/>
    </row>
    <row r="45" spans="1:20" s="1" customFormat="1" ht="22.5" customHeight="1">
      <c r="A45" s="2" t="s">
        <v>63</v>
      </c>
      <c r="B45" s="29"/>
      <c r="C45" s="3"/>
      <c r="D45" s="3"/>
      <c r="E45" s="3"/>
      <c r="F45" s="3"/>
      <c r="G45" s="3"/>
      <c r="H45" s="3"/>
      <c r="I45" s="3"/>
      <c r="J45" s="3"/>
    </row>
    <row r="46" spans="1:20" ht="15.75" customHeight="1">
      <c r="A46" s="22"/>
      <c r="B46" s="5"/>
      <c r="C46" s="6"/>
      <c r="D46" s="38"/>
      <c r="E46" s="6"/>
      <c r="F46" s="38"/>
      <c r="G46" s="6"/>
      <c r="H46" s="38"/>
      <c r="I46" s="6"/>
      <c r="J46" s="38"/>
    </row>
    <row r="47" spans="1:20" ht="22">
      <c r="A47" s="5"/>
      <c r="B47" s="5"/>
      <c r="C47" s="6"/>
      <c r="D47" s="23"/>
      <c r="E47" s="23" t="s">
        <v>2</v>
      </c>
      <c r="F47" s="23"/>
      <c r="G47" s="23"/>
      <c r="H47" s="23"/>
      <c r="I47" s="23" t="s">
        <v>3</v>
      </c>
      <c r="J47" s="23"/>
    </row>
    <row r="48" spans="1:20" ht="21.5">
      <c r="B48" s="5"/>
      <c r="C48" s="6"/>
      <c r="D48" s="240" t="s">
        <v>64</v>
      </c>
      <c r="E48" s="240"/>
      <c r="F48" s="240"/>
      <c r="G48" s="6"/>
      <c r="H48" s="240" t="s">
        <v>64</v>
      </c>
      <c r="I48" s="240"/>
      <c r="J48" s="240"/>
    </row>
    <row r="49" spans="1:17" ht="21.5">
      <c r="B49" s="5"/>
      <c r="C49" s="6"/>
      <c r="D49" s="238" t="s">
        <v>192</v>
      </c>
      <c r="E49" s="239"/>
      <c r="F49" s="239"/>
      <c r="G49" s="6"/>
      <c r="H49" s="238" t="s">
        <v>192</v>
      </c>
      <c r="I49" s="239"/>
      <c r="J49" s="239"/>
    </row>
    <row r="50" spans="1:17" ht="21.5">
      <c r="B50" s="10"/>
      <c r="C50" s="11"/>
      <c r="D50" s="24">
        <v>2567</v>
      </c>
      <c r="E50" s="11"/>
      <c r="F50" s="24">
        <v>2566</v>
      </c>
      <c r="G50" s="11"/>
      <c r="H50" s="24">
        <v>2567</v>
      </c>
      <c r="I50" s="11"/>
      <c r="J50" s="24">
        <v>2566</v>
      </c>
    </row>
    <row r="51" spans="1:17" ht="22.5" customHeight="1">
      <c r="B51" s="24"/>
      <c r="C51" s="11"/>
      <c r="D51" s="237" t="s">
        <v>8</v>
      </c>
      <c r="E51" s="237"/>
      <c r="F51" s="237"/>
      <c r="G51" s="237"/>
      <c r="H51" s="237"/>
      <c r="I51" s="237"/>
      <c r="J51" s="237"/>
    </row>
    <row r="52" spans="1:17" s="33" customFormat="1" ht="22">
      <c r="A52" s="36" t="s">
        <v>92</v>
      </c>
      <c r="B52" s="37"/>
      <c r="C52" s="31"/>
      <c r="D52" s="32"/>
      <c r="E52" s="39"/>
      <c r="F52" s="32"/>
      <c r="G52" s="26"/>
      <c r="H52" s="7"/>
      <c r="I52" s="40"/>
      <c r="J52" s="32"/>
    </row>
    <row r="53" spans="1:17" s="33" customFormat="1" ht="22">
      <c r="A53" s="33" t="s">
        <v>93</v>
      </c>
      <c r="B53" s="37"/>
      <c r="C53" s="31"/>
      <c r="D53" s="15">
        <f>D55-D54</f>
        <v>-26958</v>
      </c>
      <c r="E53" s="157"/>
      <c r="F53" s="7">
        <f>F55-F54</f>
        <v>-31361</v>
      </c>
      <c r="G53" s="17"/>
      <c r="H53" s="15">
        <f>H55-H54</f>
        <v>11528</v>
      </c>
      <c r="I53" s="28"/>
      <c r="J53" s="7">
        <v>4211</v>
      </c>
    </row>
    <row r="54" spans="1:17" s="33" customFormat="1" ht="22">
      <c r="A54" s="33" t="s">
        <v>94</v>
      </c>
      <c r="B54" s="37"/>
      <c r="C54" s="31"/>
      <c r="D54" s="114">
        <v>-3032</v>
      </c>
      <c r="E54" s="157"/>
      <c r="F54" s="114">
        <v>1311</v>
      </c>
      <c r="G54" s="17"/>
      <c r="H54" s="196">
        <v>0</v>
      </c>
      <c r="I54" s="28"/>
      <c r="J54" s="196" t="s">
        <v>19</v>
      </c>
    </row>
    <row r="55" spans="1:17" s="33" customFormat="1" thickBot="1">
      <c r="A55" s="46" t="s">
        <v>86</v>
      </c>
      <c r="B55" s="37"/>
      <c r="C55" s="31"/>
      <c r="D55" s="207">
        <f>D36</f>
        <v>-29990</v>
      </c>
      <c r="E55" s="156"/>
      <c r="F55" s="158">
        <f>F36</f>
        <v>-30050</v>
      </c>
      <c r="G55" s="17"/>
      <c r="H55" s="207">
        <f>H36</f>
        <v>11528</v>
      </c>
      <c r="I55" s="44"/>
      <c r="J55" s="158">
        <f>J36</f>
        <v>4211</v>
      </c>
      <c r="N55" s="62"/>
      <c r="O55" s="62"/>
      <c r="P55" s="62"/>
      <c r="Q55" s="62"/>
    </row>
    <row r="56" spans="1:17" s="41" customFormat="1" ht="12.75" customHeight="1" thickTop="1">
      <c r="B56" s="42"/>
      <c r="C56" s="43"/>
      <c r="D56" s="159"/>
      <c r="E56" s="160"/>
      <c r="F56" s="159"/>
      <c r="G56" s="161"/>
      <c r="H56" s="159"/>
      <c r="I56" s="162"/>
      <c r="J56" s="159"/>
    </row>
    <row r="57" spans="1:17" s="33" customFormat="1" ht="22">
      <c r="A57" s="36" t="s">
        <v>95</v>
      </c>
      <c r="B57" s="37"/>
      <c r="C57" s="31"/>
      <c r="D57" s="17"/>
      <c r="E57" s="157"/>
      <c r="F57" s="17"/>
      <c r="G57" s="17"/>
      <c r="H57" s="17"/>
      <c r="I57" s="28"/>
      <c r="J57" s="17"/>
    </row>
    <row r="58" spans="1:17" s="33" customFormat="1" ht="22">
      <c r="A58" s="33" t="s">
        <v>93</v>
      </c>
      <c r="B58" s="37"/>
      <c r="C58" s="31"/>
      <c r="D58" s="15">
        <f>D60-D59</f>
        <v>-32186</v>
      </c>
      <c r="E58" s="157"/>
      <c r="F58" s="7">
        <f>F60-F59</f>
        <v>-27680</v>
      </c>
      <c r="G58" s="7"/>
      <c r="H58" s="15">
        <f>H60-H59</f>
        <v>11528</v>
      </c>
      <c r="I58" s="28"/>
      <c r="J58" s="7">
        <f>J60-J59</f>
        <v>4211</v>
      </c>
    </row>
    <row r="59" spans="1:17" s="33" customFormat="1" ht="22">
      <c r="A59" s="33" t="s">
        <v>94</v>
      </c>
      <c r="B59" s="37"/>
      <c r="C59" s="31"/>
      <c r="D59" s="114">
        <v>-7048</v>
      </c>
      <c r="E59" s="157"/>
      <c r="F59" s="114">
        <v>1343</v>
      </c>
      <c r="G59" s="7"/>
      <c r="H59" s="196">
        <v>0</v>
      </c>
      <c r="I59" s="28"/>
      <c r="J59" s="196">
        <v>0</v>
      </c>
    </row>
    <row r="60" spans="1:17" s="33" customFormat="1" thickBot="1">
      <c r="A60" s="19" t="s">
        <v>91</v>
      </c>
      <c r="B60" s="37"/>
      <c r="C60" s="31"/>
      <c r="D60" s="207">
        <f>D43</f>
        <v>-39234</v>
      </c>
      <c r="E60" s="156"/>
      <c r="F60" s="158">
        <f>F43</f>
        <v>-26337</v>
      </c>
      <c r="G60" s="17"/>
      <c r="H60" s="207">
        <f>H43</f>
        <v>11528</v>
      </c>
      <c r="I60" s="44"/>
      <c r="J60" s="158">
        <f>J43</f>
        <v>4211</v>
      </c>
      <c r="N60" s="62"/>
      <c r="O60" s="62"/>
      <c r="P60" s="62"/>
      <c r="Q60" s="62"/>
    </row>
    <row r="61" spans="1:17" s="33" customFormat="1" ht="12.75" customHeight="1" thickTop="1">
      <c r="B61" s="37"/>
      <c r="C61" s="31"/>
      <c r="D61" s="7"/>
      <c r="E61" s="157"/>
      <c r="F61" s="7"/>
      <c r="G61" s="7"/>
      <c r="H61" s="7"/>
      <c r="I61" s="28"/>
      <c r="J61" s="7"/>
    </row>
    <row r="62" spans="1:17" thickBot="1">
      <c r="A62" s="58" t="s">
        <v>96</v>
      </c>
      <c r="B62" s="10"/>
      <c r="C62" s="10"/>
      <c r="D62" s="226">
        <f>D53/317887</f>
        <v>-8.4803719560724411E-2</v>
      </c>
      <c r="E62" s="227"/>
      <c r="F62" s="226">
        <f>F53/317887</f>
        <v>-9.8654553347573198E-2</v>
      </c>
      <c r="G62" s="228"/>
      <c r="H62" s="226">
        <f>H60/317887</f>
        <v>3.6264458754211401E-2</v>
      </c>
      <c r="I62" s="227"/>
      <c r="J62" s="226">
        <f>J60/317887</f>
        <v>1.3246845577201962E-2</v>
      </c>
    </row>
    <row r="63" spans="1:17" ht="22.5" customHeight="1" thickTop="1">
      <c r="B63" s="45"/>
      <c r="C63" s="45"/>
      <c r="D63" s="38"/>
      <c r="F63" s="38"/>
      <c r="H63" s="18"/>
      <c r="J63" s="18"/>
    </row>
    <row r="64" spans="1:17" ht="22.5" customHeight="1">
      <c r="B64" s="45"/>
      <c r="C64" s="45"/>
      <c r="D64" s="28"/>
      <c r="F64" s="28"/>
      <c r="H64" s="18"/>
      <c r="J64" s="18"/>
    </row>
  </sheetData>
  <mergeCells count="10">
    <mergeCell ref="D5:F5"/>
    <mergeCell ref="H5:J5"/>
    <mergeCell ref="D48:F48"/>
    <mergeCell ref="H48:J48"/>
    <mergeCell ref="D8:J8"/>
    <mergeCell ref="D51:J51"/>
    <mergeCell ref="D6:F6"/>
    <mergeCell ref="H6:J6"/>
    <mergeCell ref="D49:F49"/>
    <mergeCell ref="H49:J49"/>
  </mergeCells>
  <pageMargins left="0.8" right="0.8" top="0.48" bottom="0.5" header="0.5" footer="0.5"/>
  <pageSetup paperSize="9" scale="78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dimension ref="A1:O64"/>
  <sheetViews>
    <sheetView showGridLines="0" topLeftCell="A47" zoomScale="90" zoomScaleNormal="90" zoomScaleSheetLayoutView="70" workbookViewId="0">
      <selection activeCell="K34" sqref="K34"/>
    </sheetView>
  </sheetViews>
  <sheetFormatPr defaultColWidth="10.7265625" defaultRowHeight="22.5" customHeight="1"/>
  <cols>
    <col min="1" max="1" width="49.81640625" style="12" customWidth="1"/>
    <col min="2" max="2" width="9" style="12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6384" width="10.7265625" style="7"/>
  </cols>
  <sheetData>
    <row r="1" spans="1:14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4" s="4" customFormat="1" ht="22.5" customHeight="1">
      <c r="A2" s="2" t="s">
        <v>63</v>
      </c>
      <c r="B2" s="29"/>
      <c r="C2" s="3"/>
      <c r="D2" s="3"/>
      <c r="E2" s="3"/>
      <c r="F2" s="3"/>
      <c r="G2" s="3"/>
      <c r="H2" s="3"/>
      <c r="I2" s="3"/>
      <c r="J2" s="3"/>
    </row>
    <row r="3" spans="1:14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4" ht="22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4" ht="21.5">
      <c r="A5" s="5"/>
      <c r="B5" s="5"/>
      <c r="C5" s="6"/>
      <c r="D5" s="240" t="s">
        <v>197</v>
      </c>
      <c r="E5" s="240"/>
      <c r="F5" s="240"/>
      <c r="G5" s="6"/>
      <c r="H5" s="240" t="s">
        <v>197</v>
      </c>
      <c r="I5" s="240"/>
      <c r="J5" s="240"/>
    </row>
    <row r="6" spans="1:14" ht="21.5">
      <c r="A6" s="5"/>
      <c r="B6" s="5"/>
      <c r="C6" s="6"/>
      <c r="D6" s="238" t="s">
        <v>192</v>
      </c>
      <c r="E6" s="239"/>
      <c r="F6" s="239"/>
      <c r="G6" s="6"/>
      <c r="H6" s="238" t="s">
        <v>192</v>
      </c>
      <c r="I6" s="239"/>
      <c r="J6" s="239"/>
    </row>
    <row r="7" spans="1:14" ht="21.5">
      <c r="B7" s="10" t="s">
        <v>6</v>
      </c>
      <c r="C7" s="11"/>
      <c r="D7" s="24">
        <v>2567</v>
      </c>
      <c r="E7" s="11"/>
      <c r="F7" s="24">
        <v>2566</v>
      </c>
      <c r="G7" s="11"/>
      <c r="H7" s="24">
        <v>2567</v>
      </c>
      <c r="I7" s="11"/>
      <c r="J7" s="24">
        <v>2566</v>
      </c>
    </row>
    <row r="8" spans="1:14" ht="21.5">
      <c r="B8" s="24"/>
      <c r="C8" s="11"/>
      <c r="D8" s="237" t="s">
        <v>8</v>
      </c>
      <c r="E8" s="237"/>
      <c r="F8" s="237"/>
      <c r="G8" s="237"/>
      <c r="H8" s="237"/>
      <c r="I8" s="237"/>
      <c r="J8" s="237"/>
    </row>
    <row r="9" spans="1:14" ht="22">
      <c r="A9" s="9" t="s">
        <v>65</v>
      </c>
    </row>
    <row r="10" spans="1:14" ht="21.5">
      <c r="A10" s="16" t="s">
        <v>66</v>
      </c>
      <c r="B10" s="10">
        <v>6</v>
      </c>
      <c r="D10" s="28">
        <v>1078102</v>
      </c>
      <c r="E10" s="20"/>
      <c r="F10" s="28">
        <v>1147250</v>
      </c>
      <c r="H10" s="28">
        <v>221841</v>
      </c>
      <c r="I10" s="20"/>
      <c r="J10" s="28">
        <v>153135</v>
      </c>
      <c r="M10" s="192"/>
    </row>
    <row r="11" spans="1:14" ht="21.5">
      <c r="A11" s="16" t="s">
        <v>67</v>
      </c>
      <c r="B11" s="10"/>
      <c r="D11" s="145">
        <v>24672</v>
      </c>
      <c r="E11" s="20"/>
      <c r="F11" s="145">
        <v>9744</v>
      </c>
      <c r="G11" s="146"/>
      <c r="H11" s="28">
        <v>24278</v>
      </c>
      <c r="I11" s="147"/>
      <c r="J11" s="28">
        <v>10765</v>
      </c>
    </row>
    <row r="12" spans="1:14" ht="21.5">
      <c r="A12" s="16" t="s">
        <v>68</v>
      </c>
      <c r="B12" s="181"/>
      <c r="D12" s="13">
        <v>0</v>
      </c>
      <c r="E12" s="20"/>
      <c r="F12" s="13">
        <v>0</v>
      </c>
      <c r="G12" s="146"/>
      <c r="H12" s="28">
        <v>47924</v>
      </c>
      <c r="I12" s="147"/>
      <c r="J12" s="13">
        <v>7895</v>
      </c>
    </row>
    <row r="13" spans="1:14" ht="21.5">
      <c r="A13" s="16" t="s">
        <v>69</v>
      </c>
      <c r="B13" s="10"/>
      <c r="D13" s="145">
        <v>4477</v>
      </c>
      <c r="E13" s="20"/>
      <c r="F13" s="66">
        <v>23683</v>
      </c>
      <c r="G13" s="146"/>
      <c r="H13" s="28">
        <v>4477</v>
      </c>
      <c r="I13" s="147"/>
      <c r="J13" s="66">
        <v>23683</v>
      </c>
      <c r="L13" s="192"/>
      <c r="N13" s="192"/>
    </row>
    <row r="14" spans="1:14" ht="21.5">
      <c r="A14" s="16" t="s">
        <v>70</v>
      </c>
      <c r="B14" s="10">
        <v>8</v>
      </c>
      <c r="D14" s="137">
        <v>108</v>
      </c>
      <c r="E14" s="20"/>
      <c r="F14" s="66">
        <v>0</v>
      </c>
      <c r="H14" s="137">
        <v>108</v>
      </c>
      <c r="I14" s="147"/>
      <c r="J14" s="66">
        <v>0</v>
      </c>
      <c r="N14" s="192"/>
    </row>
    <row r="15" spans="1:14" ht="21.5">
      <c r="A15" s="16" t="s">
        <v>71</v>
      </c>
      <c r="B15" s="10"/>
      <c r="D15" s="13">
        <v>0</v>
      </c>
      <c r="E15" s="20"/>
      <c r="F15" s="137">
        <v>32035</v>
      </c>
      <c r="H15" s="66">
        <v>0</v>
      </c>
      <c r="I15" s="147"/>
      <c r="J15" s="137">
        <v>32035</v>
      </c>
    </row>
    <row r="16" spans="1:14" ht="21.5">
      <c r="A16" s="16" t="s">
        <v>72</v>
      </c>
      <c r="B16" s="10">
        <v>2</v>
      </c>
      <c r="D16" s="13">
        <v>0</v>
      </c>
      <c r="E16" s="20"/>
      <c r="F16" s="66">
        <v>0</v>
      </c>
      <c r="H16" s="137">
        <v>154800</v>
      </c>
      <c r="I16" s="147"/>
      <c r="J16" s="137">
        <v>144518</v>
      </c>
    </row>
    <row r="17" spans="1:13" s="188" customFormat="1" ht="21.5">
      <c r="A17" s="233" t="s">
        <v>73</v>
      </c>
      <c r="B17" s="187"/>
      <c r="D17" s="234">
        <v>0</v>
      </c>
      <c r="E17" s="184"/>
      <c r="F17" s="202">
        <v>6584</v>
      </c>
      <c r="H17" s="202">
        <v>0</v>
      </c>
      <c r="I17" s="147"/>
      <c r="J17" s="202">
        <v>2301</v>
      </c>
    </row>
    <row r="18" spans="1:13" ht="21.5">
      <c r="A18" s="16" t="s">
        <v>74</v>
      </c>
      <c r="B18" s="10"/>
      <c r="D18" s="28">
        <v>8222</v>
      </c>
      <c r="E18" s="20"/>
      <c r="F18" s="28">
        <v>969</v>
      </c>
      <c r="H18" s="28">
        <v>7446</v>
      </c>
      <c r="I18" s="20"/>
      <c r="J18" s="28">
        <v>6962</v>
      </c>
    </row>
    <row r="19" spans="1:13" ht="22">
      <c r="A19" s="14" t="s">
        <v>75</v>
      </c>
      <c r="D19" s="203">
        <f>SUM(D10:D18)</f>
        <v>1115581</v>
      </c>
      <c r="E19" s="23"/>
      <c r="F19" s="148">
        <f>SUM(F10:F18)</f>
        <v>1220265</v>
      </c>
      <c r="G19" s="17"/>
      <c r="H19" s="203">
        <f>SUM(H10:H18)</f>
        <v>460874</v>
      </c>
      <c r="I19" s="23"/>
      <c r="J19" s="148">
        <f>SUM(J10:J18)</f>
        <v>381294</v>
      </c>
    </row>
    <row r="20" spans="1:13" ht="17.149999999999999" customHeight="1">
      <c r="A20" s="14"/>
      <c r="D20" s="28"/>
      <c r="E20" s="20"/>
      <c r="F20" s="28"/>
      <c r="H20" s="28"/>
      <c r="I20" s="20"/>
      <c r="J20" s="28"/>
    </row>
    <row r="21" spans="1:13" ht="22">
      <c r="A21" s="9" t="s">
        <v>76</v>
      </c>
      <c r="D21" s="28"/>
      <c r="E21" s="20"/>
      <c r="F21" s="28"/>
      <c r="H21" s="28"/>
      <c r="I21" s="20"/>
      <c r="J21" s="28"/>
    </row>
    <row r="22" spans="1:13" ht="21.5">
      <c r="A22" s="16" t="s">
        <v>77</v>
      </c>
      <c r="B22" s="10"/>
      <c r="D22" s="28">
        <v>465023</v>
      </c>
      <c r="E22" s="20"/>
      <c r="F22" s="28">
        <v>416503</v>
      </c>
      <c r="H22" s="28">
        <v>188790</v>
      </c>
      <c r="I22" s="20"/>
      <c r="J22" s="28">
        <v>138624</v>
      </c>
      <c r="M22" s="192"/>
    </row>
    <row r="23" spans="1:13" ht="21.5">
      <c r="A23" s="16" t="s">
        <v>78</v>
      </c>
      <c r="B23" s="10"/>
      <c r="D23" s="28">
        <v>353879</v>
      </c>
      <c r="E23" s="20"/>
      <c r="F23" s="28">
        <v>408803</v>
      </c>
      <c r="H23" s="28">
        <v>9142</v>
      </c>
      <c r="I23" s="20"/>
      <c r="J23" s="28">
        <v>10069</v>
      </c>
    </row>
    <row r="24" spans="1:13" s="188" customFormat="1" ht="21.5">
      <c r="A24" s="233" t="s">
        <v>79</v>
      </c>
      <c r="B24" s="187"/>
      <c r="D24" s="191">
        <v>268951</v>
      </c>
      <c r="E24" s="184"/>
      <c r="F24" s="191">
        <v>257104</v>
      </c>
      <c r="H24" s="191">
        <v>156352</v>
      </c>
      <c r="I24" s="184"/>
      <c r="J24" s="191">
        <v>134480</v>
      </c>
    </row>
    <row r="25" spans="1:13" ht="21.5">
      <c r="A25" s="16" t="s">
        <v>80</v>
      </c>
      <c r="B25" s="10"/>
      <c r="D25" s="66">
        <v>0</v>
      </c>
      <c r="E25" s="20"/>
      <c r="F25" s="137">
        <v>145682</v>
      </c>
      <c r="H25" s="66">
        <v>0</v>
      </c>
      <c r="I25" s="147"/>
      <c r="J25" s="137">
        <v>145682</v>
      </c>
    </row>
    <row r="26" spans="1:13" ht="21.5">
      <c r="A26" s="16" t="s">
        <v>81</v>
      </c>
      <c r="B26" s="10"/>
      <c r="D26" s="137">
        <v>6216</v>
      </c>
      <c r="E26" s="20"/>
      <c r="F26" s="66">
        <v>0</v>
      </c>
      <c r="H26" s="137">
        <v>6216</v>
      </c>
      <c r="I26" s="20"/>
      <c r="J26" s="66">
        <v>0</v>
      </c>
    </row>
    <row r="27" spans="1:13" ht="21.5">
      <c r="A27" s="16" t="s">
        <v>183</v>
      </c>
      <c r="B27" s="223"/>
      <c r="D27" s="137">
        <v>14256</v>
      </c>
      <c r="E27" s="20"/>
      <c r="F27" s="66">
        <v>0</v>
      </c>
      <c r="H27" s="137">
        <v>5838</v>
      </c>
      <c r="I27" s="20"/>
      <c r="J27" s="66">
        <v>0</v>
      </c>
    </row>
    <row r="28" spans="1:13" ht="22">
      <c r="A28" s="14" t="s">
        <v>82</v>
      </c>
      <c r="D28" s="203">
        <f>SUM(D22:D27)</f>
        <v>1108325</v>
      </c>
      <c r="E28" s="23"/>
      <c r="F28" s="148">
        <f>SUM(F22:F27)</f>
        <v>1228092</v>
      </c>
      <c r="G28" s="17"/>
      <c r="H28" s="203">
        <f>SUM(H22:H27)</f>
        <v>366338</v>
      </c>
      <c r="I28" s="23"/>
      <c r="J28" s="148">
        <f>SUM(J22:J27)</f>
        <v>428855</v>
      </c>
    </row>
    <row r="29" spans="1:13" ht="17.149999999999999" customHeight="1">
      <c r="A29" s="14"/>
      <c r="D29" s="28"/>
      <c r="E29" s="20"/>
      <c r="F29" s="28"/>
      <c r="H29" s="28"/>
      <c r="I29" s="20"/>
      <c r="J29" s="28"/>
    </row>
    <row r="30" spans="1:13" ht="22">
      <c r="A30" s="14" t="s">
        <v>83</v>
      </c>
      <c r="D30" s="18">
        <f>D19-D28</f>
        <v>7256</v>
      </c>
      <c r="E30" s="23"/>
      <c r="F30" s="44">
        <f>F19-F28</f>
        <v>-7827</v>
      </c>
      <c r="G30" s="17"/>
      <c r="H30" s="18">
        <f>H19-H28</f>
        <v>94536</v>
      </c>
      <c r="I30" s="23"/>
      <c r="J30" s="44">
        <f>J19-J28</f>
        <v>-47561</v>
      </c>
    </row>
    <row r="31" spans="1:13" ht="21.5">
      <c r="A31" s="12" t="s">
        <v>84</v>
      </c>
      <c r="D31" s="28">
        <v>1872</v>
      </c>
      <c r="E31" s="20"/>
      <c r="F31" s="28">
        <v>2506</v>
      </c>
      <c r="H31" s="28">
        <v>1190</v>
      </c>
      <c r="I31" s="20"/>
      <c r="J31" s="28">
        <v>1334</v>
      </c>
    </row>
    <row r="32" spans="1:13" ht="21.5">
      <c r="A32" s="12" t="s">
        <v>205</v>
      </c>
      <c r="B32" s="10">
        <v>3</v>
      </c>
      <c r="D32" s="114">
        <v>1252</v>
      </c>
      <c r="F32" s="114">
        <v>21273</v>
      </c>
      <c r="H32" s="196">
        <v>0</v>
      </c>
      <c r="J32" s="196" t="s">
        <v>19</v>
      </c>
    </row>
    <row r="33" spans="1:10" ht="17.149999999999999" customHeight="1">
      <c r="A33" s="14"/>
      <c r="D33" s="28"/>
      <c r="E33" s="20"/>
      <c r="F33" s="28"/>
      <c r="H33" s="28"/>
      <c r="I33" s="20"/>
      <c r="J33" s="28"/>
    </row>
    <row r="34" spans="1:10" ht="22">
      <c r="A34" s="19" t="s">
        <v>85</v>
      </c>
      <c r="D34" s="18">
        <f>D30-SUM(D31:D32)</f>
        <v>4132</v>
      </c>
      <c r="E34" s="23"/>
      <c r="F34" s="44">
        <f>F30-SUM(F31:F32)</f>
        <v>-31606</v>
      </c>
      <c r="G34" s="17"/>
      <c r="H34" s="18">
        <f>H30-SUM(H31:H32)</f>
        <v>93346</v>
      </c>
      <c r="I34" s="23"/>
      <c r="J34" s="44">
        <f>J30-SUM(J31:J32)</f>
        <v>-48895</v>
      </c>
    </row>
    <row r="35" spans="1:10" ht="21.5">
      <c r="A35" s="16" t="s">
        <v>203</v>
      </c>
      <c r="B35" s="10"/>
      <c r="D35" s="149">
        <v>1062</v>
      </c>
      <c r="E35" s="20"/>
      <c r="F35" s="149">
        <v>-5422</v>
      </c>
      <c r="H35" s="149">
        <v>6645</v>
      </c>
      <c r="I35" s="20"/>
      <c r="J35" s="149">
        <v>-11112</v>
      </c>
    </row>
    <row r="36" spans="1:10" thickBot="1">
      <c r="A36" s="14" t="s">
        <v>86</v>
      </c>
      <c r="D36" s="204">
        <f>D34-D35</f>
        <v>3070</v>
      </c>
      <c r="E36" s="23"/>
      <c r="F36" s="150">
        <f>F34-F35</f>
        <v>-26184</v>
      </c>
      <c r="G36" s="17"/>
      <c r="H36" s="204">
        <f>H34-H35</f>
        <v>86701</v>
      </c>
      <c r="I36" s="23"/>
      <c r="J36" s="150">
        <f>J34-J35</f>
        <v>-37783</v>
      </c>
    </row>
    <row r="37" spans="1:10" ht="20.149999999999999" customHeight="1" thickTop="1">
      <c r="A37" s="14"/>
      <c r="D37" s="28"/>
      <c r="E37" s="20"/>
      <c r="F37" s="28"/>
      <c r="H37" s="28"/>
      <c r="I37" s="20"/>
      <c r="J37" s="28"/>
    </row>
    <row r="38" spans="1:10" s="33" customFormat="1" ht="22">
      <c r="A38" s="36" t="s">
        <v>87</v>
      </c>
      <c r="B38" s="34"/>
      <c r="C38" s="35"/>
      <c r="D38" s="28"/>
      <c r="E38" s="7"/>
      <c r="F38" s="28"/>
      <c r="G38" s="151"/>
      <c r="H38" s="28"/>
      <c r="I38" s="7"/>
      <c r="J38" s="28"/>
    </row>
    <row r="39" spans="1:10" s="33" customFormat="1" ht="22">
      <c r="A39" s="118" t="s">
        <v>88</v>
      </c>
      <c r="B39" s="34"/>
      <c r="C39" s="35"/>
      <c r="D39" s="28"/>
      <c r="E39" s="7"/>
      <c r="F39" s="28"/>
      <c r="G39" s="151"/>
      <c r="H39" s="28"/>
      <c r="I39" s="7"/>
      <c r="J39" s="28"/>
    </row>
    <row r="40" spans="1:10" s="33" customFormat="1" ht="22">
      <c r="A40" s="119" t="s">
        <v>89</v>
      </c>
      <c r="B40" s="34"/>
      <c r="C40" s="35"/>
      <c r="D40" s="149">
        <v>-4141</v>
      </c>
      <c r="E40" s="7"/>
      <c r="F40" s="149">
        <v>10447</v>
      </c>
      <c r="G40" s="152"/>
      <c r="H40" s="196">
        <v>0</v>
      </c>
      <c r="I40" s="146"/>
      <c r="J40" s="196">
        <v>0</v>
      </c>
    </row>
    <row r="41" spans="1:10" s="33" customFormat="1" ht="22">
      <c r="A41" s="120" t="s">
        <v>97</v>
      </c>
      <c r="B41" s="37"/>
      <c r="C41" s="31"/>
      <c r="D41" s="205">
        <f>SUM(D40:D40)</f>
        <v>-4141</v>
      </c>
      <c r="E41" s="17"/>
      <c r="F41" s="153">
        <f>SUM(F40:F40)</f>
        <v>10447</v>
      </c>
      <c r="G41" s="152"/>
      <c r="H41" s="205">
        <f>SUM(H40:H40)</f>
        <v>0</v>
      </c>
      <c r="I41" s="154"/>
      <c r="J41" s="205">
        <f>SUM(J40:J40)</f>
        <v>0</v>
      </c>
    </row>
    <row r="42" spans="1:10" s="33" customFormat="1" ht="14.15" customHeight="1">
      <c r="A42" s="36"/>
      <c r="B42" s="37"/>
      <c r="C42" s="31"/>
      <c r="D42" s="28"/>
      <c r="E42" s="7"/>
      <c r="F42" s="28"/>
      <c r="G42" s="151"/>
      <c r="H42" s="28"/>
      <c r="I42" s="7"/>
      <c r="J42" s="28"/>
    </row>
    <row r="43" spans="1:10" s="33" customFormat="1" thickBot="1">
      <c r="A43" s="36" t="s">
        <v>91</v>
      </c>
      <c r="B43" s="37"/>
      <c r="C43" s="31"/>
      <c r="D43" s="206">
        <f>SUM(D41,D36)</f>
        <v>-1071</v>
      </c>
      <c r="E43" s="156"/>
      <c r="F43" s="155">
        <f>SUM(F41,F36)</f>
        <v>-15737</v>
      </c>
      <c r="G43" s="151"/>
      <c r="H43" s="206">
        <f>SUM(H41,H36)</f>
        <v>86701</v>
      </c>
      <c r="I43" s="156"/>
      <c r="J43" s="155">
        <f>SUM(J41,J36)</f>
        <v>-37783</v>
      </c>
    </row>
    <row r="44" spans="1:10" s="1" customFormat="1" ht="22.5" customHeight="1" thickTop="1">
      <c r="A44" s="2" t="s">
        <v>0</v>
      </c>
      <c r="B44" s="29"/>
      <c r="C44" s="3"/>
      <c r="D44" s="3"/>
      <c r="E44" s="3"/>
      <c r="F44" s="3"/>
      <c r="G44" s="3"/>
      <c r="H44" s="3"/>
      <c r="I44" s="3"/>
      <c r="J44" s="3"/>
    </row>
    <row r="45" spans="1:10" s="1" customFormat="1" ht="22.5" customHeight="1">
      <c r="A45" s="2" t="s">
        <v>63</v>
      </c>
      <c r="B45" s="29"/>
      <c r="C45" s="3"/>
      <c r="D45" s="3"/>
      <c r="E45" s="3"/>
      <c r="F45" s="3"/>
      <c r="G45" s="3"/>
      <c r="H45" s="3"/>
      <c r="I45" s="3"/>
      <c r="J45" s="3"/>
    </row>
    <row r="46" spans="1:10" ht="15.75" customHeight="1">
      <c r="A46" s="22"/>
      <c r="B46" s="5"/>
      <c r="C46" s="6"/>
      <c r="D46" s="38"/>
      <c r="E46" s="6"/>
      <c r="F46" s="38"/>
      <c r="G46" s="6"/>
      <c r="H46" s="38"/>
      <c r="I46" s="6"/>
      <c r="J46" s="38"/>
    </row>
    <row r="47" spans="1:10" ht="22">
      <c r="A47" s="5"/>
      <c r="B47" s="5"/>
      <c r="C47" s="6"/>
      <c r="D47" s="23"/>
      <c r="E47" s="23" t="s">
        <v>2</v>
      </c>
      <c r="F47" s="23"/>
      <c r="G47" s="23"/>
      <c r="H47" s="23"/>
      <c r="I47" s="23" t="s">
        <v>3</v>
      </c>
      <c r="J47" s="23"/>
    </row>
    <row r="48" spans="1:10" ht="21.5">
      <c r="B48" s="5"/>
      <c r="C48" s="6"/>
      <c r="D48" s="240" t="s">
        <v>197</v>
      </c>
      <c r="E48" s="240"/>
      <c r="F48" s="240"/>
      <c r="G48" s="6"/>
      <c r="H48" s="240" t="s">
        <v>197</v>
      </c>
      <c r="I48" s="240"/>
      <c r="J48" s="240"/>
    </row>
    <row r="49" spans="1:15" ht="21.5">
      <c r="B49" s="5"/>
      <c r="C49" s="6"/>
      <c r="D49" s="238" t="s">
        <v>192</v>
      </c>
      <c r="E49" s="239"/>
      <c r="F49" s="239"/>
      <c r="G49" s="6"/>
      <c r="H49" s="238" t="s">
        <v>192</v>
      </c>
      <c r="I49" s="239"/>
      <c r="J49" s="239"/>
    </row>
    <row r="50" spans="1:15" ht="21.5">
      <c r="B50" s="10"/>
      <c r="C50" s="11"/>
      <c r="D50" s="24">
        <v>2567</v>
      </c>
      <c r="E50" s="11"/>
      <c r="F50" s="24">
        <v>2566</v>
      </c>
      <c r="G50" s="11"/>
      <c r="H50" s="24">
        <v>2567</v>
      </c>
      <c r="I50" s="11"/>
      <c r="J50" s="24">
        <v>2566</v>
      </c>
    </row>
    <row r="51" spans="1:15" ht="22.5" customHeight="1">
      <c r="B51" s="24"/>
      <c r="C51" s="11"/>
      <c r="D51" s="237" t="s">
        <v>8</v>
      </c>
      <c r="E51" s="237"/>
      <c r="F51" s="237"/>
      <c r="G51" s="237"/>
      <c r="H51" s="237"/>
      <c r="I51" s="237"/>
      <c r="J51" s="237"/>
    </row>
    <row r="52" spans="1:15" s="33" customFormat="1" ht="22">
      <c r="A52" s="36" t="s">
        <v>92</v>
      </c>
      <c r="B52" s="37"/>
      <c r="C52" s="31"/>
      <c r="D52" s="32"/>
      <c r="E52" s="39"/>
      <c r="F52" s="32"/>
      <c r="G52" s="26"/>
      <c r="H52" s="32"/>
      <c r="I52" s="40"/>
      <c r="J52" s="32"/>
    </row>
    <row r="53" spans="1:15" s="33" customFormat="1" ht="22">
      <c r="A53" s="33" t="s">
        <v>93</v>
      </c>
      <c r="B53" s="37"/>
      <c r="C53" s="31"/>
      <c r="D53" s="15">
        <f>D55-D54</f>
        <v>5383</v>
      </c>
      <c r="E53" s="157"/>
      <c r="F53" s="7">
        <f>F55-F54</f>
        <v>-38135</v>
      </c>
      <c r="G53" s="17"/>
      <c r="H53" s="15">
        <f>H36</f>
        <v>86701</v>
      </c>
      <c r="I53" s="28"/>
      <c r="J53" s="7">
        <f>J55-J54</f>
        <v>-37783</v>
      </c>
    </row>
    <row r="54" spans="1:15" s="33" customFormat="1" ht="22">
      <c r="A54" s="33" t="s">
        <v>94</v>
      </c>
      <c r="B54" s="37"/>
      <c r="C54" s="31"/>
      <c r="D54" s="114">
        <v>-2313</v>
      </c>
      <c r="E54" s="157"/>
      <c r="F54" s="114">
        <v>11951</v>
      </c>
      <c r="G54" s="17"/>
      <c r="H54" s="196">
        <v>0</v>
      </c>
      <c r="J54" s="209">
        <v>0</v>
      </c>
    </row>
    <row r="55" spans="1:15" s="33" customFormat="1" thickBot="1">
      <c r="A55" s="46" t="s">
        <v>86</v>
      </c>
      <c r="B55" s="37"/>
      <c r="C55" s="31"/>
      <c r="D55" s="207">
        <f>D36</f>
        <v>3070</v>
      </c>
      <c r="E55" s="156"/>
      <c r="F55" s="158">
        <f>F36</f>
        <v>-26184</v>
      </c>
      <c r="G55" s="17"/>
      <c r="H55" s="207">
        <f>H36</f>
        <v>86701</v>
      </c>
      <c r="I55" s="44"/>
      <c r="J55" s="158">
        <f>J36</f>
        <v>-37783</v>
      </c>
      <c r="L55" s="62"/>
      <c r="M55" s="62"/>
      <c r="N55" s="62"/>
      <c r="O55" s="62"/>
    </row>
    <row r="56" spans="1:15" s="41" customFormat="1" ht="12.75" customHeight="1" thickTop="1">
      <c r="B56" s="42"/>
      <c r="C56" s="43"/>
      <c r="D56" s="159"/>
      <c r="E56" s="160"/>
      <c r="F56" s="159"/>
      <c r="G56" s="161"/>
      <c r="H56" s="159"/>
      <c r="I56" s="162"/>
      <c r="J56" s="159"/>
    </row>
    <row r="57" spans="1:15" s="33" customFormat="1" ht="22">
      <c r="A57" s="36" t="s">
        <v>95</v>
      </c>
      <c r="B57" s="37"/>
      <c r="C57" s="31"/>
      <c r="D57" s="17"/>
      <c r="E57" s="157"/>
      <c r="F57" s="17"/>
      <c r="G57" s="17"/>
      <c r="H57" s="17"/>
      <c r="I57" s="28"/>
      <c r="J57" s="17"/>
    </row>
    <row r="58" spans="1:15" s="33" customFormat="1" ht="22">
      <c r="A58" s="33" t="s">
        <v>93</v>
      </c>
      <c r="B58" s="37"/>
      <c r="C58" s="31"/>
      <c r="D58" s="15">
        <f>D60-D59</f>
        <v>5186</v>
      </c>
      <c r="E58" s="157"/>
      <c r="F58" s="7">
        <f>F60-F59</f>
        <v>-30357</v>
      </c>
      <c r="G58" s="7"/>
      <c r="H58" s="15">
        <f>H60-H59</f>
        <v>86701</v>
      </c>
      <c r="I58" s="28"/>
      <c r="J58" s="7">
        <f>J60-J59</f>
        <v>-37783</v>
      </c>
    </row>
    <row r="59" spans="1:15" s="33" customFormat="1" ht="22">
      <c r="A59" s="33" t="s">
        <v>94</v>
      </c>
      <c r="B59" s="37"/>
      <c r="C59" s="31"/>
      <c r="D59" s="114">
        <v>-6257</v>
      </c>
      <c r="E59" s="157"/>
      <c r="F59" s="114">
        <v>14620</v>
      </c>
      <c r="G59" s="7"/>
      <c r="H59" s="196">
        <v>0</v>
      </c>
      <c r="I59" s="28"/>
      <c r="J59" s="208">
        <v>0</v>
      </c>
    </row>
    <row r="60" spans="1:15" s="33" customFormat="1" thickBot="1">
      <c r="A60" s="19" t="s">
        <v>91</v>
      </c>
      <c r="B60" s="37"/>
      <c r="C60" s="31"/>
      <c r="D60" s="207">
        <f>D43</f>
        <v>-1071</v>
      </c>
      <c r="E60" s="156"/>
      <c r="F60" s="158">
        <f>F43</f>
        <v>-15737</v>
      </c>
      <c r="G60" s="17"/>
      <c r="H60" s="207">
        <f>H43</f>
        <v>86701</v>
      </c>
      <c r="I60" s="44"/>
      <c r="J60" s="158">
        <f>J43</f>
        <v>-37783</v>
      </c>
      <c r="L60" s="62"/>
      <c r="M60" s="62"/>
      <c r="N60" s="62"/>
      <c r="O60" s="62"/>
    </row>
    <row r="61" spans="1:15" s="33" customFormat="1" ht="12.75" customHeight="1" thickTop="1">
      <c r="B61" s="37"/>
      <c r="C61" s="31"/>
      <c r="D61" s="7"/>
      <c r="E61" s="157"/>
      <c r="F61" s="7"/>
      <c r="G61" s="7"/>
      <c r="H61" s="7"/>
      <c r="I61" s="28"/>
      <c r="J61" s="7"/>
    </row>
    <row r="62" spans="1:15" thickBot="1">
      <c r="A62" s="58" t="s">
        <v>96</v>
      </c>
      <c r="B62" s="10"/>
      <c r="C62" s="10"/>
      <c r="D62" s="222">
        <f>D53/317888</f>
        <v>1.6933637004227904E-2</v>
      </c>
      <c r="E62" s="17"/>
      <c r="F62" s="163">
        <f>F53/317888</f>
        <v>-0.1199636349909402</v>
      </c>
      <c r="G62" s="44"/>
      <c r="H62" s="222">
        <f>H53/317888</f>
        <v>0.27274071371048925</v>
      </c>
      <c r="I62" s="17"/>
      <c r="J62" s="163">
        <f>J53/317888</f>
        <v>-0.11885632675659352</v>
      </c>
    </row>
    <row r="63" spans="1:15" ht="22.5" customHeight="1" thickTop="1">
      <c r="B63" s="45"/>
      <c r="C63" s="45"/>
      <c r="D63" s="38"/>
      <c r="F63" s="38"/>
      <c r="H63" s="18"/>
      <c r="J63" s="18"/>
    </row>
    <row r="64" spans="1:15" ht="22.5" customHeight="1">
      <c r="B64" s="45"/>
      <c r="C64" s="45"/>
      <c r="D64" s="28"/>
      <c r="F64" s="28"/>
      <c r="H64" s="18"/>
      <c r="J64" s="18"/>
    </row>
  </sheetData>
  <mergeCells count="10">
    <mergeCell ref="D49:F49"/>
    <mergeCell ref="H49:J49"/>
    <mergeCell ref="D51:J51"/>
    <mergeCell ref="D5:F5"/>
    <mergeCell ref="H5:J5"/>
    <mergeCell ref="D6:F6"/>
    <mergeCell ref="H6:J6"/>
    <mergeCell ref="D8:J8"/>
    <mergeCell ref="D48:F48"/>
    <mergeCell ref="H48:J48"/>
  </mergeCells>
  <pageMargins left="0.8" right="0.8" top="0.48" bottom="0.5" header="0.5" footer="0.5"/>
  <pageSetup paperSize="9" scale="78" firstPageNumber="8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B645-DD0C-4DA3-96F2-3B123C955799}">
  <dimension ref="A1:AA70"/>
  <sheetViews>
    <sheetView showGridLines="0" view="pageBreakPreview" topLeftCell="A13" zoomScale="70" zoomScaleNormal="80" zoomScaleSheetLayoutView="70" workbookViewId="0"/>
  </sheetViews>
  <sheetFormatPr defaultColWidth="9.1796875" defaultRowHeight="21.75" customHeight="1"/>
  <cols>
    <col min="1" max="1" width="43.453125" style="7" customWidth="1"/>
    <col min="2" max="2" width="1.7265625" style="7" customWidth="1"/>
    <col min="3" max="3" width="8.453125" style="121" customWidth="1"/>
    <col min="4" max="4" width="1" style="7" customWidth="1"/>
    <col min="5" max="5" width="12" style="7" customWidth="1"/>
    <col min="6" max="6" width="1" style="7" customWidth="1"/>
    <col min="7" max="7" width="12.453125" style="7" customWidth="1"/>
    <col min="8" max="8" width="1" style="7" customWidth="1"/>
    <col min="9" max="9" width="15.54296875" style="7" customWidth="1"/>
    <col min="10" max="10" width="1" style="7" customWidth="1"/>
    <col min="11" max="11" width="13" style="7" customWidth="1"/>
    <col min="12" max="12" width="1" style="7" customWidth="1"/>
    <col min="13" max="13" width="12.7265625" style="7" customWidth="1"/>
    <col min="14" max="14" width="1" style="7" customWidth="1"/>
    <col min="15" max="15" width="16.453125" style="7" customWidth="1"/>
    <col min="16" max="16" width="1" style="7" customWidth="1"/>
    <col min="17" max="17" width="12.54296875" style="7" customWidth="1"/>
    <col min="18" max="18" width="1" style="7" customWidth="1"/>
    <col min="19" max="19" width="12.1796875" style="7" customWidth="1"/>
    <col min="20" max="20" width="1" style="7" customWidth="1"/>
    <col min="21" max="21" width="12.1796875" style="7" customWidth="1"/>
    <col min="22" max="16384" width="9.1796875" style="7"/>
  </cols>
  <sheetData>
    <row r="1" spans="1:27" ht="21.75" customHeight="1">
      <c r="A1" s="106" t="s">
        <v>0</v>
      </c>
      <c r="D1" s="20"/>
      <c r="E1" s="13"/>
      <c r="F1" s="20"/>
      <c r="G1" s="13"/>
      <c r="H1" s="13"/>
      <c r="I1" s="13"/>
      <c r="J1" s="13"/>
      <c r="K1" s="13"/>
      <c r="L1" s="20"/>
      <c r="M1" s="13"/>
      <c r="N1" s="13"/>
      <c r="O1" s="20"/>
      <c r="P1" s="20"/>
      <c r="Q1" s="13"/>
      <c r="R1" s="20"/>
      <c r="S1" s="13"/>
      <c r="T1" s="20"/>
      <c r="U1" s="13"/>
    </row>
    <row r="2" spans="1:27" ht="21.75" customHeight="1">
      <c r="A2" s="122" t="s">
        <v>98</v>
      </c>
      <c r="D2" s="20"/>
      <c r="E2" s="13"/>
      <c r="F2" s="20"/>
      <c r="G2" s="13"/>
      <c r="H2" s="13"/>
      <c r="I2" s="13"/>
      <c r="J2" s="13"/>
      <c r="K2" s="13"/>
      <c r="L2" s="20"/>
      <c r="M2" s="13"/>
      <c r="N2" s="13"/>
      <c r="O2" s="20"/>
      <c r="P2" s="20"/>
      <c r="Q2" s="13"/>
      <c r="R2" s="20"/>
      <c r="S2" s="13"/>
      <c r="T2" s="20"/>
      <c r="U2" s="13"/>
    </row>
    <row r="3" spans="1:27" ht="21.75" customHeight="1">
      <c r="A3" s="123"/>
      <c r="C3" s="124"/>
      <c r="D3" s="102"/>
      <c r="E3" s="241" t="s">
        <v>2</v>
      </c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</row>
    <row r="4" spans="1:27" ht="21.75" customHeight="1">
      <c r="A4" s="123"/>
      <c r="C4" s="124"/>
      <c r="D4" s="102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6" t="s">
        <v>99</v>
      </c>
      <c r="P4" s="127"/>
      <c r="Q4" s="125"/>
      <c r="R4" s="125"/>
      <c r="S4" s="125"/>
      <c r="T4" s="125"/>
      <c r="U4" s="125"/>
    </row>
    <row r="5" spans="1:27" ht="21.75" customHeight="1">
      <c r="A5" s="123"/>
      <c r="C5" s="124"/>
      <c r="D5" s="102"/>
      <c r="E5" s="125"/>
      <c r="F5" s="125"/>
      <c r="G5" s="125"/>
      <c r="H5" s="125"/>
      <c r="I5" s="125"/>
      <c r="J5" s="125"/>
      <c r="K5" s="242" t="s">
        <v>54</v>
      </c>
      <c r="L5" s="242"/>
      <c r="M5" s="242"/>
      <c r="N5" s="103"/>
      <c r="O5" s="128" t="s">
        <v>100</v>
      </c>
      <c r="P5" s="126"/>
      <c r="Q5" s="125"/>
      <c r="R5" s="125"/>
      <c r="S5" s="125"/>
      <c r="T5" s="125"/>
      <c r="U5" s="125"/>
    </row>
    <row r="6" spans="1:27" ht="21.75" customHeight="1">
      <c r="A6" s="123"/>
      <c r="C6" s="124"/>
      <c r="D6" s="102"/>
      <c r="E6" s="102"/>
      <c r="F6" s="102"/>
      <c r="G6" s="102"/>
      <c r="H6" s="102"/>
      <c r="I6" s="103" t="s">
        <v>101</v>
      </c>
      <c r="J6" s="102"/>
      <c r="K6" s="102"/>
      <c r="L6" s="102"/>
      <c r="M6" s="102"/>
      <c r="N6" s="102"/>
      <c r="O6" s="102"/>
      <c r="P6" s="102"/>
      <c r="Q6" s="89"/>
      <c r="R6" s="102"/>
      <c r="S6" s="104"/>
      <c r="T6" s="102"/>
      <c r="U6" s="104"/>
    </row>
    <row r="7" spans="1:27" ht="21.75" customHeight="1">
      <c r="A7" s="123"/>
      <c r="C7" s="124"/>
      <c r="D7" s="102"/>
      <c r="E7" s="102"/>
      <c r="F7" s="102"/>
      <c r="G7" s="102"/>
      <c r="H7" s="102"/>
      <c r="I7" s="103" t="s">
        <v>102</v>
      </c>
      <c r="J7" s="102"/>
      <c r="K7" s="102"/>
      <c r="L7" s="102"/>
      <c r="M7" s="102"/>
      <c r="N7" s="102"/>
      <c r="O7" s="24"/>
      <c r="P7" s="102"/>
      <c r="Q7" s="94"/>
      <c r="R7" s="102"/>
      <c r="S7" s="94"/>
      <c r="T7" s="102"/>
      <c r="U7" s="70"/>
    </row>
    <row r="8" spans="1:27" ht="21.75" customHeight="1">
      <c r="A8" s="123"/>
      <c r="C8" s="124"/>
      <c r="D8" s="102"/>
      <c r="E8" s="103"/>
      <c r="F8" s="102"/>
      <c r="G8" s="102"/>
      <c r="H8" s="102"/>
      <c r="I8" s="103" t="s">
        <v>103</v>
      </c>
      <c r="J8" s="102"/>
      <c r="K8" s="102"/>
      <c r="L8" s="103"/>
      <c r="M8" s="94" t="s">
        <v>104</v>
      </c>
      <c r="N8" s="102"/>
      <c r="O8" s="24" t="s">
        <v>105</v>
      </c>
      <c r="P8" s="102"/>
      <c r="Q8" s="94"/>
      <c r="R8" s="102"/>
      <c r="S8" s="94" t="s">
        <v>106</v>
      </c>
      <c r="T8" s="102"/>
      <c r="U8" s="104"/>
    </row>
    <row r="9" spans="1:27" ht="21.75" customHeight="1">
      <c r="A9" s="123"/>
      <c r="C9" s="105"/>
      <c r="D9" s="94"/>
      <c r="E9" s="94" t="s">
        <v>107</v>
      </c>
      <c r="F9" s="94"/>
      <c r="G9" s="94" t="s">
        <v>108</v>
      </c>
      <c r="H9" s="94"/>
      <c r="I9" s="103" t="s">
        <v>109</v>
      </c>
      <c r="J9" s="94"/>
      <c r="K9" s="94" t="s">
        <v>110</v>
      </c>
      <c r="L9" s="94"/>
      <c r="M9" s="94" t="s">
        <v>111</v>
      </c>
      <c r="N9" s="94"/>
      <c r="O9" s="94" t="s">
        <v>112</v>
      </c>
      <c r="P9" s="94"/>
      <c r="Q9" s="94" t="s">
        <v>113</v>
      </c>
      <c r="R9" s="94"/>
      <c r="S9" s="94" t="s">
        <v>114</v>
      </c>
      <c r="T9" s="94"/>
      <c r="U9" s="94" t="s">
        <v>113</v>
      </c>
    </row>
    <row r="10" spans="1:27" ht="21.75" customHeight="1">
      <c r="A10" s="123"/>
      <c r="C10" s="105" t="s">
        <v>6</v>
      </c>
      <c r="D10" s="94"/>
      <c r="E10" s="94" t="s">
        <v>115</v>
      </c>
      <c r="F10" s="94"/>
      <c r="G10" s="94" t="s">
        <v>116</v>
      </c>
      <c r="H10" s="94"/>
      <c r="I10" s="103" t="s">
        <v>117</v>
      </c>
      <c r="J10" s="94"/>
      <c r="K10" s="94" t="s">
        <v>118</v>
      </c>
      <c r="L10" s="94"/>
      <c r="M10" s="94" t="s">
        <v>119</v>
      </c>
      <c r="N10" s="94"/>
      <c r="O10" s="94" t="s">
        <v>120</v>
      </c>
      <c r="P10" s="94"/>
      <c r="Q10" s="94" t="s">
        <v>121</v>
      </c>
      <c r="R10" s="94"/>
      <c r="S10" s="94" t="s">
        <v>122</v>
      </c>
      <c r="T10" s="94"/>
      <c r="U10" s="94" t="s">
        <v>123</v>
      </c>
    </row>
    <row r="11" spans="1:27" ht="21.75" customHeight="1">
      <c r="A11" s="123"/>
      <c r="C11" s="105"/>
      <c r="D11" s="94"/>
      <c r="E11" s="243" t="s">
        <v>8</v>
      </c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</row>
    <row r="12" spans="1:27" ht="21.75" customHeight="1">
      <c r="A12" s="53" t="s">
        <v>200</v>
      </c>
      <c r="B12" s="94"/>
      <c r="C12" s="105"/>
      <c r="D12" s="9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7" ht="21.75" customHeight="1">
      <c r="A13" s="53" t="s">
        <v>124</v>
      </c>
      <c r="B13" s="61"/>
      <c r="C13" s="105"/>
      <c r="D13" s="61"/>
      <c r="E13" s="139">
        <v>317888</v>
      </c>
      <c r="F13" s="139">
        <v>0</v>
      </c>
      <c r="G13" s="139">
        <v>4399860</v>
      </c>
      <c r="H13" s="139">
        <v>0</v>
      </c>
      <c r="I13" s="139">
        <v>-43628</v>
      </c>
      <c r="J13" s="139">
        <v>0</v>
      </c>
      <c r="K13" s="139">
        <v>31800</v>
      </c>
      <c r="L13" s="139">
        <v>0</v>
      </c>
      <c r="M13" s="139">
        <v>-38045</v>
      </c>
      <c r="N13" s="139">
        <v>0</v>
      </c>
      <c r="O13" s="139">
        <v>287</v>
      </c>
      <c r="P13" s="139"/>
      <c r="Q13" s="139">
        <f>SUM(E13:O13)</f>
        <v>4668162</v>
      </c>
      <c r="R13" s="139"/>
      <c r="S13" s="139">
        <v>64897</v>
      </c>
      <c r="T13" s="139"/>
      <c r="U13" s="139">
        <f>SUM(Q13:S13)</f>
        <v>4733059</v>
      </c>
    </row>
    <row r="14" spans="1:27" s="61" customFormat="1" ht="12" customHeight="1">
      <c r="A14" s="53"/>
      <c r="C14" s="105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64"/>
      <c r="T14" s="164"/>
      <c r="U14" s="139"/>
      <c r="V14" s="68"/>
      <c r="W14" s="115"/>
      <c r="X14" s="68"/>
      <c r="Y14" s="68"/>
      <c r="Z14" s="116"/>
      <c r="AA14" s="116"/>
    </row>
    <row r="15" spans="1:27" ht="21.75" customHeight="1">
      <c r="A15" s="73" t="s">
        <v>125</v>
      </c>
      <c r="B15" s="61"/>
      <c r="C15" s="105"/>
      <c r="D15" s="61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7" ht="21.75" customHeight="1">
      <c r="A16" s="129" t="s">
        <v>126</v>
      </c>
      <c r="B16" s="61"/>
      <c r="C16" s="105"/>
      <c r="D16" s="61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2" ht="21.75" customHeight="1">
      <c r="A17" s="70" t="s">
        <v>127</v>
      </c>
      <c r="B17" s="61"/>
      <c r="C17" s="64">
        <v>7</v>
      </c>
      <c r="D17" s="61"/>
      <c r="E17" s="200">
        <v>0</v>
      </c>
      <c r="F17" s="200"/>
      <c r="G17" s="200">
        <v>0</v>
      </c>
      <c r="H17" s="200"/>
      <c r="I17" s="200">
        <v>0</v>
      </c>
      <c r="J17" s="200"/>
      <c r="K17" s="200">
        <v>0</v>
      </c>
      <c r="L17" s="165"/>
      <c r="M17" s="190">
        <v>-95366</v>
      </c>
      <c r="N17" s="165"/>
      <c r="O17" s="200">
        <v>0</v>
      </c>
      <c r="P17" s="165"/>
      <c r="Q17" s="165">
        <f>SUM(E17:O17)</f>
        <v>-95366</v>
      </c>
      <c r="R17" s="190"/>
      <c r="S17" s="200">
        <v>0</v>
      </c>
      <c r="T17" s="190"/>
      <c r="U17" s="165">
        <f>SUM(Q17:S17)</f>
        <v>-95366</v>
      </c>
    </row>
    <row r="18" spans="1:22" ht="21.75" customHeight="1">
      <c r="A18" s="70" t="s">
        <v>190</v>
      </c>
      <c r="B18" s="61"/>
      <c r="C18" s="195"/>
      <c r="D18" s="61"/>
      <c r="E18" s="196">
        <v>0</v>
      </c>
      <c r="F18" s="66"/>
      <c r="G18" s="196">
        <v>0</v>
      </c>
      <c r="H18" s="66"/>
      <c r="I18" s="196">
        <v>0</v>
      </c>
      <c r="J18" s="66"/>
      <c r="K18" s="196">
        <v>0</v>
      </c>
      <c r="L18" s="165"/>
      <c r="M18" s="196">
        <v>0</v>
      </c>
      <c r="N18" s="165"/>
      <c r="O18" s="196">
        <v>0</v>
      </c>
      <c r="P18" s="165"/>
      <c r="Q18" s="196">
        <f>SUM(E18:O18)</f>
        <v>0</v>
      </c>
      <c r="R18" s="137"/>
      <c r="S18" s="141">
        <v>-7585</v>
      </c>
      <c r="T18" s="137"/>
      <c r="U18" s="166">
        <f>SUM(Q18:S18)</f>
        <v>-7585</v>
      </c>
    </row>
    <row r="19" spans="1:22" ht="21.75" customHeight="1">
      <c r="A19" s="130" t="s">
        <v>128</v>
      </c>
      <c r="B19" s="61"/>
      <c r="C19" s="105"/>
      <c r="D19" s="61"/>
      <c r="E19" s="217">
        <f>SUM(E17:E18)</f>
        <v>0</v>
      </c>
      <c r="F19" s="68"/>
      <c r="G19" s="217">
        <f>SUM(G17:G18)</f>
        <v>0</v>
      </c>
      <c r="H19" s="68"/>
      <c r="I19" s="217">
        <f>SUM(I17:I18)</f>
        <v>0</v>
      </c>
      <c r="J19" s="68"/>
      <c r="K19" s="217">
        <f>SUM(K17:K18)</f>
        <v>0</v>
      </c>
      <c r="L19" s="139"/>
      <c r="M19" s="143">
        <f>SUM(M17:M18)</f>
        <v>-95366</v>
      </c>
      <c r="N19" s="139"/>
      <c r="O19" s="217">
        <f>SUM(O17:O18)</f>
        <v>0</v>
      </c>
      <c r="P19" s="164"/>
      <c r="Q19" s="143">
        <f>SUM(Q17:Q18)</f>
        <v>-95366</v>
      </c>
      <c r="R19" s="139"/>
      <c r="S19" s="143">
        <f>SUM(S17:S18)</f>
        <v>-7585</v>
      </c>
      <c r="T19" s="139"/>
      <c r="U19" s="143">
        <f>SUM(U17:U18)</f>
        <v>-102951</v>
      </c>
    </row>
    <row r="20" spans="1:22" ht="12" customHeight="1">
      <c r="A20" s="73"/>
      <c r="B20" s="61"/>
      <c r="C20" s="105"/>
      <c r="D20" s="61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64"/>
      <c r="Q20" s="139"/>
      <c r="R20" s="139"/>
      <c r="S20" s="139"/>
      <c r="T20" s="139"/>
      <c r="U20" s="139"/>
    </row>
    <row r="21" spans="1:22" ht="21.75" customHeight="1">
      <c r="A21" s="129" t="s">
        <v>129</v>
      </c>
      <c r="B21" s="61"/>
      <c r="C21" s="105"/>
      <c r="D21" s="61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2" ht="21.75" customHeight="1">
      <c r="A22" s="70" t="s">
        <v>130</v>
      </c>
      <c r="B22" s="61"/>
      <c r="C22" s="105"/>
      <c r="D22" s="61"/>
      <c r="E22" s="137"/>
      <c r="F22" s="137"/>
      <c r="G22" s="137"/>
      <c r="H22" s="137"/>
      <c r="I22" s="137"/>
      <c r="J22" s="137"/>
      <c r="K22" s="137"/>
      <c r="L22" s="165"/>
      <c r="M22" s="137"/>
      <c r="N22" s="165"/>
      <c r="O22" s="137"/>
      <c r="P22" s="165"/>
      <c r="Q22" s="165"/>
      <c r="R22" s="137"/>
      <c r="S22" s="165"/>
      <c r="T22" s="137"/>
      <c r="U22" s="165"/>
    </row>
    <row r="23" spans="1:22" ht="21.75" customHeight="1">
      <c r="A23" s="70" t="s">
        <v>131</v>
      </c>
      <c r="B23" s="61"/>
      <c r="C23" s="64"/>
      <c r="D23" s="61"/>
      <c r="E23" s="196">
        <v>0</v>
      </c>
      <c r="F23" s="66"/>
      <c r="G23" s="196">
        <v>0</v>
      </c>
      <c r="H23" s="137"/>
      <c r="I23" s="141">
        <v>-785</v>
      </c>
      <c r="J23" s="137"/>
      <c r="K23" s="196">
        <v>0</v>
      </c>
      <c r="L23" s="165"/>
      <c r="M23" s="196">
        <v>0</v>
      </c>
      <c r="N23" s="59"/>
      <c r="O23" s="196">
        <v>0</v>
      </c>
      <c r="P23" s="165"/>
      <c r="Q23" s="166">
        <f>SUM(E23:O23)</f>
        <v>-785</v>
      </c>
      <c r="R23" s="137"/>
      <c r="S23" s="166">
        <v>-215</v>
      </c>
      <c r="T23" s="137"/>
      <c r="U23" s="166">
        <f t="shared" ref="U23" si="0">SUM(Q23:S23)</f>
        <v>-1000</v>
      </c>
    </row>
    <row r="24" spans="1:22" ht="21.75" customHeight="1">
      <c r="A24" s="130" t="s">
        <v>132</v>
      </c>
      <c r="B24" s="61"/>
      <c r="C24" s="105"/>
      <c r="D24" s="61"/>
      <c r="E24" s="217">
        <f>SUM(E23)</f>
        <v>0</v>
      </c>
      <c r="F24" s="68"/>
      <c r="G24" s="217">
        <f>SUM(G23)</f>
        <v>0</v>
      </c>
      <c r="H24" s="139"/>
      <c r="I24" s="143">
        <f>SUM(I23)</f>
        <v>-785</v>
      </c>
      <c r="J24" s="139"/>
      <c r="K24" s="217">
        <f>SUM(K23)</f>
        <v>0</v>
      </c>
      <c r="L24" s="139"/>
      <c r="M24" s="217">
        <f>SUM(M23)</f>
        <v>0</v>
      </c>
      <c r="N24" s="68"/>
      <c r="O24" s="217">
        <f>SUM(O23)</f>
        <v>0</v>
      </c>
      <c r="P24" s="164"/>
      <c r="Q24" s="143">
        <f>SUM(Q23)</f>
        <v>-785</v>
      </c>
      <c r="R24" s="139"/>
      <c r="S24" s="143">
        <f>SUM(S23)</f>
        <v>-215</v>
      </c>
      <c r="T24" s="139"/>
      <c r="U24" s="143">
        <f>SUM(U22:U23)</f>
        <v>-1000</v>
      </c>
    </row>
    <row r="25" spans="1:22" ht="5.5" customHeight="1">
      <c r="A25" s="73"/>
      <c r="B25" s="61"/>
      <c r="C25" s="105"/>
      <c r="D25" s="94"/>
      <c r="E25" s="66"/>
      <c r="F25" s="215"/>
      <c r="G25" s="66"/>
      <c r="H25" s="61"/>
      <c r="I25" s="137"/>
      <c r="J25" s="61"/>
      <c r="K25" s="66"/>
      <c r="L25" s="61"/>
      <c r="M25" s="137"/>
      <c r="N25" s="137"/>
      <c r="O25" s="137"/>
      <c r="P25" s="61"/>
      <c r="Q25" s="137"/>
      <c r="R25" s="137"/>
      <c r="S25" s="137"/>
      <c r="T25" s="137"/>
      <c r="U25" s="137"/>
    </row>
    <row r="26" spans="1:22" ht="21.75" customHeight="1">
      <c r="A26" s="73" t="s">
        <v>133</v>
      </c>
      <c r="B26" s="61"/>
      <c r="C26" s="105"/>
      <c r="D26" s="94"/>
      <c r="E26" s="217">
        <f>E19+E24</f>
        <v>0</v>
      </c>
      <c r="F26" s="68"/>
      <c r="G26" s="217">
        <f>G19+G24</f>
        <v>0</v>
      </c>
      <c r="H26" s="139"/>
      <c r="I26" s="143">
        <f>I19+I24</f>
        <v>-785</v>
      </c>
      <c r="J26" s="139"/>
      <c r="K26" s="217">
        <f>K19+K24</f>
        <v>0</v>
      </c>
      <c r="L26" s="139"/>
      <c r="M26" s="143">
        <f>M19+M24</f>
        <v>-95366</v>
      </c>
      <c r="N26" s="139"/>
      <c r="O26" s="217">
        <f>O19+O24</f>
        <v>0</v>
      </c>
      <c r="P26" s="164"/>
      <c r="Q26" s="143">
        <f>Q19+Q24</f>
        <v>-96151</v>
      </c>
      <c r="R26" s="139"/>
      <c r="S26" s="143">
        <f>S19+S24</f>
        <v>-7800</v>
      </c>
      <c r="T26" s="139"/>
      <c r="U26" s="143">
        <f>U19+U24</f>
        <v>-103951</v>
      </c>
    </row>
    <row r="27" spans="1:22" ht="12" customHeight="1">
      <c r="A27" s="73"/>
      <c r="B27" s="61"/>
      <c r="C27" s="105"/>
      <c r="D27" s="94"/>
      <c r="E27" s="137"/>
      <c r="F27" s="61"/>
      <c r="G27" s="137"/>
      <c r="H27" s="61"/>
      <c r="I27" s="137"/>
      <c r="J27" s="61"/>
      <c r="K27" s="137"/>
      <c r="L27" s="61"/>
      <c r="M27" s="137"/>
      <c r="N27" s="137"/>
      <c r="O27" s="137"/>
      <c r="P27" s="61"/>
      <c r="Q27" s="137"/>
      <c r="R27" s="137"/>
      <c r="S27" s="137"/>
      <c r="T27" s="137"/>
      <c r="U27" s="137"/>
    </row>
    <row r="28" spans="1:22" ht="21.75" customHeight="1">
      <c r="A28" s="73" t="s">
        <v>134</v>
      </c>
      <c r="B28" s="61"/>
      <c r="C28" s="105"/>
      <c r="D28" s="94"/>
      <c r="E28" s="137"/>
      <c r="F28" s="61"/>
      <c r="G28" s="137"/>
      <c r="H28" s="61"/>
      <c r="I28" s="137"/>
      <c r="J28" s="61"/>
      <c r="K28" s="137"/>
      <c r="L28" s="61"/>
      <c r="M28" s="137"/>
      <c r="N28" s="137"/>
      <c r="O28" s="137"/>
      <c r="P28" s="61"/>
      <c r="Q28" s="137"/>
      <c r="R28" s="137"/>
      <c r="S28" s="137"/>
      <c r="T28" s="137"/>
      <c r="U28" s="137"/>
    </row>
    <row r="29" spans="1:22" ht="21.75" customHeight="1">
      <c r="A29" s="70" t="s">
        <v>135</v>
      </c>
      <c r="B29" s="61"/>
      <c r="C29" s="105"/>
      <c r="D29" s="94"/>
      <c r="E29" s="66">
        <v>0</v>
      </c>
      <c r="F29" s="215"/>
      <c r="G29" s="66">
        <v>0</v>
      </c>
      <c r="H29" s="215"/>
      <c r="I29" s="66">
        <v>0</v>
      </c>
      <c r="J29" s="215"/>
      <c r="K29" s="66">
        <v>0</v>
      </c>
      <c r="L29" s="61"/>
      <c r="M29" s="165">
        <f>'PL-8-9'!F53</f>
        <v>-38135</v>
      </c>
      <c r="N29" s="165"/>
      <c r="O29" s="66">
        <v>0</v>
      </c>
      <c r="P29" s="61"/>
      <c r="Q29" s="137">
        <f t="shared" ref="Q29" si="1">SUM(E29:O29)</f>
        <v>-38135</v>
      </c>
      <c r="R29" s="137"/>
      <c r="S29" s="189">
        <f>'PL-8-9'!F54</f>
        <v>11951</v>
      </c>
      <c r="T29" s="137"/>
      <c r="U29" s="199">
        <f>SUM(Q29:S29)</f>
        <v>-26184</v>
      </c>
      <c r="V29" s="7">
        <v>0</v>
      </c>
    </row>
    <row r="30" spans="1:22" ht="21.75" customHeight="1">
      <c r="A30" s="70" t="s">
        <v>184</v>
      </c>
      <c r="B30" s="61"/>
      <c r="C30" s="105"/>
      <c r="D30" s="94"/>
      <c r="E30" s="66">
        <v>0</v>
      </c>
      <c r="F30" s="66"/>
      <c r="G30" s="66">
        <v>0</v>
      </c>
      <c r="H30" s="66"/>
      <c r="I30" s="66">
        <v>0</v>
      </c>
      <c r="J30" s="66"/>
      <c r="K30" s="66">
        <v>0</v>
      </c>
      <c r="L30" s="137"/>
      <c r="M30" s="66" t="s">
        <v>19</v>
      </c>
      <c r="N30" s="165"/>
      <c r="O30" s="137">
        <v>7778</v>
      </c>
      <c r="P30" s="137"/>
      <c r="Q30" s="137">
        <f>SUM(E30:O30)</f>
        <v>7778</v>
      </c>
      <c r="R30" s="137"/>
      <c r="S30" s="189">
        <v>2669</v>
      </c>
      <c r="T30" s="137"/>
      <c r="U30" s="137">
        <f>SUM(Q30:S30)</f>
        <v>10447</v>
      </c>
      <c r="V30" s="7">
        <v>0</v>
      </c>
    </row>
    <row r="31" spans="1:22" ht="21.75" customHeight="1">
      <c r="A31" s="73" t="s">
        <v>137</v>
      </c>
      <c r="B31" s="61"/>
      <c r="C31" s="105"/>
      <c r="D31" s="94"/>
      <c r="E31" s="219">
        <f>SUM(E29:E30)</f>
        <v>0</v>
      </c>
      <c r="F31" s="68"/>
      <c r="G31" s="219">
        <f>SUM(G29:G30)</f>
        <v>0</v>
      </c>
      <c r="H31" s="68"/>
      <c r="I31" s="219">
        <f>SUM(I29:I30)</f>
        <v>0</v>
      </c>
      <c r="J31" s="68"/>
      <c r="K31" s="219">
        <f>SUM(K29:K30)</f>
        <v>0</v>
      </c>
      <c r="L31" s="139"/>
      <c r="M31" s="167">
        <f>SUM(M29:M30)</f>
        <v>-38135</v>
      </c>
      <c r="N31" s="164"/>
      <c r="O31" s="138">
        <f>SUM(O29:O30)</f>
        <v>7778</v>
      </c>
      <c r="P31" s="139"/>
      <c r="Q31" s="138">
        <f>SUM(Q29:Q30)</f>
        <v>-30357</v>
      </c>
      <c r="R31" s="139"/>
      <c r="S31" s="167">
        <f>SUM(S29:S30)</f>
        <v>14620</v>
      </c>
      <c r="T31" s="139"/>
      <c r="U31" s="138">
        <f>SUM(U29:U30)</f>
        <v>-15737</v>
      </c>
      <c r="V31" s="7">
        <v>0</v>
      </c>
    </row>
    <row r="32" spans="1:22" ht="5.5" customHeight="1">
      <c r="A32" s="73"/>
      <c r="B32" s="61"/>
      <c r="C32" s="105"/>
      <c r="D32" s="94"/>
      <c r="E32" s="137"/>
      <c r="F32" s="61"/>
      <c r="G32" s="137"/>
      <c r="H32" s="61"/>
      <c r="I32" s="137"/>
      <c r="J32" s="61"/>
      <c r="K32" s="137"/>
      <c r="L32" s="61"/>
      <c r="M32" s="137"/>
      <c r="N32" s="137"/>
      <c r="O32" s="137"/>
      <c r="P32" s="61"/>
      <c r="Q32" s="137"/>
      <c r="R32" s="137"/>
      <c r="S32" s="137"/>
      <c r="T32" s="137"/>
      <c r="U32" s="137"/>
    </row>
    <row r="33" spans="1:22" ht="22.5" customHeight="1" thickBot="1">
      <c r="A33" s="53" t="s">
        <v>193</v>
      </c>
      <c r="B33" s="61"/>
      <c r="C33" s="105"/>
      <c r="D33" s="61"/>
      <c r="E33" s="142">
        <f>SUM(E13,E26,E31)</f>
        <v>317888</v>
      </c>
      <c r="F33" s="139">
        <f>F13+F24+F31</f>
        <v>0</v>
      </c>
      <c r="G33" s="142">
        <f>SUM(G13,G26,G31)</f>
        <v>4399860</v>
      </c>
      <c r="H33" s="139">
        <f>H13+H24+H31</f>
        <v>0</v>
      </c>
      <c r="I33" s="142">
        <f>SUM(I13,I26,I31)</f>
        <v>-44413</v>
      </c>
      <c r="J33" s="139">
        <f>J13+J24+J31</f>
        <v>0</v>
      </c>
      <c r="K33" s="142">
        <f>SUM(K13,K26,K31)</f>
        <v>31800</v>
      </c>
      <c r="L33" s="139">
        <f>L13+L24+L31</f>
        <v>0</v>
      </c>
      <c r="M33" s="197">
        <f>SUM(M13,M26,M31)</f>
        <v>-171546</v>
      </c>
      <c r="N33" s="139">
        <f>N13+N24+N31</f>
        <v>0</v>
      </c>
      <c r="O33" s="142">
        <f>SUM(O13,O26,O31)</f>
        <v>8065</v>
      </c>
      <c r="P33" s="139">
        <f>P13+P24+P31</f>
        <v>0</v>
      </c>
      <c r="Q33" s="142">
        <f>SUM(Q13,Q26,Q31)</f>
        <v>4541654</v>
      </c>
      <c r="R33" s="139">
        <f>R13+R24+R31</f>
        <v>0</v>
      </c>
      <c r="S33" s="142">
        <f>SUM(S13,S26,S31)</f>
        <v>71717</v>
      </c>
      <c r="T33" s="139"/>
      <c r="U33" s="142">
        <f>SUM(U13,U26,U31)</f>
        <v>4613371</v>
      </c>
      <c r="V33" s="7">
        <v>0</v>
      </c>
    </row>
    <row r="34" spans="1:22" ht="18.75" customHeight="1" thickTop="1"/>
    <row r="35" spans="1:22" ht="21.75" customHeight="1">
      <c r="A35" s="106" t="s">
        <v>0</v>
      </c>
      <c r="D35" s="20"/>
      <c r="E35" s="13"/>
      <c r="F35" s="20"/>
      <c r="G35" s="13"/>
      <c r="H35" s="13"/>
      <c r="I35" s="13"/>
      <c r="J35" s="13"/>
      <c r="K35" s="13"/>
      <c r="L35" s="20"/>
      <c r="M35" s="13"/>
      <c r="N35" s="13"/>
      <c r="O35" s="20"/>
      <c r="P35" s="20"/>
      <c r="Q35" s="13"/>
      <c r="R35" s="20"/>
      <c r="S35" s="13"/>
      <c r="T35" s="20"/>
      <c r="U35" s="13"/>
    </row>
    <row r="36" spans="1:22" ht="21.75" customHeight="1">
      <c r="A36" s="122" t="s">
        <v>98</v>
      </c>
      <c r="D36" s="20"/>
      <c r="E36" s="13"/>
      <c r="F36" s="20"/>
      <c r="G36" s="13"/>
      <c r="H36" s="13"/>
      <c r="I36" s="13"/>
      <c r="J36" s="13"/>
      <c r="K36" s="13"/>
      <c r="L36" s="20"/>
      <c r="M36" s="13"/>
      <c r="N36" s="13"/>
      <c r="O36" s="20"/>
      <c r="P36" s="20"/>
      <c r="Q36" s="13"/>
      <c r="R36" s="20"/>
      <c r="S36" s="13"/>
      <c r="T36" s="20"/>
      <c r="U36" s="13"/>
    </row>
    <row r="37" spans="1:22" ht="21.75" customHeight="1">
      <c r="A37" s="123"/>
      <c r="C37" s="124"/>
      <c r="D37" s="102"/>
      <c r="E37" s="241" t="s">
        <v>2</v>
      </c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</row>
    <row r="38" spans="1:22" ht="21.75" customHeight="1">
      <c r="A38" s="123"/>
      <c r="C38" s="124"/>
      <c r="D38" s="102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6" t="s">
        <v>99</v>
      </c>
      <c r="P38" s="127"/>
      <c r="Q38" s="125"/>
      <c r="R38" s="125"/>
      <c r="S38" s="125"/>
      <c r="T38" s="125"/>
      <c r="U38" s="125"/>
    </row>
    <row r="39" spans="1:22" ht="21.75" customHeight="1">
      <c r="A39" s="123"/>
      <c r="C39" s="124"/>
      <c r="D39" s="102"/>
      <c r="E39" s="125"/>
      <c r="F39" s="125"/>
      <c r="G39" s="125"/>
      <c r="H39" s="125"/>
      <c r="I39" s="125"/>
      <c r="J39" s="125"/>
      <c r="K39" s="242" t="s">
        <v>54</v>
      </c>
      <c r="L39" s="242"/>
      <c r="M39" s="242"/>
      <c r="N39" s="103"/>
      <c r="O39" s="128" t="s">
        <v>100</v>
      </c>
      <c r="P39" s="126"/>
      <c r="Q39" s="125"/>
      <c r="R39" s="125"/>
      <c r="S39" s="125"/>
      <c r="T39" s="125"/>
      <c r="U39" s="125"/>
    </row>
    <row r="40" spans="1:22" ht="21.75" customHeight="1">
      <c r="A40" s="123"/>
      <c r="C40" s="124"/>
      <c r="D40" s="102"/>
      <c r="E40" s="102"/>
      <c r="F40" s="102"/>
      <c r="G40" s="102"/>
      <c r="H40" s="102"/>
      <c r="I40" s="103" t="s">
        <v>101</v>
      </c>
      <c r="J40" s="102"/>
      <c r="K40" s="102"/>
      <c r="L40" s="102"/>
      <c r="M40" s="102"/>
      <c r="N40" s="102"/>
      <c r="O40" s="102"/>
      <c r="P40" s="102"/>
      <c r="Q40" s="89"/>
      <c r="R40" s="102"/>
      <c r="S40" s="104"/>
      <c r="T40" s="102"/>
      <c r="U40" s="104"/>
    </row>
    <row r="41" spans="1:22" ht="21.75" customHeight="1">
      <c r="A41" s="123"/>
      <c r="C41" s="124"/>
      <c r="D41" s="102"/>
      <c r="E41" s="102"/>
      <c r="F41" s="102"/>
      <c r="G41" s="102"/>
      <c r="H41" s="102"/>
      <c r="I41" s="103" t="s">
        <v>102</v>
      </c>
      <c r="J41" s="102"/>
      <c r="K41" s="102"/>
      <c r="L41" s="102"/>
      <c r="M41" s="102"/>
      <c r="N41" s="102"/>
      <c r="O41" s="24"/>
      <c r="P41" s="102"/>
      <c r="Q41" s="94"/>
      <c r="R41" s="102"/>
      <c r="S41" s="94"/>
      <c r="T41" s="102"/>
      <c r="U41" s="70"/>
    </row>
    <row r="42" spans="1:22" ht="21.75" customHeight="1">
      <c r="A42" s="123"/>
      <c r="C42" s="124"/>
      <c r="D42" s="102"/>
      <c r="E42" s="103"/>
      <c r="F42" s="102"/>
      <c r="G42" s="102"/>
      <c r="H42" s="102"/>
      <c r="I42" s="103" t="s">
        <v>103</v>
      </c>
      <c r="J42" s="102"/>
      <c r="K42" s="102"/>
      <c r="L42" s="103"/>
      <c r="M42" s="94" t="s">
        <v>104</v>
      </c>
      <c r="N42" s="102"/>
      <c r="O42" s="24" t="s">
        <v>105</v>
      </c>
      <c r="P42" s="102"/>
      <c r="Q42" s="94"/>
      <c r="R42" s="102"/>
      <c r="S42" s="94" t="s">
        <v>106</v>
      </c>
      <c r="T42" s="102"/>
      <c r="U42" s="104"/>
    </row>
    <row r="43" spans="1:22" ht="21.75" customHeight="1">
      <c r="A43" s="123"/>
      <c r="C43" s="105"/>
      <c r="D43" s="94"/>
      <c r="E43" s="94" t="s">
        <v>107</v>
      </c>
      <c r="F43" s="94"/>
      <c r="G43" s="94" t="s">
        <v>108</v>
      </c>
      <c r="H43" s="94"/>
      <c r="I43" s="103" t="s">
        <v>109</v>
      </c>
      <c r="J43" s="94"/>
      <c r="K43" s="94" t="s">
        <v>110</v>
      </c>
      <c r="L43" s="94"/>
      <c r="M43" s="94" t="s">
        <v>111</v>
      </c>
      <c r="N43" s="94"/>
      <c r="O43" s="94" t="s">
        <v>112</v>
      </c>
      <c r="P43" s="94"/>
      <c r="Q43" s="94" t="s">
        <v>113</v>
      </c>
      <c r="R43" s="94"/>
      <c r="S43" s="94" t="s">
        <v>114</v>
      </c>
      <c r="T43" s="94"/>
      <c r="U43" s="94" t="s">
        <v>113</v>
      </c>
    </row>
    <row r="44" spans="1:22" ht="21.75" customHeight="1">
      <c r="A44" s="123"/>
      <c r="C44" s="105" t="s">
        <v>6</v>
      </c>
      <c r="D44" s="94"/>
      <c r="E44" s="94" t="s">
        <v>115</v>
      </c>
      <c r="F44" s="94"/>
      <c r="G44" s="94" t="s">
        <v>116</v>
      </c>
      <c r="H44" s="94"/>
      <c r="I44" s="103" t="s">
        <v>117</v>
      </c>
      <c r="J44" s="94"/>
      <c r="K44" s="94" t="s">
        <v>118</v>
      </c>
      <c r="L44" s="94"/>
      <c r="M44" s="94" t="s">
        <v>119</v>
      </c>
      <c r="N44" s="94"/>
      <c r="O44" s="94" t="s">
        <v>120</v>
      </c>
      <c r="P44" s="94"/>
      <c r="Q44" s="94" t="s">
        <v>121</v>
      </c>
      <c r="R44" s="94"/>
      <c r="S44" s="94" t="s">
        <v>122</v>
      </c>
      <c r="T44" s="94"/>
      <c r="U44" s="94" t="s">
        <v>123</v>
      </c>
    </row>
    <row r="45" spans="1:22" ht="21.75" customHeight="1">
      <c r="A45" s="123"/>
      <c r="C45" s="105"/>
      <c r="D45" s="94"/>
      <c r="E45" s="243" t="s">
        <v>8</v>
      </c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</row>
    <row r="46" spans="1:22" ht="21.75" customHeight="1">
      <c r="A46" s="53" t="s">
        <v>201</v>
      </c>
      <c r="B46" s="94"/>
      <c r="C46" s="105"/>
      <c r="D46" s="9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</row>
    <row r="47" spans="1:22" ht="21.75" customHeight="1">
      <c r="A47" s="53" t="s">
        <v>138</v>
      </c>
      <c r="B47" s="61"/>
      <c r="C47" s="105"/>
      <c r="D47" s="61"/>
      <c r="E47" s="139">
        <v>317888</v>
      </c>
      <c r="F47" s="139">
        <v>0</v>
      </c>
      <c r="G47" s="139">
        <v>4399860</v>
      </c>
      <c r="H47" s="139">
        <v>0</v>
      </c>
      <c r="I47" s="139">
        <v>-44413</v>
      </c>
      <c r="J47" s="139">
        <v>0</v>
      </c>
      <c r="K47" s="139">
        <v>31800</v>
      </c>
      <c r="L47" s="139">
        <v>0</v>
      </c>
      <c r="M47" s="139">
        <v>-164703</v>
      </c>
      <c r="N47" s="139">
        <v>0</v>
      </c>
      <c r="O47" s="139">
        <v>-3701</v>
      </c>
      <c r="P47" s="139"/>
      <c r="Q47" s="139">
        <f>SUM(E47:O47)</f>
        <v>4536731</v>
      </c>
      <c r="R47" s="139"/>
      <c r="S47" s="139">
        <v>57424</v>
      </c>
      <c r="T47" s="139"/>
      <c r="U47" s="139">
        <f>SUM(Q47:S47)</f>
        <v>4594155</v>
      </c>
    </row>
    <row r="48" spans="1:22" ht="12" customHeight="1">
      <c r="A48" s="53"/>
      <c r="B48" s="61"/>
      <c r="C48" s="105"/>
      <c r="D48" s="61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64"/>
      <c r="T48" s="164"/>
      <c r="U48" s="139"/>
    </row>
    <row r="49" spans="1:21" ht="21.75" customHeight="1">
      <c r="A49" s="73" t="s">
        <v>125</v>
      </c>
      <c r="B49" s="61"/>
      <c r="C49" s="225"/>
      <c r="D49" s="61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1:21" ht="21.75" customHeight="1">
      <c r="A50" s="129" t="s">
        <v>126</v>
      </c>
      <c r="B50" s="61"/>
      <c r="C50" s="105"/>
      <c r="D50" s="61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</row>
    <row r="51" spans="1:21" ht="21.75" customHeight="1">
      <c r="A51" s="70" t="s">
        <v>127</v>
      </c>
      <c r="B51" s="61"/>
      <c r="C51" s="64">
        <v>7</v>
      </c>
      <c r="D51" s="61"/>
      <c r="E51" s="200">
        <v>0</v>
      </c>
      <c r="F51" s="200"/>
      <c r="G51" s="200">
        <v>0</v>
      </c>
      <c r="H51" s="200">
        <v>0</v>
      </c>
      <c r="I51" s="200">
        <v>0</v>
      </c>
      <c r="J51" s="200">
        <v>0</v>
      </c>
      <c r="K51" s="200">
        <v>0</v>
      </c>
      <c r="L51" s="200">
        <v>0</v>
      </c>
      <c r="M51" s="200">
        <v>-7947</v>
      </c>
      <c r="N51" s="200">
        <v>0</v>
      </c>
      <c r="O51" s="200">
        <v>0</v>
      </c>
      <c r="P51" s="200">
        <v>0</v>
      </c>
      <c r="Q51" s="200">
        <v>-7947</v>
      </c>
      <c r="R51" s="200">
        <v>0</v>
      </c>
      <c r="S51" s="200">
        <v>0</v>
      </c>
      <c r="T51" s="200"/>
      <c r="U51" s="59">
        <f>SUM(Q51:S51)</f>
        <v>-7947</v>
      </c>
    </row>
    <row r="52" spans="1:21" ht="21.75" customHeight="1">
      <c r="A52" s="70" t="s">
        <v>190</v>
      </c>
      <c r="B52" s="61"/>
      <c r="C52" s="194"/>
      <c r="D52" s="61"/>
      <c r="E52" s="196">
        <v>0</v>
      </c>
      <c r="F52" s="66"/>
      <c r="G52" s="196">
        <v>0</v>
      </c>
      <c r="H52" s="66"/>
      <c r="I52" s="196">
        <v>0</v>
      </c>
      <c r="J52" s="66"/>
      <c r="K52" s="196">
        <v>0</v>
      </c>
      <c r="L52" s="59"/>
      <c r="M52" s="196">
        <v>0</v>
      </c>
      <c r="N52" s="59"/>
      <c r="O52" s="196">
        <v>0</v>
      </c>
      <c r="P52" s="59"/>
      <c r="Q52" s="196">
        <v>0</v>
      </c>
      <c r="R52" s="66"/>
      <c r="S52" s="196">
        <v>-300</v>
      </c>
      <c r="T52" s="66"/>
      <c r="U52" s="216">
        <f>SUM(Q52:S52)</f>
        <v>-300</v>
      </c>
    </row>
    <row r="53" spans="1:21" ht="21.75" customHeight="1">
      <c r="A53" s="130" t="s">
        <v>128</v>
      </c>
      <c r="B53" s="61"/>
      <c r="C53" s="105"/>
      <c r="D53" s="61"/>
      <c r="E53" s="217">
        <f>SUM(E51:E52)</f>
        <v>0</v>
      </c>
      <c r="F53" s="68"/>
      <c r="G53" s="217">
        <f>SUM(G51:G52)</f>
        <v>0</v>
      </c>
      <c r="H53" s="68"/>
      <c r="I53" s="217">
        <f>SUM(I51:I52)</f>
        <v>0</v>
      </c>
      <c r="J53" s="68"/>
      <c r="K53" s="217">
        <f>SUM(K51:K52)</f>
        <v>0</v>
      </c>
      <c r="L53" s="68"/>
      <c r="M53" s="217">
        <f>SUM(M51:M52)</f>
        <v>-7947</v>
      </c>
      <c r="N53" s="68"/>
      <c r="O53" s="217">
        <f>SUM(O51:O52)</f>
        <v>0</v>
      </c>
      <c r="P53" s="218"/>
      <c r="Q53" s="217">
        <f>SUM(Q51:Q52)</f>
        <v>-7947</v>
      </c>
      <c r="R53" s="68"/>
      <c r="S53" s="217">
        <f>SUM(S51:S52)</f>
        <v>-300</v>
      </c>
      <c r="T53" s="68"/>
      <c r="U53" s="217">
        <f>SUM(U51:U52)</f>
        <v>-8247</v>
      </c>
    </row>
    <row r="54" spans="1:21" ht="12" customHeight="1">
      <c r="A54" s="73"/>
      <c r="B54" s="61"/>
      <c r="C54" s="105"/>
      <c r="D54" s="61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218"/>
      <c r="Q54" s="68"/>
      <c r="R54" s="68"/>
      <c r="S54" s="68"/>
      <c r="T54" s="68"/>
      <c r="U54" s="68"/>
    </row>
    <row r="55" spans="1:21" ht="21.75" customHeight="1">
      <c r="A55" s="129" t="s">
        <v>129</v>
      </c>
      <c r="B55" s="61"/>
      <c r="C55" s="221"/>
      <c r="D55" s="61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1:21" ht="21.75" customHeight="1">
      <c r="A56" s="70" t="s">
        <v>130</v>
      </c>
      <c r="B56" s="61"/>
      <c r="C56" s="221"/>
      <c r="D56" s="61"/>
      <c r="E56" s="137"/>
      <c r="F56" s="137"/>
      <c r="G56" s="137"/>
      <c r="H56" s="137"/>
      <c r="I56" s="137"/>
      <c r="J56" s="137"/>
      <c r="K56" s="137"/>
      <c r="L56" s="165"/>
      <c r="M56" s="137"/>
      <c r="N56" s="165"/>
      <c r="O56" s="137"/>
      <c r="P56" s="165"/>
      <c r="Q56" s="165"/>
      <c r="R56" s="137"/>
      <c r="S56" s="165"/>
      <c r="T56" s="137"/>
      <c r="U56" s="165"/>
    </row>
    <row r="57" spans="1:21" ht="21.75" customHeight="1">
      <c r="A57" s="70" t="s">
        <v>131</v>
      </c>
      <c r="B57" s="61"/>
      <c r="C57" s="220">
        <v>4</v>
      </c>
      <c r="D57" s="61"/>
      <c r="E57" s="196">
        <v>0</v>
      </c>
      <c r="F57" s="66"/>
      <c r="G57" s="196">
        <v>0</v>
      </c>
      <c r="H57" s="137"/>
      <c r="I57" s="141">
        <v>-11</v>
      </c>
      <c r="J57" s="137"/>
      <c r="K57" s="196">
        <v>0</v>
      </c>
      <c r="L57" s="165"/>
      <c r="M57" s="196">
        <v>0</v>
      </c>
      <c r="N57" s="59"/>
      <c r="O57" s="196">
        <v>0</v>
      </c>
      <c r="P57" s="165"/>
      <c r="Q57" s="166">
        <f>SUM(E57:O57)</f>
        <v>-11</v>
      </c>
      <c r="R57" s="137"/>
      <c r="S57" s="166">
        <v>-2119</v>
      </c>
      <c r="T57" s="137"/>
      <c r="U57" s="166">
        <f t="shared" ref="U57" si="2">SUM(Q57:S57)</f>
        <v>-2130</v>
      </c>
    </row>
    <row r="58" spans="1:21" ht="21.75" customHeight="1">
      <c r="A58" s="130" t="s">
        <v>132</v>
      </c>
      <c r="B58" s="61"/>
      <c r="C58" s="221"/>
      <c r="D58" s="61"/>
      <c r="E58" s="217">
        <f>SUM(E57)</f>
        <v>0</v>
      </c>
      <c r="F58" s="68"/>
      <c r="G58" s="217">
        <f>SUM(G57)</f>
        <v>0</v>
      </c>
      <c r="H58" s="139"/>
      <c r="I58" s="143">
        <f>SUM(I57)</f>
        <v>-11</v>
      </c>
      <c r="J58" s="139"/>
      <c r="K58" s="217">
        <f>SUM(K57)</f>
        <v>0</v>
      </c>
      <c r="L58" s="139"/>
      <c r="M58" s="217">
        <f>SUM(M57)</f>
        <v>0</v>
      </c>
      <c r="N58" s="68"/>
      <c r="O58" s="217">
        <f>SUM(O57)</f>
        <v>0</v>
      </c>
      <c r="P58" s="164"/>
      <c r="Q58" s="143">
        <f>SUM(Q57)</f>
        <v>-11</v>
      </c>
      <c r="R58" s="139"/>
      <c r="S58" s="143">
        <f>SUM(S57)</f>
        <v>-2119</v>
      </c>
      <c r="T58" s="139"/>
      <c r="U58" s="143">
        <f>SUM(U56:U57)</f>
        <v>-2130</v>
      </c>
    </row>
    <row r="59" spans="1:21" ht="12" customHeight="1">
      <c r="A59" s="73"/>
      <c r="B59" s="61"/>
      <c r="C59" s="221"/>
      <c r="D59" s="94"/>
      <c r="E59" s="66"/>
      <c r="F59" s="215"/>
      <c r="G59" s="66"/>
      <c r="H59" s="61"/>
      <c r="I59" s="137"/>
      <c r="J59" s="61"/>
      <c r="K59" s="66"/>
      <c r="L59" s="61"/>
      <c r="M59" s="137"/>
      <c r="N59" s="137"/>
      <c r="O59" s="137"/>
      <c r="P59" s="61"/>
      <c r="Q59" s="137"/>
      <c r="R59" s="137"/>
      <c r="S59" s="137"/>
      <c r="T59" s="137"/>
      <c r="U59" s="137"/>
    </row>
    <row r="60" spans="1:21" ht="21.75" customHeight="1">
      <c r="A60" s="73" t="s">
        <v>133</v>
      </c>
      <c r="B60" s="61"/>
      <c r="C60" s="221"/>
      <c r="D60" s="94"/>
      <c r="E60" s="217">
        <f>E53+E58</f>
        <v>0</v>
      </c>
      <c r="F60" s="68"/>
      <c r="G60" s="217">
        <f>G53+G58</f>
        <v>0</v>
      </c>
      <c r="H60" s="139"/>
      <c r="I60" s="143">
        <f>I53+I58</f>
        <v>-11</v>
      </c>
      <c r="J60" s="139"/>
      <c r="K60" s="217">
        <f>K53+K58</f>
        <v>0</v>
      </c>
      <c r="L60" s="139"/>
      <c r="M60" s="143">
        <f>M53+M58</f>
        <v>-7947</v>
      </c>
      <c r="N60" s="139"/>
      <c r="O60" s="217">
        <f>O53+O58</f>
        <v>0</v>
      </c>
      <c r="P60" s="164"/>
      <c r="Q60" s="143">
        <f>Q53+Q58</f>
        <v>-7958</v>
      </c>
      <c r="R60" s="139"/>
      <c r="S60" s="143">
        <f>S53+S58</f>
        <v>-2419</v>
      </c>
      <c r="T60" s="139"/>
      <c r="U60" s="143">
        <f>U53+U58</f>
        <v>-10377</v>
      </c>
    </row>
    <row r="61" spans="1:21" ht="12" customHeight="1">
      <c r="A61" s="73"/>
      <c r="B61" s="61"/>
      <c r="C61" s="221"/>
      <c r="D61" s="61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218"/>
      <c r="Q61" s="68"/>
      <c r="R61" s="68"/>
      <c r="S61" s="68"/>
      <c r="T61" s="68"/>
      <c r="U61" s="68"/>
    </row>
    <row r="62" spans="1:21" ht="21.75" customHeight="1">
      <c r="A62" s="73" t="s">
        <v>134</v>
      </c>
      <c r="B62" s="61"/>
      <c r="C62" s="105"/>
      <c r="D62" s="94"/>
      <c r="E62" s="66"/>
      <c r="F62" s="215"/>
      <c r="G62" s="66"/>
      <c r="H62" s="215"/>
      <c r="I62" s="66"/>
      <c r="J62" s="215"/>
      <c r="K62" s="66"/>
      <c r="L62" s="215"/>
      <c r="M62" s="66"/>
      <c r="N62" s="66"/>
      <c r="O62" s="66"/>
      <c r="P62" s="215"/>
      <c r="Q62" s="66"/>
      <c r="R62" s="66"/>
      <c r="S62" s="66"/>
      <c r="T62" s="66"/>
      <c r="U62" s="66"/>
    </row>
    <row r="63" spans="1:21" ht="21.75" customHeight="1">
      <c r="A63" s="70" t="s">
        <v>204</v>
      </c>
      <c r="B63" s="61"/>
      <c r="C63" s="105"/>
      <c r="D63" s="94"/>
      <c r="E63" s="200">
        <v>0</v>
      </c>
      <c r="F63" s="215"/>
      <c r="G63" s="200">
        <v>0</v>
      </c>
      <c r="H63" s="215"/>
      <c r="I63" s="200">
        <v>0</v>
      </c>
      <c r="J63" s="215"/>
      <c r="K63" s="200">
        <v>0</v>
      </c>
      <c r="L63" s="215"/>
      <c r="M63" s="200">
        <f>'PL-8-9'!D53</f>
        <v>5383</v>
      </c>
      <c r="N63" s="59"/>
      <c r="O63" s="200">
        <v>0</v>
      </c>
      <c r="P63" s="215"/>
      <c r="Q63" s="200">
        <f>SUM(E63:O63)</f>
        <v>5383</v>
      </c>
      <c r="R63" s="66"/>
      <c r="S63" s="66">
        <f>'PL-8-9'!D54</f>
        <v>-2313</v>
      </c>
      <c r="T63" s="66"/>
      <c r="U63" s="59">
        <f>SUM(Q63:S63)</f>
        <v>3070</v>
      </c>
    </row>
    <row r="64" spans="1:21" ht="21.75" customHeight="1">
      <c r="A64" s="70" t="s">
        <v>136</v>
      </c>
      <c r="B64" s="61"/>
      <c r="C64" s="105"/>
      <c r="D64" s="94"/>
      <c r="E64" s="196">
        <v>0</v>
      </c>
      <c r="F64" s="66"/>
      <c r="G64" s="196">
        <v>0</v>
      </c>
      <c r="H64" s="66"/>
      <c r="I64" s="196">
        <v>0</v>
      </c>
      <c r="J64" s="66"/>
      <c r="K64" s="196">
        <v>0</v>
      </c>
      <c r="L64" s="66"/>
      <c r="M64" s="196">
        <v>0</v>
      </c>
      <c r="N64" s="59"/>
      <c r="O64" s="196">
        <f>'PL-8-9'!D58-'PL-8-9'!D53</f>
        <v>-197</v>
      </c>
      <c r="P64" s="66"/>
      <c r="Q64" s="196">
        <f>SUM(E64:O64)</f>
        <v>-197</v>
      </c>
      <c r="R64" s="66"/>
      <c r="S64" s="196">
        <f>'PL-8-9'!D59-'PL-8-9'!D54</f>
        <v>-3944</v>
      </c>
      <c r="T64" s="66"/>
      <c r="U64" s="59">
        <f>SUM(Q64:S64)</f>
        <v>-4141</v>
      </c>
    </row>
    <row r="65" spans="1:21" ht="21.75" customHeight="1">
      <c r="A65" s="73" t="s">
        <v>137</v>
      </c>
      <c r="B65" s="61"/>
      <c r="C65" s="105"/>
      <c r="D65" s="94"/>
      <c r="E65" s="219">
        <f>SUM(E63:E64)</f>
        <v>0</v>
      </c>
      <c r="F65" s="68"/>
      <c r="G65" s="219">
        <f>SUM(G63:G64)</f>
        <v>0</v>
      </c>
      <c r="H65" s="68"/>
      <c r="I65" s="219">
        <f>SUM(I63:I64)</f>
        <v>0</v>
      </c>
      <c r="J65" s="68"/>
      <c r="K65" s="219">
        <f>SUM(K63:K64)</f>
        <v>0</v>
      </c>
      <c r="L65" s="68"/>
      <c r="M65" s="219">
        <f>SUM(M63:M64)</f>
        <v>5383</v>
      </c>
      <c r="N65" s="218"/>
      <c r="O65" s="219">
        <f>SUM(O63:O64)</f>
        <v>-197</v>
      </c>
      <c r="P65" s="68"/>
      <c r="Q65" s="219">
        <f>SUM(Q63:Q64)</f>
        <v>5186</v>
      </c>
      <c r="R65" s="68"/>
      <c r="S65" s="219">
        <f>SUM(S63:S64)</f>
        <v>-6257</v>
      </c>
      <c r="T65" s="68"/>
      <c r="U65" s="219">
        <f>SUM(U63:U64)</f>
        <v>-1071</v>
      </c>
    </row>
    <row r="66" spans="1:21" ht="12" hidden="1" customHeight="1">
      <c r="A66" s="73"/>
      <c r="B66" s="61"/>
      <c r="C66" s="105"/>
      <c r="D66" s="94"/>
      <c r="E66" s="137"/>
      <c r="F66" s="61"/>
      <c r="G66" s="137"/>
      <c r="H66" s="61"/>
      <c r="I66" s="137"/>
      <c r="J66" s="61"/>
      <c r="K66" s="137"/>
      <c r="L66" s="61"/>
      <c r="M66" s="137"/>
      <c r="N66" s="137"/>
      <c r="O66" s="137"/>
      <c r="P66" s="61"/>
      <c r="Q66" s="137"/>
      <c r="R66" s="137"/>
      <c r="S66" s="137"/>
      <c r="T66" s="137"/>
      <c r="U66" s="137"/>
    </row>
    <row r="67" spans="1:21" ht="22.5" customHeight="1" thickBot="1">
      <c r="A67" s="53" t="s">
        <v>194</v>
      </c>
      <c r="B67" s="61"/>
      <c r="C67" s="105"/>
      <c r="D67" s="61"/>
      <c r="E67" s="142">
        <f t="shared" ref="E67:Q67" si="3">SUM(E47,E65,E60)</f>
        <v>317888</v>
      </c>
      <c r="F67" s="139">
        <f t="shared" si="3"/>
        <v>0</v>
      </c>
      <c r="G67" s="142">
        <f t="shared" si="3"/>
        <v>4399860</v>
      </c>
      <c r="H67" s="139">
        <f t="shared" si="3"/>
        <v>0</v>
      </c>
      <c r="I67" s="142">
        <f t="shared" si="3"/>
        <v>-44424</v>
      </c>
      <c r="J67" s="139">
        <f t="shared" si="3"/>
        <v>0</v>
      </c>
      <c r="K67" s="142">
        <f t="shared" si="3"/>
        <v>31800</v>
      </c>
      <c r="L67" s="139">
        <f t="shared" si="3"/>
        <v>0</v>
      </c>
      <c r="M67" s="142">
        <f t="shared" si="3"/>
        <v>-167267</v>
      </c>
      <c r="N67" s="139">
        <f t="shared" si="3"/>
        <v>0</v>
      </c>
      <c r="O67" s="142">
        <f t="shared" si="3"/>
        <v>-3898</v>
      </c>
      <c r="P67" s="139">
        <f t="shared" si="3"/>
        <v>0</v>
      </c>
      <c r="Q67" s="142">
        <f t="shared" si="3"/>
        <v>4533959</v>
      </c>
      <c r="R67" s="139" t="e">
        <f>R47+#REF!+R65</f>
        <v>#REF!</v>
      </c>
      <c r="S67" s="142">
        <f>SUM(S47,S65,S60)</f>
        <v>48748</v>
      </c>
      <c r="T67" s="139"/>
      <c r="U67" s="142">
        <f>SUM(U47,U65,U60)</f>
        <v>4582707</v>
      </c>
    </row>
    <row r="68" spans="1:21" ht="21.75" customHeight="1" thickTop="1">
      <c r="A68" s="53"/>
      <c r="B68" s="61"/>
      <c r="C68" s="225"/>
      <c r="D68" s="61"/>
      <c r="E68" s="231"/>
      <c r="F68" s="139"/>
      <c r="G68" s="231"/>
      <c r="H68" s="139"/>
      <c r="I68" s="231"/>
      <c r="J68" s="139"/>
      <c r="K68" s="231"/>
      <c r="L68" s="139"/>
      <c r="M68" s="231"/>
      <c r="N68" s="139"/>
      <c r="O68" s="231"/>
      <c r="P68" s="139"/>
      <c r="Q68" s="231"/>
      <c r="R68" s="139"/>
      <c r="S68" s="231"/>
      <c r="T68" s="139"/>
      <c r="U68" s="231"/>
    </row>
    <row r="70" spans="1:21" ht="21.75" customHeight="1">
      <c r="M70" s="7">
        <f>M67-'BS-3-5'!D75</f>
        <v>0</v>
      </c>
      <c r="O70" s="7">
        <f>O67-'BS-3-5'!D76</f>
        <v>0</v>
      </c>
      <c r="S70" s="7">
        <f>S67-'BS-3-5'!D78</f>
        <v>0</v>
      </c>
      <c r="U70" s="7">
        <f>U67-'BS-3-5'!D79</f>
        <v>0</v>
      </c>
    </row>
  </sheetData>
  <mergeCells count="6">
    <mergeCell ref="E37:U37"/>
    <mergeCell ref="K39:M39"/>
    <mergeCell ref="E45:U45"/>
    <mergeCell ref="E3:U3"/>
    <mergeCell ref="K5:M5"/>
    <mergeCell ref="E11:U11"/>
  </mergeCells>
  <pageMargins left="0.8" right="0.8" top="0.48" bottom="0.5" header="0.5" footer="0.5"/>
  <pageSetup paperSize="9" scale="72" firstPageNumber="1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C4A3-35CC-435A-B741-B021BE063AC0}">
  <dimension ref="A1:W47"/>
  <sheetViews>
    <sheetView showGridLines="0" view="pageBreakPreview" topLeftCell="A38" zoomScale="55" zoomScaleNormal="80" zoomScaleSheetLayoutView="55" workbookViewId="0">
      <selection activeCell="A53" sqref="A53"/>
    </sheetView>
  </sheetViews>
  <sheetFormatPr defaultColWidth="9.1796875" defaultRowHeight="21.75" customHeight="1"/>
  <cols>
    <col min="1" max="1" width="48.26953125" style="7" customWidth="1"/>
    <col min="2" max="2" width="8.453125" style="121" customWidth="1"/>
    <col min="3" max="3" width="0.7265625" style="7" customWidth="1"/>
    <col min="4" max="4" width="13.1796875" style="7" customWidth="1"/>
    <col min="5" max="5" width="1.453125" style="7" customWidth="1"/>
    <col min="6" max="6" width="13.1796875" style="7" customWidth="1"/>
    <col min="7" max="7" width="1.453125" style="7" customWidth="1"/>
    <col min="8" max="8" width="13.1796875" style="7" customWidth="1"/>
    <col min="9" max="9" width="1.453125" style="7" customWidth="1"/>
    <col min="10" max="10" width="13.1796875" style="7" customWidth="1"/>
    <col min="11" max="11" width="1.453125" style="7" customWidth="1"/>
    <col min="12" max="12" width="13.1796875" style="7" customWidth="1"/>
    <col min="13" max="14" width="9.1796875" style="7"/>
    <col min="15" max="15" width="11.1796875" style="7" bestFit="1" customWidth="1"/>
    <col min="16" max="16384" width="9.1796875" style="7"/>
  </cols>
  <sheetData>
    <row r="1" spans="1:12" ht="21.75" customHeight="1">
      <c r="A1" s="106" t="s">
        <v>0</v>
      </c>
      <c r="B1" s="131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.75" customHeight="1">
      <c r="A2" s="122" t="s">
        <v>98</v>
      </c>
      <c r="B2" s="131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1.75" customHeight="1">
      <c r="A3" s="122"/>
      <c r="B3" s="131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1.75" customHeight="1">
      <c r="B4" s="132"/>
      <c r="C4" s="133"/>
      <c r="D4" s="134" t="s">
        <v>3</v>
      </c>
      <c r="E4" s="134"/>
      <c r="F4" s="134"/>
      <c r="G4" s="134"/>
      <c r="H4" s="134"/>
      <c r="I4" s="133"/>
      <c r="J4" s="133"/>
      <c r="K4" s="133"/>
      <c r="L4" s="5"/>
    </row>
    <row r="5" spans="1:12" ht="21.75" customHeight="1">
      <c r="B5" s="132"/>
      <c r="C5" s="133"/>
      <c r="D5" s="134"/>
      <c r="E5" s="134"/>
      <c r="F5" s="134"/>
      <c r="G5" s="134"/>
      <c r="H5" s="244" t="s">
        <v>54</v>
      </c>
      <c r="I5" s="244"/>
      <c r="J5" s="244"/>
      <c r="K5" s="133"/>
      <c r="L5" s="5"/>
    </row>
    <row r="6" spans="1:12" ht="21.75" customHeight="1">
      <c r="B6" s="132"/>
      <c r="C6" s="133"/>
      <c r="D6" s="135"/>
      <c r="E6" s="133"/>
      <c r="F6" s="133"/>
      <c r="G6" s="133"/>
      <c r="H6" s="133"/>
      <c r="I6" s="135"/>
      <c r="J6" s="20" t="s">
        <v>104</v>
      </c>
      <c r="K6" s="133"/>
      <c r="L6" s="40"/>
    </row>
    <row r="7" spans="1:12" ht="21.75" customHeight="1">
      <c r="A7" s="20"/>
      <c r="B7" s="136"/>
      <c r="C7" s="20"/>
      <c r="D7" s="20" t="s">
        <v>107</v>
      </c>
      <c r="E7" s="20"/>
      <c r="F7" s="20" t="s">
        <v>108</v>
      </c>
      <c r="G7" s="20"/>
      <c r="H7" s="20" t="s">
        <v>110</v>
      </c>
      <c r="I7" s="20"/>
      <c r="J7" s="20" t="s">
        <v>111</v>
      </c>
      <c r="K7" s="20"/>
      <c r="L7" s="20" t="s">
        <v>113</v>
      </c>
    </row>
    <row r="8" spans="1:12" ht="21.75" customHeight="1">
      <c r="A8" s="20"/>
      <c r="B8" s="105" t="s">
        <v>6</v>
      </c>
      <c r="C8" s="20"/>
      <c r="D8" s="20" t="s">
        <v>115</v>
      </c>
      <c r="E8" s="20"/>
      <c r="F8" s="20" t="s">
        <v>116</v>
      </c>
      <c r="G8" s="20"/>
      <c r="H8" s="20" t="s">
        <v>118</v>
      </c>
      <c r="I8" s="20"/>
      <c r="J8" s="20" t="s">
        <v>119</v>
      </c>
      <c r="K8" s="20"/>
      <c r="L8" s="20" t="s">
        <v>123</v>
      </c>
    </row>
    <row r="9" spans="1:12" ht="21.75" customHeight="1">
      <c r="A9" s="14"/>
      <c r="C9" s="20"/>
      <c r="D9" s="245" t="s">
        <v>8</v>
      </c>
      <c r="E9" s="245"/>
      <c r="F9" s="245"/>
      <c r="G9" s="245"/>
      <c r="H9" s="245"/>
      <c r="I9" s="245"/>
      <c r="J9" s="245"/>
      <c r="K9" s="245"/>
      <c r="L9" s="245"/>
    </row>
    <row r="10" spans="1:12" ht="24.65" customHeight="1">
      <c r="A10" s="14" t="s">
        <v>200</v>
      </c>
      <c r="B10" s="20"/>
      <c r="C10" s="136"/>
      <c r="D10" s="20"/>
      <c r="E10" s="136"/>
      <c r="F10" s="136"/>
      <c r="G10" s="136"/>
      <c r="H10" s="136"/>
      <c r="I10" s="136"/>
      <c r="J10" s="136"/>
      <c r="K10" s="136"/>
      <c r="L10" s="136"/>
    </row>
    <row r="11" spans="1:12" ht="21.75" customHeight="1">
      <c r="A11" s="14" t="s">
        <v>124</v>
      </c>
      <c r="B11" s="7"/>
      <c r="C11" s="105"/>
      <c r="D11" s="168">
        <v>317888</v>
      </c>
      <c r="E11" s="169">
        <v>0</v>
      </c>
      <c r="F11" s="168">
        <v>4399860</v>
      </c>
      <c r="G11" s="169">
        <v>0</v>
      </c>
      <c r="H11" s="168">
        <v>31800</v>
      </c>
      <c r="I11" s="169">
        <v>0</v>
      </c>
      <c r="J11" s="168">
        <v>115243</v>
      </c>
      <c r="K11" s="169"/>
      <c r="L11" s="44">
        <f>SUM(D11:K11)</f>
        <v>4864791</v>
      </c>
    </row>
    <row r="12" spans="1:12" ht="21.75" customHeight="1">
      <c r="A12" s="14" t="s">
        <v>125</v>
      </c>
      <c r="C12" s="105"/>
      <c r="D12" s="170"/>
      <c r="E12" s="171"/>
      <c r="F12" s="170"/>
      <c r="G12" s="171"/>
      <c r="H12" s="170"/>
      <c r="I12" s="171"/>
      <c r="J12" s="170"/>
      <c r="K12" s="171"/>
      <c r="L12" s="172"/>
    </row>
    <row r="13" spans="1:12" ht="21.75" customHeight="1">
      <c r="A13" s="9" t="s">
        <v>126</v>
      </c>
      <c r="C13" s="105"/>
      <c r="D13" s="170"/>
      <c r="E13" s="171"/>
      <c r="F13" s="170"/>
      <c r="G13" s="171"/>
      <c r="H13" s="170"/>
      <c r="I13" s="171"/>
      <c r="J13" s="170"/>
      <c r="K13" s="171"/>
      <c r="L13" s="172"/>
    </row>
    <row r="14" spans="1:12" ht="21.75" customHeight="1">
      <c r="A14" s="12" t="s">
        <v>127</v>
      </c>
      <c r="B14" s="64">
        <v>7</v>
      </c>
      <c r="C14" s="94"/>
      <c r="D14" s="209">
        <v>0</v>
      </c>
      <c r="E14" s="213"/>
      <c r="F14" s="209">
        <v>0</v>
      </c>
      <c r="G14" s="213"/>
      <c r="H14" s="209">
        <v>0</v>
      </c>
      <c r="I14" s="173"/>
      <c r="J14" s="149">
        <v>-95366</v>
      </c>
      <c r="K14" s="173"/>
      <c r="L14" s="149">
        <f>SUM(D14:K14)</f>
        <v>-95366</v>
      </c>
    </row>
    <row r="15" spans="1:12" ht="21.75" customHeight="1">
      <c r="A15" s="14" t="s">
        <v>139</v>
      </c>
      <c r="B15" s="7"/>
      <c r="C15" s="94"/>
      <c r="D15" s="209">
        <f>SUM(D12:D14)</f>
        <v>0</v>
      </c>
      <c r="E15" s="214"/>
      <c r="F15" s="209">
        <f>SUM(F12:F14)</f>
        <v>0</v>
      </c>
      <c r="G15" s="214"/>
      <c r="H15" s="209">
        <f>SUM(H12:H14)</f>
        <v>0</v>
      </c>
      <c r="I15" s="169"/>
      <c r="J15" s="153">
        <f>SUM(J12:J14)</f>
        <v>-95366</v>
      </c>
      <c r="K15" s="169"/>
      <c r="L15" s="153">
        <f>SUM(L12:L14)</f>
        <v>-95366</v>
      </c>
    </row>
    <row r="16" spans="1:12" ht="21.75" customHeight="1">
      <c r="A16" s="73"/>
      <c r="B16" s="61"/>
      <c r="C16" s="105"/>
      <c r="D16" s="61"/>
      <c r="E16" s="137"/>
      <c r="F16" s="137"/>
      <c r="G16" s="137"/>
      <c r="H16" s="137"/>
      <c r="I16" s="137"/>
      <c r="J16" s="137"/>
      <c r="K16" s="137"/>
      <c r="L16" s="137"/>
    </row>
    <row r="17" spans="1:23" ht="22">
      <c r="A17" s="19" t="s">
        <v>191</v>
      </c>
      <c r="B17" s="7"/>
      <c r="C17" s="105"/>
      <c r="D17" s="20"/>
      <c r="E17" s="28"/>
      <c r="G17" s="28"/>
      <c r="I17" s="28"/>
      <c r="K17" s="28"/>
      <c r="L17" s="28"/>
    </row>
    <row r="18" spans="1:23" ht="21.75" customHeight="1">
      <c r="A18" s="70" t="s">
        <v>140</v>
      </c>
      <c r="B18" s="7"/>
      <c r="C18" s="105"/>
      <c r="D18" s="13">
        <v>0</v>
      </c>
      <c r="E18" s="213"/>
      <c r="F18" s="13">
        <v>0</v>
      </c>
      <c r="G18" s="213"/>
      <c r="H18" s="13">
        <v>0</v>
      </c>
      <c r="I18" s="28"/>
      <c r="J18" s="28">
        <f>'PL-8-9'!J53</f>
        <v>-37783</v>
      </c>
      <c r="K18" s="28"/>
      <c r="L18" s="28">
        <f>SUM(D18:J18)</f>
        <v>-37783</v>
      </c>
    </row>
    <row r="19" spans="1:23" ht="21.75" hidden="1" customHeight="1">
      <c r="A19" s="70" t="s">
        <v>136</v>
      </c>
      <c r="B19" s="7"/>
      <c r="C19" s="105"/>
      <c r="D19" s="13">
        <v>0</v>
      </c>
      <c r="E19" s="213"/>
      <c r="F19" s="13">
        <v>0</v>
      </c>
      <c r="G19" s="213"/>
      <c r="H19" s="13">
        <v>0</v>
      </c>
      <c r="I19" s="28"/>
      <c r="J19" s="28">
        <v>0</v>
      </c>
      <c r="K19" s="28"/>
      <c r="L19" s="28">
        <v>0</v>
      </c>
    </row>
    <row r="20" spans="1:23" ht="21.75" customHeight="1">
      <c r="A20" s="19" t="s">
        <v>191</v>
      </c>
      <c r="B20" s="7"/>
      <c r="C20" s="105"/>
      <c r="D20" s="203">
        <f>SUM(D18)</f>
        <v>0</v>
      </c>
      <c r="E20" s="214"/>
      <c r="F20" s="203">
        <f>SUM(F18)</f>
        <v>0</v>
      </c>
      <c r="G20" s="214"/>
      <c r="H20" s="203">
        <f>SUM(H18)</f>
        <v>0</v>
      </c>
      <c r="I20" s="44">
        <f t="shared" ref="I20:K20" si="0">SUM(I18:I19)</f>
        <v>0</v>
      </c>
      <c r="J20" s="148">
        <f>SUM(J18)</f>
        <v>-37783</v>
      </c>
      <c r="K20" s="44">
        <f t="shared" si="0"/>
        <v>0</v>
      </c>
      <c r="L20" s="148">
        <f>SUM(L18:L19)</f>
        <v>-37783</v>
      </c>
    </row>
    <row r="21" spans="1:23" ht="10" customHeight="1">
      <c r="A21" s="73"/>
      <c r="B21" s="61"/>
      <c r="C21" s="105"/>
      <c r="D21" s="61"/>
      <c r="E21" s="137"/>
      <c r="F21" s="137"/>
      <c r="G21" s="137"/>
      <c r="H21" s="137"/>
      <c r="I21" s="137"/>
      <c r="J21" s="137"/>
      <c r="K21" s="137"/>
      <c r="L21" s="137"/>
      <c r="M21" s="66"/>
      <c r="N21" s="66"/>
      <c r="O21" s="59"/>
      <c r="P21" s="66"/>
      <c r="Q21" s="66"/>
      <c r="R21" s="66"/>
      <c r="S21" s="66"/>
      <c r="T21" s="66"/>
      <c r="U21" s="66"/>
      <c r="V21" s="66"/>
      <c r="W21" s="66"/>
    </row>
    <row r="22" spans="1:23" ht="25" customHeight="1" thickBot="1">
      <c r="A22" s="14" t="s">
        <v>193</v>
      </c>
      <c r="B22" s="7"/>
      <c r="D22" s="155">
        <f>D15+D11+D20</f>
        <v>317888</v>
      </c>
      <c r="E22" s="44"/>
      <c r="F22" s="155">
        <f>F15+F11+F20</f>
        <v>4399860</v>
      </c>
      <c r="G22" s="44"/>
      <c r="H22" s="155">
        <f>H15+H11+H20</f>
        <v>31800</v>
      </c>
      <c r="I22" s="44"/>
      <c r="J22" s="155">
        <f>J15+J11+J20</f>
        <v>-17906</v>
      </c>
      <c r="L22" s="155">
        <f>L15+L11+L20</f>
        <v>4731642</v>
      </c>
      <c r="M22" s="7">
        <v>0</v>
      </c>
    </row>
    <row r="23" spans="1:23" ht="21.75" customHeight="1" thickTop="1"/>
    <row r="24" spans="1:23" ht="21.75" customHeight="1">
      <c r="A24" s="106" t="s">
        <v>0</v>
      </c>
      <c r="B24" s="131"/>
      <c r="C24" s="123"/>
      <c r="D24" s="123"/>
      <c r="E24" s="123"/>
      <c r="F24" s="123"/>
      <c r="G24" s="123"/>
      <c r="H24" s="123"/>
      <c r="I24" s="123"/>
      <c r="J24" s="123"/>
      <c r="K24" s="123"/>
      <c r="L24" s="123"/>
    </row>
    <row r="25" spans="1:23" ht="21.75" customHeight="1">
      <c r="A25" s="122" t="s">
        <v>98</v>
      </c>
      <c r="B25" s="131"/>
      <c r="C25" s="123"/>
      <c r="D25" s="123"/>
      <c r="E25" s="123"/>
      <c r="F25" s="123"/>
      <c r="G25" s="123"/>
      <c r="H25" s="123"/>
      <c r="I25" s="123"/>
      <c r="J25" s="123"/>
      <c r="K25" s="123"/>
      <c r="L25" s="123"/>
    </row>
    <row r="26" spans="1:23" ht="21.75" customHeight="1">
      <c r="A26" s="122"/>
      <c r="B26" s="131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7" spans="1:23" ht="21.75" customHeight="1">
      <c r="B27" s="132"/>
      <c r="C27" s="133"/>
      <c r="D27" s="134" t="s">
        <v>3</v>
      </c>
      <c r="E27" s="134"/>
      <c r="F27" s="134"/>
      <c r="G27" s="134"/>
      <c r="H27" s="134"/>
      <c r="I27" s="133"/>
      <c r="J27" s="133"/>
      <c r="K27" s="133"/>
      <c r="L27" s="5"/>
    </row>
    <row r="28" spans="1:23" ht="21.75" customHeight="1">
      <c r="B28" s="132"/>
      <c r="C28" s="133"/>
      <c r="D28" s="134"/>
      <c r="E28" s="134"/>
      <c r="F28" s="134"/>
      <c r="G28" s="134"/>
      <c r="H28" s="244" t="s">
        <v>54</v>
      </c>
      <c r="I28" s="244"/>
      <c r="J28" s="244"/>
      <c r="K28" s="133"/>
      <c r="L28" s="5"/>
    </row>
    <row r="29" spans="1:23" ht="21.75" customHeight="1">
      <c r="B29" s="132"/>
      <c r="C29" s="133"/>
      <c r="D29" s="135"/>
      <c r="E29" s="133"/>
      <c r="F29" s="133"/>
      <c r="G29" s="133"/>
      <c r="H29" s="133"/>
      <c r="I29" s="135"/>
      <c r="J29" s="20" t="s">
        <v>104</v>
      </c>
      <c r="K29" s="133"/>
      <c r="L29" s="40"/>
    </row>
    <row r="30" spans="1:23" ht="21.75" customHeight="1">
      <c r="A30" s="20"/>
      <c r="B30" s="136"/>
      <c r="C30" s="20"/>
      <c r="D30" s="20" t="s">
        <v>107</v>
      </c>
      <c r="E30" s="20"/>
      <c r="F30" s="20" t="s">
        <v>108</v>
      </c>
      <c r="G30" s="20"/>
      <c r="H30" s="20" t="s">
        <v>110</v>
      </c>
      <c r="I30" s="20"/>
      <c r="J30" s="20" t="s">
        <v>111</v>
      </c>
      <c r="K30" s="20"/>
      <c r="L30" s="20" t="s">
        <v>113</v>
      </c>
    </row>
    <row r="31" spans="1:23" ht="21.75" customHeight="1">
      <c r="A31" s="20"/>
      <c r="B31" s="105" t="s">
        <v>6</v>
      </c>
      <c r="C31" s="20"/>
      <c r="D31" s="20" t="s">
        <v>115</v>
      </c>
      <c r="E31" s="20"/>
      <c r="F31" s="20" t="s">
        <v>116</v>
      </c>
      <c r="G31" s="20"/>
      <c r="H31" s="20" t="s">
        <v>118</v>
      </c>
      <c r="I31" s="20"/>
      <c r="J31" s="20" t="s">
        <v>119</v>
      </c>
      <c r="K31" s="20"/>
      <c r="L31" s="20" t="s">
        <v>123</v>
      </c>
    </row>
    <row r="32" spans="1:23" ht="21.75" customHeight="1">
      <c r="A32" s="14"/>
      <c r="C32" s="20"/>
      <c r="D32" s="245" t="s">
        <v>8</v>
      </c>
      <c r="E32" s="245"/>
      <c r="F32" s="245"/>
      <c r="G32" s="245"/>
      <c r="H32" s="245"/>
      <c r="I32" s="245"/>
      <c r="J32" s="245"/>
      <c r="K32" s="245"/>
      <c r="L32" s="245"/>
    </row>
    <row r="33" spans="1:12" ht="21.75" customHeight="1">
      <c r="A33" s="14" t="s">
        <v>201</v>
      </c>
      <c r="B33" s="20"/>
      <c r="C33" s="136"/>
      <c r="D33" s="20"/>
      <c r="E33" s="136"/>
      <c r="F33" s="136"/>
      <c r="G33" s="136"/>
      <c r="H33" s="136"/>
      <c r="I33" s="136"/>
      <c r="J33" s="136"/>
      <c r="K33" s="136"/>
      <c r="L33" s="136"/>
    </row>
    <row r="34" spans="1:12" ht="21.75" customHeight="1">
      <c r="A34" s="14" t="s">
        <v>138</v>
      </c>
      <c r="B34" s="7"/>
      <c r="C34" s="105"/>
      <c r="D34" s="168">
        <v>317888</v>
      </c>
      <c r="E34" s="169">
        <v>0</v>
      </c>
      <c r="F34" s="168">
        <v>4399860</v>
      </c>
      <c r="G34" s="169">
        <v>0</v>
      </c>
      <c r="H34" s="168">
        <v>31800</v>
      </c>
      <c r="I34" s="169">
        <v>0</v>
      </c>
      <c r="J34" s="168">
        <v>-19218</v>
      </c>
      <c r="K34" s="169"/>
      <c r="L34" s="44">
        <f>SUM(D34:K34)</f>
        <v>4730330</v>
      </c>
    </row>
    <row r="35" spans="1:12" ht="21.75" customHeight="1">
      <c r="A35" s="14" t="s">
        <v>125</v>
      </c>
      <c r="C35" s="105"/>
      <c r="D35" s="170"/>
      <c r="E35" s="171"/>
      <c r="F35" s="170"/>
      <c r="G35" s="171"/>
      <c r="H35" s="170"/>
      <c r="I35" s="171"/>
      <c r="J35" s="170"/>
      <c r="K35" s="171"/>
      <c r="L35" s="172"/>
    </row>
    <row r="36" spans="1:12" ht="21.75" customHeight="1">
      <c r="A36" s="9" t="s">
        <v>126</v>
      </c>
      <c r="C36" s="105"/>
      <c r="D36" s="170"/>
      <c r="E36" s="171"/>
      <c r="F36" s="170"/>
      <c r="G36" s="171"/>
      <c r="H36" s="170"/>
      <c r="I36" s="171"/>
      <c r="J36" s="170"/>
      <c r="K36" s="171"/>
      <c r="L36" s="172"/>
    </row>
    <row r="37" spans="1:12" ht="21.75" customHeight="1">
      <c r="A37" s="12" t="s">
        <v>127</v>
      </c>
      <c r="B37" s="64">
        <v>7</v>
      </c>
      <c r="C37" s="94"/>
      <c r="D37" s="209">
        <v>0</v>
      </c>
      <c r="E37" s="213"/>
      <c r="F37" s="209">
        <v>0</v>
      </c>
      <c r="G37" s="213"/>
      <c r="H37" s="209">
        <v>0</v>
      </c>
      <c r="I37" s="213"/>
      <c r="J37" s="209">
        <v>-7947</v>
      </c>
      <c r="K37" s="213"/>
      <c r="L37" s="209">
        <f>SUM(D37:K37)</f>
        <v>-7947</v>
      </c>
    </row>
    <row r="38" spans="1:12" ht="21.75" customHeight="1">
      <c r="A38" s="14" t="s">
        <v>139</v>
      </c>
      <c r="B38" s="7"/>
      <c r="C38" s="94"/>
      <c r="D38" s="203">
        <f>SUM(D37)</f>
        <v>0</v>
      </c>
      <c r="E38" s="214"/>
      <c r="F38" s="203">
        <f>SUM(F37)</f>
        <v>0</v>
      </c>
      <c r="G38" s="214"/>
      <c r="H38" s="203">
        <f>SUM(H37)</f>
        <v>0</v>
      </c>
      <c r="I38" s="214"/>
      <c r="J38" s="203">
        <f>SUM(J37)</f>
        <v>-7947</v>
      </c>
      <c r="K38" s="214"/>
      <c r="L38" s="203">
        <f>SUM(L37)</f>
        <v>-7947</v>
      </c>
    </row>
    <row r="39" spans="1:12" ht="21.75" customHeight="1">
      <c r="A39" s="73"/>
      <c r="B39" s="61"/>
      <c r="C39" s="105"/>
      <c r="D39" s="215"/>
      <c r="E39" s="66"/>
      <c r="F39" s="66"/>
      <c r="G39" s="66"/>
      <c r="H39" s="66"/>
      <c r="I39" s="66"/>
      <c r="J39" s="66"/>
      <c r="K39" s="66"/>
      <c r="L39" s="66"/>
    </row>
    <row r="40" spans="1:12" ht="21.75" customHeight="1">
      <c r="A40" s="19" t="s">
        <v>185</v>
      </c>
      <c r="B40" s="7"/>
      <c r="C40" s="105"/>
      <c r="D40" s="25"/>
      <c r="E40" s="13"/>
      <c r="F40" s="15"/>
      <c r="G40" s="13"/>
      <c r="H40" s="15"/>
      <c r="I40" s="13"/>
      <c r="J40" s="15"/>
      <c r="K40" s="13"/>
      <c r="L40" s="13"/>
    </row>
    <row r="41" spans="1:12" ht="21.75" customHeight="1">
      <c r="A41" s="70" t="s">
        <v>186</v>
      </c>
      <c r="B41" s="7"/>
      <c r="C41" s="105"/>
      <c r="D41" s="209">
        <v>0</v>
      </c>
      <c r="E41" s="213"/>
      <c r="F41" s="209">
        <v>0</v>
      </c>
      <c r="G41" s="213"/>
      <c r="H41" s="209">
        <v>0</v>
      </c>
      <c r="I41" s="13"/>
      <c r="J41" s="13">
        <f>'PL-8-9'!H53</f>
        <v>86701</v>
      </c>
      <c r="K41" s="13"/>
      <c r="L41" s="13">
        <f>SUM(D41:J41)</f>
        <v>86701</v>
      </c>
    </row>
    <row r="42" spans="1:12" ht="21.75" hidden="1" customHeight="1">
      <c r="A42" s="70" t="s">
        <v>136</v>
      </c>
      <c r="B42" s="7"/>
      <c r="C42" s="105"/>
      <c r="D42" s="13" t="s">
        <v>19</v>
      </c>
      <c r="E42" s="213"/>
      <c r="F42" s="13" t="s">
        <v>19</v>
      </c>
      <c r="G42" s="213"/>
      <c r="H42" s="13" t="s">
        <v>19</v>
      </c>
      <c r="I42" s="13"/>
      <c r="J42" s="13" t="s">
        <v>19</v>
      </c>
      <c r="K42" s="13"/>
      <c r="L42" s="13">
        <v>0</v>
      </c>
    </row>
    <row r="43" spans="1:12" ht="21.75" customHeight="1">
      <c r="A43" s="19" t="s">
        <v>187</v>
      </c>
      <c r="B43" s="7"/>
      <c r="C43" s="105"/>
      <c r="D43" s="203">
        <f>SUM(D41)</f>
        <v>0</v>
      </c>
      <c r="E43" s="214"/>
      <c r="F43" s="203">
        <f>SUM(F41)</f>
        <v>0</v>
      </c>
      <c r="G43" s="214"/>
      <c r="H43" s="203">
        <f>SUM(H41)</f>
        <v>0</v>
      </c>
      <c r="I43" s="18">
        <f t="shared" ref="I43:K43" si="1">SUM(I41:I42)</f>
        <v>0</v>
      </c>
      <c r="J43" s="203">
        <f>SUM(J41)</f>
        <v>86701</v>
      </c>
      <c r="K43" s="18">
        <f t="shared" si="1"/>
        <v>0</v>
      </c>
      <c r="L43" s="203">
        <f>SUM(L41)</f>
        <v>86701</v>
      </c>
    </row>
    <row r="44" spans="1:12" ht="21.75" customHeight="1">
      <c r="A44" s="73"/>
      <c r="B44" s="61"/>
      <c r="C44" s="105"/>
      <c r="D44" s="61"/>
      <c r="E44" s="137"/>
      <c r="F44" s="137"/>
      <c r="G44" s="137"/>
      <c r="H44" s="137"/>
      <c r="I44" s="137"/>
      <c r="J44" s="137"/>
      <c r="K44" s="137"/>
      <c r="L44" s="137"/>
    </row>
    <row r="45" spans="1:12" ht="21.75" customHeight="1" thickBot="1">
      <c r="A45" s="14" t="s">
        <v>194</v>
      </c>
      <c r="B45" s="7"/>
      <c r="D45" s="155">
        <f>SUM(D34,D38,D43)</f>
        <v>317888</v>
      </c>
      <c r="E45" s="44"/>
      <c r="F45" s="155">
        <f>SUM(F34,F38,F43)</f>
        <v>4399860</v>
      </c>
      <c r="G45" s="44"/>
      <c r="H45" s="155">
        <f>SUM(H34,H38,H43)</f>
        <v>31800</v>
      </c>
      <c r="I45" s="44"/>
      <c r="J45" s="155">
        <f>SUM(J34,J38,J43)</f>
        <v>59536</v>
      </c>
      <c r="L45" s="155">
        <f>SUM(L34,L38,L43)</f>
        <v>4809084</v>
      </c>
    </row>
    <row r="46" spans="1:12" ht="21.75" customHeight="1" thickTop="1"/>
    <row r="47" spans="1:12" ht="21.75" customHeight="1">
      <c r="L47" s="7">
        <f>L45-'BS-3-5'!H79</f>
        <v>0</v>
      </c>
    </row>
  </sheetData>
  <mergeCells count="4">
    <mergeCell ref="H5:J5"/>
    <mergeCell ref="D9:L9"/>
    <mergeCell ref="H28:J28"/>
    <mergeCell ref="D32:L32"/>
  </mergeCells>
  <pageMargins left="0.8" right="0.8" top="0.48" bottom="0.5" header="0.5" footer="0.5"/>
  <pageSetup paperSize="9" firstPageNumber="12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8"/>
  <sheetViews>
    <sheetView showGridLines="0" tabSelected="1" topLeftCell="A79" zoomScale="70" zoomScaleNormal="70" zoomScaleSheetLayoutView="70" workbookViewId="0"/>
  </sheetViews>
  <sheetFormatPr defaultColWidth="8.81640625" defaultRowHeight="24" customHeight="1"/>
  <cols>
    <col min="1" max="1" width="51.81640625" style="12" customWidth="1"/>
    <col min="2" max="2" width="7.81640625" style="10" customWidth="1"/>
    <col min="3" max="3" width="11.26953125" style="7" customWidth="1"/>
    <col min="4" max="4" width="1.7265625" style="7" customWidth="1"/>
    <col min="5" max="5" width="11.26953125" style="7" customWidth="1"/>
    <col min="6" max="6" width="1.7265625" style="7" customWidth="1"/>
    <col min="7" max="7" width="11.26953125" style="7" customWidth="1"/>
    <col min="8" max="8" width="1.7265625" style="7" customWidth="1"/>
    <col min="9" max="9" width="11.26953125" style="7" customWidth="1"/>
    <col min="10" max="10" width="14.26953125" style="21" bestFit="1" customWidth="1"/>
    <col min="11" max="11" width="8.81640625" style="21"/>
    <col min="12" max="12" width="15" style="21" bestFit="1" customWidth="1"/>
    <col min="13" max="16384" width="8.81640625" style="21"/>
  </cols>
  <sheetData>
    <row r="1" spans="1:9" ht="24" customHeight="1">
      <c r="A1" s="2" t="s">
        <v>0</v>
      </c>
      <c r="B1" s="76"/>
      <c r="C1" s="6"/>
      <c r="D1" s="6"/>
      <c r="E1" s="6"/>
      <c r="F1" s="6"/>
      <c r="G1" s="6"/>
      <c r="H1" s="6"/>
      <c r="I1" s="224"/>
    </row>
    <row r="2" spans="1:9" ht="24" customHeight="1">
      <c r="A2" s="57" t="s">
        <v>141</v>
      </c>
      <c r="B2" s="77"/>
      <c r="C2" s="6"/>
      <c r="D2" s="6"/>
      <c r="E2" s="6"/>
      <c r="F2" s="6"/>
      <c r="G2" s="6"/>
      <c r="H2" s="6"/>
      <c r="I2" s="6"/>
    </row>
    <row r="3" spans="1:9" ht="10.5" customHeight="1">
      <c r="A3" s="57"/>
      <c r="B3" s="77"/>
      <c r="C3" s="6"/>
      <c r="D3" s="6"/>
      <c r="E3" s="6"/>
      <c r="F3" s="6"/>
      <c r="G3" s="6"/>
      <c r="H3" s="6"/>
      <c r="I3" s="6"/>
    </row>
    <row r="4" spans="1:9" ht="21" customHeight="1">
      <c r="C4" s="8"/>
      <c r="D4" s="23" t="s">
        <v>2</v>
      </c>
      <c r="E4" s="8"/>
      <c r="F4" s="6"/>
      <c r="G4" s="8"/>
      <c r="H4" s="23" t="s">
        <v>3</v>
      </c>
      <c r="I4" s="8"/>
    </row>
    <row r="5" spans="1:9" ht="21" customHeight="1">
      <c r="C5" s="239" t="s">
        <v>197</v>
      </c>
      <c r="D5" s="239"/>
      <c r="E5" s="239"/>
      <c r="F5" s="6"/>
      <c r="G5" s="239" t="s">
        <v>197</v>
      </c>
      <c r="H5" s="239"/>
      <c r="I5" s="239"/>
    </row>
    <row r="6" spans="1:9" ht="21" customHeight="1">
      <c r="C6" s="238" t="s">
        <v>192</v>
      </c>
      <c r="D6" s="239"/>
      <c r="E6" s="239"/>
      <c r="F6" s="6"/>
      <c r="G6" s="238" t="s">
        <v>192</v>
      </c>
      <c r="H6" s="239"/>
      <c r="I6" s="239"/>
    </row>
    <row r="7" spans="1:9" ht="21" customHeight="1">
      <c r="B7" s="64" t="s">
        <v>6</v>
      </c>
      <c r="C7" s="24">
        <v>2567</v>
      </c>
      <c r="D7" s="11"/>
      <c r="E7" s="24">
        <v>2566</v>
      </c>
      <c r="F7" s="11"/>
      <c r="G7" s="24">
        <v>2567</v>
      </c>
      <c r="H7" s="11"/>
      <c r="I7" s="24">
        <v>2566</v>
      </c>
    </row>
    <row r="8" spans="1:9" ht="21" customHeight="1">
      <c r="C8" s="237" t="s">
        <v>8</v>
      </c>
      <c r="D8" s="237"/>
      <c r="E8" s="237"/>
      <c r="F8" s="237"/>
      <c r="G8" s="237"/>
      <c r="H8" s="237"/>
      <c r="I8" s="237"/>
    </row>
    <row r="9" spans="1:9" ht="23.5" customHeight="1">
      <c r="A9" s="9" t="s">
        <v>142</v>
      </c>
      <c r="B9" s="74"/>
      <c r="C9" s="25"/>
      <c r="D9" s="15"/>
      <c r="E9" s="25"/>
      <c r="F9" s="15"/>
      <c r="G9" s="25"/>
      <c r="H9" s="15"/>
      <c r="I9" s="25"/>
    </row>
    <row r="10" spans="1:9" ht="23.15" customHeight="1">
      <c r="A10" s="33" t="s">
        <v>86</v>
      </c>
      <c r="C10" s="25">
        <f>'PL-8-9'!D36</f>
        <v>3070</v>
      </c>
      <c r="E10" s="20">
        <f>'PL-8-9'!F36</f>
        <v>-26184</v>
      </c>
      <c r="F10" s="20"/>
      <c r="G10" s="25">
        <f>'PL-8-9'!H36</f>
        <v>86701</v>
      </c>
      <c r="H10" s="20"/>
      <c r="I10" s="20">
        <f>'PL-8-9'!J36</f>
        <v>-37783</v>
      </c>
    </row>
    <row r="11" spans="1:9" ht="23.15" customHeight="1">
      <c r="A11" s="50" t="s">
        <v>143</v>
      </c>
      <c r="C11" s="25"/>
      <c r="E11" s="20"/>
      <c r="F11" s="20"/>
      <c r="G11" s="25"/>
      <c r="H11" s="20"/>
      <c r="I11" s="20"/>
    </row>
    <row r="12" spans="1:9" ht="23.15" customHeight="1">
      <c r="A12" s="12" t="s">
        <v>203</v>
      </c>
      <c r="C12" s="25">
        <f>'PL-8-9'!D35</f>
        <v>1062</v>
      </c>
      <c r="E12" s="184">
        <f>'PL-8-9'!F35</f>
        <v>-5422</v>
      </c>
      <c r="F12" s="20"/>
      <c r="G12" s="25">
        <f>'PL-8-9'!H35</f>
        <v>6645</v>
      </c>
      <c r="H12" s="20"/>
      <c r="I12" s="20">
        <f>'PL-8-9'!J35</f>
        <v>-11112</v>
      </c>
    </row>
    <row r="13" spans="1:9" ht="23.15" customHeight="1">
      <c r="A13" s="16" t="s">
        <v>84</v>
      </c>
      <c r="C13" s="25">
        <f>'PL-8-9'!D31</f>
        <v>1872</v>
      </c>
      <c r="E13" s="20">
        <f>'PL-8-9'!F31</f>
        <v>2506</v>
      </c>
      <c r="F13" s="20"/>
      <c r="G13" s="25">
        <f>'PL-8-9'!H31</f>
        <v>1190</v>
      </c>
      <c r="H13" s="20"/>
      <c r="I13" s="20">
        <f>'PL-8-9'!J31</f>
        <v>1334</v>
      </c>
    </row>
    <row r="14" spans="1:9" ht="23.15" customHeight="1">
      <c r="A14" s="21" t="s">
        <v>144</v>
      </c>
      <c r="B14" s="75"/>
      <c r="C14" s="25">
        <v>45559</v>
      </c>
      <c r="E14" s="20">
        <v>44848</v>
      </c>
      <c r="F14" s="20"/>
      <c r="G14" s="25">
        <v>21474</v>
      </c>
      <c r="H14" s="20"/>
      <c r="I14" s="25">
        <v>22269</v>
      </c>
    </row>
    <row r="15" spans="1:9" ht="23.15" customHeight="1">
      <c r="A15" s="21" t="s">
        <v>208</v>
      </c>
      <c r="B15" s="75">
        <v>3</v>
      </c>
      <c r="C15" s="25">
        <f>'PL-8-9'!D32</f>
        <v>1252</v>
      </c>
      <c r="E15" s="20">
        <f>'PL-8-9'!F32</f>
        <v>21273</v>
      </c>
      <c r="F15" s="20"/>
      <c r="G15" s="13">
        <f>'PL-8-9'!H32</f>
        <v>0</v>
      </c>
      <c r="H15" s="20"/>
      <c r="I15" s="13" t="str">
        <f>'PL-8-9'!J32</f>
        <v>-</v>
      </c>
    </row>
    <row r="16" spans="1:9" ht="23.15" customHeight="1">
      <c r="A16" s="21" t="s">
        <v>145</v>
      </c>
      <c r="B16" s="75"/>
      <c r="C16" s="25">
        <v>5209</v>
      </c>
      <c r="E16" s="25">
        <v>5350</v>
      </c>
      <c r="F16" s="20"/>
      <c r="G16" s="25">
        <v>1661</v>
      </c>
      <c r="H16" s="20"/>
      <c r="I16" s="25">
        <v>1891</v>
      </c>
    </row>
    <row r="17" spans="1:10" ht="23.15" customHeight="1">
      <c r="A17" s="49" t="s">
        <v>209</v>
      </c>
      <c r="B17" s="75"/>
      <c r="C17" s="25">
        <v>18835</v>
      </c>
      <c r="E17" s="25">
        <v>-579</v>
      </c>
      <c r="F17" s="20"/>
      <c r="G17" s="25">
        <v>6523</v>
      </c>
      <c r="H17" s="20"/>
      <c r="I17" s="25">
        <v>-794</v>
      </c>
    </row>
    <row r="18" spans="1:10" ht="23.15" customHeight="1">
      <c r="A18" s="49" t="s">
        <v>146</v>
      </c>
      <c r="B18" s="75">
        <v>8</v>
      </c>
      <c r="C18" s="25">
        <f>-'PL-8-9'!D14</f>
        <v>-108</v>
      </c>
      <c r="E18" s="25">
        <f>'PL-8-9'!F25</f>
        <v>145682</v>
      </c>
      <c r="F18" s="20"/>
      <c r="G18" s="25">
        <v>-108</v>
      </c>
      <c r="H18" s="20"/>
      <c r="I18" s="20">
        <f>'PL-8-9'!J25</f>
        <v>145682</v>
      </c>
    </row>
    <row r="19" spans="1:10" ht="23.15" customHeight="1">
      <c r="A19" s="49" t="s">
        <v>210</v>
      </c>
      <c r="B19" s="75"/>
      <c r="C19" s="25">
        <v>6216</v>
      </c>
      <c r="E19" s="20">
        <f>-'PL-8-9'!F15</f>
        <v>-32035</v>
      </c>
      <c r="F19" s="20"/>
      <c r="G19" s="25">
        <v>6216</v>
      </c>
      <c r="H19" s="20"/>
      <c r="I19" s="20">
        <f>-'PL-8-9'!J15</f>
        <v>-32035</v>
      </c>
    </row>
    <row r="20" spans="1:10" ht="23.15" customHeight="1">
      <c r="A20" s="49" t="s">
        <v>207</v>
      </c>
      <c r="B20" s="75"/>
      <c r="C20" s="20">
        <v>7088</v>
      </c>
      <c r="E20" s="20">
        <v>19526</v>
      </c>
      <c r="F20" s="20"/>
      <c r="G20" s="20">
        <v>1239</v>
      </c>
      <c r="H20" s="20"/>
      <c r="I20" s="20">
        <v>4081</v>
      </c>
    </row>
    <row r="21" spans="1:10" ht="23.15" customHeight="1">
      <c r="A21" s="49" t="s">
        <v>189</v>
      </c>
      <c r="B21" s="75"/>
      <c r="C21" s="20">
        <v>-23</v>
      </c>
      <c r="E21" s="25">
        <v>0</v>
      </c>
      <c r="F21" s="20"/>
      <c r="G21" s="20">
        <v>-32</v>
      </c>
      <c r="H21" s="20"/>
      <c r="I21" s="13">
        <v>0</v>
      </c>
    </row>
    <row r="22" spans="1:10" ht="23.15" customHeight="1">
      <c r="A22" s="49" t="s">
        <v>147</v>
      </c>
      <c r="B22" s="75"/>
      <c r="C22" s="20">
        <v>6514</v>
      </c>
      <c r="E22" s="20">
        <v>24</v>
      </c>
      <c r="F22" s="20"/>
      <c r="G22" s="20">
        <v>258</v>
      </c>
      <c r="H22" s="20"/>
      <c r="I22" s="20">
        <v>14</v>
      </c>
      <c r="J22" s="52"/>
    </row>
    <row r="23" spans="1:10" ht="23.15" customHeight="1">
      <c r="A23" s="49" t="s">
        <v>148</v>
      </c>
      <c r="B23" s="75"/>
      <c r="C23" s="20">
        <v>-4477</v>
      </c>
      <c r="E23" s="25">
        <v>-23683</v>
      </c>
      <c r="F23" s="20"/>
      <c r="G23" s="20">
        <v>-52401</v>
      </c>
      <c r="H23" s="20"/>
      <c r="I23" s="20">
        <v>-31578</v>
      </c>
    </row>
    <row r="24" spans="1:10" ht="23.15" customHeight="1">
      <c r="A24" s="49" t="s">
        <v>67</v>
      </c>
      <c r="B24" s="75"/>
      <c r="C24" s="174">
        <v>-24672</v>
      </c>
      <c r="E24" s="198">
        <v>-9744</v>
      </c>
      <c r="F24" s="20"/>
      <c r="G24" s="174">
        <v>-24278</v>
      </c>
      <c r="H24" s="20"/>
      <c r="I24" s="174">
        <v>-10765</v>
      </c>
    </row>
    <row r="25" spans="1:10" ht="23.5" customHeight="1">
      <c r="C25" s="25">
        <f>SUM(C10:C24)</f>
        <v>67397</v>
      </c>
      <c r="E25" s="20">
        <f>SUM(E10:E24)</f>
        <v>141562</v>
      </c>
      <c r="F25" s="20"/>
      <c r="G25" s="25">
        <f>SUM(G10:G24)</f>
        <v>55088</v>
      </c>
      <c r="H25" s="20"/>
      <c r="I25" s="20">
        <f>SUM(I10:I24)</f>
        <v>51204</v>
      </c>
    </row>
    <row r="26" spans="1:10" ht="11.25" customHeight="1">
      <c r="C26" s="20"/>
      <c r="E26" s="20"/>
      <c r="F26" s="20"/>
      <c r="G26" s="20"/>
      <c r="H26" s="20"/>
      <c r="I26" s="20"/>
    </row>
    <row r="27" spans="1:10" ht="23.15" customHeight="1">
      <c r="A27" s="48" t="s">
        <v>149</v>
      </c>
      <c r="C27" s="175"/>
      <c r="D27" s="175"/>
      <c r="E27" s="175"/>
      <c r="F27" s="175"/>
      <c r="G27" s="175"/>
      <c r="H27" s="175"/>
      <c r="I27" s="175"/>
    </row>
    <row r="28" spans="1:10" ht="23.15" customHeight="1">
      <c r="A28" s="12" t="s">
        <v>11</v>
      </c>
      <c r="C28" s="20">
        <v>64393</v>
      </c>
      <c r="E28" s="20">
        <v>74344</v>
      </c>
      <c r="F28" s="20"/>
      <c r="G28" s="20">
        <v>-50487</v>
      </c>
      <c r="H28" s="20"/>
      <c r="I28" s="20">
        <v>-60454</v>
      </c>
    </row>
    <row r="29" spans="1:10" ht="23.15" customHeight="1">
      <c r="A29" s="21" t="s">
        <v>13</v>
      </c>
      <c r="B29" s="75"/>
      <c r="C29" s="20">
        <v>-46141</v>
      </c>
      <c r="E29" s="20">
        <v>-39499</v>
      </c>
      <c r="F29" s="20"/>
      <c r="G29" s="20">
        <v>9316</v>
      </c>
      <c r="H29" s="20"/>
      <c r="I29" s="20">
        <v>25983</v>
      </c>
    </row>
    <row r="30" spans="1:10" ht="23.15" customHeight="1">
      <c r="A30" s="12" t="s">
        <v>15</v>
      </c>
      <c r="C30" s="20">
        <v>-13313</v>
      </c>
      <c r="E30" s="20">
        <v>-8465</v>
      </c>
      <c r="F30" s="20"/>
      <c r="G30" s="20">
        <v>-214</v>
      </c>
      <c r="H30" s="20"/>
      <c r="I30" s="20">
        <v>140</v>
      </c>
    </row>
    <row r="31" spans="1:10" ht="23.15" customHeight="1">
      <c r="A31" s="12" t="s">
        <v>26</v>
      </c>
      <c r="C31" s="20">
        <v>-3231</v>
      </c>
      <c r="E31" s="20">
        <v>-559</v>
      </c>
      <c r="F31" s="20"/>
      <c r="G31" s="20">
        <v>-58</v>
      </c>
      <c r="H31" s="20"/>
      <c r="I31" s="20">
        <v>-26</v>
      </c>
    </row>
    <row r="32" spans="1:10" ht="23.15" customHeight="1">
      <c r="A32" s="12" t="s">
        <v>32</v>
      </c>
      <c r="C32" s="20">
        <v>-77917</v>
      </c>
      <c r="E32" s="20">
        <v>-173807</v>
      </c>
      <c r="F32" s="20"/>
      <c r="G32" s="20">
        <v>2249</v>
      </c>
      <c r="H32" s="20"/>
      <c r="I32" s="20">
        <v>-86514</v>
      </c>
    </row>
    <row r="33" spans="1:9" ht="23.15" customHeight="1">
      <c r="A33" s="12" t="s">
        <v>145</v>
      </c>
      <c r="C33" s="20">
        <v>-3328</v>
      </c>
      <c r="E33" s="20">
        <v>-6452</v>
      </c>
      <c r="F33" s="20"/>
      <c r="G33" s="20">
        <v>-2427</v>
      </c>
      <c r="H33" s="20"/>
      <c r="I33" s="13">
        <v>0</v>
      </c>
    </row>
    <row r="34" spans="1:9" s="182" customFormat="1" ht="23.15" customHeight="1">
      <c r="A34" s="186" t="s">
        <v>35</v>
      </c>
      <c r="B34" s="187"/>
      <c r="C34" s="20">
        <v>6342</v>
      </c>
      <c r="D34" s="7"/>
      <c r="E34" s="20">
        <v>10127</v>
      </c>
      <c r="F34" s="20"/>
      <c r="G34" s="20">
        <v>4881</v>
      </c>
      <c r="H34" s="20"/>
      <c r="I34" s="28">
        <v>6303</v>
      </c>
    </row>
    <row r="35" spans="1:9" ht="23.15" customHeight="1">
      <c r="A35" s="12" t="s">
        <v>41</v>
      </c>
      <c r="C35" s="174">
        <v>1763</v>
      </c>
      <c r="E35" s="209">
        <v>0</v>
      </c>
      <c r="F35" s="20"/>
      <c r="G35" s="174">
        <v>9</v>
      </c>
      <c r="H35" s="20"/>
      <c r="I35" s="209">
        <v>0</v>
      </c>
    </row>
    <row r="36" spans="1:9" ht="23.15" customHeight="1">
      <c r="A36" s="49" t="s">
        <v>150</v>
      </c>
      <c r="B36" s="75"/>
      <c r="C36" s="25">
        <f>SUM(C25:C35)</f>
        <v>-4035</v>
      </c>
      <c r="E36" s="20">
        <f>SUM(E25:E35)</f>
        <v>-2749</v>
      </c>
      <c r="F36" s="20"/>
      <c r="G36" s="25">
        <f>SUM(G25:G35)</f>
        <v>18357</v>
      </c>
      <c r="H36" s="20"/>
      <c r="I36" s="20">
        <f>SUM(I25:I35)</f>
        <v>-63364</v>
      </c>
    </row>
    <row r="37" spans="1:9" ht="23.15" customHeight="1">
      <c r="A37" s="21" t="s">
        <v>151</v>
      </c>
      <c r="B37" s="75"/>
      <c r="C37" s="174">
        <v>-1054</v>
      </c>
      <c r="D37" s="20"/>
      <c r="E37" s="174">
        <v>-52103</v>
      </c>
      <c r="F37" s="20"/>
      <c r="G37" s="209">
        <v>0</v>
      </c>
      <c r="H37" s="20"/>
      <c r="I37" s="174">
        <v>-21178</v>
      </c>
    </row>
    <row r="38" spans="1:9" ht="23.15" customHeight="1">
      <c r="A38" s="19" t="s">
        <v>152</v>
      </c>
      <c r="B38" s="74"/>
      <c r="C38" s="210">
        <f>SUM(C36:C37)</f>
        <v>-5089</v>
      </c>
      <c r="D38" s="17"/>
      <c r="E38" s="176">
        <f>SUM(E36:E37)</f>
        <v>-54852</v>
      </c>
      <c r="F38" s="23"/>
      <c r="G38" s="210">
        <f>SUM(G36:G37)</f>
        <v>18357</v>
      </c>
      <c r="H38" s="23"/>
      <c r="I38" s="176">
        <f>SUM(I36:I37)</f>
        <v>-84542</v>
      </c>
    </row>
    <row r="39" spans="1:9" ht="11.25" customHeight="1">
      <c r="A39" s="19"/>
      <c r="B39" s="74"/>
      <c r="C39" s="27"/>
      <c r="D39" s="26"/>
      <c r="E39" s="27"/>
      <c r="F39" s="27"/>
      <c r="G39" s="27"/>
      <c r="H39" s="27"/>
      <c r="I39" s="27"/>
    </row>
    <row r="40" spans="1:9" ht="23.25" customHeight="1">
      <c r="A40" s="2" t="s">
        <v>0</v>
      </c>
      <c r="B40" s="76"/>
      <c r="C40" s="6"/>
      <c r="D40" s="6"/>
      <c r="E40" s="6"/>
      <c r="F40" s="6"/>
      <c r="G40" s="6"/>
      <c r="H40" s="6"/>
      <c r="I40" s="6"/>
    </row>
    <row r="41" spans="1:9" ht="23.25" customHeight="1">
      <c r="A41" s="57" t="s">
        <v>141</v>
      </c>
      <c r="B41" s="77"/>
      <c r="C41" s="6"/>
      <c r="D41" s="6"/>
      <c r="E41" s="6"/>
      <c r="F41" s="6"/>
      <c r="G41" s="6"/>
      <c r="H41" s="6"/>
      <c r="I41" s="6"/>
    </row>
    <row r="42" spans="1:9" ht="11.5" customHeight="1">
      <c r="A42" s="57"/>
      <c r="B42" s="77"/>
      <c r="C42" s="6"/>
      <c r="D42" s="6"/>
      <c r="E42" s="6"/>
      <c r="F42" s="6"/>
      <c r="G42" s="6"/>
      <c r="H42" s="6"/>
      <c r="I42" s="6"/>
    </row>
    <row r="43" spans="1:9" ht="21" customHeight="1">
      <c r="C43" s="8"/>
      <c r="D43" s="23" t="s">
        <v>2</v>
      </c>
      <c r="E43" s="8"/>
      <c r="F43" s="8"/>
      <c r="G43" s="8"/>
      <c r="H43" s="23" t="s">
        <v>3</v>
      </c>
      <c r="I43" s="8"/>
    </row>
    <row r="44" spans="1:9" ht="21" customHeight="1">
      <c r="C44" s="239" t="s">
        <v>197</v>
      </c>
      <c r="D44" s="239"/>
      <c r="E44" s="239"/>
      <c r="F44" s="6"/>
      <c r="G44" s="239" t="s">
        <v>197</v>
      </c>
      <c r="H44" s="239"/>
      <c r="I44" s="239"/>
    </row>
    <row r="45" spans="1:9" ht="21" customHeight="1">
      <c r="C45" s="238" t="s">
        <v>192</v>
      </c>
      <c r="D45" s="239"/>
      <c r="E45" s="239"/>
      <c r="F45" s="6"/>
      <c r="G45" s="238" t="s">
        <v>192</v>
      </c>
      <c r="H45" s="239"/>
      <c r="I45" s="239"/>
    </row>
    <row r="46" spans="1:9" ht="21" customHeight="1">
      <c r="B46" s="64" t="s">
        <v>6</v>
      </c>
      <c r="C46" s="24">
        <v>2567</v>
      </c>
      <c r="D46" s="11"/>
      <c r="E46" s="24">
        <v>2566</v>
      </c>
      <c r="F46" s="11"/>
      <c r="G46" s="24">
        <v>2567</v>
      </c>
      <c r="H46" s="11"/>
      <c r="I46" s="24">
        <v>2566</v>
      </c>
    </row>
    <row r="47" spans="1:9" ht="21" customHeight="1">
      <c r="C47" s="237" t="s">
        <v>8</v>
      </c>
      <c r="D47" s="237"/>
      <c r="E47" s="237"/>
      <c r="F47" s="237"/>
      <c r="G47" s="237"/>
      <c r="H47" s="237"/>
      <c r="I47" s="237"/>
    </row>
    <row r="48" spans="1:9" ht="23.15" customHeight="1">
      <c r="A48" s="9" t="s">
        <v>153</v>
      </c>
      <c r="B48" s="74"/>
      <c r="C48" s="13"/>
      <c r="D48" s="15"/>
      <c r="E48" s="13"/>
      <c r="F48" s="15"/>
      <c r="G48" s="13"/>
      <c r="H48" s="15"/>
      <c r="I48" s="13"/>
    </row>
    <row r="49" spans="1:11" ht="23.15" customHeight="1">
      <c r="A49" s="21" t="s">
        <v>154</v>
      </c>
      <c r="B49" s="75"/>
      <c r="C49" s="13">
        <v>0</v>
      </c>
      <c r="D49" s="177"/>
      <c r="E49" s="20">
        <v>-10</v>
      </c>
      <c r="F49" s="20"/>
      <c r="G49" s="13">
        <v>0</v>
      </c>
      <c r="H49" s="20"/>
      <c r="I49" s="13">
        <v>0</v>
      </c>
    </row>
    <row r="50" spans="1:11" ht="23.15" customHeight="1">
      <c r="A50" s="21" t="s">
        <v>155</v>
      </c>
      <c r="B50" s="75">
        <v>4</v>
      </c>
      <c r="C50" s="13">
        <v>0</v>
      </c>
      <c r="D50" s="177"/>
      <c r="E50" s="13">
        <v>0</v>
      </c>
      <c r="F50" s="20"/>
      <c r="G50" s="13">
        <v>-11156</v>
      </c>
      <c r="H50" s="20"/>
      <c r="I50" s="20">
        <v>-1000</v>
      </c>
    </row>
    <row r="51" spans="1:11" ht="23.15" customHeight="1">
      <c r="A51" s="21" t="s">
        <v>156</v>
      </c>
      <c r="B51" s="75">
        <v>8</v>
      </c>
      <c r="C51" s="13">
        <v>-1754743</v>
      </c>
      <c r="D51" s="20"/>
      <c r="E51" s="20">
        <v>-1519599</v>
      </c>
      <c r="F51" s="20"/>
      <c r="G51" s="20">
        <v>-1754743</v>
      </c>
      <c r="H51" s="20"/>
      <c r="I51" s="20">
        <v>-1519599</v>
      </c>
      <c r="J51" s="52"/>
    </row>
    <row r="52" spans="1:11" ht="23.15" customHeight="1">
      <c r="A52" s="21" t="s">
        <v>157</v>
      </c>
      <c r="B52" s="75"/>
      <c r="C52" s="13">
        <v>2750390</v>
      </c>
      <c r="D52" s="20"/>
      <c r="E52" s="20">
        <v>772088</v>
      </c>
      <c r="F52" s="20"/>
      <c r="G52" s="20">
        <v>2750390</v>
      </c>
      <c r="H52" s="20"/>
      <c r="I52" s="20">
        <v>772088</v>
      </c>
      <c r="J52" s="52"/>
    </row>
    <row r="53" spans="1:11" ht="23.15" customHeight="1">
      <c r="A53" s="21" t="s">
        <v>158</v>
      </c>
      <c r="B53" s="75"/>
      <c r="C53" s="20">
        <v>-16383</v>
      </c>
      <c r="D53" s="20"/>
      <c r="E53" s="20">
        <v>-9955</v>
      </c>
      <c r="F53" s="20"/>
      <c r="G53" s="20">
        <v>-7376</v>
      </c>
      <c r="H53" s="20"/>
      <c r="I53" s="20">
        <v>-3763</v>
      </c>
    </row>
    <row r="54" spans="1:11" ht="23.15" customHeight="1">
      <c r="A54" s="21" t="s">
        <v>159</v>
      </c>
      <c r="B54" s="75"/>
      <c r="C54" s="20">
        <v>23</v>
      </c>
      <c r="D54" s="20"/>
      <c r="E54" s="13">
        <v>0</v>
      </c>
      <c r="F54" s="20"/>
      <c r="G54" s="20">
        <v>144</v>
      </c>
      <c r="H54" s="20"/>
      <c r="I54" s="13">
        <v>0</v>
      </c>
    </row>
    <row r="55" spans="1:11" ht="23.15" customHeight="1">
      <c r="A55" s="21" t="s">
        <v>160</v>
      </c>
      <c r="B55" s="75"/>
      <c r="C55" s="20">
        <v>-589</v>
      </c>
      <c r="D55" s="20"/>
      <c r="E55" s="20">
        <v>-5209</v>
      </c>
      <c r="F55" s="20"/>
      <c r="G55" s="20">
        <v>-610</v>
      </c>
      <c r="H55" s="20"/>
      <c r="I55" s="20">
        <v>-5209</v>
      </c>
    </row>
    <row r="56" spans="1:11" ht="23.15" customHeight="1">
      <c r="A56" s="21" t="s">
        <v>161</v>
      </c>
      <c r="B56" s="75"/>
      <c r="C56" s="13">
        <v>0</v>
      </c>
      <c r="D56" s="20"/>
      <c r="E56" s="13">
        <v>0</v>
      </c>
      <c r="F56" s="20"/>
      <c r="G56" s="13">
        <v>0</v>
      </c>
      <c r="H56" s="20"/>
      <c r="I56" s="28">
        <v>-28000</v>
      </c>
    </row>
    <row r="57" spans="1:11" s="182" customFormat="1" ht="23.15" hidden="1" customHeight="1">
      <c r="A57" s="182" t="s">
        <v>162</v>
      </c>
      <c r="B57" s="183"/>
      <c r="C57" s="184"/>
      <c r="D57" s="184"/>
      <c r="E57" s="28"/>
      <c r="F57" s="184"/>
      <c r="G57" s="184"/>
      <c r="H57" s="184"/>
      <c r="I57" s="28"/>
      <c r="J57" s="185"/>
      <c r="K57" s="185"/>
    </row>
    <row r="58" spans="1:11" ht="23.15" customHeight="1">
      <c r="A58" s="21" t="s">
        <v>148</v>
      </c>
      <c r="B58" s="75"/>
      <c r="C58" s="173">
        <v>4488</v>
      </c>
      <c r="D58" s="20"/>
      <c r="E58" s="173">
        <v>23611</v>
      </c>
      <c r="F58" s="20"/>
      <c r="G58" s="20">
        <v>52412</v>
      </c>
      <c r="H58" s="20"/>
      <c r="I58" s="20">
        <v>105006</v>
      </c>
      <c r="J58" s="101"/>
    </row>
    <row r="59" spans="1:11" ht="23.15" customHeight="1">
      <c r="A59" s="21" t="s">
        <v>163</v>
      </c>
      <c r="B59" s="75"/>
      <c r="C59" s="20">
        <v>15197</v>
      </c>
      <c r="D59" s="20"/>
      <c r="E59" s="20">
        <v>7239</v>
      </c>
      <c r="F59" s="20"/>
      <c r="G59" s="20">
        <v>22083</v>
      </c>
      <c r="H59" s="20"/>
      <c r="I59" s="20">
        <v>6950</v>
      </c>
    </row>
    <row r="60" spans="1:11" ht="23.5" customHeight="1">
      <c r="A60" s="19" t="s">
        <v>211</v>
      </c>
      <c r="B60" s="74"/>
      <c r="C60" s="211">
        <f>SUM(C49:C59)</f>
        <v>998383</v>
      </c>
      <c r="D60" s="17"/>
      <c r="E60" s="178">
        <f>SUM(E49:E59)</f>
        <v>-731835</v>
      </c>
      <c r="F60" s="23"/>
      <c r="G60" s="211">
        <f>SUM(G49:G59)</f>
        <v>1051144</v>
      </c>
      <c r="H60" s="23"/>
      <c r="I60" s="178">
        <f>SUM(I49:I59)</f>
        <v>-673527</v>
      </c>
    </row>
    <row r="61" spans="1:11" ht="11.25" customHeight="1">
      <c r="A61" s="14"/>
      <c r="B61" s="74"/>
      <c r="C61" s="20"/>
      <c r="E61" s="20"/>
      <c r="F61" s="20"/>
      <c r="G61" s="20"/>
      <c r="H61" s="20"/>
      <c r="I61" s="20"/>
    </row>
    <row r="62" spans="1:11" ht="23.15" customHeight="1">
      <c r="A62" s="9" t="s">
        <v>164</v>
      </c>
      <c r="B62" s="74"/>
      <c r="C62" s="20"/>
      <c r="E62" s="20"/>
      <c r="F62" s="20"/>
      <c r="G62" s="20"/>
      <c r="H62" s="20"/>
      <c r="I62" s="20"/>
    </row>
    <row r="63" spans="1:11" ht="23.15" customHeight="1">
      <c r="A63" s="21" t="s">
        <v>165</v>
      </c>
      <c r="B63" s="75"/>
      <c r="C63" s="28">
        <v>-2129</v>
      </c>
      <c r="D63" s="20"/>
      <c r="E63" s="20">
        <v>-1000</v>
      </c>
      <c r="F63" s="177"/>
      <c r="G63" s="13">
        <v>0</v>
      </c>
      <c r="H63" s="177"/>
      <c r="I63" s="13">
        <v>0</v>
      </c>
    </row>
    <row r="64" spans="1:11" ht="23.15" customHeight="1">
      <c r="A64" s="12" t="s">
        <v>166</v>
      </c>
      <c r="C64" s="20">
        <v>43925</v>
      </c>
      <c r="D64" s="20"/>
      <c r="E64" s="20">
        <v>5465</v>
      </c>
      <c r="F64" s="20"/>
      <c r="G64" s="20">
        <v>6500</v>
      </c>
      <c r="H64" s="20"/>
      <c r="I64" s="13">
        <v>0</v>
      </c>
    </row>
    <row r="65" spans="1:11" ht="23.15" customHeight="1">
      <c r="A65" s="12" t="s">
        <v>167</v>
      </c>
      <c r="C65" s="20">
        <v>-25255</v>
      </c>
      <c r="D65" s="20"/>
      <c r="E65" s="28">
        <v>-5108</v>
      </c>
      <c r="F65" s="20"/>
      <c r="G65" s="20">
        <v>-6500</v>
      </c>
      <c r="H65" s="20"/>
      <c r="I65" s="13">
        <v>0</v>
      </c>
    </row>
    <row r="66" spans="1:11" ht="23.15" customHeight="1">
      <c r="A66" s="21" t="s">
        <v>168</v>
      </c>
      <c r="B66" s="75"/>
      <c r="C66" s="20">
        <v>-14695</v>
      </c>
      <c r="D66" s="20"/>
      <c r="E66" s="20">
        <v>-12340</v>
      </c>
      <c r="F66" s="20"/>
      <c r="G66" s="20">
        <v>-4472</v>
      </c>
      <c r="H66" s="20"/>
      <c r="I66" s="20">
        <v>-4068</v>
      </c>
    </row>
    <row r="67" spans="1:11" ht="23.15" customHeight="1">
      <c r="A67" s="21" t="s">
        <v>169</v>
      </c>
      <c r="B67" s="75">
        <v>7</v>
      </c>
      <c r="C67" s="20">
        <v>-7945</v>
      </c>
      <c r="D67" s="20"/>
      <c r="E67" s="20">
        <v>-95366</v>
      </c>
      <c r="F67" s="20"/>
      <c r="G67" s="20">
        <v>-7945</v>
      </c>
      <c r="H67" s="20"/>
      <c r="I67" s="20">
        <v>-95366</v>
      </c>
    </row>
    <row r="68" spans="1:11" ht="23.15" customHeight="1">
      <c r="A68" s="21" t="s">
        <v>170</v>
      </c>
      <c r="B68" s="75"/>
      <c r="C68" s="20">
        <v>-300</v>
      </c>
      <c r="D68" s="20"/>
      <c r="E68" s="20">
        <v>-9085</v>
      </c>
      <c r="F68" s="20"/>
      <c r="G68" s="13">
        <v>0</v>
      </c>
      <c r="H68" s="20"/>
      <c r="I68" s="13">
        <v>0</v>
      </c>
    </row>
    <row r="69" spans="1:11" ht="23.15" customHeight="1">
      <c r="A69" s="21" t="s">
        <v>171</v>
      </c>
      <c r="B69" s="75"/>
      <c r="C69" s="20">
        <v>-1872</v>
      </c>
      <c r="D69" s="20"/>
      <c r="E69" s="20">
        <v>-2508</v>
      </c>
      <c r="F69" s="20"/>
      <c r="G69" s="20">
        <v>-1190</v>
      </c>
      <c r="H69" s="20"/>
      <c r="I69" s="20">
        <v>-1334</v>
      </c>
    </row>
    <row r="70" spans="1:11" ht="23.5" customHeight="1">
      <c r="A70" s="19" t="s">
        <v>172</v>
      </c>
      <c r="B70" s="74"/>
      <c r="C70" s="211">
        <f>SUM(C63:C69)</f>
        <v>-8271</v>
      </c>
      <c r="D70" s="17"/>
      <c r="E70" s="178">
        <f>SUM(E63:E69)</f>
        <v>-119942</v>
      </c>
      <c r="F70" s="23"/>
      <c r="G70" s="211">
        <f>SUM(G63:G69)</f>
        <v>-13607</v>
      </c>
      <c r="H70" s="23"/>
      <c r="I70" s="178">
        <f>SUM(I63:I69)</f>
        <v>-100768</v>
      </c>
    </row>
    <row r="71" spans="1:11" ht="12" customHeight="1">
      <c r="A71" s="14"/>
      <c r="B71" s="74"/>
      <c r="C71" s="20"/>
      <c r="E71" s="20"/>
      <c r="F71" s="20"/>
      <c r="G71" s="20"/>
      <c r="H71" s="20"/>
      <c r="I71" s="20"/>
    </row>
    <row r="72" spans="1:11" ht="23.15" customHeight="1">
      <c r="A72" s="49" t="s">
        <v>212</v>
      </c>
      <c r="B72" s="75"/>
      <c r="C72" s="20"/>
      <c r="E72" s="20"/>
      <c r="F72" s="20"/>
      <c r="G72" s="20"/>
      <c r="H72" s="20"/>
      <c r="I72" s="20"/>
    </row>
    <row r="73" spans="1:11" ht="23.15" customHeight="1">
      <c r="A73" s="49" t="s">
        <v>173</v>
      </c>
      <c r="B73" s="75"/>
      <c r="C73" s="25">
        <f>SUM(C38,C60,C70)</f>
        <v>985023</v>
      </c>
      <c r="E73" s="20">
        <f>SUM(E38,E60,E70)</f>
        <v>-906629</v>
      </c>
      <c r="F73" s="20"/>
      <c r="G73" s="25">
        <f>SUM(G38,G60,G70)</f>
        <v>1055894</v>
      </c>
      <c r="H73" s="20"/>
      <c r="I73" s="20">
        <f>SUM(I38,I60,I70)</f>
        <v>-858837</v>
      </c>
    </row>
    <row r="74" spans="1:11" ht="23.15" customHeight="1">
      <c r="A74" s="49" t="s">
        <v>174</v>
      </c>
      <c r="B74" s="75"/>
      <c r="C74" s="174">
        <v>-18360</v>
      </c>
      <c r="E74" s="174">
        <v>12911</v>
      </c>
      <c r="F74" s="20"/>
      <c r="G74" s="149">
        <v>-3458</v>
      </c>
      <c r="H74" s="20"/>
      <c r="I74" s="149">
        <v>7</v>
      </c>
    </row>
    <row r="75" spans="1:11" ht="23.5" customHeight="1">
      <c r="A75" s="19" t="s">
        <v>212</v>
      </c>
      <c r="B75" s="74"/>
      <c r="C75" s="27">
        <f>C73+C74</f>
        <v>966663</v>
      </c>
      <c r="D75" s="17"/>
      <c r="E75" s="23">
        <f>E73+E74</f>
        <v>-893718</v>
      </c>
      <c r="F75" s="23"/>
      <c r="G75" s="27">
        <f>G73+G74</f>
        <v>1052436</v>
      </c>
      <c r="H75" s="23"/>
      <c r="I75" s="23">
        <f>I73+I74</f>
        <v>-858830</v>
      </c>
    </row>
    <row r="76" spans="1:11" ht="23.5" customHeight="1">
      <c r="A76" s="49" t="s">
        <v>175</v>
      </c>
      <c r="B76" s="75"/>
      <c r="C76" s="174">
        <f>'BS-3-5'!F10</f>
        <v>1668973</v>
      </c>
      <c r="E76" s="174">
        <v>2450646</v>
      </c>
      <c r="F76" s="20"/>
      <c r="G76" s="174">
        <f>'BS-3-5'!J10</f>
        <v>1226102</v>
      </c>
      <c r="H76" s="20"/>
      <c r="I76" s="174">
        <v>2080347</v>
      </c>
    </row>
    <row r="77" spans="1:11" ht="23.5" customHeight="1" thickBot="1">
      <c r="A77" s="19" t="s">
        <v>195</v>
      </c>
      <c r="B77" s="74"/>
      <c r="C77" s="179">
        <f>C75+C76</f>
        <v>2635636</v>
      </c>
      <c r="D77" s="17"/>
      <c r="E77" s="179">
        <f>E75+E76</f>
        <v>1556928</v>
      </c>
      <c r="F77" s="23"/>
      <c r="G77" s="179">
        <f>G75+G76</f>
        <v>2278538</v>
      </c>
      <c r="H77" s="23"/>
      <c r="I77" s="179">
        <f>I75+I76</f>
        <v>1221517</v>
      </c>
      <c r="J77" s="52">
        <f>C77-'BS-3-5'!D10</f>
        <v>0</v>
      </c>
      <c r="K77" s="52">
        <f>'BS-3-5'!H10-'CF-14-16'!G77</f>
        <v>0</v>
      </c>
    </row>
    <row r="78" spans="1:11" ht="23.15" customHeight="1" thickTop="1">
      <c r="A78" s="53"/>
      <c r="B78" s="71"/>
      <c r="C78" s="13"/>
      <c r="D78" s="15"/>
      <c r="E78" s="13"/>
      <c r="F78" s="15"/>
      <c r="G78" s="15"/>
      <c r="H78" s="15"/>
      <c r="I78" s="15"/>
    </row>
    <row r="79" spans="1:11" ht="23.25" customHeight="1">
      <c r="A79" s="2" t="s">
        <v>0</v>
      </c>
      <c r="B79" s="76"/>
      <c r="C79" s="6"/>
      <c r="D79" s="6"/>
      <c r="E79" s="6"/>
      <c r="F79" s="6"/>
      <c r="G79" s="6"/>
      <c r="H79" s="6"/>
      <c r="I79" s="6"/>
    </row>
    <row r="80" spans="1:11" ht="23.25" customHeight="1">
      <c r="A80" s="57" t="s">
        <v>141</v>
      </c>
      <c r="B80" s="77"/>
      <c r="C80" s="6"/>
      <c r="D80" s="6"/>
      <c r="E80" s="6"/>
      <c r="F80" s="6"/>
      <c r="G80" s="6"/>
      <c r="H80" s="6"/>
      <c r="I80" s="6"/>
    </row>
    <row r="81" spans="1:9" ht="11.5" customHeight="1">
      <c r="A81" s="57"/>
      <c r="B81" s="77"/>
      <c r="C81" s="6"/>
      <c r="D81" s="6"/>
      <c r="E81" s="6"/>
      <c r="F81" s="6"/>
      <c r="G81" s="6"/>
      <c r="H81" s="6"/>
      <c r="I81" s="6"/>
    </row>
    <row r="82" spans="1:9" ht="21" customHeight="1">
      <c r="C82" s="8"/>
      <c r="D82" s="23" t="s">
        <v>2</v>
      </c>
      <c r="E82" s="8"/>
      <c r="F82" s="8"/>
      <c r="G82" s="8"/>
      <c r="H82" s="23" t="s">
        <v>3</v>
      </c>
      <c r="I82" s="8"/>
    </row>
    <row r="83" spans="1:9" ht="21" customHeight="1">
      <c r="C83" s="239" t="s">
        <v>197</v>
      </c>
      <c r="D83" s="239"/>
      <c r="E83" s="239"/>
      <c r="F83" s="6"/>
      <c r="G83" s="239" t="s">
        <v>197</v>
      </c>
      <c r="H83" s="239"/>
      <c r="I83" s="239"/>
    </row>
    <row r="84" spans="1:9" ht="21" customHeight="1">
      <c r="C84" s="238" t="s">
        <v>192</v>
      </c>
      <c r="D84" s="239"/>
      <c r="E84" s="239"/>
      <c r="F84" s="6"/>
      <c r="G84" s="238" t="s">
        <v>192</v>
      </c>
      <c r="H84" s="239"/>
      <c r="I84" s="239"/>
    </row>
    <row r="85" spans="1:9" ht="21" customHeight="1">
      <c r="B85" s="64" t="s">
        <v>6</v>
      </c>
      <c r="C85" s="24">
        <v>2567</v>
      </c>
      <c r="D85" s="11"/>
      <c r="E85" s="24">
        <v>2566</v>
      </c>
      <c r="F85" s="11"/>
      <c r="G85" s="24">
        <v>2567</v>
      </c>
      <c r="H85" s="11"/>
      <c r="I85" s="24">
        <v>2566</v>
      </c>
    </row>
    <row r="86" spans="1:9" ht="21" customHeight="1">
      <c r="C86" s="237" t="s">
        <v>8</v>
      </c>
      <c r="D86" s="237"/>
      <c r="E86" s="237"/>
      <c r="F86" s="237"/>
      <c r="G86" s="237"/>
      <c r="H86" s="237"/>
      <c r="I86" s="237"/>
    </row>
    <row r="87" spans="1:9" ht="23.15" customHeight="1">
      <c r="A87" s="53" t="s">
        <v>176</v>
      </c>
      <c r="B87" s="71"/>
      <c r="C87" s="13"/>
      <c r="D87" s="15"/>
      <c r="E87" s="13"/>
      <c r="F87" s="15"/>
      <c r="G87" s="15"/>
      <c r="H87" s="15"/>
      <c r="I87" s="15"/>
    </row>
    <row r="88" spans="1:9" ht="23.15" customHeight="1">
      <c r="A88" s="54" t="s">
        <v>198</v>
      </c>
      <c r="B88" s="78"/>
      <c r="C88" s="13"/>
      <c r="D88" s="15"/>
      <c r="E88" s="13"/>
      <c r="F88" s="15"/>
      <c r="G88" s="15"/>
      <c r="H88" s="15"/>
      <c r="I88" s="15"/>
    </row>
    <row r="89" spans="1:9" ht="23.15" customHeight="1">
      <c r="A89" s="54" t="s">
        <v>196</v>
      </c>
      <c r="B89" s="78"/>
      <c r="C89" s="13"/>
      <c r="D89" s="15"/>
      <c r="E89" s="13"/>
      <c r="F89" s="15"/>
      <c r="G89" s="15"/>
      <c r="H89" s="15"/>
      <c r="I89" s="15"/>
    </row>
    <row r="90" spans="1:9" ht="23.15" customHeight="1">
      <c r="A90" s="55" t="s">
        <v>177</v>
      </c>
      <c r="B90" s="79"/>
      <c r="C90" s="28">
        <v>17646</v>
      </c>
      <c r="E90" s="28">
        <v>6514</v>
      </c>
      <c r="G90" s="7">
        <v>8205</v>
      </c>
      <c r="I90" s="7">
        <v>2090</v>
      </c>
    </row>
    <row r="91" spans="1:9" ht="23.15" customHeight="1">
      <c r="A91" s="55" t="s">
        <v>178</v>
      </c>
      <c r="B91" s="79"/>
      <c r="C91" s="7">
        <v>-1263</v>
      </c>
      <c r="E91" s="7">
        <v>3441</v>
      </c>
      <c r="G91" s="7">
        <v>-829</v>
      </c>
      <c r="I91" s="7">
        <v>1673</v>
      </c>
    </row>
    <row r="92" spans="1:9" ht="23.5" customHeight="1" thickBot="1">
      <c r="A92" s="56" t="s">
        <v>179</v>
      </c>
      <c r="B92" s="80"/>
      <c r="C92" s="212">
        <f>SUM(C90:C91)</f>
        <v>16383</v>
      </c>
      <c r="D92" s="17"/>
      <c r="E92" s="180">
        <f>SUM(E90:E91)</f>
        <v>9955</v>
      </c>
      <c r="F92" s="23"/>
      <c r="G92" s="212">
        <f>SUM(G90:G91)</f>
        <v>7376</v>
      </c>
      <c r="H92" s="23"/>
      <c r="I92" s="180">
        <f>SUM(I90:I91)</f>
        <v>3763</v>
      </c>
    </row>
    <row r="93" spans="1:9" ht="24" customHeight="1" thickTop="1">
      <c r="G93" s="201"/>
    </row>
    <row r="94" spans="1:9" ht="24" customHeight="1">
      <c r="A94" s="54" t="s">
        <v>199</v>
      </c>
      <c r="B94" s="78"/>
      <c r="C94" s="28"/>
      <c r="E94" s="28"/>
    </row>
    <row r="95" spans="1:9" ht="24" customHeight="1">
      <c r="A95" s="54" t="s">
        <v>196</v>
      </c>
      <c r="B95" s="78"/>
      <c r="C95" s="28"/>
      <c r="E95" s="28"/>
    </row>
    <row r="96" spans="1:9" ht="24" customHeight="1">
      <c r="A96" s="55" t="s">
        <v>180</v>
      </c>
      <c r="B96" s="79"/>
      <c r="C96" s="28">
        <v>776</v>
      </c>
      <c r="E96" s="7">
        <v>5259</v>
      </c>
      <c r="G96" s="7">
        <v>763</v>
      </c>
      <c r="I96" s="7">
        <v>5259</v>
      </c>
    </row>
    <row r="97" spans="1:9" ht="24" customHeight="1">
      <c r="A97" s="55" t="s">
        <v>181</v>
      </c>
      <c r="B97" s="79"/>
      <c r="C97" s="7">
        <v>-187</v>
      </c>
      <c r="E97" s="20">
        <v>-50</v>
      </c>
      <c r="G97" s="20">
        <v>-153</v>
      </c>
      <c r="I97" s="20">
        <v>-50</v>
      </c>
    </row>
    <row r="98" spans="1:9" ht="24" customHeight="1" thickBot="1">
      <c r="A98" s="56" t="s">
        <v>182</v>
      </c>
      <c r="B98" s="80"/>
      <c r="C98" s="212">
        <f>SUM(C96:C97)</f>
        <v>589</v>
      </c>
      <c r="D98" s="17"/>
      <c r="E98" s="180">
        <f>SUM(E96:E97)</f>
        <v>5209</v>
      </c>
      <c r="F98" s="23"/>
      <c r="G98" s="212">
        <f>SUM(G96:G97)</f>
        <v>610</v>
      </c>
      <c r="H98" s="23"/>
      <c r="I98" s="180">
        <f>SUM(I96:I97)</f>
        <v>5209</v>
      </c>
    </row>
    <row r="99" spans="1:9" ht="24" customHeight="1" thickTop="1"/>
    <row r="100" spans="1:9" ht="24" customHeight="1">
      <c r="A100" s="56" t="s">
        <v>188</v>
      </c>
    </row>
    <row r="101" spans="1:9" ht="24" customHeight="1">
      <c r="A101" s="12" t="s">
        <v>18</v>
      </c>
      <c r="B101" s="78"/>
      <c r="C101" s="13" t="s">
        <v>19</v>
      </c>
      <c r="E101" s="13" t="s">
        <v>19</v>
      </c>
      <c r="G101" s="13" t="s">
        <v>19</v>
      </c>
      <c r="I101" s="28">
        <v>-29549</v>
      </c>
    </row>
    <row r="102" spans="1:9" ht="24" customHeight="1">
      <c r="A102" s="12" t="s">
        <v>206</v>
      </c>
      <c r="B102" s="78"/>
      <c r="C102" s="7">
        <v>8580</v>
      </c>
      <c r="E102" s="13" t="s">
        <v>19</v>
      </c>
      <c r="G102" s="28">
        <v>838</v>
      </c>
      <c r="I102" s="13" t="s">
        <v>19</v>
      </c>
    </row>
    <row r="103" spans="1:9" ht="24" customHeight="1">
      <c r="B103" s="78"/>
      <c r="E103" s="13"/>
      <c r="G103" s="28"/>
      <c r="I103" s="28"/>
    </row>
    <row r="104" spans="1:9" ht="24" customHeight="1">
      <c r="B104" s="78"/>
      <c r="E104" s="13"/>
      <c r="G104" s="28"/>
      <c r="I104" s="28"/>
    </row>
    <row r="105" spans="1:9" ht="24" customHeight="1">
      <c r="A105" s="56"/>
      <c r="B105" s="232"/>
    </row>
    <row r="106" spans="1:9" ht="24" customHeight="1">
      <c r="A106" s="21"/>
      <c r="B106" s="21"/>
      <c r="C106" s="21"/>
      <c r="D106" s="21"/>
      <c r="E106" s="21"/>
      <c r="F106" s="21"/>
      <c r="G106" s="21"/>
      <c r="H106" s="21"/>
      <c r="I106" s="21"/>
    </row>
    <row r="107" spans="1:9" ht="24" customHeight="1">
      <c r="B107" s="78"/>
      <c r="E107" s="13"/>
      <c r="G107" s="28"/>
      <c r="I107" s="28"/>
    </row>
    <row r="108" spans="1:9" ht="24" customHeight="1">
      <c r="B108" s="78"/>
      <c r="E108" s="13"/>
      <c r="G108" s="28"/>
      <c r="I108" s="28"/>
    </row>
  </sheetData>
  <sheetProtection selectLockedCells="1" selectUnlockedCells="1"/>
  <mergeCells count="15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  <mergeCell ref="C83:E83"/>
    <mergeCell ref="G83:I83"/>
    <mergeCell ref="C84:E84"/>
    <mergeCell ref="G84:I84"/>
    <mergeCell ref="C86:I86"/>
  </mergeCells>
  <pageMargins left="0.8" right="0.8" top="0.48" bottom="0.5" header="0.5" footer="0.5"/>
  <pageSetup paperSize="9" scale="78" firstPageNumber="14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FF96C-A64B-4BCB-B580-095726184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PL-6-7</vt:lpstr>
      <vt:lpstr>PL-8-9</vt:lpstr>
      <vt:lpstr>SH-10 -11</vt:lpstr>
      <vt:lpstr>SH-12-13</vt:lpstr>
      <vt:lpstr>CF-14-16</vt:lpstr>
      <vt:lpstr>'BS-3-5'!Print_Area</vt:lpstr>
      <vt:lpstr>'CF-14-16'!Print_Area</vt:lpstr>
      <vt:lpstr>'PL-6-7'!Print_Area</vt:lpstr>
      <vt:lpstr>'PL-8-9'!Print_Area</vt:lpstr>
      <vt:lpstr>'SH-10 -11'!Print_Area</vt:lpstr>
      <vt:lpstr>'SH-12-13'!Print_Area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Kornsiri, Chongaksorn</cp:lastModifiedBy>
  <cp:revision/>
  <cp:lastPrinted>2024-11-08T02:59:46Z</cp:lastPrinted>
  <dcterms:created xsi:type="dcterms:W3CDTF">2011-03-08T09:02:15Z</dcterms:created>
  <dcterms:modified xsi:type="dcterms:W3CDTF">2024-11-08T02:59:52Z</dcterms:modified>
  <cp:category/>
  <cp:contentStatus/>
</cp:coreProperties>
</file>