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28F5DACB-E899-499C-A665-3483AC354731}" xr6:coauthVersionLast="47" xr6:coauthVersionMax="47" xr10:uidLastSave="{00000000-0000-0000-0000-000000000000}"/>
  <bookViews>
    <workbookView xWindow="-110" yWindow="-110" windowWidth="19420" windowHeight="11500" tabRatio="871" activeTab="5" xr2:uid="{00000000-000D-0000-FFFF-FFFF00000000}"/>
  </bookViews>
  <sheets>
    <sheet name="BS-2-4" sheetId="1" r:id="rId1"/>
    <sheet name="PL-5-6 " sheetId="5" r:id="rId2"/>
    <sheet name="PL-7-8" sheetId="10" r:id="rId3"/>
    <sheet name="SH-9-10" sheetId="11" r:id="rId4"/>
    <sheet name="SH-11-12" sheetId="12" r:id="rId5"/>
    <sheet name="CF-13-15" sheetId="7" r:id="rId6"/>
  </sheets>
  <definedNames>
    <definedName name="_xlnm.Print_Area" localSheetId="0">'BS-2-4'!$A$1:$J$87</definedName>
    <definedName name="_xlnm.Print_Area" localSheetId="5">'CF-13-15'!$A$1:$I$114</definedName>
    <definedName name="_xlnm.Print_Area" localSheetId="1">'PL-5-6 '!$A$1:$K$69</definedName>
    <definedName name="_xlnm.Print_Area" localSheetId="2">'PL-7-8'!$A$1:$K$69</definedName>
    <definedName name="_xlnm.Print_Area" localSheetId="4">'SH-11-12'!$A$1:$O$52</definedName>
    <definedName name="_xlnm.Print_Area" localSheetId="3">'SH-9-10'!$A$1:$V$74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7" l="1"/>
  <c r="C20" i="7"/>
  <c r="G19" i="7" l="1"/>
  <c r="I76" i="7" l="1"/>
  <c r="G76" i="7"/>
  <c r="E76" i="7"/>
  <c r="C76" i="7"/>
  <c r="C19" i="7"/>
  <c r="R56" i="11" l="1"/>
  <c r="R55" i="11"/>
  <c r="E29" i="10" l="1"/>
  <c r="G29" i="10"/>
  <c r="K29" i="10"/>
  <c r="I29" i="10"/>
  <c r="O41" i="12" l="1"/>
  <c r="O44" i="12" s="1"/>
  <c r="M44" i="12"/>
  <c r="K44" i="12"/>
  <c r="I44" i="12"/>
  <c r="G44" i="12"/>
  <c r="V69" i="11"/>
  <c r="V56" i="11"/>
  <c r="V55" i="11"/>
  <c r="T58" i="11"/>
  <c r="R58" i="11"/>
  <c r="P58" i="11"/>
  <c r="N58" i="11"/>
  <c r="L58" i="11"/>
  <c r="J58" i="11"/>
  <c r="H58" i="11"/>
  <c r="F58" i="11"/>
  <c r="P70" i="11"/>
  <c r="N70" i="11"/>
  <c r="L70" i="11"/>
  <c r="J70" i="11"/>
  <c r="H70" i="11"/>
  <c r="F70" i="11"/>
  <c r="F21" i="11"/>
  <c r="F33" i="11"/>
  <c r="P33" i="11"/>
  <c r="L33" i="11"/>
  <c r="J33" i="11"/>
  <c r="H33" i="11"/>
  <c r="K54" i="5"/>
  <c r="I54" i="5"/>
  <c r="G54" i="5"/>
  <c r="E54" i="5"/>
  <c r="H28" i="1"/>
  <c r="D28" i="1"/>
  <c r="I20" i="7"/>
  <c r="E20" i="7"/>
  <c r="I19" i="7"/>
  <c r="E19" i="7"/>
  <c r="I16" i="7"/>
  <c r="G16" i="7"/>
  <c r="E16" i="7"/>
  <c r="C16" i="7"/>
  <c r="I14" i="7"/>
  <c r="G14" i="7"/>
  <c r="E14" i="7"/>
  <c r="C14" i="7"/>
  <c r="I13" i="7"/>
  <c r="G13" i="7"/>
  <c r="C13" i="7"/>
  <c r="E13" i="7"/>
  <c r="K25" i="12"/>
  <c r="I25" i="12"/>
  <c r="G25" i="12"/>
  <c r="K49" i="12"/>
  <c r="I49" i="12"/>
  <c r="G49" i="12"/>
  <c r="M18" i="12"/>
  <c r="K18" i="12"/>
  <c r="I18" i="12"/>
  <c r="G18" i="12"/>
  <c r="O37" i="12"/>
  <c r="K23" i="12"/>
  <c r="I23" i="12"/>
  <c r="G23" i="12"/>
  <c r="R32" i="11"/>
  <c r="V32" i="11" s="1"/>
  <c r="T68" i="11"/>
  <c r="R69" i="11"/>
  <c r="R68" i="11"/>
  <c r="H35" i="11"/>
  <c r="G51" i="12" l="1"/>
  <c r="I51" i="12"/>
  <c r="K51" i="12"/>
  <c r="V58" i="11"/>
  <c r="V68" i="11"/>
  <c r="L26" i="11" l="1"/>
  <c r="H26" i="11"/>
  <c r="F26" i="11"/>
  <c r="F28" i="11" s="1"/>
  <c r="F35" i="11" s="1"/>
  <c r="T26" i="11"/>
  <c r="P26" i="11"/>
  <c r="N26" i="11"/>
  <c r="J26" i="11"/>
  <c r="R19" i="11"/>
  <c r="V19" i="11" s="1"/>
  <c r="R18" i="11"/>
  <c r="V18" i="11" s="1"/>
  <c r="V14" i="11"/>
  <c r="T21" i="11"/>
  <c r="P21" i="11"/>
  <c r="N21" i="11"/>
  <c r="L21" i="11"/>
  <c r="L28" i="11" s="1"/>
  <c r="L35" i="11" s="1"/>
  <c r="J21" i="11"/>
  <c r="J28" i="11" s="1"/>
  <c r="J35" i="11" s="1"/>
  <c r="H21" i="11"/>
  <c r="R14" i="11"/>
  <c r="K54" i="10"/>
  <c r="I54" i="10"/>
  <c r="E54" i="10"/>
  <c r="G54" i="10"/>
  <c r="E20" i="5"/>
  <c r="N28" i="11" l="1"/>
  <c r="P28" i="11"/>
  <c r="P35" i="11" s="1"/>
  <c r="R21" i="11"/>
  <c r="T28" i="11"/>
  <c r="F86" i="1"/>
  <c r="F85" i="1"/>
  <c r="F83" i="1"/>
  <c r="D83" i="1"/>
  <c r="D85" i="1" s="1"/>
  <c r="J55" i="1"/>
  <c r="F55" i="1"/>
  <c r="J54" i="1"/>
  <c r="H54" i="1"/>
  <c r="H55" i="1" s="1"/>
  <c r="F54" i="1"/>
  <c r="D54" i="1"/>
  <c r="J47" i="1"/>
  <c r="H47" i="1"/>
  <c r="F47" i="1"/>
  <c r="D47" i="1"/>
  <c r="J28" i="1"/>
  <c r="J29" i="1" s="1"/>
  <c r="F28" i="1"/>
  <c r="I109" i="7"/>
  <c r="G109" i="7"/>
  <c r="E109" i="7"/>
  <c r="C109" i="7"/>
  <c r="R51" i="11"/>
  <c r="V51" i="11" s="1"/>
  <c r="E20" i="10"/>
  <c r="G20" i="10"/>
  <c r="E88" i="1"/>
  <c r="G88" i="1"/>
  <c r="I88" i="1"/>
  <c r="D55" i="1" l="1"/>
  <c r="D86" i="1" s="1"/>
  <c r="T31" i="11"/>
  <c r="T33" i="11" s="1"/>
  <c r="T35" i="11" s="1"/>
  <c r="G83" i="7" l="1"/>
  <c r="C83" i="7"/>
  <c r="O11" i="12"/>
  <c r="N49" i="12"/>
  <c r="O48" i="12"/>
  <c r="N23" i="12"/>
  <c r="O22" i="12"/>
  <c r="O18" i="12"/>
  <c r="R25" i="11"/>
  <c r="R62" i="11"/>
  <c r="R63" i="11" s="1"/>
  <c r="T70" i="11"/>
  <c r="T63" i="11"/>
  <c r="P63" i="11"/>
  <c r="N63" i="11"/>
  <c r="L63" i="11"/>
  <c r="J63" i="11"/>
  <c r="H63" i="11"/>
  <c r="F63" i="11"/>
  <c r="V25" i="11" l="1"/>
  <c r="V26" i="11" s="1"/>
  <c r="R26" i="11"/>
  <c r="N65" i="11"/>
  <c r="N72" i="11" s="1"/>
  <c r="V62" i="11"/>
  <c r="V63" i="11" s="1"/>
  <c r="H65" i="11"/>
  <c r="H72" i="11" s="1"/>
  <c r="V21" i="11"/>
  <c r="J65" i="11"/>
  <c r="J72" i="11" s="1"/>
  <c r="F65" i="11"/>
  <c r="F72" i="11" s="1"/>
  <c r="V70" i="11"/>
  <c r="R70" i="11"/>
  <c r="T65" i="11"/>
  <c r="T72" i="11" s="1"/>
  <c r="L65" i="11"/>
  <c r="L72" i="11" s="1"/>
  <c r="P65" i="11"/>
  <c r="P72" i="11" s="1"/>
  <c r="V28" i="11" l="1"/>
  <c r="R28" i="11"/>
  <c r="V65" i="11"/>
  <c r="V72" i="11" s="1"/>
  <c r="R65" i="11"/>
  <c r="R72" i="11" s="1"/>
  <c r="J54" i="10" l="1"/>
  <c r="H54" i="10"/>
  <c r="F54" i="10"/>
  <c r="K20" i="10"/>
  <c r="I20" i="10"/>
  <c r="E31" i="10" l="1"/>
  <c r="E35" i="10" s="1"/>
  <c r="E37" i="10" s="1"/>
  <c r="I31" i="10"/>
  <c r="I35" i="10" s="1"/>
  <c r="I37" i="10" s="1"/>
  <c r="K31" i="10"/>
  <c r="K35" i="10" s="1"/>
  <c r="K37" i="10" s="1"/>
  <c r="G31" i="10"/>
  <c r="G35" i="10" s="1"/>
  <c r="G37" i="10" s="1"/>
  <c r="E11" i="7" l="1"/>
  <c r="G56" i="10"/>
  <c r="G66" i="10" s="1"/>
  <c r="G64" i="10" s="1"/>
  <c r="G61" i="10"/>
  <c r="G59" i="10" s="1"/>
  <c r="N31" i="11" s="1"/>
  <c r="I11" i="7"/>
  <c r="K61" i="10"/>
  <c r="K59" i="10" s="1"/>
  <c r="M21" i="12" s="1"/>
  <c r="K56" i="10"/>
  <c r="K66" i="10" s="1"/>
  <c r="K64" i="10" s="1"/>
  <c r="G11" i="7"/>
  <c r="G28" i="7" s="1"/>
  <c r="G38" i="7" s="1"/>
  <c r="I56" i="10"/>
  <c r="I66" i="10" s="1"/>
  <c r="I64" i="10" s="1"/>
  <c r="I61" i="10"/>
  <c r="C11" i="7"/>
  <c r="E61" i="10"/>
  <c r="E56" i="10"/>
  <c r="E66" i="10" s="1"/>
  <c r="G68" i="10" l="1"/>
  <c r="K68" i="10"/>
  <c r="M23" i="12"/>
  <c r="M25" i="12" s="1"/>
  <c r="O21" i="12"/>
  <c r="O23" i="12" s="1"/>
  <c r="O25" i="12" s="1"/>
  <c r="N33" i="11"/>
  <c r="N35" i="11" s="1"/>
  <c r="R31" i="11"/>
  <c r="V31" i="11" l="1"/>
  <c r="V33" i="11" s="1"/>
  <c r="V35" i="11" s="1"/>
  <c r="R33" i="11"/>
  <c r="R35" i="11" s="1"/>
  <c r="E28" i="7"/>
  <c r="E38" i="7" s="1"/>
  <c r="I92" i="7" l="1"/>
  <c r="I66" i="7"/>
  <c r="E92" i="7"/>
  <c r="E66" i="7"/>
  <c r="C28" i="7"/>
  <c r="E40" i="7"/>
  <c r="C38" i="7" l="1"/>
  <c r="C40" i="7" s="1"/>
  <c r="E79" i="7"/>
  <c r="E82" i="7" s="1"/>
  <c r="E84" i="7" s="1"/>
  <c r="K29" i="5" l="1"/>
  <c r="K20" i="5"/>
  <c r="G29" i="5"/>
  <c r="G20" i="5"/>
  <c r="K31" i="5" l="1"/>
  <c r="K35" i="5" s="1"/>
  <c r="K37" i="5" s="1"/>
  <c r="G31" i="5"/>
  <c r="G35" i="5" s="1"/>
  <c r="G37" i="5" s="1"/>
  <c r="C66" i="7"/>
  <c r="G66" i="7"/>
  <c r="G56" i="5" l="1"/>
  <c r="G61" i="5"/>
  <c r="G59" i="5" s="1"/>
  <c r="G68" i="5" s="1"/>
  <c r="K56" i="5"/>
  <c r="K61" i="5"/>
  <c r="K59" i="5" s="1"/>
  <c r="K68" i="5" s="1"/>
  <c r="C79" i="7"/>
  <c r="G66" i="5" l="1"/>
  <c r="G64" i="5" s="1"/>
  <c r="K66" i="5"/>
  <c r="K64" i="5" s="1"/>
  <c r="E29" i="5"/>
  <c r="H83" i="1"/>
  <c r="H85" i="1" s="1"/>
  <c r="H86" i="1" s="1"/>
  <c r="J17" i="1" l="1"/>
  <c r="F17" i="1"/>
  <c r="F29" i="1" s="1"/>
  <c r="I28" i="7" l="1"/>
  <c r="I38" i="7" l="1"/>
  <c r="I40" i="7" s="1"/>
  <c r="I79" i="7" s="1"/>
  <c r="I82" i="7" s="1"/>
  <c r="I84" i="7" s="1"/>
  <c r="C92" i="7"/>
  <c r="G92" i="7"/>
  <c r="I29" i="5" l="1"/>
  <c r="J83" i="1"/>
  <c r="J85" i="1" s="1"/>
  <c r="J86" i="1" s="1"/>
  <c r="H17" i="1"/>
  <c r="H29" i="1" s="1"/>
  <c r="D17" i="1"/>
  <c r="D29" i="1" s="1"/>
  <c r="F88" i="1" l="1"/>
  <c r="J88" i="1"/>
  <c r="H54" i="5" l="1"/>
  <c r="J54" i="5"/>
  <c r="F54" i="5"/>
  <c r="I20" i="5" l="1"/>
  <c r="E31" i="5" l="1"/>
  <c r="E35" i="5" s="1"/>
  <c r="I31" i="5"/>
  <c r="I35" i="5" s="1"/>
  <c r="I37" i="5" l="1"/>
  <c r="E37" i="5"/>
  <c r="I61" i="5" l="1"/>
  <c r="I56" i="5"/>
  <c r="E56" i="5"/>
  <c r="E66" i="5" s="1"/>
  <c r="E61" i="5"/>
  <c r="G40" i="7"/>
  <c r="G79" i="7" s="1"/>
  <c r="G82" i="7" s="1"/>
  <c r="G84" i="7" s="1"/>
  <c r="L84" i="7" s="1"/>
  <c r="C82" i="7"/>
  <c r="C84" i="7" s="1"/>
  <c r="K84" i="7" s="1"/>
  <c r="I66" i="5" l="1"/>
  <c r="I64" i="5" s="1"/>
  <c r="D88" i="1"/>
  <c r="H88" i="1"/>
  <c r="E59" i="5"/>
  <c r="E68" i="5" s="1"/>
  <c r="I59" i="5"/>
  <c r="I68" i="5" s="1"/>
  <c r="E64" i="5"/>
  <c r="E59" i="10"/>
  <c r="E68" i="10" s="1"/>
  <c r="I59" i="10"/>
  <c r="I68" i="10" l="1"/>
  <c r="M47" i="12"/>
  <c r="E64" i="10"/>
  <c r="M49" i="12" l="1"/>
  <c r="M51" i="12" s="1"/>
  <c r="O47" i="12"/>
  <c r="O49" i="12" s="1"/>
  <c r="O51" i="12" s="1"/>
</calcChain>
</file>

<file path=xl/sharedStrings.xml><?xml version="1.0" encoding="utf-8"?>
<sst xmlns="http://schemas.openxmlformats.org/spreadsheetml/2006/main" count="559" uniqueCount="235">
  <si>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</si>
  <si>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</si>
  <si>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</si>
  <si>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</si>
  <si>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</si>
  <si>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</si>
  <si>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</si>
  <si>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</si>
  <si>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</si>
  <si>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</si>
  <si>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</si>
  <si>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</si>
  <si>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</si>
  <si>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</si>
  <si>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</si>
  <si>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</si>
  <si>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</si>
  <si>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</si>
  <si>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</si>
  <si>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</si>
  <si>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</si>
  <si>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</si>
  <si>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</si>
  <si>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</si>
  <si>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</si>
  <si>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</si>
  <si>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</si>
  <si>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</si>
  <si>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</si>
  <si>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</si>
  <si>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</si>
  <si>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</si>
  <si>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</si>
  <si>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</si>
  <si>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</si>
  <si>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</si>
  <si>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</si>
  <si>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</si>
  <si>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</si>
  <si>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</si>
  <si>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</si>
  <si>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</si>
  <si>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</si>
  <si>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</si>
  <si>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 xml:space="preserve">Equity </t>
  </si>
  <si>
    <t>the parent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</si>
  <si>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</si>
  <si>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</si>
  <si>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</si>
  <si>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</si>
  <si>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</si>
  <si>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</si>
  <si>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</si>
  <si>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</si>
  <si>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</si>
  <si>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</si>
  <si>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</si>
  <si>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</si>
  <si>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</si>
  <si>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</si>
  <si>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</si>
  <si>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</si>
  <si>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</si>
  <si>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</si>
  <si>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</si>
  <si>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</si>
  <si>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</si>
  <si>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r>
      <t xml:space="preserve">Income tax relating to </t>
    </r>
    <r>
      <rPr>
        <sz val="11"/>
        <color rgb="FFFF0000"/>
        <rFont val="Times New Roman"/>
        <family val="1"/>
      </rPr>
      <t xml:space="preserve">items </t>
    </r>
    <r>
      <rPr>
        <sz val="11"/>
        <rFont val="Times New Roman"/>
        <family val="1"/>
      </rPr>
      <t xml:space="preserve">that will </t>
    </r>
    <r>
      <rPr>
        <sz val="11"/>
        <color theme="6" tint="-0.499984740745262"/>
        <rFont val="Times New Roman"/>
        <family val="1"/>
      </rPr>
      <t>not</t>
    </r>
    <r>
      <rPr>
        <sz val="11"/>
        <rFont val="Times New Roman"/>
        <family val="1"/>
      </rPr>
      <t xml:space="preserve"> be reclassified </t>
    </r>
  </si>
  <si>
    <t>Statement of changes in equity (Unaudited)</t>
  </si>
  <si>
    <t xml:space="preserve"> paid-up</t>
  </si>
  <si>
    <t>Legal</t>
  </si>
  <si>
    <t>reserve</t>
  </si>
  <si>
    <t xml:space="preserve">   Issued and paid-up share capital</t>
  </si>
  <si>
    <t xml:space="preserve">   Authorised share capital</t>
  </si>
  <si>
    <t>-</t>
  </si>
  <si>
    <t>Equity attributable to owners of the parent</t>
  </si>
  <si>
    <t xml:space="preserve">   Other comprehensive income</t>
  </si>
  <si>
    <t>on changes in</t>
  </si>
  <si>
    <t xml:space="preserve"> the ownership</t>
  </si>
  <si>
    <t xml:space="preserve">   are detailed as follows:</t>
  </si>
  <si>
    <t xml:space="preserve">Cash and cash equivalents at 1 January </t>
  </si>
  <si>
    <t>Three-month period ended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</si>
  <si>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</si>
  <si>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</si>
  <si>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</si>
  <si>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</si>
  <si>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</si>
  <si>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</si>
  <si>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</si>
  <si>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</si>
  <si>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</si>
  <si>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>Trade and other current receivables</t>
  </si>
  <si>
    <t>Goodwill</t>
  </si>
  <si>
    <t>Right-of-use assets</t>
  </si>
  <si>
    <t>Exchange differences on translating financial statements</t>
  </si>
  <si>
    <t>Deferred tax liabilities</t>
  </si>
  <si>
    <t>Current portion of lease liabilities</t>
  </si>
  <si>
    <t>Restricted deposits at financial institutions</t>
  </si>
  <si>
    <t>Items that will be reclassified subsequently to profit or loss</t>
  </si>
  <si>
    <t>of equity</t>
  </si>
  <si>
    <t>Other components</t>
  </si>
  <si>
    <t>Other current financial assets</t>
  </si>
  <si>
    <t>Cash flows from investing activities (Continued)</t>
  </si>
  <si>
    <t>Acquisition of other current financial assets</t>
  </si>
  <si>
    <t>Proceeds from sale of other current financial assets</t>
  </si>
  <si>
    <t>Intangible assets other than goodwill</t>
  </si>
  <si>
    <t>Taxes paid</t>
  </si>
  <si>
    <t xml:space="preserve">   Baht 1 per share)     </t>
  </si>
  <si>
    <t xml:space="preserve">   (318,000,000 ordinary shares, par value at </t>
  </si>
  <si>
    <t xml:space="preserve">   Appropriated</t>
  </si>
  <si>
    <t xml:space="preserve">   Share premium on ordinary shares</t>
  </si>
  <si>
    <t xml:space="preserve">Total items that will be reclassified </t>
  </si>
  <si>
    <t xml:space="preserve">   subsequently to profit or loss</t>
  </si>
  <si>
    <t xml:space="preserve">Effect of exchange rate changes on </t>
  </si>
  <si>
    <t xml:space="preserve">   cash and cash equivalents</t>
  </si>
  <si>
    <t>Short-term loans to subsidiaries</t>
  </si>
  <si>
    <t>Net gain on fair value measurement of financial assets</t>
  </si>
  <si>
    <t>Advance for investment in an associate</t>
  </si>
  <si>
    <t>Deficit on change in the ownership interests</t>
  </si>
  <si>
    <t xml:space="preserve">   (317,887,700 ordinary shares, par value at </t>
  </si>
  <si>
    <t>31 December</t>
  </si>
  <si>
    <t>Lease liabilities</t>
  </si>
  <si>
    <t>Dividends received from financial assets</t>
  </si>
  <si>
    <t xml:space="preserve">Share of loss of associates accounted for using </t>
  </si>
  <si>
    <t xml:space="preserve">   equity method, net of tax</t>
  </si>
  <si>
    <t xml:space="preserve">   in subsidiaries</t>
  </si>
  <si>
    <t xml:space="preserve">      Legal reserve</t>
  </si>
  <si>
    <t>Translation</t>
  </si>
  <si>
    <t>Proceeds from sale of property, plant and equipment</t>
  </si>
  <si>
    <t>Acquisition of property, plant and equipment</t>
  </si>
  <si>
    <t>Deficit</t>
  </si>
  <si>
    <t>in subsidiaries</t>
  </si>
  <si>
    <t>(Deficit)</t>
  </si>
  <si>
    <t>Retained earnings (Deficit)</t>
  </si>
  <si>
    <t xml:space="preserve">   Unappropriated (Deficit)</t>
  </si>
  <si>
    <t>Dividends paid to non-controlling interests</t>
  </si>
  <si>
    <t>Dividend income</t>
  </si>
  <si>
    <t>2023</t>
  </si>
  <si>
    <t>Balance at 1 January 2023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</si>
  <si>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</si>
  <si>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 Dividends to non-controlling interests</t>
  </si>
  <si>
    <t>Transactions with owners, recorded directly in equity</t>
  </si>
  <si>
    <t>Total transactions with owners,</t>
  </si>
  <si>
    <t xml:space="preserve">   Distributions to owners of the parent</t>
  </si>
  <si>
    <t>Management fee income</t>
  </si>
  <si>
    <t>Profit (loss) before income tax expense</t>
  </si>
  <si>
    <t>Profit (loss) for the period</t>
  </si>
  <si>
    <t>Total comprehensive income (expense) for the period</t>
  </si>
  <si>
    <t>Profit (loss) attributable to:</t>
  </si>
  <si>
    <t>Total comprehensive income (expense) attributable to:</t>
  </si>
  <si>
    <t>Changes in restricted deposits at financial institutions</t>
  </si>
  <si>
    <t xml:space="preserve">Net cash from (used in) operating activities  </t>
  </si>
  <si>
    <t>Profit (loss) from operating activities</t>
  </si>
  <si>
    <t xml:space="preserve">   Profit (loss)</t>
  </si>
  <si>
    <t>Written-off of property, plant and equipment</t>
  </si>
  <si>
    <t>Adjustments to reconcile profit (loss) to cash receipts (payments)</t>
  </si>
  <si>
    <t>Depreciation and amortisation</t>
  </si>
  <si>
    <t>Net cash generated from (used in) operations</t>
  </si>
  <si>
    <t>Short-term loan to a subsidiary</t>
  </si>
  <si>
    <t>Dividends received</t>
  </si>
  <si>
    <t xml:space="preserve">Payments of lease liabilities </t>
  </si>
  <si>
    <t>Net gain on disposal of financial assets</t>
  </si>
  <si>
    <t xml:space="preserve">Net loss on disposal of financial assets </t>
  </si>
  <si>
    <r>
      <t>Earnings (loss)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 xml:space="preserve">)  </t>
    </r>
  </si>
  <si>
    <t>2024</t>
  </si>
  <si>
    <t xml:space="preserve">Cash and cash equivalents </t>
  </si>
  <si>
    <t>Short-term borrowings from financial institutions</t>
  </si>
  <si>
    <t xml:space="preserve">Trade and other current payables </t>
  </si>
  <si>
    <t>Corporate income tax payable</t>
  </si>
  <si>
    <t>Balance at 1 January 2024</t>
  </si>
  <si>
    <t>Other non-current liabilities</t>
  </si>
  <si>
    <t>Net foreign exchange gain</t>
  </si>
  <si>
    <t>Dividends received from subsidairies</t>
  </si>
  <si>
    <t>Intangible assets acquired during</t>
  </si>
  <si>
    <t>Increase in intangible assets during the period</t>
  </si>
  <si>
    <t>Change in payables on acquisition of intangible assets</t>
  </si>
  <si>
    <t>Net acquisition of Intangible assets paid by cash</t>
  </si>
  <si>
    <t xml:space="preserve">Net cash used in financing activities  </t>
  </si>
  <si>
    <t>Net loss on fair value measurement of financial assets</t>
  </si>
  <si>
    <t>Proceeds from short-term borrowings from financial institutions</t>
  </si>
  <si>
    <t>Repayment of short-term borrowings from financial institutions</t>
  </si>
  <si>
    <t xml:space="preserve">   Loss</t>
  </si>
  <si>
    <t>Income</t>
  </si>
  <si>
    <t>Total income</t>
  </si>
  <si>
    <t>Trade and other current payables</t>
  </si>
  <si>
    <t>Net (gain) loss on fair value measurement of financial assets</t>
  </si>
  <si>
    <t>Net (gain) loss on disposal of financial assets</t>
  </si>
  <si>
    <t xml:space="preserve">Retained earnings (Deficit) </t>
  </si>
  <si>
    <t xml:space="preserve">   Dividends to owners of the Company</t>
  </si>
  <si>
    <t xml:space="preserve">   recorded directly in equity</t>
  </si>
  <si>
    <t xml:space="preserve">   Changes in ownership interests in subsidiaries</t>
  </si>
  <si>
    <t xml:space="preserve">   Acquisition of non-controlling interests </t>
  </si>
  <si>
    <t xml:space="preserve">      without a change in control</t>
  </si>
  <si>
    <t xml:space="preserve">   Total changes in ownership interests in subsidiaries</t>
  </si>
  <si>
    <t xml:space="preserve">   in equity</t>
  </si>
  <si>
    <t>Comprehensive income (expense) for the period</t>
  </si>
  <si>
    <t>Acquisition of non-controlling interests</t>
  </si>
  <si>
    <t>Dividends paid to owners of the Company</t>
  </si>
  <si>
    <t>Net foreign exchange loss</t>
  </si>
  <si>
    <t xml:space="preserve">   Profit</t>
  </si>
  <si>
    <t>Comprehensive income for the period</t>
  </si>
  <si>
    <t>Total comprehensive income for the period</t>
  </si>
  <si>
    <t>Non-cash transactions</t>
  </si>
  <si>
    <t>Plant and epuipment acquired during</t>
  </si>
  <si>
    <t>Increase in plant and equipment during the period</t>
  </si>
  <si>
    <t>Net acquisition of plant and equipment paid by cash</t>
  </si>
  <si>
    <t>Dividends received from subsidiaries</t>
  </si>
  <si>
    <t>Net loss on disposal of financial assets</t>
  </si>
  <si>
    <t>Net gain on disposal of property, plant and equipment</t>
  </si>
  <si>
    <t xml:space="preserve">Total transactions with owners, recorded directly </t>
  </si>
  <si>
    <t>Comprehensive expense for the period</t>
  </si>
  <si>
    <t>Total comprehensive expense for the period</t>
  </si>
  <si>
    <t>Acquisition of investment in a subsidiary</t>
  </si>
  <si>
    <t xml:space="preserve">   Dividends to non-controlling interests</t>
  </si>
  <si>
    <t>Balance at 30 September 2023</t>
  </si>
  <si>
    <t>Balance at 30 September 2024</t>
  </si>
  <si>
    <t>Cash and cash equivalents at 30 September</t>
  </si>
  <si>
    <t>30 September</t>
  </si>
  <si>
    <t>Nine-month period ended 30 September 2023</t>
  </si>
  <si>
    <t>Nine-month period ended</t>
  </si>
  <si>
    <t>Nine-month period ended 30 September 2024</t>
  </si>
  <si>
    <t xml:space="preserve">   the nine-month period ended 30 September 2024 and 2023</t>
  </si>
  <si>
    <t>Investment in a subsidiary</t>
  </si>
  <si>
    <t>Tax expense (income)</t>
  </si>
  <si>
    <t>Impairment loss determined in accordance with TFRS 9</t>
  </si>
  <si>
    <t>Short-term loans to a subsidiary</t>
  </si>
  <si>
    <t>Assets acquired under finance lease agreements</t>
  </si>
  <si>
    <t>Expected credit loss</t>
  </si>
  <si>
    <t>Unrealised (gain) loss on foreign exchange</t>
  </si>
  <si>
    <t xml:space="preserve">Net cash from (used in) investing activities  </t>
  </si>
  <si>
    <t xml:space="preserve">Net increase (decrease) in cash and cash equivalents, </t>
  </si>
  <si>
    <t>Net increase (decrease) in cash and cash equivalents</t>
  </si>
  <si>
    <t xml:space="preserve">   Total distributions to owners of the parent</t>
  </si>
  <si>
    <t xml:space="preserve">   Other comprehensive income (expense)</t>
  </si>
  <si>
    <t>Loss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</si>
</sst>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theme="6" tint="-0.49998474074526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</cellStyleXfs>
  <cellXfs count="294">
    <xf numFmtId="0" fontId="0" fillId="0" borderId="0" xfId="0"/>
    <xf numFmtId="0" fontId="10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3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/>
    <xf numFmtId="164" fontId="2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0" xfId="0" applyFont="1"/>
    <xf numFmtId="164" fontId="5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0" fontId="10" fillId="0" borderId="0" xfId="0" applyFont="1"/>
    <xf numFmtId="41" fontId="2" fillId="0" borderId="0" xfId="0" applyNumberFormat="1" applyFont="1" applyAlignment="1">
      <alignment horizontal="right"/>
    </xf>
    <xf numFmtId="164" fontId="3" fillId="0" borderId="0" xfId="1" applyNumberFormat="1" applyFont="1" applyFill="1" applyAlignment="1">
      <alignment horizontal="centerContinuous"/>
    </xf>
    <xf numFmtId="164" fontId="5" fillId="0" borderId="0" xfId="1" applyNumberFormat="1" applyFont="1" applyFill="1" applyBorder="1" applyAlignment="1"/>
    <xf numFmtId="164" fontId="9" fillId="0" borderId="0" xfId="1" applyNumberFormat="1" applyFont="1" applyFill="1" applyAlignment="1">
      <alignment horizontal="centerContinuous"/>
    </xf>
    <xf numFmtId="37" fontId="2" fillId="0" borderId="0" xfId="0" applyNumberFormat="1" applyFont="1" applyFill="1" applyAlignment="1"/>
    <xf numFmtId="37" fontId="12" fillId="0" borderId="0" xfId="0" applyNumberFormat="1" applyFont="1" applyFill="1" applyAlignment="1"/>
    <xf numFmtId="0" fontId="16" fillId="0" borderId="0" xfId="0" applyFont="1" applyFill="1" applyBorder="1" applyAlignment="1"/>
    <xf numFmtId="0" fontId="5" fillId="0" borderId="0" xfId="0" applyFont="1" applyFill="1" applyAlignment="1"/>
    <xf numFmtId="0" fontId="12" fillId="0" borderId="0" xfId="0" applyFont="1" applyFill="1" applyBorder="1" applyAlignment="1"/>
    <xf numFmtId="164" fontId="2" fillId="0" borderId="1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164" fontId="5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164" fontId="11" fillId="0" borderId="0" xfId="0" applyNumberFormat="1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43" fontId="7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10" fillId="0" borderId="0" xfId="0" applyFont="1" applyFill="1" applyAlignment="1">
      <alignment horizontal="center"/>
    </xf>
    <xf numFmtId="164" fontId="2" fillId="0" borderId="0" xfId="0" applyNumberFormat="1" applyFont="1" applyFill="1"/>
    <xf numFmtId="0" fontId="10" fillId="0" borderId="0" xfId="0" applyFont="1" applyFill="1"/>
    <xf numFmtId="164" fontId="3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left"/>
    </xf>
    <xf numFmtId="0" fontId="8" fillId="0" borderId="0" xfId="0" applyFont="1" applyFill="1"/>
    <xf numFmtId="0" fontId="3" fillId="0" borderId="0" xfId="0" applyFont="1" applyFill="1" applyAlignment="1">
      <alignment horizontal="centerContinuous"/>
    </xf>
    <xf numFmtId="0" fontId="6" fillId="0" borderId="0" xfId="0" applyFont="1" applyFill="1"/>
    <xf numFmtId="49" fontId="3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/>
    <xf numFmtId="0" fontId="5" fillId="0" borderId="0" xfId="0" applyFont="1" applyFill="1"/>
    <xf numFmtId="0" fontId="3" fillId="0" borderId="0" xfId="0" applyFont="1" applyFill="1" applyAlignment="1">
      <alignment horizontal="left" wrapText="1"/>
    </xf>
    <xf numFmtId="0" fontId="11" fillId="0" borderId="0" xfId="0" applyFont="1"/>
    <xf numFmtId="164" fontId="18" fillId="0" borderId="0" xfId="0" applyNumberFormat="1" applyFont="1" applyFill="1" applyAlignment="1"/>
    <xf numFmtId="164" fontId="3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7" fillId="0" borderId="0" xfId="0" quotePrefix="1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4" fontId="5" fillId="0" borderId="0" xfId="0" applyNumberFormat="1" applyFont="1"/>
    <xf numFmtId="164" fontId="1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164" fontId="3" fillId="0" borderId="0" xfId="0" quotePrefix="1" applyNumberFormat="1" applyFont="1" applyAlignment="1">
      <alignment horizontal="left"/>
    </xf>
    <xf numFmtId="0" fontId="16" fillId="0" borderId="0" xfId="0" applyFont="1"/>
    <xf numFmtId="0" fontId="12" fillId="0" borderId="0" xfId="0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41" fontId="2" fillId="0" borderId="0" xfId="0" applyNumberFormat="1" applyFont="1"/>
    <xf numFmtId="165" fontId="3" fillId="0" borderId="0" xfId="0" applyNumberFormat="1" applyFont="1"/>
    <xf numFmtId="49" fontId="2" fillId="0" borderId="0" xfId="0" applyNumberFormat="1" applyFont="1"/>
    <xf numFmtId="0" fontId="3" fillId="0" borderId="0" xfId="0" quotePrefix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" fontId="3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49" fontId="3" fillId="0" borderId="0" xfId="0" applyNumberFormat="1" applyFont="1"/>
    <xf numFmtId="164" fontId="7" fillId="0" borderId="0" xfId="0" applyNumberFormat="1" applyFont="1"/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41" fontId="6" fillId="0" borderId="0" xfId="0" applyNumberFormat="1" applyFont="1"/>
    <xf numFmtId="0" fontId="7" fillId="0" borderId="0" xfId="0" applyFont="1"/>
    <xf numFmtId="43" fontId="7" fillId="0" borderId="0" xfId="0" applyNumberFormat="1" applyFont="1"/>
    <xf numFmtId="0" fontId="8" fillId="0" borderId="0" xfId="0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2" fillId="0" borderId="4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center"/>
    </xf>
    <xf numFmtId="164" fontId="5" fillId="0" borderId="0" xfId="0" applyNumberFormat="1" applyFont="1" applyFill="1" applyBorder="1" applyAlignment="1"/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37" fontId="9" fillId="0" borderId="0" xfId="0" applyNumberFormat="1" applyFont="1" applyBorder="1" applyAlignment="1">
      <alignment horizontal="centerContinuous"/>
    </xf>
    <xf numFmtId="37" fontId="3" fillId="0" borderId="0" xfId="0" applyNumberFormat="1" applyFont="1" applyBorder="1" applyAlignment="1">
      <alignment horizontal="centerContinuous"/>
    </xf>
    <xf numFmtId="164" fontId="2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center"/>
    </xf>
    <xf numFmtId="164" fontId="3" fillId="0" borderId="0" xfId="0" applyNumberFormat="1" applyFont="1" applyBorder="1"/>
    <xf numFmtId="164" fontId="3" fillId="0" borderId="0" xfId="0" applyNumberFormat="1" applyFont="1" applyFill="1" applyAlignment="1">
      <alignment horizontal="center"/>
    </xf>
    <xf numFmtId="41" fontId="3" fillId="0" borderId="0" xfId="0" applyNumberFormat="1" applyFont="1" applyAlignment="1">
      <alignment horizontal="right"/>
    </xf>
    <xf numFmtId="41" fontId="2" fillId="0" borderId="2" xfId="0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15" fillId="0" borderId="1" xfId="0" applyNumberFormat="1" applyFont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0" xfId="1" applyNumberFormat="1" applyFont="1" applyAlignment="1">
      <alignment horizontal="center"/>
    </xf>
    <xf numFmtId="41" fontId="2" fillId="0" borderId="0" xfId="1" applyNumberFormat="1" applyFont="1" applyAlignment="1">
      <alignment horizontal="right"/>
    </xf>
    <xf numFmtId="41" fontId="3" fillId="0" borderId="0" xfId="1" applyNumberFormat="1" applyFont="1" applyAlignment="1">
      <alignment horizontal="right"/>
    </xf>
    <xf numFmtId="41" fontId="3" fillId="0" borderId="1" xfId="1" applyNumberFormat="1" applyFont="1" applyBorder="1" applyAlignment="1">
      <alignment horizontal="right"/>
    </xf>
    <xf numFmtId="41" fontId="2" fillId="0" borderId="2" xfId="1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41" fontId="3" fillId="0" borderId="0" xfId="0" applyNumberFormat="1" applyFont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/>
    <xf numFmtId="41" fontId="2" fillId="0" borderId="1" xfId="0" applyNumberFormat="1" applyFont="1" applyBorder="1" applyAlignment="1">
      <alignment horizontal="right"/>
    </xf>
    <xf numFmtId="41" fontId="3" fillId="0" borderId="0" xfId="1" applyNumberFormat="1" applyFont="1" applyFill="1" applyAlignment="1">
      <alignment horizontal="center"/>
    </xf>
    <xf numFmtId="41" fontId="2" fillId="0" borderId="1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2" fillId="2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16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16" fontId="3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16" fontId="3" fillId="0" borderId="0" xfId="0" quotePrefix="1" applyNumberFormat="1" applyFont="1" applyAlignment="1">
      <alignment horizontal="center" wrapText="1"/>
    </xf>
    <xf numFmtId="164" fontId="5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4">
    <cellStyle name="Comma" xfId="1" builtinId="3"/>
    <cellStyle name="Comma 2" xfId="3" xr:uid="{EA516346-FCA8-430C-942F-79BB84918A99}"/>
    <cellStyle name="Normal" xfId="0" builtinId="0"/>
    <cellStyle name="Normal 2" xfId="2" xr:uid="{C4FE2A56-F6C9-45BB-9EE3-E39257EEE912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showGridLines="0" view="pageBreakPreview" topLeftCell="A85" zoomScale="70" zoomScaleNormal="70" zoomScaleSheetLayoutView="70" workbookViewId="0">
      <selection activeCell="A85" sqref="A85"/>
    </sheetView>
  </sheetViews>
  <sheetFormatPr defaultColWidth="10.7265625" defaultRowHeight="21.75" customHeight="1" x14ac:dyDescent="0.3"/>
  <cols>
    <col min="1" max="1" width="38.36328125" style="89" customWidth="1"/>
    <col min="2" max="2" width="8" style="89" customWidth="1"/>
    <col min="3" max="3" width="0.81640625" style="90" customWidth="1"/>
    <col min="4" max="4" width="14.54296875" style="90" customWidth="1"/>
    <col min="5" max="5" width="0.81640625" style="90" customWidth="1"/>
    <col min="6" max="6" width="14.54296875" style="90" customWidth="1"/>
    <col min="7" max="7" width="0.81640625" style="90" customWidth="1"/>
    <col min="8" max="8" width="13.7265625" style="90" customWidth="1"/>
    <col min="9" max="9" width="0.81640625" style="90" customWidth="1"/>
    <col min="10" max="10" width="14.54296875" style="90" customWidth="1"/>
    <col min="11" max="11" width="10.7265625" style="90"/>
    <col min="12" max="12" width="15.453125" style="90" customWidth="1"/>
    <col min="13" max="13" width="1.1796875" style="90" customWidth="1"/>
    <col min="14" max="14" width="12.81640625" style="90" customWidth="1"/>
    <col min="15" max="15" width="1.81640625" style="90" customWidth="1"/>
    <col min="16" max="16" width="11.08984375" style="90" bestFit="1" customWidth="1"/>
    <col min="17" max="17" width="1.81640625" style="90" customWidth="1"/>
    <col min="18" max="18" width="12.453125" style="90" customWidth="1"/>
    <col min="19" max="16384" width="10.7265625" style="90"/>
  </cols>
  <sheetData>
    <row r="1" spans="1:10" s="87" customFormat="1" ht="21.75" customHeight="1" x14ac:dyDescent="0.35">
      <c r="A1" s="84" t="s">
        <v>65</v>
      </c>
      <c r="B1" s="85"/>
      <c r="C1" s="86"/>
      <c r="D1" s="86"/>
      <c r="E1" s="86"/>
      <c r="F1" s="86"/>
      <c r="G1" s="86"/>
      <c r="H1" s="86"/>
      <c r="I1" s="86"/>
      <c r="J1" s="86"/>
    </row>
    <row r="2" spans="1:10" s="87" customFormat="1" ht="21.75" customHeight="1" x14ac:dyDescent="0.3">
      <c r="A2" s="88" t="s">
        <v>64</v>
      </c>
      <c r="B2" s="85"/>
      <c r="C2" s="86"/>
      <c r="D2" s="86"/>
      <c r="E2" s="86"/>
      <c r="F2" s="86"/>
      <c r="G2" s="86"/>
      <c r="H2" s="86"/>
      <c r="I2" s="86"/>
      <c r="J2" s="86"/>
    </row>
    <row r="3" spans="1:10" s="87" customFormat="1" ht="21.75" customHeight="1" x14ac:dyDescent="0.3">
      <c r="A3" s="88"/>
      <c r="B3" s="85"/>
      <c r="C3" s="86"/>
      <c r="D3" s="86"/>
      <c r="E3" s="86"/>
      <c r="F3" s="86"/>
      <c r="G3" s="86"/>
      <c r="H3" s="86"/>
      <c r="I3" s="86"/>
      <c r="J3" s="86"/>
    </row>
    <row r="4" spans="1:10" s="87" customFormat="1" ht="21.75" customHeight="1" x14ac:dyDescent="0.3">
      <c r="B4" s="85"/>
      <c r="C4" s="86"/>
      <c r="D4" s="281" t="s">
        <v>60</v>
      </c>
      <c r="E4" s="281"/>
      <c r="F4" s="281"/>
      <c r="G4" s="86"/>
      <c r="H4" s="281" t="s">
        <v>62</v>
      </c>
      <c r="I4" s="282"/>
      <c r="J4" s="281"/>
    </row>
    <row r="5" spans="1:10" ht="21.75" customHeight="1" x14ac:dyDescent="0.3">
      <c r="D5" s="281" t="s">
        <v>61</v>
      </c>
      <c r="E5" s="281"/>
      <c r="F5" s="281"/>
      <c r="G5" s="91"/>
      <c r="H5" s="281" t="s">
        <v>61</v>
      </c>
      <c r="I5" s="281"/>
      <c r="J5" s="281"/>
    </row>
    <row r="6" spans="1:10" ht="21.75" customHeight="1" x14ac:dyDescent="0.3">
      <c r="D6" s="113" t="s">
        <v>217</v>
      </c>
      <c r="E6" s="113"/>
      <c r="F6" s="113" t="s">
        <v>120</v>
      </c>
      <c r="G6" s="109"/>
      <c r="H6" s="113" t="s">
        <v>217</v>
      </c>
      <c r="I6" s="113"/>
      <c r="J6" s="113" t="s">
        <v>120</v>
      </c>
    </row>
    <row r="7" spans="1:10" ht="21.75" customHeight="1" x14ac:dyDescent="0.3">
      <c r="A7" s="88" t="s">
        <v>3</v>
      </c>
      <c r="B7" s="93" t="s">
        <v>2</v>
      </c>
      <c r="D7" s="94" t="s">
        <v>164</v>
      </c>
      <c r="E7" s="114"/>
      <c r="F7" s="94" t="s">
        <v>137</v>
      </c>
      <c r="G7" s="114"/>
      <c r="H7" s="94" t="s">
        <v>164</v>
      </c>
      <c r="I7" s="114"/>
      <c r="J7" s="94" t="s">
        <v>137</v>
      </c>
    </row>
    <row r="8" spans="1:10" ht="21.75" customHeight="1" x14ac:dyDescent="0.3">
      <c r="A8" s="92"/>
      <c r="B8" s="93"/>
      <c r="D8" s="94" t="s">
        <v>31</v>
      </c>
      <c r="E8" s="114"/>
      <c r="F8" s="134"/>
      <c r="G8" s="114"/>
      <c r="H8" s="94" t="s">
        <v>31</v>
      </c>
      <c r="I8" s="114"/>
      <c r="J8" s="134"/>
    </row>
    <row r="9" spans="1:10" ht="21.75" customHeight="1" x14ac:dyDescent="0.3">
      <c r="B9" s="109"/>
      <c r="D9" s="280" t="s">
        <v>59</v>
      </c>
      <c r="E9" s="280"/>
      <c r="F9" s="280"/>
      <c r="G9" s="280"/>
      <c r="H9" s="280"/>
      <c r="I9" s="280"/>
      <c r="J9" s="280"/>
    </row>
    <row r="10" spans="1:10" ht="21.75" customHeight="1" x14ac:dyDescent="0.3">
      <c r="A10" s="95" t="s">
        <v>4</v>
      </c>
      <c r="B10" s="110"/>
    </row>
    <row r="11" spans="1:10" s="120" customFormat="1" ht="21.75" customHeight="1" x14ac:dyDescent="0.3">
      <c r="A11" s="89" t="s">
        <v>165</v>
      </c>
      <c r="B11" s="118"/>
      <c r="D11" s="129">
        <v>2635636</v>
      </c>
      <c r="E11" s="129"/>
      <c r="F11" s="174">
        <v>1668973</v>
      </c>
      <c r="H11" s="129">
        <v>2278538</v>
      </c>
      <c r="I11" s="129"/>
      <c r="J11" s="174">
        <v>1226102</v>
      </c>
    </row>
    <row r="12" spans="1:10" s="120" customFormat="1" ht="21.75" customHeight="1" x14ac:dyDescent="0.3">
      <c r="A12" s="89" t="s">
        <v>91</v>
      </c>
      <c r="B12" s="118">
        <v>3</v>
      </c>
      <c r="D12" s="129">
        <v>469449</v>
      </c>
      <c r="E12" s="129"/>
      <c r="F12" s="174">
        <v>528295</v>
      </c>
      <c r="H12" s="129">
        <v>476202</v>
      </c>
      <c r="I12" s="129"/>
      <c r="J12" s="174">
        <v>426195</v>
      </c>
    </row>
    <row r="13" spans="1:10" s="120" customFormat="1" ht="21.75" customHeight="1" x14ac:dyDescent="0.3">
      <c r="A13" s="89" t="s">
        <v>115</v>
      </c>
      <c r="B13" s="118">
        <v>2</v>
      </c>
      <c r="C13" s="108"/>
      <c r="D13" s="226">
        <v>0</v>
      </c>
      <c r="E13" s="129"/>
      <c r="F13" s="226">
        <v>0</v>
      </c>
      <c r="H13" s="129">
        <v>113000</v>
      </c>
      <c r="I13" s="129"/>
      <c r="J13" s="174">
        <v>113000</v>
      </c>
    </row>
    <row r="14" spans="1:10" s="120" customFormat="1" ht="21.75" customHeight="1" x14ac:dyDescent="0.3">
      <c r="A14" s="89" t="s">
        <v>51</v>
      </c>
      <c r="B14" s="118"/>
      <c r="D14" s="129">
        <v>640850</v>
      </c>
      <c r="E14" s="129"/>
      <c r="F14" s="174">
        <v>601797</v>
      </c>
      <c r="H14" s="129">
        <v>94233</v>
      </c>
      <c r="I14" s="129"/>
      <c r="J14" s="174">
        <v>104788</v>
      </c>
    </row>
    <row r="15" spans="1:10" s="120" customFormat="1" ht="21.75" customHeight="1" x14ac:dyDescent="0.3">
      <c r="A15" s="89" t="s">
        <v>101</v>
      </c>
      <c r="B15" s="118">
        <v>8</v>
      </c>
      <c r="D15" s="129">
        <v>242618</v>
      </c>
      <c r="E15" s="129"/>
      <c r="F15" s="174">
        <v>1244373</v>
      </c>
      <c r="H15" s="129">
        <v>242618</v>
      </c>
      <c r="I15" s="129"/>
      <c r="J15" s="174">
        <v>1244373</v>
      </c>
    </row>
    <row r="16" spans="1:10" s="120" customFormat="1" ht="21.75" customHeight="1" x14ac:dyDescent="0.3">
      <c r="A16" s="89" t="s">
        <v>5</v>
      </c>
      <c r="B16" s="118"/>
      <c r="D16" s="129">
        <v>29879</v>
      </c>
      <c r="E16" s="129"/>
      <c r="F16" s="174">
        <v>16566</v>
      </c>
      <c r="H16" s="129">
        <v>571</v>
      </c>
      <c r="I16" s="129"/>
      <c r="J16" s="174">
        <v>357</v>
      </c>
    </row>
    <row r="17" spans="1:10" s="127" customFormat="1" ht="21.75" customHeight="1" x14ac:dyDescent="0.3">
      <c r="A17" s="125" t="s">
        <v>82</v>
      </c>
      <c r="B17" s="126"/>
      <c r="D17" s="227">
        <f>SUM(D11:D16)</f>
        <v>4018432</v>
      </c>
      <c r="E17" s="151"/>
      <c r="F17" s="195">
        <f>SUM(F11:F16)</f>
        <v>4060004</v>
      </c>
      <c r="G17" s="151"/>
      <c r="H17" s="227">
        <f>SUM(H11:H16)</f>
        <v>3205162</v>
      </c>
      <c r="I17" s="151"/>
      <c r="J17" s="195">
        <f>SUM(J11:J16)</f>
        <v>3114815</v>
      </c>
    </row>
    <row r="18" spans="1:10" s="120" customFormat="1" ht="21.75" customHeight="1" x14ac:dyDescent="0.3">
      <c r="A18" s="125"/>
      <c r="B18" s="118"/>
      <c r="D18" s="152"/>
      <c r="E18" s="152"/>
      <c r="F18" s="152"/>
      <c r="G18" s="152"/>
      <c r="H18" s="152"/>
      <c r="I18" s="152"/>
      <c r="J18" s="152"/>
    </row>
    <row r="19" spans="1:10" s="120" customFormat="1" ht="21.75" customHeight="1" x14ac:dyDescent="0.3">
      <c r="A19" s="128" t="s">
        <v>6</v>
      </c>
      <c r="B19" s="118"/>
      <c r="D19" s="152"/>
      <c r="E19" s="152"/>
      <c r="F19" s="152"/>
      <c r="G19" s="152"/>
      <c r="H19" s="152"/>
      <c r="I19" s="152"/>
      <c r="J19" s="152"/>
    </row>
    <row r="20" spans="1:10" s="120" customFormat="1" ht="21.75" customHeight="1" x14ac:dyDescent="0.3">
      <c r="A20" s="124" t="s">
        <v>30</v>
      </c>
      <c r="B20" s="118">
        <v>4</v>
      </c>
      <c r="D20" s="226">
        <v>0</v>
      </c>
      <c r="E20" s="64"/>
      <c r="F20" s="229">
        <v>0</v>
      </c>
      <c r="H20" s="129">
        <v>1457369</v>
      </c>
      <c r="I20" s="129"/>
      <c r="J20" s="129">
        <v>1446213</v>
      </c>
    </row>
    <row r="21" spans="1:10" s="120" customFormat="1" ht="21.75" customHeight="1" x14ac:dyDescent="0.3">
      <c r="A21" s="124" t="s">
        <v>83</v>
      </c>
      <c r="B21" s="118">
        <v>5</v>
      </c>
      <c r="D21" s="129">
        <v>202641</v>
      </c>
      <c r="E21" s="129"/>
      <c r="F21" s="174">
        <v>209744</v>
      </c>
      <c r="H21" s="129">
        <v>179935</v>
      </c>
      <c r="I21" s="129"/>
      <c r="J21" s="174">
        <v>185576</v>
      </c>
    </row>
    <row r="22" spans="1:10" s="120" customFormat="1" ht="21.75" customHeight="1" x14ac:dyDescent="0.3">
      <c r="A22" s="124" t="s">
        <v>93</v>
      </c>
      <c r="B22" s="118"/>
      <c r="D22" s="129">
        <v>47427</v>
      </c>
      <c r="E22" s="129"/>
      <c r="F22" s="174">
        <v>52774</v>
      </c>
      <c r="H22" s="129">
        <v>36932</v>
      </c>
      <c r="I22" s="129"/>
      <c r="J22" s="174">
        <v>41159</v>
      </c>
    </row>
    <row r="23" spans="1:10" s="120" customFormat="1" ht="21.75" customHeight="1" x14ac:dyDescent="0.3">
      <c r="A23" s="124" t="s">
        <v>92</v>
      </c>
      <c r="B23" s="118"/>
      <c r="D23" s="129">
        <v>170900</v>
      </c>
      <c r="E23" s="129"/>
      <c r="F23" s="174">
        <v>170900</v>
      </c>
      <c r="H23" s="226">
        <v>0</v>
      </c>
      <c r="I23" s="129"/>
      <c r="J23" s="226">
        <v>0</v>
      </c>
    </row>
    <row r="24" spans="1:10" s="120" customFormat="1" ht="21.75" customHeight="1" x14ac:dyDescent="0.3">
      <c r="A24" s="124" t="s">
        <v>105</v>
      </c>
      <c r="B24" s="118"/>
      <c r="D24" s="129">
        <v>387620</v>
      </c>
      <c r="E24" s="129"/>
      <c r="F24" s="174">
        <v>400241</v>
      </c>
      <c r="H24" s="129">
        <v>21742</v>
      </c>
      <c r="I24" s="129"/>
      <c r="J24" s="174">
        <v>23912</v>
      </c>
    </row>
    <row r="25" spans="1:10" s="120" customFormat="1" ht="21.75" customHeight="1" x14ac:dyDescent="0.3">
      <c r="A25" s="124" t="s">
        <v>97</v>
      </c>
      <c r="B25" s="118"/>
      <c r="D25" s="64">
        <v>25402</v>
      </c>
      <c r="E25" s="129"/>
      <c r="F25" s="64">
        <v>25402</v>
      </c>
      <c r="H25" s="129">
        <v>20192</v>
      </c>
      <c r="I25" s="129"/>
      <c r="J25" s="174">
        <v>20192</v>
      </c>
    </row>
    <row r="26" spans="1:10" s="120" customFormat="1" ht="21.75" customHeight="1" x14ac:dyDescent="0.3">
      <c r="A26" s="124" t="s">
        <v>26</v>
      </c>
      <c r="B26" s="118"/>
      <c r="D26" s="129">
        <v>86452</v>
      </c>
      <c r="E26" s="129"/>
      <c r="F26" s="174">
        <v>92192</v>
      </c>
      <c r="H26" s="129">
        <v>21883</v>
      </c>
      <c r="I26" s="129"/>
      <c r="J26" s="174">
        <v>28529</v>
      </c>
    </row>
    <row r="27" spans="1:10" s="120" customFormat="1" ht="21.75" customHeight="1" x14ac:dyDescent="0.3">
      <c r="A27" s="124" t="s">
        <v>7</v>
      </c>
      <c r="B27" s="118"/>
      <c r="D27" s="196">
        <v>7913</v>
      </c>
      <c r="E27" s="129"/>
      <c r="F27" s="197">
        <v>4682</v>
      </c>
      <c r="H27" s="196">
        <v>2277</v>
      </c>
      <c r="I27" s="129"/>
      <c r="J27" s="197">
        <v>2219</v>
      </c>
    </row>
    <row r="28" spans="1:10" s="127" customFormat="1" ht="21.75" customHeight="1" x14ac:dyDescent="0.3">
      <c r="A28" s="125" t="s">
        <v>84</v>
      </c>
      <c r="B28" s="126"/>
      <c r="D28" s="227">
        <f>SUM(D20:D27)</f>
        <v>928355</v>
      </c>
      <c r="E28" s="151"/>
      <c r="F28" s="194">
        <f>SUM(F20:F27)</f>
        <v>955935</v>
      </c>
      <c r="G28" s="151"/>
      <c r="H28" s="227">
        <f>SUM(H20:H27)</f>
        <v>1740330</v>
      </c>
      <c r="I28" s="151"/>
      <c r="J28" s="194">
        <f>SUM(J20:J27)</f>
        <v>1747800</v>
      </c>
    </row>
    <row r="29" spans="1:10" s="127" customFormat="1" ht="30" customHeight="1" thickBot="1" x14ac:dyDescent="0.35">
      <c r="A29" s="125" t="s">
        <v>8</v>
      </c>
      <c r="B29" s="125"/>
      <c r="D29" s="228">
        <f>SUM(D28,D17)</f>
        <v>4946787</v>
      </c>
      <c r="E29" s="151"/>
      <c r="F29" s="198">
        <f>SUM(F28,F17)</f>
        <v>5015939</v>
      </c>
      <c r="G29" s="151"/>
      <c r="H29" s="228">
        <f>SUM(H28,H17)</f>
        <v>4945492</v>
      </c>
      <c r="I29" s="151"/>
      <c r="J29" s="198">
        <f>SUM(J28,J17)</f>
        <v>4862615</v>
      </c>
    </row>
    <row r="30" spans="1:10" s="120" customFormat="1" ht="21.75" customHeight="1" thickTop="1" x14ac:dyDescent="0.3">
      <c r="A30" s="124"/>
      <c r="B30" s="124"/>
      <c r="D30" s="129"/>
      <c r="F30" s="129"/>
      <c r="H30" s="129"/>
      <c r="I30" s="129"/>
      <c r="J30" s="129"/>
    </row>
    <row r="31" spans="1:10" s="120" customFormat="1" ht="21.75" customHeight="1" x14ac:dyDescent="0.3">
      <c r="A31" s="130"/>
      <c r="B31" s="124"/>
      <c r="D31" s="129"/>
      <c r="F31" s="129"/>
      <c r="H31" s="129"/>
      <c r="I31" s="129"/>
      <c r="J31" s="129"/>
    </row>
    <row r="32" spans="1:10" s="13" customFormat="1" ht="21.75" customHeight="1" x14ac:dyDescent="0.35">
      <c r="A32" s="131" t="s">
        <v>65</v>
      </c>
      <c r="B32" s="132"/>
      <c r="C32" s="12"/>
      <c r="D32" s="12"/>
      <c r="E32" s="12"/>
      <c r="F32" s="12"/>
      <c r="G32" s="12"/>
      <c r="H32" s="12"/>
      <c r="I32" s="12"/>
      <c r="J32" s="12"/>
    </row>
    <row r="33" spans="1:10" s="13" customFormat="1" ht="21.75" customHeight="1" x14ac:dyDescent="0.3">
      <c r="A33" s="133" t="s">
        <v>64</v>
      </c>
      <c r="B33" s="132"/>
      <c r="C33" s="12"/>
      <c r="D33" s="12"/>
      <c r="E33" s="12"/>
      <c r="F33" s="12"/>
      <c r="G33" s="12"/>
      <c r="H33" s="12"/>
      <c r="I33" s="12"/>
      <c r="J33" s="12"/>
    </row>
    <row r="34" spans="1:10" s="13" customFormat="1" ht="21.75" customHeight="1" x14ac:dyDescent="0.3">
      <c r="A34" s="133"/>
      <c r="B34" s="132"/>
      <c r="C34" s="12"/>
      <c r="D34" s="12"/>
      <c r="E34" s="12"/>
      <c r="F34" s="12"/>
      <c r="G34" s="12"/>
      <c r="H34" s="12"/>
      <c r="I34" s="12"/>
      <c r="J34" s="12"/>
    </row>
    <row r="35" spans="1:10" s="13" customFormat="1" ht="21.75" customHeight="1" x14ac:dyDescent="0.3">
      <c r="B35" s="132"/>
      <c r="C35" s="12"/>
      <c r="D35" s="283" t="s">
        <v>60</v>
      </c>
      <c r="E35" s="283"/>
      <c r="F35" s="283"/>
      <c r="G35" s="12"/>
      <c r="H35" s="283" t="s">
        <v>62</v>
      </c>
      <c r="I35" s="284"/>
      <c r="J35" s="283"/>
    </row>
    <row r="36" spans="1:10" s="120" customFormat="1" ht="21.75" customHeight="1" x14ac:dyDescent="0.3">
      <c r="A36" s="124"/>
      <c r="B36" s="125"/>
      <c r="D36" s="283" t="s">
        <v>61</v>
      </c>
      <c r="E36" s="283"/>
      <c r="F36" s="283"/>
      <c r="G36" s="127"/>
      <c r="H36" s="283" t="s">
        <v>61</v>
      </c>
      <c r="I36" s="283"/>
      <c r="J36" s="283"/>
    </row>
    <row r="37" spans="1:10" s="120" customFormat="1" ht="21.75" customHeight="1" x14ac:dyDescent="0.3">
      <c r="A37" s="124"/>
      <c r="B37" s="125"/>
      <c r="D37" s="113" t="s">
        <v>217</v>
      </c>
      <c r="E37" s="113"/>
      <c r="F37" s="113" t="s">
        <v>120</v>
      </c>
      <c r="G37" s="141"/>
      <c r="H37" s="113" t="s">
        <v>217</v>
      </c>
      <c r="I37" s="113"/>
      <c r="J37" s="113" t="s">
        <v>120</v>
      </c>
    </row>
    <row r="38" spans="1:10" s="120" customFormat="1" ht="21.75" customHeight="1" x14ac:dyDescent="0.3">
      <c r="A38" s="133" t="s">
        <v>63</v>
      </c>
      <c r="B38" s="108"/>
      <c r="D38" s="94" t="s">
        <v>164</v>
      </c>
      <c r="E38" s="114"/>
      <c r="F38" s="94" t="s">
        <v>137</v>
      </c>
      <c r="G38" s="114"/>
      <c r="H38" s="94" t="s">
        <v>164</v>
      </c>
      <c r="I38" s="114"/>
      <c r="J38" s="94" t="s">
        <v>137</v>
      </c>
    </row>
    <row r="39" spans="1:10" s="120" customFormat="1" ht="21.75" customHeight="1" x14ac:dyDescent="0.3">
      <c r="A39" s="125"/>
      <c r="B39" s="108"/>
      <c r="D39" s="94" t="s">
        <v>31</v>
      </c>
      <c r="E39" s="114"/>
      <c r="F39" s="134"/>
      <c r="G39" s="114"/>
      <c r="H39" s="94" t="s">
        <v>31</v>
      </c>
      <c r="I39" s="114"/>
      <c r="J39" s="134"/>
    </row>
    <row r="40" spans="1:10" s="120" customFormat="1" ht="21.75" customHeight="1" x14ac:dyDescent="0.3">
      <c r="A40" s="124"/>
      <c r="B40" s="119"/>
      <c r="D40" s="280" t="s">
        <v>59</v>
      </c>
      <c r="E40" s="280"/>
      <c r="F40" s="280"/>
      <c r="G40" s="280"/>
      <c r="H40" s="280"/>
      <c r="I40" s="280"/>
      <c r="J40" s="280"/>
    </row>
    <row r="41" spans="1:10" s="136" customFormat="1" ht="21.75" customHeight="1" x14ac:dyDescent="0.3">
      <c r="A41" s="128" t="s">
        <v>9</v>
      </c>
      <c r="B41" s="118"/>
    </row>
    <row r="42" spans="1:10" s="120" customFormat="1" ht="21.75" customHeight="1" x14ac:dyDescent="0.3">
      <c r="A42" s="89" t="s">
        <v>166</v>
      </c>
      <c r="B42" s="142"/>
      <c r="D42" s="129">
        <v>30436</v>
      </c>
      <c r="E42" s="129"/>
      <c r="F42" s="90">
        <v>11707</v>
      </c>
      <c r="H42" s="226">
        <v>0</v>
      </c>
      <c r="I42" s="129"/>
      <c r="J42" s="226">
        <v>0</v>
      </c>
    </row>
    <row r="43" spans="1:10" s="120" customFormat="1" ht="21.75" customHeight="1" x14ac:dyDescent="0.3">
      <c r="A43" s="89" t="s">
        <v>167</v>
      </c>
      <c r="B43" s="118"/>
      <c r="D43" s="129">
        <v>207417</v>
      </c>
      <c r="E43" s="129"/>
      <c r="F43" s="174">
        <v>284386</v>
      </c>
      <c r="H43" s="129">
        <v>74757</v>
      </c>
      <c r="I43" s="129"/>
      <c r="J43" s="174">
        <v>71586</v>
      </c>
    </row>
    <row r="44" spans="1:10" s="120" customFormat="1" ht="21.75" customHeight="1" x14ac:dyDescent="0.3">
      <c r="A44" s="89" t="s">
        <v>96</v>
      </c>
      <c r="B44" s="146"/>
      <c r="D44" s="129">
        <v>13919</v>
      </c>
      <c r="E44" s="129"/>
      <c r="F44" s="174">
        <v>16359</v>
      </c>
      <c r="H44" s="129">
        <v>6480</v>
      </c>
      <c r="I44" s="129"/>
      <c r="J44" s="174">
        <v>5899</v>
      </c>
    </row>
    <row r="45" spans="1:10" s="120" customFormat="1" ht="21.75" customHeight="1" x14ac:dyDescent="0.3">
      <c r="A45" s="89" t="s">
        <v>168</v>
      </c>
      <c r="B45" s="118"/>
      <c r="D45" s="226">
        <v>0</v>
      </c>
      <c r="E45" s="129"/>
      <c r="F45" s="174">
        <v>1086</v>
      </c>
      <c r="H45" s="226">
        <v>0</v>
      </c>
      <c r="I45" s="129"/>
      <c r="J45" s="226">
        <v>0</v>
      </c>
    </row>
    <row r="46" spans="1:10" s="120" customFormat="1" ht="21.75" customHeight="1" x14ac:dyDescent="0.3">
      <c r="A46" s="89" t="s">
        <v>10</v>
      </c>
      <c r="B46" s="118"/>
      <c r="D46" s="129">
        <v>24094</v>
      </c>
      <c r="E46" s="129"/>
      <c r="F46" s="174">
        <v>15355</v>
      </c>
      <c r="H46" s="129">
        <v>12800</v>
      </c>
      <c r="I46" s="129"/>
      <c r="J46" s="174">
        <v>7457</v>
      </c>
    </row>
    <row r="47" spans="1:10" s="127" customFormat="1" ht="21.75" customHeight="1" x14ac:dyDescent="0.3">
      <c r="A47" s="125" t="s">
        <v>85</v>
      </c>
      <c r="B47" s="126"/>
      <c r="D47" s="227">
        <f>SUM(D42:D46)</f>
        <v>275866</v>
      </c>
      <c r="E47" s="151"/>
      <c r="F47" s="194">
        <f>SUM(F42:F46)</f>
        <v>328893</v>
      </c>
      <c r="G47" s="151"/>
      <c r="H47" s="227">
        <f>SUM(H42:H46)</f>
        <v>94037</v>
      </c>
      <c r="I47" s="151"/>
      <c r="J47" s="194">
        <f>SUM(J42:J46)</f>
        <v>84942</v>
      </c>
    </row>
    <row r="48" spans="1:10" s="120" customFormat="1" ht="21.75" customHeight="1" x14ac:dyDescent="0.3">
      <c r="A48" s="125"/>
      <c r="B48" s="118"/>
      <c r="D48" s="152"/>
      <c r="E48" s="152"/>
      <c r="F48" s="152"/>
      <c r="G48" s="152"/>
      <c r="H48" s="152"/>
      <c r="I48" s="152"/>
      <c r="J48" s="152"/>
    </row>
    <row r="49" spans="1:10" s="120" customFormat="1" ht="21.75" customHeight="1" x14ac:dyDescent="0.3">
      <c r="A49" s="128" t="s">
        <v>86</v>
      </c>
      <c r="B49" s="118"/>
      <c r="D49" s="152"/>
      <c r="E49" s="152"/>
      <c r="F49" s="152"/>
      <c r="G49" s="152"/>
      <c r="H49" s="152"/>
      <c r="I49" s="152"/>
      <c r="J49" s="152"/>
    </row>
    <row r="50" spans="1:10" s="120" customFormat="1" ht="21.75" customHeight="1" x14ac:dyDescent="0.3">
      <c r="A50" s="124" t="s">
        <v>121</v>
      </c>
      <c r="B50" s="118"/>
      <c r="D50" s="129">
        <v>35444</v>
      </c>
      <c r="E50" s="129"/>
      <c r="F50" s="129">
        <v>39118</v>
      </c>
      <c r="H50" s="129">
        <v>33151</v>
      </c>
      <c r="I50" s="129"/>
      <c r="J50" s="129">
        <v>37366</v>
      </c>
    </row>
    <row r="51" spans="1:10" s="120" customFormat="1" ht="21.75" customHeight="1" x14ac:dyDescent="0.3">
      <c r="A51" s="124" t="s">
        <v>95</v>
      </c>
      <c r="B51" s="118"/>
      <c r="D51" s="129">
        <v>15922</v>
      </c>
      <c r="E51" s="129"/>
      <c r="F51" s="174">
        <v>20568</v>
      </c>
      <c r="H51" s="226">
        <v>0</v>
      </c>
      <c r="I51" s="129"/>
      <c r="J51" s="226">
        <v>0</v>
      </c>
    </row>
    <row r="52" spans="1:10" s="120" customFormat="1" ht="21.75" customHeight="1" x14ac:dyDescent="0.3">
      <c r="A52" s="124" t="s">
        <v>87</v>
      </c>
      <c r="B52" s="147"/>
      <c r="D52" s="129">
        <v>35086</v>
      </c>
      <c r="E52" s="129"/>
      <c r="F52" s="174">
        <v>33205</v>
      </c>
      <c r="H52" s="129">
        <v>9211</v>
      </c>
      <c r="I52" s="129"/>
      <c r="J52" s="174">
        <v>9977</v>
      </c>
    </row>
    <row r="53" spans="1:10" s="120" customFormat="1" ht="21.75" customHeight="1" x14ac:dyDescent="0.3">
      <c r="A53" s="89" t="s">
        <v>170</v>
      </c>
      <c r="B53" s="118"/>
      <c r="D53" s="129">
        <v>1762</v>
      </c>
      <c r="E53" s="129"/>
      <c r="F53" s="226">
        <v>0</v>
      </c>
      <c r="H53" s="129">
        <v>9</v>
      </c>
      <c r="I53" s="129"/>
      <c r="J53" s="226">
        <v>0</v>
      </c>
    </row>
    <row r="54" spans="1:10" s="127" customFormat="1" ht="21.75" customHeight="1" x14ac:dyDescent="0.3">
      <c r="A54" s="125" t="s">
        <v>88</v>
      </c>
      <c r="B54" s="126"/>
      <c r="D54" s="227">
        <f>SUM(D50:D53)</f>
        <v>88214</v>
      </c>
      <c r="E54" s="151"/>
      <c r="F54" s="194">
        <f>SUM(F50:F53)</f>
        <v>92891</v>
      </c>
      <c r="G54" s="151"/>
      <c r="H54" s="227">
        <f>SUM(H50:H53)</f>
        <v>42371</v>
      </c>
      <c r="I54" s="151"/>
      <c r="J54" s="194">
        <f>SUM(J50:J53)</f>
        <v>47343</v>
      </c>
    </row>
    <row r="55" spans="1:10" s="127" customFormat="1" ht="30" customHeight="1" x14ac:dyDescent="0.3">
      <c r="A55" s="125" t="s">
        <v>11</v>
      </c>
      <c r="B55" s="125"/>
      <c r="D55" s="230">
        <f>SUM(D54,D47)</f>
        <v>364080</v>
      </c>
      <c r="E55" s="151"/>
      <c r="F55" s="199">
        <f>SUM(F54,F47)</f>
        <v>421784</v>
      </c>
      <c r="G55" s="151"/>
      <c r="H55" s="230">
        <f>SUM(H54,H47)</f>
        <v>136408</v>
      </c>
      <c r="I55" s="151"/>
      <c r="J55" s="199">
        <f>SUM(J54,J47)</f>
        <v>132285</v>
      </c>
    </row>
    <row r="56" spans="1:10" s="120" customFormat="1" ht="21.75" customHeight="1" x14ac:dyDescent="0.3">
      <c r="A56" s="130"/>
      <c r="B56" s="124"/>
      <c r="D56" s="129"/>
      <c r="E56" s="129"/>
      <c r="F56" s="129"/>
      <c r="H56" s="129"/>
      <c r="I56" s="129"/>
      <c r="J56" s="129"/>
    </row>
    <row r="57" spans="1:10" s="13" customFormat="1" ht="21.75" customHeight="1" x14ac:dyDescent="0.35">
      <c r="A57" s="131" t="s">
        <v>65</v>
      </c>
      <c r="B57" s="132"/>
      <c r="C57" s="12"/>
      <c r="D57" s="12"/>
      <c r="E57" s="12"/>
      <c r="F57" s="12"/>
      <c r="G57" s="12"/>
      <c r="H57" s="12"/>
      <c r="I57" s="12"/>
      <c r="J57" s="12"/>
    </row>
    <row r="58" spans="1:10" s="13" customFormat="1" ht="21.75" customHeight="1" x14ac:dyDescent="0.3">
      <c r="A58" s="133" t="s">
        <v>64</v>
      </c>
      <c r="B58" s="132"/>
      <c r="C58" s="12"/>
      <c r="D58" s="12"/>
      <c r="E58" s="12"/>
      <c r="F58" s="12"/>
      <c r="G58" s="12"/>
      <c r="H58" s="12"/>
      <c r="I58" s="12"/>
      <c r="J58" s="12"/>
    </row>
    <row r="59" spans="1:10" s="13" customFormat="1" ht="21.75" customHeight="1" x14ac:dyDescent="0.3">
      <c r="A59" s="133"/>
      <c r="B59" s="132"/>
      <c r="C59" s="12"/>
      <c r="D59" s="12"/>
      <c r="E59" s="12"/>
      <c r="F59" s="12"/>
      <c r="G59" s="12"/>
      <c r="H59" s="12"/>
      <c r="I59" s="12"/>
      <c r="J59" s="12"/>
    </row>
    <row r="60" spans="1:10" s="13" customFormat="1" ht="21.75" customHeight="1" x14ac:dyDescent="0.3">
      <c r="B60" s="132"/>
      <c r="C60" s="12"/>
      <c r="D60" s="283" t="s">
        <v>60</v>
      </c>
      <c r="E60" s="283"/>
      <c r="F60" s="283"/>
      <c r="G60" s="12"/>
      <c r="H60" s="283" t="s">
        <v>62</v>
      </c>
      <c r="I60" s="284"/>
      <c r="J60" s="283"/>
    </row>
    <row r="61" spans="1:10" s="120" customFormat="1" ht="21.75" customHeight="1" x14ac:dyDescent="0.3">
      <c r="A61" s="124"/>
      <c r="B61" s="124"/>
      <c r="D61" s="283" t="s">
        <v>61</v>
      </c>
      <c r="E61" s="283"/>
      <c r="F61" s="283"/>
      <c r="G61" s="127"/>
      <c r="H61" s="283" t="s">
        <v>61</v>
      </c>
      <c r="I61" s="283"/>
      <c r="J61" s="283"/>
    </row>
    <row r="62" spans="1:10" s="120" customFormat="1" ht="21.75" customHeight="1" x14ac:dyDescent="0.3">
      <c r="A62" s="124"/>
      <c r="B62" s="124"/>
      <c r="D62" s="113" t="s">
        <v>217</v>
      </c>
      <c r="E62" s="113"/>
      <c r="F62" s="113" t="s">
        <v>120</v>
      </c>
      <c r="G62" s="141"/>
      <c r="H62" s="113" t="s">
        <v>217</v>
      </c>
      <c r="I62" s="113"/>
      <c r="J62" s="113" t="s">
        <v>120</v>
      </c>
    </row>
    <row r="63" spans="1:10" s="120" customFormat="1" ht="21.75" customHeight="1" x14ac:dyDescent="0.35">
      <c r="A63" s="133" t="s">
        <v>139</v>
      </c>
      <c r="B63" s="108"/>
      <c r="D63" s="94" t="s">
        <v>164</v>
      </c>
      <c r="E63" s="114"/>
      <c r="F63" s="94" t="s">
        <v>137</v>
      </c>
      <c r="G63" s="114"/>
      <c r="H63" s="94" t="s">
        <v>164</v>
      </c>
      <c r="I63" s="114"/>
      <c r="J63" s="94" t="s">
        <v>137</v>
      </c>
    </row>
    <row r="64" spans="1:10" s="120" customFormat="1" ht="21.75" customHeight="1" x14ac:dyDescent="0.3">
      <c r="A64" s="125"/>
      <c r="B64" s="108"/>
      <c r="D64" s="94" t="s">
        <v>31</v>
      </c>
      <c r="E64" s="114"/>
      <c r="F64" s="134"/>
      <c r="G64" s="114"/>
      <c r="H64" s="94" t="s">
        <v>31</v>
      </c>
      <c r="I64" s="114"/>
      <c r="J64" s="134"/>
    </row>
    <row r="65" spans="1:10" s="120" customFormat="1" ht="21.75" customHeight="1" x14ac:dyDescent="0.3">
      <c r="A65" s="124"/>
      <c r="B65" s="119"/>
      <c r="D65" s="280" t="s">
        <v>59</v>
      </c>
      <c r="E65" s="280"/>
      <c r="F65" s="280"/>
      <c r="G65" s="280"/>
      <c r="H65" s="280"/>
      <c r="I65" s="280"/>
      <c r="J65" s="280"/>
    </row>
    <row r="66" spans="1:10" s="120" customFormat="1" ht="21.75" customHeight="1" x14ac:dyDescent="0.3">
      <c r="A66" s="128" t="s">
        <v>35</v>
      </c>
      <c r="B66" s="137"/>
      <c r="D66" s="129"/>
      <c r="E66" s="129"/>
      <c r="F66" s="129"/>
      <c r="H66" s="129"/>
      <c r="I66" s="129"/>
      <c r="J66" s="129"/>
    </row>
    <row r="67" spans="1:10" s="120" customFormat="1" ht="21.75" customHeight="1" x14ac:dyDescent="0.3">
      <c r="A67" s="124" t="s">
        <v>89</v>
      </c>
      <c r="B67" s="137"/>
      <c r="D67" s="129"/>
      <c r="E67" s="129"/>
      <c r="F67" s="129"/>
      <c r="H67" s="129"/>
      <c r="I67" s="129"/>
      <c r="J67" s="129"/>
    </row>
    <row r="68" spans="1:10" s="120" customFormat="1" ht="21.75" customHeight="1" x14ac:dyDescent="0.3">
      <c r="A68" s="124" t="s">
        <v>73</v>
      </c>
    </row>
    <row r="69" spans="1:10" s="120" customFormat="1" ht="21.75" customHeight="1" x14ac:dyDescent="0.3">
      <c r="A69" s="137" t="s">
        <v>108</v>
      </c>
    </row>
    <row r="70" spans="1:10" s="120" customFormat="1" ht="21.75" customHeight="1" thickBot="1" x14ac:dyDescent="0.35">
      <c r="A70" s="137" t="s">
        <v>107</v>
      </c>
      <c r="B70" s="118"/>
      <c r="D70" s="200">
        <v>318000</v>
      </c>
      <c r="E70" s="64"/>
      <c r="F70" s="200">
        <v>318000</v>
      </c>
      <c r="G70" s="64"/>
      <c r="H70" s="200">
        <v>318000</v>
      </c>
      <c r="I70" s="64"/>
      <c r="J70" s="200">
        <v>318000</v>
      </c>
    </row>
    <row r="71" spans="1:10" s="120" customFormat="1" ht="21.75" customHeight="1" thickTop="1" x14ac:dyDescent="0.3">
      <c r="A71" s="124" t="s">
        <v>72</v>
      </c>
      <c r="B71" s="118"/>
      <c r="D71" s="129"/>
      <c r="E71" s="129"/>
      <c r="F71" s="129"/>
    </row>
    <row r="72" spans="1:10" s="120" customFormat="1" ht="21.75" customHeight="1" x14ac:dyDescent="0.3">
      <c r="A72" s="137" t="s">
        <v>119</v>
      </c>
      <c r="B72" s="118"/>
      <c r="D72" s="129"/>
      <c r="E72" s="129"/>
    </row>
    <row r="73" spans="1:10" s="120" customFormat="1" ht="21.75" customHeight="1" x14ac:dyDescent="0.3">
      <c r="A73" s="137" t="s">
        <v>107</v>
      </c>
      <c r="B73" s="118"/>
      <c r="D73" s="129">
        <v>317888</v>
      </c>
      <c r="E73" s="129"/>
      <c r="F73" s="129">
        <v>317888</v>
      </c>
      <c r="H73" s="129">
        <v>317888</v>
      </c>
      <c r="I73" s="129"/>
      <c r="J73" s="129">
        <v>317888</v>
      </c>
    </row>
    <row r="74" spans="1:10" s="120" customFormat="1" ht="21.75" customHeight="1" x14ac:dyDescent="0.3">
      <c r="A74" s="124" t="s">
        <v>90</v>
      </c>
      <c r="B74" s="118"/>
      <c r="D74" s="129"/>
      <c r="E74" s="129"/>
      <c r="F74" s="129"/>
      <c r="H74" s="129"/>
      <c r="I74" s="129"/>
      <c r="J74" s="129"/>
    </row>
    <row r="75" spans="1:10" s="120" customFormat="1" ht="21.75" customHeight="1" x14ac:dyDescent="0.3">
      <c r="A75" s="124" t="s">
        <v>110</v>
      </c>
      <c r="B75" s="118"/>
      <c r="D75" s="129">
        <v>4399860</v>
      </c>
      <c r="E75" s="129"/>
      <c r="F75" s="129">
        <v>4399860</v>
      </c>
      <c r="H75" s="129">
        <v>4399860</v>
      </c>
      <c r="I75" s="129"/>
      <c r="J75" s="129">
        <v>4399860</v>
      </c>
    </row>
    <row r="76" spans="1:10" s="120" customFormat="1" ht="21.75" customHeight="1" x14ac:dyDescent="0.3">
      <c r="A76" s="3" t="s">
        <v>118</v>
      </c>
      <c r="B76" s="118"/>
      <c r="D76" s="129"/>
      <c r="E76" s="129"/>
      <c r="F76" s="129"/>
      <c r="H76" s="129"/>
      <c r="I76" s="129"/>
      <c r="J76" s="129"/>
    </row>
    <row r="77" spans="1:10" s="120" customFormat="1" ht="21.75" customHeight="1" x14ac:dyDescent="0.3">
      <c r="A77" s="124" t="s">
        <v>125</v>
      </c>
      <c r="B77" s="118"/>
      <c r="D77" s="129">
        <v>-44424</v>
      </c>
      <c r="E77" s="129"/>
      <c r="F77" s="129">
        <v>-44413</v>
      </c>
      <c r="H77" s="229">
        <v>0</v>
      </c>
      <c r="I77" s="129"/>
      <c r="J77" s="229">
        <v>0</v>
      </c>
    </row>
    <row r="78" spans="1:10" s="120" customFormat="1" ht="21.75" customHeight="1" x14ac:dyDescent="0.3">
      <c r="A78" s="124" t="s">
        <v>133</v>
      </c>
      <c r="B78" s="118"/>
      <c r="D78" s="129"/>
      <c r="E78" s="129"/>
      <c r="F78" s="129"/>
      <c r="H78" s="129"/>
      <c r="I78" s="129"/>
      <c r="J78" s="129"/>
    </row>
    <row r="79" spans="1:10" s="120" customFormat="1" ht="21.75" customHeight="1" x14ac:dyDescent="0.3">
      <c r="A79" s="138" t="s">
        <v>109</v>
      </c>
      <c r="B79" s="118"/>
      <c r="D79" s="129"/>
      <c r="E79" s="129"/>
      <c r="F79" s="129"/>
      <c r="H79" s="129"/>
      <c r="I79" s="129"/>
      <c r="J79" s="129"/>
    </row>
    <row r="80" spans="1:10" s="120" customFormat="1" ht="21.75" customHeight="1" x14ac:dyDescent="0.3">
      <c r="A80" s="138" t="s">
        <v>126</v>
      </c>
      <c r="B80" s="118"/>
      <c r="D80" s="129">
        <v>31800</v>
      </c>
      <c r="E80" s="129"/>
      <c r="F80" s="129">
        <v>31800</v>
      </c>
      <c r="H80" s="129">
        <v>31800</v>
      </c>
      <c r="I80" s="129"/>
      <c r="J80" s="129">
        <v>31800</v>
      </c>
    </row>
    <row r="81" spans="1:11" s="120" customFormat="1" ht="21.75" customHeight="1" x14ac:dyDescent="0.3">
      <c r="A81" s="138" t="s">
        <v>134</v>
      </c>
      <c r="B81" s="137"/>
      <c r="D81" s="129">
        <v>-167267</v>
      </c>
      <c r="E81" s="129"/>
      <c r="F81" s="129">
        <v>-164703</v>
      </c>
      <c r="H81" s="129">
        <v>59536</v>
      </c>
      <c r="I81" s="129"/>
      <c r="J81" s="129">
        <v>-19218</v>
      </c>
    </row>
    <row r="82" spans="1:11" s="120" customFormat="1" ht="21.75" customHeight="1" x14ac:dyDescent="0.3">
      <c r="A82" s="138" t="s">
        <v>32</v>
      </c>
      <c r="B82" s="118"/>
      <c r="D82" s="196">
        <v>-3898</v>
      </c>
      <c r="E82" s="129"/>
      <c r="F82" s="196">
        <v>-3701</v>
      </c>
      <c r="H82" s="196" t="s">
        <v>74</v>
      </c>
      <c r="I82" s="129"/>
      <c r="J82" s="235" t="s">
        <v>74</v>
      </c>
    </row>
    <row r="83" spans="1:11" s="120" customFormat="1" ht="21.75" customHeight="1" x14ac:dyDescent="0.3">
      <c r="A83" s="125" t="s">
        <v>75</v>
      </c>
      <c r="B83" s="128"/>
      <c r="C83" s="127"/>
      <c r="D83" s="231">
        <f>SUM(D71:D82)</f>
        <v>4533959</v>
      </c>
      <c r="E83" s="56"/>
      <c r="F83" s="56">
        <f>SUM(F71:F82)</f>
        <v>4536731</v>
      </c>
      <c r="G83" s="56"/>
      <c r="H83" s="231">
        <f>SUM(H73:H82)</f>
        <v>4809084</v>
      </c>
      <c r="I83" s="56"/>
      <c r="J83" s="56">
        <f>SUM(J73:J82)</f>
        <v>4730330</v>
      </c>
    </row>
    <row r="84" spans="1:11" s="120" customFormat="1" ht="21.75" customHeight="1" x14ac:dyDescent="0.3">
      <c r="A84" s="124" t="s">
        <v>33</v>
      </c>
      <c r="B84" s="118"/>
      <c r="D84" s="79">
        <v>48748</v>
      </c>
      <c r="E84" s="64"/>
      <c r="F84" s="79">
        <v>57424</v>
      </c>
      <c r="G84" s="64"/>
      <c r="H84" s="79" t="s">
        <v>74</v>
      </c>
      <c r="I84" s="64"/>
      <c r="J84" s="234">
        <v>0</v>
      </c>
    </row>
    <row r="85" spans="1:11" s="127" customFormat="1" ht="21.75" customHeight="1" x14ac:dyDescent="0.3">
      <c r="A85" s="125" t="s">
        <v>24</v>
      </c>
      <c r="B85" s="128"/>
      <c r="D85" s="232">
        <f>SUM(D83:D84)</f>
        <v>4582707</v>
      </c>
      <c r="E85" s="56"/>
      <c r="F85" s="74">
        <f>SUM(F83:F84)</f>
        <v>4594155</v>
      </c>
      <c r="G85" s="56"/>
      <c r="H85" s="232">
        <f>SUM(H83:H84)</f>
        <v>4809084</v>
      </c>
      <c r="I85" s="56"/>
      <c r="J85" s="74">
        <f>SUM(J83:J84)</f>
        <v>4730330</v>
      </c>
    </row>
    <row r="86" spans="1:11" s="127" customFormat="1" ht="30" customHeight="1" thickBot="1" x14ac:dyDescent="0.35">
      <c r="A86" s="125" t="s">
        <v>34</v>
      </c>
      <c r="B86" s="128"/>
      <c r="D86" s="233">
        <f>SUM(D85,D55)</f>
        <v>4946787</v>
      </c>
      <c r="E86" s="56"/>
      <c r="F86" s="77">
        <f>SUM(F85,F55)</f>
        <v>5015939</v>
      </c>
      <c r="G86" s="56"/>
      <c r="H86" s="233">
        <f>SUM(H85,H55)</f>
        <v>4945492</v>
      </c>
      <c r="I86" s="56"/>
      <c r="J86" s="77">
        <f>SUM(J85,J55)</f>
        <v>4862615</v>
      </c>
    </row>
    <row r="87" spans="1:11" ht="21.75" customHeight="1" thickTop="1" x14ac:dyDescent="0.3">
      <c r="B87" s="111"/>
      <c r="D87" s="112"/>
      <c r="E87" s="112"/>
      <c r="F87" s="112"/>
      <c r="G87" s="112"/>
      <c r="H87" s="112"/>
      <c r="I87" s="112"/>
      <c r="J87" s="112"/>
    </row>
    <row r="88" spans="1:11" ht="21.75" customHeight="1" x14ac:dyDescent="0.3">
      <c r="B88" s="139"/>
      <c r="C88" s="112"/>
      <c r="D88" s="112">
        <f>D29-D86</f>
        <v>0</v>
      </c>
      <c r="E88" s="112">
        <f t="shared" ref="E88:J88" si="0">E29-E86</f>
        <v>0</v>
      </c>
      <c r="F88" s="112">
        <f t="shared" si="0"/>
        <v>0</v>
      </c>
      <c r="G88" s="112">
        <f t="shared" si="0"/>
        <v>0</v>
      </c>
      <c r="H88" s="112">
        <f t="shared" si="0"/>
        <v>0</v>
      </c>
      <c r="I88" s="112">
        <f t="shared" si="0"/>
        <v>0</v>
      </c>
      <c r="J88" s="112">
        <f t="shared" si="0"/>
        <v>0</v>
      </c>
      <c r="K88" s="112"/>
    </row>
  </sheetData>
  <mergeCells count="15">
    <mergeCell ref="D65:J65"/>
    <mergeCell ref="D4:F4"/>
    <mergeCell ref="H4:J4"/>
    <mergeCell ref="D9:J9"/>
    <mergeCell ref="D35:F35"/>
    <mergeCell ref="H35:J35"/>
    <mergeCell ref="D36:F36"/>
    <mergeCell ref="H36:J36"/>
    <mergeCell ref="D40:J40"/>
    <mergeCell ref="D5:F5"/>
    <mergeCell ref="H5:J5"/>
    <mergeCell ref="D60:F60"/>
    <mergeCell ref="H60:J60"/>
    <mergeCell ref="D61:F61"/>
    <mergeCell ref="H61:J61"/>
  </mergeCells>
  <pageMargins left="0.8" right="0.8" top="0.48" bottom="0.5" header="0.5" footer="0.5"/>
  <pageSetup paperSize="9" scale="80" firstPageNumber="2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Roman,Regular"&amp;11&amp;P</oddFooter>
  </headerFooter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1"/>
  <sheetViews>
    <sheetView showGridLines="0" view="pageBreakPreview" topLeftCell="A57" zoomScale="70" zoomScaleNormal="85" zoomScaleSheetLayoutView="70" workbookViewId="0"/>
  </sheetViews>
  <sheetFormatPr defaultColWidth="10.7265625" defaultRowHeight="21.75" customHeight="1" x14ac:dyDescent="0.35"/>
  <cols>
    <col min="1" max="1" width="47.6328125" style="46" customWidth="1"/>
    <col min="2" max="2" width="0.81640625" style="47" hidden="1" customWidth="1"/>
    <col min="3" max="3" width="5.1796875" style="53" customWidth="1"/>
    <col min="4" max="4" width="0.81640625" style="47" customWidth="1"/>
    <col min="5" max="5" width="10.81640625" style="47" customWidth="1"/>
    <col min="6" max="6" width="1.1796875" style="47" customWidth="1"/>
    <col min="7" max="7" width="10.81640625" style="47" customWidth="1"/>
    <col min="8" max="8" width="1.1796875" style="47" customWidth="1"/>
    <col min="9" max="9" width="10.81640625" style="47" customWidth="1"/>
    <col min="10" max="10" width="1.1796875" style="47" customWidth="1"/>
    <col min="11" max="11" width="10.81640625" style="47" customWidth="1"/>
    <col min="12" max="16384" width="10.7265625" style="47"/>
  </cols>
  <sheetData>
    <row r="1" spans="1:11" s="30" customFormat="1" ht="21.75" customHeight="1" x14ac:dyDescent="0.35">
      <c r="A1" s="70" t="s">
        <v>65</v>
      </c>
      <c r="B1" s="27"/>
      <c r="C1" s="28"/>
      <c r="D1" s="29"/>
      <c r="E1" s="29"/>
      <c r="F1" s="29"/>
      <c r="G1" s="29"/>
      <c r="H1" s="29"/>
      <c r="I1" s="29"/>
      <c r="J1" s="29"/>
      <c r="K1" s="29"/>
    </row>
    <row r="2" spans="1:11" s="13" customFormat="1" ht="21.75" customHeight="1" x14ac:dyDescent="0.3">
      <c r="A2" s="71" t="s">
        <v>66</v>
      </c>
      <c r="B2" s="12"/>
      <c r="C2" s="11"/>
      <c r="D2" s="12"/>
      <c r="E2" s="12"/>
      <c r="F2" s="12"/>
      <c r="G2" s="12"/>
      <c r="H2" s="12"/>
      <c r="I2" s="12"/>
      <c r="J2" s="12"/>
      <c r="K2" s="12"/>
    </row>
    <row r="3" spans="1:11" s="13" customFormat="1" ht="21.75" customHeight="1" x14ac:dyDescent="0.3">
      <c r="A3" s="31"/>
      <c r="B3" s="12"/>
      <c r="C3" s="11"/>
      <c r="D3" s="12"/>
      <c r="E3" s="12"/>
      <c r="F3" s="12"/>
      <c r="G3" s="12"/>
      <c r="H3" s="12"/>
      <c r="I3" s="12"/>
      <c r="J3" s="12"/>
      <c r="K3" s="12"/>
    </row>
    <row r="4" spans="1:11" s="13" customFormat="1" ht="21" customHeight="1" x14ac:dyDescent="0.3">
      <c r="A4" s="32"/>
      <c r="B4" s="12"/>
      <c r="C4" s="11"/>
      <c r="D4" s="12"/>
      <c r="E4" s="283" t="s">
        <v>60</v>
      </c>
      <c r="F4" s="283"/>
      <c r="G4" s="283"/>
      <c r="H4" s="12"/>
      <c r="I4" s="283" t="s">
        <v>62</v>
      </c>
      <c r="J4" s="284"/>
      <c r="K4" s="283"/>
    </row>
    <row r="5" spans="1:11" s="16" customFormat="1" ht="21" customHeight="1" x14ac:dyDescent="0.3">
      <c r="A5" s="17"/>
      <c r="C5" s="17"/>
      <c r="D5" s="18"/>
      <c r="E5" s="285" t="s">
        <v>61</v>
      </c>
      <c r="F5" s="285"/>
      <c r="G5" s="285"/>
      <c r="H5" s="19"/>
      <c r="I5" s="285" t="s">
        <v>61</v>
      </c>
      <c r="J5" s="285"/>
      <c r="K5" s="285"/>
    </row>
    <row r="6" spans="1:11" s="16" customFormat="1" ht="21" customHeight="1" x14ac:dyDescent="0.3">
      <c r="A6" s="17"/>
      <c r="C6" s="17"/>
      <c r="D6" s="18"/>
      <c r="E6" s="286" t="s">
        <v>81</v>
      </c>
      <c r="F6" s="286"/>
      <c r="G6" s="286"/>
      <c r="H6" s="82"/>
      <c r="I6" s="286" t="s">
        <v>81</v>
      </c>
      <c r="J6" s="286"/>
      <c r="K6" s="286"/>
    </row>
    <row r="7" spans="1:11" s="16" customFormat="1" ht="21" customHeight="1" x14ac:dyDescent="0.3">
      <c r="A7" s="17"/>
      <c r="C7" s="17"/>
      <c r="D7" s="18"/>
      <c r="E7" s="287" t="s">
        <v>217</v>
      </c>
      <c r="F7" s="288"/>
      <c r="G7" s="288"/>
      <c r="H7" s="82"/>
      <c r="I7" s="287" t="s">
        <v>217</v>
      </c>
      <c r="J7" s="288"/>
      <c r="K7" s="288"/>
    </row>
    <row r="8" spans="1:11" s="16" customFormat="1" ht="21" customHeight="1" x14ac:dyDescent="0.3">
      <c r="A8" s="17"/>
      <c r="C8" s="33"/>
      <c r="D8" s="18"/>
      <c r="E8" s="134" t="s">
        <v>164</v>
      </c>
      <c r="F8" s="135"/>
      <c r="G8" s="134" t="s">
        <v>137</v>
      </c>
      <c r="H8" s="135"/>
      <c r="I8" s="134" t="s">
        <v>164</v>
      </c>
      <c r="J8" s="135"/>
      <c r="K8" s="134" t="s">
        <v>137</v>
      </c>
    </row>
    <row r="9" spans="1:11" s="16" customFormat="1" ht="21" customHeight="1" x14ac:dyDescent="0.3">
      <c r="A9" s="17"/>
      <c r="C9" s="34"/>
      <c r="E9" s="290" t="s">
        <v>59</v>
      </c>
      <c r="F9" s="290"/>
      <c r="G9" s="290"/>
      <c r="H9" s="290"/>
      <c r="I9" s="290"/>
      <c r="J9" s="290"/>
      <c r="K9" s="290"/>
    </row>
    <row r="10" spans="1:11" s="25" customFormat="1" ht="21" customHeight="1" x14ac:dyDescent="0.3">
      <c r="A10" s="72" t="s">
        <v>182</v>
      </c>
      <c r="C10" s="20"/>
      <c r="H10" s="54"/>
    </row>
    <row r="11" spans="1:11" s="16" customFormat="1" ht="21" customHeight="1" x14ac:dyDescent="0.3">
      <c r="A11" s="35" t="s">
        <v>36</v>
      </c>
      <c r="B11" s="13"/>
      <c r="C11" s="20"/>
      <c r="E11" s="129">
        <v>306422</v>
      </c>
      <c r="F11" s="152"/>
      <c r="G11" s="129">
        <v>381970</v>
      </c>
      <c r="I11" s="129">
        <v>94582</v>
      </c>
      <c r="J11" s="152"/>
      <c r="K11" s="129">
        <v>46897</v>
      </c>
    </row>
    <row r="12" spans="1:11" s="16" customFormat="1" ht="21" customHeight="1" x14ac:dyDescent="0.3">
      <c r="A12" s="5" t="s">
        <v>49</v>
      </c>
      <c r="B12" s="13"/>
      <c r="C12" s="20"/>
      <c r="E12" s="129">
        <v>10180</v>
      </c>
      <c r="F12" s="152"/>
      <c r="G12" s="129">
        <v>2588</v>
      </c>
      <c r="I12" s="129">
        <v>10110</v>
      </c>
      <c r="J12" s="152"/>
      <c r="K12" s="129">
        <v>3098</v>
      </c>
    </row>
    <row r="13" spans="1:11" s="16" customFormat="1" ht="21" customHeight="1" x14ac:dyDescent="0.3">
      <c r="A13" s="5" t="s">
        <v>172</v>
      </c>
      <c r="B13" s="13"/>
      <c r="C13" s="20"/>
      <c r="E13" s="229">
        <v>0</v>
      </c>
      <c r="F13" s="152"/>
      <c r="G13" s="229">
        <v>0</v>
      </c>
      <c r="I13" s="229">
        <v>0</v>
      </c>
      <c r="J13" s="152"/>
      <c r="K13" s="129">
        <v>7895</v>
      </c>
    </row>
    <row r="14" spans="1:11" s="16" customFormat="1" ht="21" customHeight="1" x14ac:dyDescent="0.3">
      <c r="A14" s="5" t="s">
        <v>122</v>
      </c>
      <c r="B14" s="13"/>
      <c r="C14" s="20"/>
      <c r="E14" s="229">
        <v>0</v>
      </c>
      <c r="F14" s="152"/>
      <c r="G14" s="129">
        <v>7141</v>
      </c>
      <c r="I14" s="229">
        <v>0</v>
      </c>
      <c r="J14" s="152"/>
      <c r="K14" s="129">
        <v>7141</v>
      </c>
    </row>
    <row r="15" spans="1:11" s="16" customFormat="1" ht="21" hidden="1" customHeight="1" x14ac:dyDescent="0.3">
      <c r="A15" s="5" t="s">
        <v>116</v>
      </c>
      <c r="B15" s="13"/>
      <c r="C15" s="20"/>
      <c r="E15" s="229">
        <v>0</v>
      </c>
      <c r="F15" s="152"/>
      <c r="G15" s="229">
        <v>0</v>
      </c>
      <c r="I15" s="229">
        <v>0</v>
      </c>
      <c r="J15" s="152"/>
      <c r="K15" s="229">
        <v>0</v>
      </c>
    </row>
    <row r="16" spans="1:11" s="16" customFormat="1" ht="21" customHeight="1" x14ac:dyDescent="0.3">
      <c r="A16" s="5" t="s">
        <v>161</v>
      </c>
      <c r="B16" s="13"/>
      <c r="C16" s="20"/>
      <c r="E16" s="129">
        <v>11587</v>
      </c>
      <c r="F16" s="277"/>
      <c r="G16" s="129">
        <v>2523</v>
      </c>
      <c r="I16" s="129">
        <v>11587</v>
      </c>
      <c r="J16" s="277"/>
      <c r="K16" s="129">
        <v>2523</v>
      </c>
    </row>
    <row r="17" spans="1:14" s="16" customFormat="1" ht="21" customHeight="1" x14ac:dyDescent="0.3">
      <c r="A17" s="5" t="s">
        <v>144</v>
      </c>
      <c r="B17" s="13"/>
      <c r="C17" s="20"/>
      <c r="E17" s="229">
        <v>0</v>
      </c>
      <c r="F17" s="277"/>
      <c r="G17" s="229">
        <v>0</v>
      </c>
      <c r="I17" s="129">
        <v>45600</v>
      </c>
      <c r="J17" s="277"/>
      <c r="K17" s="129">
        <v>52216</v>
      </c>
    </row>
    <row r="18" spans="1:14" s="16" customFormat="1" ht="21" customHeight="1" x14ac:dyDescent="0.3">
      <c r="A18" s="5" t="s">
        <v>171</v>
      </c>
      <c r="B18" s="13"/>
      <c r="C18" s="20"/>
      <c r="E18" s="229">
        <v>0</v>
      </c>
      <c r="F18" s="277"/>
      <c r="G18" s="229">
        <v>2227</v>
      </c>
      <c r="I18" s="229">
        <v>0</v>
      </c>
      <c r="J18" s="277"/>
      <c r="K18" s="229">
        <v>767</v>
      </c>
      <c r="M18" s="275"/>
      <c r="N18" s="275"/>
    </row>
    <row r="19" spans="1:14" s="16" customFormat="1" ht="21" customHeight="1" x14ac:dyDescent="0.3">
      <c r="A19" s="35" t="s">
        <v>12</v>
      </c>
      <c r="B19" s="13"/>
      <c r="C19" s="20"/>
      <c r="E19" s="129">
        <v>2139</v>
      </c>
      <c r="F19" s="277"/>
      <c r="G19" s="129">
        <v>92</v>
      </c>
      <c r="I19" s="129">
        <v>2507</v>
      </c>
      <c r="J19" s="277"/>
      <c r="K19" s="129">
        <v>2648</v>
      </c>
    </row>
    <row r="20" spans="1:14" s="7" customFormat="1" ht="21" customHeight="1" x14ac:dyDescent="0.3">
      <c r="A20" s="31" t="s">
        <v>183</v>
      </c>
      <c r="C20" s="8"/>
      <c r="E20" s="227">
        <f>SUM(E11:E19)</f>
        <v>330328</v>
      </c>
      <c r="F20" s="276"/>
      <c r="G20" s="194">
        <f>SUM(G11:G19)</f>
        <v>396541</v>
      </c>
      <c r="H20" s="276"/>
      <c r="I20" s="227">
        <f>SUM(I11:I19)</f>
        <v>164386</v>
      </c>
      <c r="J20" s="276"/>
      <c r="K20" s="194">
        <f>SUM(K11:K19)</f>
        <v>123185</v>
      </c>
    </row>
    <row r="21" spans="1:14" s="16" customFormat="1" ht="21" customHeight="1" x14ac:dyDescent="0.3">
      <c r="A21" s="31"/>
      <c r="C21" s="15"/>
      <c r="E21" s="83"/>
      <c r="F21" s="277"/>
      <c r="G21" s="83"/>
      <c r="H21" s="277"/>
      <c r="I21" s="83"/>
      <c r="J21" s="277"/>
      <c r="K21" s="83"/>
    </row>
    <row r="22" spans="1:14" s="16" customFormat="1" ht="21" customHeight="1" x14ac:dyDescent="0.3">
      <c r="A22" s="72" t="s">
        <v>13</v>
      </c>
      <c r="C22" s="15"/>
      <c r="E22" s="277"/>
      <c r="F22" s="277"/>
      <c r="G22" s="277"/>
      <c r="H22" s="277"/>
      <c r="I22" s="277"/>
      <c r="J22" s="277"/>
      <c r="K22" s="277"/>
    </row>
    <row r="23" spans="1:14" s="16" customFormat="1" ht="21" customHeight="1" x14ac:dyDescent="0.3">
      <c r="A23" s="35" t="s">
        <v>37</v>
      </c>
      <c r="B23" s="13"/>
      <c r="C23" s="20"/>
      <c r="E23" s="129">
        <v>133786</v>
      </c>
      <c r="F23" s="277"/>
      <c r="G23" s="129">
        <v>137962</v>
      </c>
      <c r="I23" s="129">
        <v>75864</v>
      </c>
      <c r="J23" s="277"/>
      <c r="K23" s="129">
        <v>39888</v>
      </c>
    </row>
    <row r="24" spans="1:14" s="16" customFormat="1" ht="21" customHeight="1" x14ac:dyDescent="0.3">
      <c r="A24" s="35" t="s">
        <v>38</v>
      </c>
      <c r="B24" s="13"/>
      <c r="C24" s="15"/>
      <c r="E24" s="129">
        <v>112392</v>
      </c>
      <c r="F24" s="277"/>
      <c r="G24" s="129">
        <v>147211</v>
      </c>
      <c r="I24" s="129">
        <v>2899</v>
      </c>
      <c r="J24" s="277"/>
      <c r="K24" s="129">
        <v>3113</v>
      </c>
    </row>
    <row r="25" spans="1:14" s="16" customFormat="1" ht="21" customHeight="1" x14ac:dyDescent="0.3">
      <c r="A25" s="35" t="s">
        <v>39</v>
      </c>
      <c r="B25" s="21"/>
      <c r="C25" s="20"/>
      <c r="E25" s="129">
        <v>87164</v>
      </c>
      <c r="F25" s="277"/>
      <c r="G25" s="129">
        <v>95302</v>
      </c>
      <c r="I25" s="129">
        <v>51607</v>
      </c>
      <c r="J25" s="277"/>
      <c r="K25" s="129">
        <v>48202</v>
      </c>
    </row>
    <row r="26" spans="1:14" s="16" customFormat="1" ht="21" customHeight="1" x14ac:dyDescent="0.3">
      <c r="A26" s="35" t="s">
        <v>178</v>
      </c>
      <c r="B26" s="21"/>
      <c r="C26" s="20"/>
      <c r="E26" s="129">
        <v>9184</v>
      </c>
      <c r="F26" s="277"/>
      <c r="G26" s="129">
        <v>28145</v>
      </c>
      <c r="I26" s="129">
        <v>9184</v>
      </c>
      <c r="J26" s="277"/>
      <c r="K26" s="129">
        <v>28145</v>
      </c>
    </row>
    <row r="27" spans="1:14" s="16" customFormat="1" ht="21" hidden="1" customHeight="1" x14ac:dyDescent="0.3">
      <c r="A27" s="35" t="s">
        <v>162</v>
      </c>
      <c r="B27" s="21"/>
      <c r="C27" s="20"/>
      <c r="E27" s="229">
        <v>0</v>
      </c>
      <c r="F27" s="277"/>
      <c r="G27" s="229">
        <v>0</v>
      </c>
      <c r="I27" s="229">
        <v>0</v>
      </c>
      <c r="J27" s="277"/>
      <c r="K27" s="229">
        <v>0</v>
      </c>
    </row>
    <row r="28" spans="1:14" s="16" customFormat="1" ht="21" customHeight="1" x14ac:dyDescent="0.3">
      <c r="A28" s="5" t="s">
        <v>198</v>
      </c>
      <c r="B28" s="21"/>
      <c r="C28" s="20"/>
      <c r="E28" s="129">
        <v>22545</v>
      </c>
      <c r="F28" s="277"/>
      <c r="G28" s="229">
        <v>0</v>
      </c>
      <c r="I28" s="129">
        <v>10002</v>
      </c>
      <c r="J28" s="277"/>
      <c r="K28" s="229">
        <v>0</v>
      </c>
    </row>
    <row r="29" spans="1:14" s="7" customFormat="1" ht="21" customHeight="1" x14ac:dyDescent="0.3">
      <c r="A29" s="31" t="s">
        <v>14</v>
      </c>
      <c r="C29" s="8"/>
      <c r="E29" s="236">
        <f>SUM(E23:E28)</f>
        <v>365071</v>
      </c>
      <c r="F29" s="63"/>
      <c r="G29" s="66">
        <f>SUM(G23:G28)</f>
        <v>408620</v>
      </c>
      <c r="H29" s="63"/>
      <c r="I29" s="236">
        <f>SUM(I23:I28)</f>
        <v>149556</v>
      </c>
      <c r="J29" s="63"/>
      <c r="K29" s="66">
        <f>SUM(K23:K28)</f>
        <v>119348</v>
      </c>
    </row>
    <row r="30" spans="1:14" s="16" customFormat="1" ht="21" customHeight="1" x14ac:dyDescent="0.3">
      <c r="A30" s="31"/>
      <c r="C30" s="15"/>
      <c r="E30" s="83"/>
      <c r="F30" s="277"/>
      <c r="G30" s="83"/>
      <c r="H30" s="277"/>
      <c r="I30" s="83"/>
      <c r="J30" s="277"/>
      <c r="K30" s="83"/>
    </row>
    <row r="31" spans="1:14" s="16" customFormat="1" ht="21" customHeight="1" x14ac:dyDescent="0.3">
      <c r="A31" s="102" t="s">
        <v>152</v>
      </c>
      <c r="C31" s="15"/>
      <c r="E31" s="41">
        <f>E20-E29</f>
        <v>-34743</v>
      </c>
      <c r="F31" s="276"/>
      <c r="G31" s="201">
        <f>G20-G29</f>
        <v>-12079</v>
      </c>
      <c r="H31" s="127"/>
      <c r="I31" s="41">
        <f>I20-I29</f>
        <v>14830</v>
      </c>
      <c r="J31" s="276"/>
      <c r="K31" s="201">
        <f>K20-K29</f>
        <v>3837</v>
      </c>
    </row>
    <row r="32" spans="1:14" s="16" customFormat="1" ht="21" customHeight="1" x14ac:dyDescent="0.3">
      <c r="A32" s="104" t="s">
        <v>40</v>
      </c>
      <c r="C32" s="15"/>
      <c r="E32" s="129">
        <v>738</v>
      </c>
      <c r="F32" s="277"/>
      <c r="G32" s="129">
        <v>1157</v>
      </c>
      <c r="H32" s="120"/>
      <c r="I32" s="129">
        <v>381</v>
      </c>
      <c r="J32" s="277"/>
      <c r="K32" s="129">
        <v>431</v>
      </c>
    </row>
    <row r="33" spans="1:11" s="16" customFormat="1" ht="21" customHeight="1" x14ac:dyDescent="0.3">
      <c r="A33" s="104" t="s">
        <v>224</v>
      </c>
      <c r="C33" s="20"/>
      <c r="D33" s="16">
        <v>20404</v>
      </c>
      <c r="E33" s="153">
        <v>441</v>
      </c>
      <c r="F33" s="277"/>
      <c r="G33" s="153">
        <v>21758</v>
      </c>
      <c r="H33" s="277"/>
      <c r="I33" s="235">
        <v>0</v>
      </c>
      <c r="J33" s="277"/>
      <c r="K33" s="235">
        <v>0</v>
      </c>
    </row>
    <row r="34" spans="1:11" s="16" customFormat="1" ht="14" x14ac:dyDescent="0.3">
      <c r="A34" s="31"/>
      <c r="C34" s="15"/>
      <c r="E34" s="83"/>
      <c r="F34" s="277"/>
      <c r="G34" s="83"/>
      <c r="H34" s="277"/>
      <c r="I34" s="83"/>
      <c r="J34" s="277"/>
      <c r="K34" s="83"/>
    </row>
    <row r="35" spans="1:11" s="16" customFormat="1" ht="21" customHeight="1" x14ac:dyDescent="0.3">
      <c r="A35" s="31" t="s">
        <v>145</v>
      </c>
      <c r="C35" s="20"/>
      <c r="E35" s="237">
        <f>E31-SUM(E32:E33)</f>
        <v>-35922</v>
      </c>
      <c r="F35" s="65"/>
      <c r="G35" s="65">
        <f>G31-SUM(G32:G33)</f>
        <v>-34994</v>
      </c>
      <c r="H35" s="65"/>
      <c r="I35" s="237">
        <f>I31-SUM(I32:I33)</f>
        <v>14449</v>
      </c>
      <c r="J35" s="65"/>
      <c r="K35" s="65">
        <f>K31-SUM(K32:K33)</f>
        <v>3406</v>
      </c>
    </row>
    <row r="36" spans="1:11" s="16" customFormat="1" ht="21" customHeight="1" x14ac:dyDescent="0.3">
      <c r="A36" s="35" t="s">
        <v>223</v>
      </c>
      <c r="B36" s="13"/>
      <c r="C36" s="20"/>
      <c r="E36" s="62">
        <v>-5932</v>
      </c>
      <c r="F36" s="55"/>
      <c r="G36" s="62">
        <v>-4944</v>
      </c>
      <c r="H36" s="55"/>
      <c r="I36" s="62">
        <v>2921</v>
      </c>
      <c r="J36" s="55"/>
      <c r="K36" s="62">
        <v>-805</v>
      </c>
    </row>
    <row r="37" spans="1:11" s="16" customFormat="1" ht="21" customHeight="1" thickBot="1" x14ac:dyDescent="0.35">
      <c r="A37" s="31" t="s">
        <v>146</v>
      </c>
      <c r="C37" s="15"/>
      <c r="E37" s="238">
        <f>E35-E36</f>
        <v>-29990</v>
      </c>
      <c r="F37" s="65"/>
      <c r="G37" s="106">
        <f>G35-G36</f>
        <v>-30050</v>
      </c>
      <c r="H37" s="65"/>
      <c r="I37" s="238">
        <f>I35-I36</f>
        <v>11528</v>
      </c>
      <c r="J37" s="65"/>
      <c r="K37" s="106">
        <f>K35-K36</f>
        <v>4211</v>
      </c>
    </row>
    <row r="38" spans="1:11" s="16" customFormat="1" ht="21" customHeight="1" thickTop="1" x14ac:dyDescent="0.3">
      <c r="A38" s="17"/>
      <c r="C38" s="37"/>
      <c r="D38" s="38"/>
      <c r="E38" s="37"/>
      <c r="F38" s="39"/>
      <c r="G38" s="37"/>
      <c r="H38" s="40"/>
      <c r="I38" s="41"/>
      <c r="J38" s="42"/>
      <c r="K38" s="41"/>
    </row>
    <row r="39" spans="1:11" s="16" customFormat="1" ht="21" customHeight="1" x14ac:dyDescent="0.3">
      <c r="A39" s="36"/>
      <c r="C39" s="45"/>
      <c r="E39" s="24"/>
      <c r="F39" s="18"/>
      <c r="G39" s="24"/>
      <c r="H39" s="18"/>
      <c r="I39" s="24"/>
      <c r="J39" s="24"/>
      <c r="K39" s="24"/>
    </row>
    <row r="40" spans="1:11" s="16" customFormat="1" ht="21.75" customHeight="1" x14ac:dyDescent="0.35">
      <c r="A40" s="70" t="s">
        <v>65</v>
      </c>
      <c r="C40" s="45"/>
      <c r="E40" s="24"/>
      <c r="F40" s="18"/>
      <c r="G40" s="24"/>
      <c r="H40" s="18"/>
      <c r="I40" s="24"/>
      <c r="J40" s="24"/>
      <c r="K40" s="24"/>
    </row>
    <row r="41" spans="1:11" s="16" customFormat="1" ht="21.75" customHeight="1" x14ac:dyDescent="0.3">
      <c r="A41" s="71" t="s">
        <v>66</v>
      </c>
      <c r="C41" s="45"/>
      <c r="E41" s="24"/>
      <c r="F41" s="18"/>
      <c r="G41" s="24"/>
      <c r="H41" s="18"/>
      <c r="I41" s="24"/>
      <c r="J41" s="24"/>
      <c r="K41" s="24"/>
    </row>
    <row r="42" spans="1:11" s="16" customFormat="1" ht="21.75" customHeight="1" x14ac:dyDescent="0.3">
      <c r="A42" s="31"/>
      <c r="C42" s="45"/>
      <c r="E42" s="24"/>
      <c r="F42" s="18"/>
      <c r="G42" s="24"/>
      <c r="H42" s="18"/>
      <c r="I42" s="24"/>
      <c r="J42" s="24"/>
      <c r="K42" s="24"/>
    </row>
    <row r="43" spans="1:11" s="16" customFormat="1" ht="21" customHeight="1" x14ac:dyDescent="0.3">
      <c r="A43" s="31"/>
      <c r="C43" s="11"/>
      <c r="D43" s="12"/>
      <c r="E43" s="283" t="s">
        <v>60</v>
      </c>
      <c r="F43" s="283"/>
      <c r="G43" s="283"/>
      <c r="H43" s="12"/>
      <c r="I43" s="283" t="s">
        <v>62</v>
      </c>
      <c r="J43" s="284"/>
      <c r="K43" s="283"/>
    </row>
    <row r="44" spans="1:11" s="16" customFormat="1" ht="21" customHeight="1" x14ac:dyDescent="0.3">
      <c r="A44" s="17"/>
      <c r="C44" s="17"/>
      <c r="D44" s="18"/>
      <c r="E44" s="285" t="s">
        <v>61</v>
      </c>
      <c r="F44" s="285"/>
      <c r="G44" s="285"/>
      <c r="H44" s="19"/>
      <c r="I44" s="285" t="s">
        <v>61</v>
      </c>
      <c r="J44" s="285"/>
      <c r="K44" s="285"/>
    </row>
    <row r="45" spans="1:11" s="16" customFormat="1" ht="21" customHeight="1" x14ac:dyDescent="0.3">
      <c r="A45" s="17"/>
      <c r="C45" s="17"/>
      <c r="D45" s="18"/>
      <c r="E45" s="286" t="s">
        <v>81</v>
      </c>
      <c r="F45" s="286"/>
      <c r="G45" s="286"/>
      <c r="H45" s="82"/>
      <c r="I45" s="286" t="s">
        <v>81</v>
      </c>
      <c r="J45" s="286"/>
      <c r="K45" s="286"/>
    </row>
    <row r="46" spans="1:11" s="16" customFormat="1" ht="21" customHeight="1" x14ac:dyDescent="0.3">
      <c r="A46" s="17"/>
      <c r="C46" s="17"/>
      <c r="D46" s="18"/>
      <c r="E46" s="289" t="s">
        <v>217</v>
      </c>
      <c r="F46" s="286"/>
      <c r="G46" s="286"/>
      <c r="H46" s="82"/>
      <c r="I46" s="289" t="s">
        <v>217</v>
      </c>
      <c r="J46" s="286"/>
      <c r="K46" s="286"/>
    </row>
    <row r="47" spans="1:11" s="16" customFormat="1" ht="21" customHeight="1" x14ac:dyDescent="0.3">
      <c r="A47" s="17"/>
      <c r="C47" s="33"/>
      <c r="D47" s="18"/>
      <c r="E47" s="134" t="s">
        <v>164</v>
      </c>
      <c r="F47" s="135"/>
      <c r="G47" s="134" t="s">
        <v>137</v>
      </c>
      <c r="H47" s="135"/>
      <c r="I47" s="134" t="s">
        <v>164</v>
      </c>
      <c r="J47" s="135"/>
      <c r="K47" s="134" t="s">
        <v>137</v>
      </c>
    </row>
    <row r="48" spans="1:11" s="16" customFormat="1" ht="21" customHeight="1" x14ac:dyDescent="0.3">
      <c r="A48" s="17"/>
      <c r="C48" s="34"/>
      <c r="D48" s="18"/>
      <c r="E48" s="290" t="s">
        <v>59</v>
      </c>
      <c r="F48" s="290"/>
      <c r="G48" s="290"/>
      <c r="H48" s="290"/>
      <c r="I48" s="290"/>
      <c r="J48" s="290"/>
      <c r="K48" s="290"/>
    </row>
    <row r="49" spans="1:11" s="16" customFormat="1" ht="21" customHeight="1" x14ac:dyDescent="0.3">
      <c r="A49" s="36" t="s">
        <v>41</v>
      </c>
      <c r="C49" s="37"/>
      <c r="D49" s="38"/>
      <c r="E49" s="37"/>
      <c r="F49" s="39"/>
      <c r="G49" s="37"/>
      <c r="H49" s="40"/>
      <c r="I49" s="41"/>
      <c r="J49" s="42"/>
      <c r="K49" s="41"/>
    </row>
    <row r="50" spans="1:11" s="16" customFormat="1" ht="21" customHeight="1" x14ac:dyDescent="0.3">
      <c r="A50" s="73" t="s">
        <v>98</v>
      </c>
      <c r="C50" s="20"/>
      <c r="D50" s="38"/>
      <c r="E50" s="55"/>
      <c r="F50" s="56"/>
      <c r="G50" s="55"/>
      <c r="H50" s="57"/>
      <c r="I50" s="55"/>
      <c r="J50" s="58"/>
      <c r="K50" s="55"/>
    </row>
    <row r="51" spans="1:11" s="16" customFormat="1" ht="21" customHeight="1" x14ac:dyDescent="0.3">
      <c r="A51" s="35" t="s">
        <v>94</v>
      </c>
      <c r="C51" s="20"/>
      <c r="D51" s="38"/>
      <c r="E51" s="62">
        <v>-9244</v>
      </c>
      <c r="F51" s="59"/>
      <c r="G51" s="62">
        <v>3713</v>
      </c>
      <c r="H51" s="59"/>
      <c r="I51" s="235">
        <v>0</v>
      </c>
      <c r="J51" s="80"/>
      <c r="K51" s="235">
        <v>0</v>
      </c>
    </row>
    <row r="52" spans="1:11" s="16" customFormat="1" ht="21.75" hidden="1" customHeight="1" x14ac:dyDescent="0.3">
      <c r="A52" s="4" t="s">
        <v>67</v>
      </c>
      <c r="C52" s="42"/>
      <c r="D52" s="44"/>
      <c r="E52" s="61"/>
      <c r="F52" s="58"/>
      <c r="G52" s="61"/>
      <c r="H52" s="58"/>
      <c r="I52" s="61"/>
      <c r="J52" s="58"/>
      <c r="K52" s="61"/>
    </row>
    <row r="53" spans="1:11" s="16" customFormat="1" ht="21.75" customHeight="1" x14ac:dyDescent="0.3">
      <c r="A53" s="2" t="s">
        <v>111</v>
      </c>
      <c r="C53" s="42"/>
      <c r="D53" s="44"/>
      <c r="E53" s="107"/>
      <c r="F53" s="107"/>
      <c r="G53" s="107"/>
      <c r="H53" s="107"/>
      <c r="I53" s="107"/>
      <c r="J53" s="107"/>
      <c r="K53" s="107"/>
    </row>
    <row r="54" spans="1:11" s="16" customFormat="1" ht="21" customHeight="1" x14ac:dyDescent="0.3">
      <c r="A54" s="7" t="s">
        <v>112</v>
      </c>
      <c r="C54" s="37"/>
      <c r="D54" s="38"/>
      <c r="E54" s="232">
        <f>SUM(E51:E52)</f>
        <v>-9244</v>
      </c>
      <c r="F54" s="59">
        <f t="shared" ref="F54:J54" si="0">SUM(F51:F52)</f>
        <v>0</v>
      </c>
      <c r="G54" s="74">
        <f>SUM(G51:G52)</f>
        <v>3713</v>
      </c>
      <c r="H54" s="74">
        <f t="shared" si="0"/>
        <v>0</v>
      </c>
      <c r="I54" s="232">
        <f>SUM(I51:I52)</f>
        <v>0</v>
      </c>
      <c r="J54" s="59">
        <f t="shared" si="0"/>
        <v>0</v>
      </c>
      <c r="K54" s="232">
        <f>SUM(K51:K52)</f>
        <v>0</v>
      </c>
    </row>
    <row r="55" spans="1:11" s="16" customFormat="1" ht="8.5" customHeight="1" x14ac:dyDescent="0.3">
      <c r="A55" s="6"/>
      <c r="C55" s="37"/>
      <c r="D55" s="38"/>
      <c r="E55" s="239"/>
      <c r="F55" s="59"/>
      <c r="G55" s="59"/>
      <c r="H55" s="60"/>
      <c r="I55" s="239"/>
      <c r="J55" s="60"/>
      <c r="K55" s="59"/>
    </row>
    <row r="56" spans="1:11" s="16" customFormat="1" ht="21" customHeight="1" thickBot="1" x14ac:dyDescent="0.35">
      <c r="A56" s="6" t="s">
        <v>147</v>
      </c>
      <c r="C56" s="37"/>
      <c r="D56" s="38"/>
      <c r="E56" s="240">
        <f>SUM(E54,E37)</f>
        <v>-39234</v>
      </c>
      <c r="F56" s="56"/>
      <c r="G56" s="75">
        <f>SUM(G54,G37)</f>
        <v>-26337</v>
      </c>
      <c r="H56" s="57"/>
      <c r="I56" s="240">
        <f>SUM(I54,I37)</f>
        <v>11528</v>
      </c>
      <c r="J56" s="57"/>
      <c r="K56" s="75">
        <f>SUM(K54,K37)</f>
        <v>4211</v>
      </c>
    </row>
    <row r="57" spans="1:11" s="16" customFormat="1" ht="21" customHeight="1" thickTop="1" x14ac:dyDescent="0.3">
      <c r="A57" s="6"/>
      <c r="C57" s="37"/>
      <c r="D57" s="38"/>
      <c r="E57" s="59"/>
      <c r="F57" s="56"/>
      <c r="G57" s="59"/>
      <c r="H57" s="57"/>
      <c r="I57" s="59"/>
      <c r="J57" s="57"/>
      <c r="K57" s="59"/>
    </row>
    <row r="58" spans="1:11" s="16" customFormat="1" ht="21" customHeight="1" x14ac:dyDescent="0.3">
      <c r="A58" s="31" t="s">
        <v>148</v>
      </c>
      <c r="C58" s="42"/>
      <c r="D58" s="44"/>
    </row>
    <row r="59" spans="1:11" s="16" customFormat="1" ht="21" customHeight="1" x14ac:dyDescent="0.3">
      <c r="A59" s="35" t="s">
        <v>42</v>
      </c>
      <c r="C59" s="42"/>
      <c r="D59" s="44"/>
      <c r="E59" s="241">
        <f>E61-E60</f>
        <v>-26958</v>
      </c>
      <c r="F59" s="64"/>
      <c r="G59" s="55">
        <f>G61-G60</f>
        <v>-31361</v>
      </c>
      <c r="H59" s="58"/>
      <c r="I59" s="241">
        <f>I61-I60</f>
        <v>11528</v>
      </c>
      <c r="J59" s="58"/>
      <c r="K59" s="55">
        <f>K61-K60</f>
        <v>4211</v>
      </c>
    </row>
    <row r="60" spans="1:11" s="16" customFormat="1" ht="21" customHeight="1" x14ac:dyDescent="0.3">
      <c r="A60" s="35" t="s">
        <v>43</v>
      </c>
      <c r="C60" s="42"/>
      <c r="D60" s="44"/>
      <c r="E60" s="55">
        <v>-3032</v>
      </c>
      <c r="F60" s="64"/>
      <c r="G60" s="55">
        <v>1311</v>
      </c>
      <c r="H60" s="58"/>
      <c r="I60" s="242">
        <v>0</v>
      </c>
      <c r="J60" s="58"/>
      <c r="K60" s="242">
        <v>0</v>
      </c>
    </row>
    <row r="61" spans="1:11" s="57" customFormat="1" ht="21" customHeight="1" thickBot="1" x14ac:dyDescent="0.35">
      <c r="A61" s="76" t="s">
        <v>146</v>
      </c>
      <c r="D61" s="63"/>
      <c r="E61" s="233">
        <f>E37</f>
        <v>-29990</v>
      </c>
      <c r="F61" s="56"/>
      <c r="G61" s="77">
        <f>G37</f>
        <v>-30050</v>
      </c>
      <c r="I61" s="233">
        <f>I37</f>
        <v>11528</v>
      </c>
      <c r="K61" s="77">
        <f>K37</f>
        <v>4211</v>
      </c>
    </row>
    <row r="62" spans="1:11" s="16" customFormat="1" ht="12" customHeight="1" thickTop="1" x14ac:dyDescent="0.3">
      <c r="A62" s="43"/>
      <c r="C62" s="42"/>
      <c r="D62" s="44"/>
      <c r="F62" s="129"/>
      <c r="I62" s="129"/>
      <c r="K62" s="129"/>
    </row>
    <row r="63" spans="1:11" s="16" customFormat="1" ht="21" customHeight="1" x14ac:dyDescent="0.3">
      <c r="A63" s="31" t="s">
        <v>149</v>
      </c>
      <c r="C63" s="42"/>
      <c r="D63" s="44"/>
    </row>
    <row r="64" spans="1:11" s="16" customFormat="1" ht="21" customHeight="1" x14ac:dyDescent="0.3">
      <c r="A64" s="35" t="s">
        <v>42</v>
      </c>
      <c r="C64" s="42"/>
      <c r="D64" s="44"/>
      <c r="E64" s="241">
        <f>E66-E65</f>
        <v>-32186</v>
      </c>
      <c r="F64" s="64"/>
      <c r="G64" s="55">
        <f>G66-G65</f>
        <v>-27680</v>
      </c>
      <c r="H64" s="58"/>
      <c r="I64" s="241">
        <f>I66-I65</f>
        <v>11528</v>
      </c>
      <c r="J64" s="58"/>
      <c r="K64" s="55">
        <f>K66-K65</f>
        <v>4211</v>
      </c>
    </row>
    <row r="65" spans="1:11" s="16" customFormat="1" ht="21" customHeight="1" x14ac:dyDescent="0.3">
      <c r="A65" s="35" t="s">
        <v>43</v>
      </c>
      <c r="C65" s="42"/>
      <c r="D65" s="44">
        <v>76425</v>
      </c>
      <c r="E65" s="62">
        <v>-7048</v>
      </c>
      <c r="F65" s="64"/>
      <c r="G65" s="62">
        <v>1343</v>
      </c>
      <c r="H65" s="58"/>
      <c r="I65" s="235">
        <v>0</v>
      </c>
      <c r="J65" s="58"/>
      <c r="K65" s="235">
        <v>0</v>
      </c>
    </row>
    <row r="66" spans="1:11" s="7" customFormat="1" ht="21" customHeight="1" thickBot="1" x14ac:dyDescent="0.35">
      <c r="A66" s="6" t="s">
        <v>147</v>
      </c>
      <c r="C66" s="37"/>
      <c r="D66" s="38"/>
      <c r="E66" s="240">
        <f>E56</f>
        <v>-39234</v>
      </c>
      <c r="F66" s="56"/>
      <c r="G66" s="75">
        <f>G56</f>
        <v>-26337</v>
      </c>
      <c r="H66" s="57"/>
      <c r="I66" s="240">
        <f>I56</f>
        <v>11528</v>
      </c>
      <c r="J66" s="57"/>
      <c r="K66" s="75">
        <f>K56</f>
        <v>4211</v>
      </c>
    </row>
    <row r="67" spans="1:11" s="16" customFormat="1" ht="21" customHeight="1" thickTop="1" x14ac:dyDescent="0.3">
      <c r="A67" s="43"/>
      <c r="C67" s="42"/>
      <c r="D67" s="44"/>
      <c r="E67" s="202"/>
      <c r="F67" s="129"/>
      <c r="G67" s="202"/>
      <c r="H67" s="7"/>
      <c r="I67" s="202"/>
      <c r="K67" s="202"/>
    </row>
    <row r="68" spans="1:11" s="16" customFormat="1" ht="21" customHeight="1" thickBot="1" x14ac:dyDescent="0.35">
      <c r="A68" s="6" t="s">
        <v>163</v>
      </c>
      <c r="C68" s="20"/>
      <c r="D68" s="44"/>
      <c r="E68" s="203">
        <f>E59/317887</f>
        <v>-8.4803719560724411E-2</v>
      </c>
      <c r="F68" s="56"/>
      <c r="G68" s="203">
        <f>G59/317887</f>
        <v>-9.8654553347573198E-2</v>
      </c>
      <c r="H68" s="57"/>
      <c r="I68" s="203">
        <f>I59/317887</f>
        <v>3.6264458754211401E-2</v>
      </c>
      <c r="J68" s="57"/>
      <c r="K68" s="203">
        <f>K59/317887</f>
        <v>1.3246845577201962E-2</v>
      </c>
    </row>
    <row r="69" spans="1:11" ht="21" customHeight="1" thickTop="1" x14ac:dyDescent="0.35">
      <c r="A69" s="43"/>
      <c r="C69" s="48"/>
      <c r="D69" s="49"/>
      <c r="E69" s="50"/>
      <c r="F69" s="51"/>
      <c r="G69" s="50"/>
      <c r="H69" s="52"/>
      <c r="I69" s="50"/>
      <c r="J69" s="48"/>
      <c r="K69" s="50"/>
    </row>
    <row r="71" spans="1:11" ht="21.75" customHeight="1" x14ac:dyDescent="0.35">
      <c r="E71" s="121"/>
      <c r="F71" s="121"/>
      <c r="G71" s="121"/>
      <c r="H71" s="121"/>
      <c r="I71" s="121"/>
      <c r="J71" s="121"/>
      <c r="K71" s="121"/>
    </row>
  </sheetData>
  <mergeCells count="18">
    <mergeCell ref="I45:K45"/>
    <mergeCell ref="E46:G46"/>
    <mergeCell ref="I46:K46"/>
    <mergeCell ref="E9:K9"/>
    <mergeCell ref="E48:K48"/>
    <mergeCell ref="E44:G44"/>
    <mergeCell ref="I44:K44"/>
    <mergeCell ref="E45:G45"/>
    <mergeCell ref="E4:G4"/>
    <mergeCell ref="I4:K4"/>
    <mergeCell ref="E5:G5"/>
    <mergeCell ref="I5:K5"/>
    <mergeCell ref="E43:G43"/>
    <mergeCell ref="I43:K43"/>
    <mergeCell ref="E6:G6"/>
    <mergeCell ref="I6:K6"/>
    <mergeCell ref="E7:G7"/>
    <mergeCell ref="I7:K7"/>
  </mergeCells>
  <pageMargins left="0.8" right="0.8" top="0.48" bottom="0.5" header="0.5" footer="0.5"/>
  <pageSetup paperSize="9" scale="85" firstPageNumber="5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Roman,Regular"&amp;P</oddFooter>
  </headerFooter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9D9EA-3442-4C70-8963-8C43E62A8E76}">
  <dimension ref="A1:X72"/>
  <sheetViews>
    <sheetView showGridLines="0" view="pageBreakPreview" zoomScale="70" zoomScaleNormal="90" zoomScaleSheetLayoutView="70" workbookViewId="0"/>
  </sheetViews>
  <sheetFormatPr defaultColWidth="10.7265625" defaultRowHeight="21.75" customHeight="1" x14ac:dyDescent="0.35"/>
  <cols>
    <col min="1" max="1" width="47.6328125" style="185" customWidth="1"/>
    <col min="2" max="2" width="0.81640625" style="179" hidden="1" customWidth="1"/>
    <col min="3" max="3" width="5.1796875" style="185" customWidth="1"/>
    <col min="4" max="4" width="0.81640625" style="179" customWidth="1"/>
    <col min="5" max="5" width="10.81640625" style="179" customWidth="1"/>
    <col min="6" max="6" width="1.1796875" style="179" customWidth="1"/>
    <col min="7" max="7" width="10.81640625" style="179" customWidth="1"/>
    <col min="8" max="8" width="1.1796875" style="179" customWidth="1"/>
    <col min="9" max="9" width="10.81640625" style="179" customWidth="1"/>
    <col min="10" max="10" width="1.1796875" style="179" customWidth="1"/>
    <col min="11" max="11" width="10.81640625" style="179" customWidth="1"/>
    <col min="12" max="16384" width="10.7265625" style="179"/>
  </cols>
  <sheetData>
    <row r="1" spans="1:11" s="157" customFormat="1" ht="21.75" customHeight="1" x14ac:dyDescent="0.35">
      <c r="A1" s="84" t="s">
        <v>65</v>
      </c>
      <c r="B1" s="154"/>
      <c r="C1" s="155"/>
      <c r="D1" s="156"/>
      <c r="E1" s="156"/>
      <c r="F1" s="156"/>
      <c r="G1" s="156"/>
      <c r="H1" s="156"/>
      <c r="I1" s="156"/>
      <c r="J1" s="156"/>
      <c r="K1" s="156"/>
    </row>
    <row r="2" spans="1:11" s="87" customFormat="1" ht="21.75" customHeight="1" x14ac:dyDescent="0.3">
      <c r="A2" s="88" t="s">
        <v>66</v>
      </c>
      <c r="B2" s="86"/>
      <c r="C2" s="85"/>
      <c r="D2" s="86"/>
      <c r="E2" s="86"/>
      <c r="F2" s="86"/>
      <c r="G2" s="86"/>
      <c r="H2" s="86"/>
      <c r="I2" s="86"/>
      <c r="J2" s="86"/>
      <c r="K2" s="86"/>
    </row>
    <row r="3" spans="1:11" s="87" customFormat="1" ht="21.75" customHeight="1" x14ac:dyDescent="0.3">
      <c r="A3" s="92"/>
      <c r="B3" s="86"/>
      <c r="C3" s="85"/>
      <c r="D3" s="86"/>
      <c r="E3" s="86"/>
      <c r="F3" s="86"/>
      <c r="G3" s="86"/>
      <c r="H3" s="86"/>
      <c r="I3" s="86"/>
      <c r="J3" s="86"/>
      <c r="K3" s="86"/>
    </row>
    <row r="4" spans="1:11" s="87" customFormat="1" ht="21" customHeight="1" x14ac:dyDescent="0.3">
      <c r="B4" s="86"/>
      <c r="C4" s="85"/>
      <c r="D4" s="86"/>
      <c r="E4" s="281" t="s">
        <v>60</v>
      </c>
      <c r="F4" s="281"/>
      <c r="G4" s="281"/>
      <c r="H4" s="86"/>
      <c r="I4" s="281" t="s">
        <v>62</v>
      </c>
      <c r="J4" s="282"/>
      <c r="K4" s="281"/>
    </row>
    <row r="5" spans="1:11" s="90" customFormat="1" ht="21" customHeight="1" x14ac:dyDescent="0.3">
      <c r="A5" s="89"/>
      <c r="C5" s="89"/>
      <c r="E5" s="281" t="s">
        <v>61</v>
      </c>
      <c r="F5" s="281"/>
      <c r="G5" s="281"/>
      <c r="H5" s="91"/>
      <c r="I5" s="281" t="s">
        <v>61</v>
      </c>
      <c r="J5" s="281"/>
      <c r="K5" s="281"/>
    </row>
    <row r="6" spans="1:11" s="90" customFormat="1" ht="21" customHeight="1" x14ac:dyDescent="0.3">
      <c r="A6" s="89"/>
      <c r="C6" s="89"/>
      <c r="E6" s="288" t="s">
        <v>219</v>
      </c>
      <c r="F6" s="288"/>
      <c r="G6" s="288"/>
      <c r="H6" s="158"/>
      <c r="I6" s="288" t="s">
        <v>219</v>
      </c>
      <c r="J6" s="288"/>
      <c r="K6" s="288"/>
    </row>
    <row r="7" spans="1:11" s="90" customFormat="1" ht="21" customHeight="1" x14ac:dyDescent="0.3">
      <c r="A7" s="89"/>
      <c r="C7" s="89"/>
      <c r="E7" s="291" t="s">
        <v>217</v>
      </c>
      <c r="F7" s="288"/>
      <c r="G7" s="288"/>
      <c r="H7" s="158"/>
      <c r="I7" s="291" t="s">
        <v>217</v>
      </c>
      <c r="J7" s="288"/>
      <c r="K7" s="288"/>
    </row>
    <row r="8" spans="1:11" s="90" customFormat="1" ht="21" customHeight="1" x14ac:dyDescent="0.3">
      <c r="A8" s="89"/>
      <c r="C8" s="148" t="s">
        <v>2</v>
      </c>
      <c r="E8" s="94" t="s">
        <v>164</v>
      </c>
      <c r="F8" s="159"/>
      <c r="G8" s="94" t="s">
        <v>137</v>
      </c>
      <c r="H8" s="159"/>
      <c r="I8" s="94" t="s">
        <v>164</v>
      </c>
      <c r="J8" s="159"/>
      <c r="K8" s="94" t="s">
        <v>137</v>
      </c>
    </row>
    <row r="9" spans="1:11" s="90" customFormat="1" ht="21" customHeight="1" x14ac:dyDescent="0.3">
      <c r="A9" s="89"/>
      <c r="C9" s="160"/>
      <c r="E9" s="280" t="s">
        <v>59</v>
      </c>
      <c r="F9" s="280"/>
      <c r="G9" s="280"/>
      <c r="H9" s="280"/>
      <c r="I9" s="280"/>
      <c r="J9" s="280"/>
      <c r="K9" s="280"/>
    </row>
    <row r="10" spans="1:11" s="161" customFormat="1" ht="21" customHeight="1" x14ac:dyDescent="0.3">
      <c r="A10" s="95" t="s">
        <v>182</v>
      </c>
      <c r="C10" s="148"/>
      <c r="H10" s="162"/>
    </row>
    <row r="11" spans="1:11" s="90" customFormat="1" ht="21" customHeight="1" x14ac:dyDescent="0.3">
      <c r="A11" s="89" t="s">
        <v>36</v>
      </c>
      <c r="B11" s="87"/>
      <c r="C11" s="148">
        <v>6</v>
      </c>
      <c r="E11" s="174">
        <v>1078102</v>
      </c>
      <c r="F11" s="150"/>
      <c r="G11" s="174">
        <v>1147250</v>
      </c>
      <c r="I11" s="174">
        <v>221841</v>
      </c>
      <c r="J11" s="150"/>
      <c r="K11" s="174">
        <v>153135</v>
      </c>
    </row>
    <row r="12" spans="1:11" s="90" customFormat="1" ht="21" customHeight="1" x14ac:dyDescent="0.3">
      <c r="A12" s="163" t="s">
        <v>49</v>
      </c>
      <c r="B12" s="87"/>
      <c r="C12" s="148"/>
      <c r="E12" s="174">
        <v>24672</v>
      </c>
      <c r="F12" s="150"/>
      <c r="G12" s="174">
        <v>9744</v>
      </c>
      <c r="I12" s="174">
        <v>24278</v>
      </c>
      <c r="J12" s="150"/>
      <c r="K12" s="174">
        <v>10765</v>
      </c>
    </row>
    <row r="13" spans="1:11" s="90" customFormat="1" ht="21" customHeight="1" x14ac:dyDescent="0.3">
      <c r="A13" s="163" t="s">
        <v>206</v>
      </c>
      <c r="B13" s="87"/>
      <c r="C13" s="148"/>
      <c r="E13" s="247">
        <v>0</v>
      </c>
      <c r="F13" s="150"/>
      <c r="G13" s="247">
        <v>0</v>
      </c>
      <c r="I13" s="174">
        <v>47924</v>
      </c>
      <c r="J13" s="150"/>
      <c r="K13" s="174">
        <v>7895</v>
      </c>
    </row>
    <row r="14" spans="1:11" s="90" customFormat="1" ht="21" customHeight="1" x14ac:dyDescent="0.3">
      <c r="A14" s="163" t="s">
        <v>122</v>
      </c>
      <c r="B14" s="87"/>
      <c r="C14" s="214"/>
      <c r="E14" s="174">
        <v>4477</v>
      </c>
      <c r="F14" s="216"/>
      <c r="G14" s="174">
        <v>23683</v>
      </c>
      <c r="I14" s="174">
        <v>4477</v>
      </c>
      <c r="J14" s="216"/>
      <c r="K14" s="174">
        <v>23683</v>
      </c>
    </row>
    <row r="15" spans="1:11" s="90" customFormat="1" ht="21" customHeight="1" x14ac:dyDescent="0.3">
      <c r="A15" s="163" t="s">
        <v>116</v>
      </c>
      <c r="B15" s="87"/>
      <c r="C15" s="148">
        <v>8</v>
      </c>
      <c r="E15" s="174">
        <v>108</v>
      </c>
      <c r="F15" s="150"/>
      <c r="G15" s="247">
        <v>0</v>
      </c>
      <c r="I15" s="174">
        <v>108</v>
      </c>
      <c r="J15" s="150"/>
      <c r="K15" s="247">
        <v>0</v>
      </c>
    </row>
    <row r="16" spans="1:11" s="90" customFormat="1" ht="21" customHeight="1" x14ac:dyDescent="0.3">
      <c r="A16" s="163" t="s">
        <v>161</v>
      </c>
      <c r="B16" s="87"/>
      <c r="C16" s="148"/>
      <c r="E16" s="247">
        <v>0</v>
      </c>
      <c r="F16" s="150"/>
      <c r="G16" s="129">
        <v>32035</v>
      </c>
      <c r="I16" s="247">
        <v>0</v>
      </c>
      <c r="J16" s="150"/>
      <c r="K16" s="174">
        <v>32035</v>
      </c>
    </row>
    <row r="17" spans="1:24" s="90" customFormat="1" ht="21" customHeight="1" x14ac:dyDescent="0.3">
      <c r="A17" s="163" t="s">
        <v>144</v>
      </c>
      <c r="B17" s="87"/>
      <c r="C17" s="148">
        <v>2</v>
      </c>
      <c r="E17" s="247">
        <v>0</v>
      </c>
      <c r="F17" s="150"/>
      <c r="G17" s="278">
        <v>0</v>
      </c>
      <c r="H17" s="120"/>
      <c r="I17" s="129">
        <v>154800</v>
      </c>
      <c r="J17" s="277"/>
      <c r="K17" s="129">
        <v>144518</v>
      </c>
    </row>
    <row r="18" spans="1:24" s="90" customFormat="1" ht="21" customHeight="1" x14ac:dyDescent="0.3">
      <c r="A18" s="163" t="s">
        <v>171</v>
      </c>
      <c r="B18" s="87"/>
      <c r="C18" s="214"/>
      <c r="E18" s="247">
        <v>0</v>
      </c>
      <c r="F18" s="216"/>
      <c r="G18" s="278">
        <v>6584</v>
      </c>
      <c r="H18" s="120"/>
      <c r="I18" s="278">
        <v>0</v>
      </c>
      <c r="J18" s="277"/>
      <c r="K18" s="278">
        <v>2301</v>
      </c>
    </row>
    <row r="19" spans="1:24" s="90" customFormat="1" ht="21" customHeight="1" x14ac:dyDescent="0.3">
      <c r="A19" s="89" t="s">
        <v>12</v>
      </c>
      <c r="B19" s="87"/>
      <c r="C19" s="148"/>
      <c r="E19" s="174">
        <v>8222</v>
      </c>
      <c r="F19" s="150"/>
      <c r="G19" s="129">
        <v>969</v>
      </c>
      <c r="H19" s="120"/>
      <c r="I19" s="129">
        <v>7446</v>
      </c>
      <c r="J19" s="277"/>
      <c r="K19" s="129">
        <v>6962</v>
      </c>
    </row>
    <row r="20" spans="1:24" s="91" customFormat="1" ht="21" customHeight="1" x14ac:dyDescent="0.3">
      <c r="A20" s="92" t="s">
        <v>183</v>
      </c>
      <c r="C20" s="92"/>
      <c r="E20" s="249">
        <f>SUM(E11:E19)</f>
        <v>1115581</v>
      </c>
      <c r="F20" s="149"/>
      <c r="G20" s="194">
        <f>SUM(G11:G19)</f>
        <v>1220265</v>
      </c>
      <c r="H20" s="276"/>
      <c r="I20" s="236">
        <f>SUM(I11:I19)</f>
        <v>460874</v>
      </c>
      <c r="J20" s="276"/>
      <c r="K20" s="194">
        <f>SUM(K11:K19)</f>
        <v>381294</v>
      </c>
      <c r="U20" s="90"/>
      <c r="V20" s="90"/>
      <c r="W20" s="90"/>
      <c r="X20" s="90"/>
    </row>
    <row r="21" spans="1:24" s="90" customFormat="1" ht="21" customHeight="1" x14ac:dyDescent="0.3">
      <c r="A21" s="92"/>
      <c r="C21" s="89"/>
      <c r="E21" s="150"/>
      <c r="F21" s="150"/>
      <c r="G21" s="277"/>
      <c r="H21" s="277"/>
      <c r="I21" s="277"/>
      <c r="J21" s="277"/>
      <c r="K21" s="277"/>
    </row>
    <row r="22" spans="1:24" s="90" customFormat="1" ht="21" customHeight="1" x14ac:dyDescent="0.3">
      <c r="A22" s="95" t="s">
        <v>13</v>
      </c>
      <c r="C22" s="89"/>
      <c r="E22" s="150"/>
      <c r="F22" s="150"/>
      <c r="G22" s="277"/>
      <c r="H22" s="277"/>
      <c r="I22" s="277"/>
      <c r="J22" s="277"/>
      <c r="K22" s="277"/>
    </row>
    <row r="23" spans="1:24" s="90" customFormat="1" ht="21" customHeight="1" x14ac:dyDescent="0.3">
      <c r="A23" s="89" t="s">
        <v>37</v>
      </c>
      <c r="B23" s="87"/>
      <c r="C23" s="148"/>
      <c r="E23" s="174">
        <v>465023</v>
      </c>
      <c r="F23" s="150"/>
      <c r="G23" s="129">
        <v>416503</v>
      </c>
      <c r="H23" s="120"/>
      <c r="I23" s="129">
        <v>188790</v>
      </c>
      <c r="J23" s="277"/>
      <c r="K23" s="129">
        <v>138624</v>
      </c>
    </row>
    <row r="24" spans="1:24" s="90" customFormat="1" ht="21" customHeight="1" x14ac:dyDescent="0.3">
      <c r="A24" s="89" t="s">
        <v>38</v>
      </c>
      <c r="B24" s="87"/>
      <c r="C24" s="89"/>
      <c r="E24" s="174">
        <v>353879</v>
      </c>
      <c r="F24" s="150"/>
      <c r="G24" s="129">
        <v>408803</v>
      </c>
      <c r="H24" s="120"/>
      <c r="I24" s="129">
        <v>9142</v>
      </c>
      <c r="J24" s="277"/>
      <c r="K24" s="129">
        <v>10069</v>
      </c>
    </row>
    <row r="25" spans="1:24" s="90" customFormat="1" ht="21" customHeight="1" x14ac:dyDescent="0.3">
      <c r="A25" s="89" t="s">
        <v>39</v>
      </c>
      <c r="B25" s="164"/>
      <c r="C25" s="148"/>
      <c r="E25" s="174">
        <v>268951</v>
      </c>
      <c r="F25" s="150"/>
      <c r="G25" s="129">
        <v>257104</v>
      </c>
      <c r="H25" s="120"/>
      <c r="I25" s="129">
        <v>156352</v>
      </c>
      <c r="J25" s="277"/>
      <c r="K25" s="129">
        <v>134480</v>
      </c>
    </row>
    <row r="26" spans="1:24" s="90" customFormat="1" ht="21" customHeight="1" x14ac:dyDescent="0.3">
      <c r="A26" s="89" t="s">
        <v>178</v>
      </c>
      <c r="B26" s="164"/>
      <c r="C26" s="148"/>
      <c r="E26" s="247">
        <v>0</v>
      </c>
      <c r="F26" s="150"/>
      <c r="G26" s="129">
        <v>145682</v>
      </c>
      <c r="H26" s="120"/>
      <c r="I26" s="278">
        <v>0</v>
      </c>
      <c r="J26" s="277"/>
      <c r="K26" s="129">
        <v>145682</v>
      </c>
    </row>
    <row r="27" spans="1:24" s="90" customFormat="1" ht="21" customHeight="1" x14ac:dyDescent="0.3">
      <c r="A27" s="5" t="s">
        <v>207</v>
      </c>
      <c r="B27" s="21"/>
      <c r="C27" s="273"/>
      <c r="D27" s="120"/>
      <c r="E27" s="129">
        <v>6216</v>
      </c>
      <c r="F27" s="272"/>
      <c r="G27" s="278">
        <v>0</v>
      </c>
      <c r="H27" s="120"/>
      <c r="I27" s="129">
        <v>6216</v>
      </c>
      <c r="J27" s="277"/>
      <c r="K27" s="278">
        <v>0</v>
      </c>
    </row>
    <row r="28" spans="1:24" s="90" customFormat="1" ht="21" customHeight="1" x14ac:dyDescent="0.3">
      <c r="A28" s="5" t="s">
        <v>198</v>
      </c>
      <c r="B28" s="21"/>
      <c r="C28" s="273"/>
      <c r="D28" s="120"/>
      <c r="E28" s="278">
        <v>14256</v>
      </c>
      <c r="F28" s="272"/>
      <c r="G28" s="278">
        <v>0</v>
      </c>
      <c r="H28" s="120"/>
      <c r="I28" s="278">
        <v>5838</v>
      </c>
      <c r="J28" s="277"/>
      <c r="K28" s="278">
        <v>0</v>
      </c>
    </row>
    <row r="29" spans="1:24" s="91" customFormat="1" ht="21" customHeight="1" x14ac:dyDescent="0.3">
      <c r="A29" s="125" t="s">
        <v>14</v>
      </c>
      <c r="B29" s="127"/>
      <c r="C29" s="125"/>
      <c r="D29" s="127"/>
      <c r="E29" s="236">
        <f>SUM(E23:E28)</f>
        <v>1108325</v>
      </c>
      <c r="F29" s="63"/>
      <c r="G29" s="66">
        <f>SUM(G23:G28)</f>
        <v>1228092</v>
      </c>
      <c r="H29" s="63"/>
      <c r="I29" s="236">
        <f>SUM(I23:I28)</f>
        <v>366338</v>
      </c>
      <c r="J29" s="63"/>
      <c r="K29" s="66">
        <f>SUM(K23:K28)</f>
        <v>428855</v>
      </c>
      <c r="U29" s="90"/>
      <c r="V29" s="90"/>
      <c r="W29" s="90"/>
      <c r="X29" s="90"/>
    </row>
    <row r="30" spans="1:24" s="90" customFormat="1" ht="21" customHeight="1" x14ac:dyDescent="0.3">
      <c r="A30" s="92"/>
      <c r="C30" s="89"/>
      <c r="E30" s="245"/>
      <c r="F30" s="150"/>
      <c r="G30" s="277"/>
      <c r="H30" s="277"/>
      <c r="I30" s="263"/>
      <c r="J30" s="277"/>
      <c r="K30" s="277"/>
    </row>
    <row r="31" spans="1:24" s="90" customFormat="1" ht="21" customHeight="1" x14ac:dyDescent="0.3">
      <c r="A31" s="165" t="s">
        <v>152</v>
      </c>
      <c r="C31" s="89"/>
      <c r="E31" s="246">
        <f>E20-E29</f>
        <v>7256</v>
      </c>
      <c r="F31" s="149"/>
      <c r="G31" s="201">
        <f>G20-G29</f>
        <v>-7827</v>
      </c>
      <c r="H31" s="127"/>
      <c r="I31" s="231">
        <f>I20-I29</f>
        <v>94536</v>
      </c>
      <c r="J31" s="276"/>
      <c r="K31" s="201">
        <f>K20-K29</f>
        <v>-47561</v>
      </c>
    </row>
    <row r="32" spans="1:24" s="90" customFormat="1" ht="21" customHeight="1" x14ac:dyDescent="0.3">
      <c r="A32" s="166" t="s">
        <v>40</v>
      </c>
      <c r="C32" s="89"/>
      <c r="E32" s="247">
        <v>1872</v>
      </c>
      <c r="F32" s="150"/>
      <c r="G32" s="129">
        <v>2506</v>
      </c>
      <c r="H32" s="120"/>
      <c r="I32" s="278">
        <v>1190</v>
      </c>
      <c r="J32" s="277"/>
      <c r="K32" s="129">
        <v>1334</v>
      </c>
    </row>
    <row r="33" spans="1:11" s="90" customFormat="1" ht="21.5" customHeight="1" x14ac:dyDescent="0.3">
      <c r="A33" s="166" t="s">
        <v>224</v>
      </c>
      <c r="B33" s="87"/>
      <c r="C33" s="148">
        <v>3</v>
      </c>
      <c r="E33" s="243">
        <v>1252</v>
      </c>
      <c r="F33" s="55"/>
      <c r="G33" s="62">
        <v>21273</v>
      </c>
      <c r="H33" s="55"/>
      <c r="I33" s="248">
        <v>0</v>
      </c>
      <c r="J33" s="55"/>
      <c r="K33" s="248">
        <v>0</v>
      </c>
    </row>
    <row r="34" spans="1:11" s="90" customFormat="1" ht="14" x14ac:dyDescent="0.3">
      <c r="A34" s="92"/>
      <c r="C34" s="89"/>
      <c r="E34" s="245"/>
      <c r="F34" s="150"/>
      <c r="G34" s="150"/>
      <c r="H34" s="150"/>
      <c r="I34" s="245"/>
      <c r="J34" s="150"/>
      <c r="K34" s="150"/>
    </row>
    <row r="35" spans="1:11" s="90" customFormat="1" ht="21" customHeight="1" x14ac:dyDescent="0.3">
      <c r="A35" s="92" t="s">
        <v>145</v>
      </c>
      <c r="C35" s="148"/>
      <c r="E35" s="237">
        <f>E31-SUM(E32:E33)</f>
        <v>4132</v>
      </c>
      <c r="F35" s="65"/>
      <c r="G35" s="65">
        <f>G31-SUM(G32:G33)</f>
        <v>-31606</v>
      </c>
      <c r="H35" s="65"/>
      <c r="I35" s="237">
        <f>I31-SUM(I32:I33)</f>
        <v>93346</v>
      </c>
      <c r="J35" s="65"/>
      <c r="K35" s="65">
        <f>K31-SUM(K32:K33)</f>
        <v>-48895</v>
      </c>
    </row>
    <row r="36" spans="1:11" s="90" customFormat="1" ht="21" customHeight="1" x14ac:dyDescent="0.3">
      <c r="A36" s="89" t="s">
        <v>223</v>
      </c>
      <c r="B36" s="87"/>
      <c r="C36" s="148"/>
      <c r="E36" s="243">
        <v>1062</v>
      </c>
      <c r="F36" s="55"/>
      <c r="G36" s="62">
        <v>-5422</v>
      </c>
      <c r="H36" s="55"/>
      <c r="I36" s="243">
        <v>6645</v>
      </c>
      <c r="J36" s="55"/>
      <c r="K36" s="62">
        <v>-11112</v>
      </c>
    </row>
    <row r="37" spans="1:11" s="90" customFormat="1" ht="21" customHeight="1" thickBot="1" x14ac:dyDescent="0.35">
      <c r="A37" s="92" t="s">
        <v>146</v>
      </c>
      <c r="C37" s="89"/>
      <c r="E37" s="238">
        <f>E35-E36</f>
        <v>3070</v>
      </c>
      <c r="F37" s="65"/>
      <c r="G37" s="106">
        <f>G35-G36</f>
        <v>-26184</v>
      </c>
      <c r="H37" s="65"/>
      <c r="I37" s="238">
        <f>I35-I36</f>
        <v>86701</v>
      </c>
      <c r="J37" s="65"/>
      <c r="K37" s="106">
        <f>K35-K36</f>
        <v>-37783</v>
      </c>
    </row>
    <row r="38" spans="1:11" s="90" customFormat="1" ht="21" customHeight="1" thickTop="1" x14ac:dyDescent="0.3">
      <c r="A38" s="89"/>
      <c r="C38" s="167"/>
      <c r="D38" s="168"/>
      <c r="E38" s="167"/>
      <c r="F38" s="169"/>
      <c r="G38" s="167"/>
      <c r="H38" s="170"/>
      <c r="I38" s="96"/>
      <c r="J38" s="171"/>
      <c r="K38" s="96"/>
    </row>
    <row r="39" spans="1:11" s="90" customFormat="1" ht="21" customHeight="1" x14ac:dyDescent="0.3">
      <c r="A39" s="172"/>
      <c r="C39" s="173"/>
      <c r="E39" s="174"/>
      <c r="G39" s="174"/>
      <c r="I39" s="174"/>
      <c r="J39" s="174"/>
      <c r="K39" s="174"/>
    </row>
    <row r="40" spans="1:11" s="90" customFormat="1" ht="21.75" customHeight="1" x14ac:dyDescent="0.35">
      <c r="A40" s="84" t="s">
        <v>65</v>
      </c>
      <c r="C40" s="173"/>
      <c r="E40" s="174"/>
      <c r="G40" s="174"/>
      <c r="I40" s="174"/>
      <c r="J40" s="174"/>
      <c r="K40" s="174"/>
    </row>
    <row r="41" spans="1:11" s="90" customFormat="1" ht="21.75" customHeight="1" x14ac:dyDescent="0.3">
      <c r="A41" s="88" t="s">
        <v>66</v>
      </c>
      <c r="C41" s="173"/>
      <c r="E41" s="174"/>
      <c r="G41" s="174"/>
      <c r="I41" s="174"/>
      <c r="J41" s="174"/>
      <c r="K41" s="174"/>
    </row>
    <row r="42" spans="1:11" s="90" customFormat="1" ht="21.75" customHeight="1" x14ac:dyDescent="0.3">
      <c r="A42" s="92"/>
      <c r="C42" s="173"/>
      <c r="E42" s="174"/>
      <c r="G42" s="174"/>
      <c r="I42" s="174"/>
      <c r="J42" s="174"/>
      <c r="K42" s="174"/>
    </row>
    <row r="43" spans="1:11" s="90" customFormat="1" ht="21" customHeight="1" x14ac:dyDescent="0.3">
      <c r="A43" s="92"/>
      <c r="C43" s="85"/>
      <c r="D43" s="86"/>
      <c r="E43" s="281" t="s">
        <v>60</v>
      </c>
      <c r="F43" s="281"/>
      <c r="G43" s="281"/>
      <c r="H43" s="86"/>
      <c r="I43" s="281" t="s">
        <v>62</v>
      </c>
      <c r="J43" s="282"/>
      <c r="K43" s="281"/>
    </row>
    <row r="44" spans="1:11" s="90" customFormat="1" ht="21" customHeight="1" x14ac:dyDescent="0.3">
      <c r="A44" s="89"/>
      <c r="C44" s="89"/>
      <c r="E44" s="281" t="s">
        <v>61</v>
      </c>
      <c r="F44" s="281"/>
      <c r="G44" s="281"/>
      <c r="H44" s="91"/>
      <c r="I44" s="281" t="s">
        <v>61</v>
      </c>
      <c r="J44" s="281"/>
      <c r="K44" s="281"/>
    </row>
    <row r="45" spans="1:11" s="90" customFormat="1" ht="21" customHeight="1" x14ac:dyDescent="0.3">
      <c r="A45" s="89"/>
      <c r="C45" s="89"/>
      <c r="E45" s="288" t="s">
        <v>219</v>
      </c>
      <c r="F45" s="288"/>
      <c r="G45" s="288"/>
      <c r="H45" s="158"/>
      <c r="I45" s="288" t="s">
        <v>219</v>
      </c>
      <c r="J45" s="288"/>
      <c r="K45" s="288"/>
    </row>
    <row r="46" spans="1:11" s="90" customFormat="1" ht="21" customHeight="1" x14ac:dyDescent="0.3">
      <c r="A46" s="89"/>
      <c r="C46" s="89"/>
      <c r="E46" s="291" t="s">
        <v>217</v>
      </c>
      <c r="F46" s="288"/>
      <c r="G46" s="288"/>
      <c r="H46" s="158"/>
      <c r="I46" s="291" t="s">
        <v>217</v>
      </c>
      <c r="J46" s="288"/>
      <c r="K46" s="288"/>
    </row>
    <row r="47" spans="1:11" s="90" customFormat="1" ht="21" customHeight="1" x14ac:dyDescent="0.3">
      <c r="A47" s="89"/>
      <c r="C47" s="148"/>
      <c r="E47" s="94" t="s">
        <v>164</v>
      </c>
      <c r="F47" s="159"/>
      <c r="G47" s="94" t="s">
        <v>137</v>
      </c>
      <c r="H47" s="159"/>
      <c r="I47" s="94" t="s">
        <v>164</v>
      </c>
      <c r="J47" s="159"/>
      <c r="K47" s="94" t="s">
        <v>137</v>
      </c>
    </row>
    <row r="48" spans="1:11" s="90" customFormat="1" ht="21" customHeight="1" x14ac:dyDescent="0.3">
      <c r="A48" s="89"/>
      <c r="C48" s="160"/>
      <c r="E48" s="280" t="s">
        <v>59</v>
      </c>
      <c r="F48" s="280"/>
      <c r="G48" s="280"/>
      <c r="H48" s="280"/>
      <c r="I48" s="280"/>
      <c r="J48" s="280"/>
      <c r="K48" s="280"/>
    </row>
    <row r="49" spans="1:24" s="90" customFormat="1" ht="21" customHeight="1" x14ac:dyDescent="0.3">
      <c r="A49" s="172" t="s">
        <v>41</v>
      </c>
      <c r="C49" s="167"/>
      <c r="D49" s="168"/>
      <c r="E49" s="167"/>
      <c r="F49" s="169"/>
      <c r="G49" s="167"/>
      <c r="H49" s="170"/>
      <c r="I49" s="96"/>
      <c r="J49" s="171"/>
      <c r="K49" s="96"/>
    </row>
    <row r="50" spans="1:24" s="90" customFormat="1" ht="21" customHeight="1" x14ac:dyDescent="0.3">
      <c r="A50" s="175" t="s">
        <v>98</v>
      </c>
      <c r="C50" s="148"/>
      <c r="D50" s="168"/>
      <c r="E50" s="55"/>
      <c r="F50" s="56"/>
      <c r="G50" s="55"/>
      <c r="H50" s="57"/>
      <c r="I50" s="55"/>
      <c r="J50" s="58"/>
      <c r="K50" s="55"/>
    </row>
    <row r="51" spans="1:24" s="90" customFormat="1" ht="21" customHeight="1" x14ac:dyDescent="0.3">
      <c r="A51" s="89" t="s">
        <v>94</v>
      </c>
      <c r="C51" s="148"/>
      <c r="D51" s="168"/>
      <c r="E51" s="62">
        <v>-4141</v>
      </c>
      <c r="F51" s="59"/>
      <c r="G51" s="62">
        <v>10447</v>
      </c>
      <c r="H51" s="59"/>
      <c r="I51" s="244">
        <v>0</v>
      </c>
      <c r="J51" s="80"/>
      <c r="K51" s="244">
        <v>0</v>
      </c>
    </row>
    <row r="52" spans="1:24" s="90" customFormat="1" ht="21.75" hidden="1" customHeight="1" x14ac:dyDescent="0.3">
      <c r="A52" s="89" t="s">
        <v>67</v>
      </c>
      <c r="C52" s="171"/>
      <c r="D52" s="176"/>
      <c r="E52" s="61"/>
      <c r="F52" s="58"/>
      <c r="G52" s="61"/>
      <c r="H52" s="58"/>
      <c r="I52" s="61"/>
      <c r="J52" s="58"/>
      <c r="K52" s="61"/>
    </row>
    <row r="53" spans="1:24" s="90" customFormat="1" ht="21.75" customHeight="1" x14ac:dyDescent="0.3">
      <c r="A53" s="143" t="s">
        <v>111</v>
      </c>
      <c r="C53" s="171"/>
      <c r="D53" s="176"/>
      <c r="E53" s="107"/>
      <c r="F53" s="107"/>
      <c r="G53" s="107"/>
      <c r="H53" s="107"/>
      <c r="I53" s="107"/>
      <c r="J53" s="107"/>
      <c r="K53" s="107"/>
    </row>
    <row r="54" spans="1:24" s="90" customFormat="1" ht="21" customHeight="1" x14ac:dyDescent="0.3">
      <c r="A54" s="91" t="s">
        <v>112</v>
      </c>
      <c r="C54" s="167"/>
      <c r="D54" s="168"/>
      <c r="E54" s="232">
        <f>E51</f>
        <v>-4141</v>
      </c>
      <c r="F54" s="59">
        <f t="shared" ref="F54:J54" si="0">SUM(F51:F52)</f>
        <v>0</v>
      </c>
      <c r="G54" s="74">
        <f>G51</f>
        <v>10447</v>
      </c>
      <c r="H54" s="59">
        <f t="shared" si="0"/>
        <v>0</v>
      </c>
      <c r="I54" s="232">
        <f>I51</f>
        <v>0</v>
      </c>
      <c r="J54" s="59">
        <f t="shared" si="0"/>
        <v>0</v>
      </c>
      <c r="K54" s="232">
        <f>K51</f>
        <v>0</v>
      </c>
    </row>
    <row r="55" spans="1:24" s="90" customFormat="1" ht="8.5" customHeight="1" x14ac:dyDescent="0.3">
      <c r="A55" s="92"/>
      <c r="C55" s="167"/>
      <c r="D55" s="168"/>
      <c r="E55" s="239"/>
      <c r="F55" s="59"/>
      <c r="G55" s="59"/>
      <c r="H55" s="60"/>
      <c r="I55" s="59"/>
      <c r="J55" s="60"/>
      <c r="K55" s="59"/>
    </row>
    <row r="56" spans="1:24" s="90" customFormat="1" ht="21" customHeight="1" thickBot="1" x14ac:dyDescent="0.35">
      <c r="A56" s="92" t="s">
        <v>147</v>
      </c>
      <c r="C56" s="167"/>
      <c r="D56" s="168"/>
      <c r="E56" s="240">
        <f>SUM(E37,E54)</f>
        <v>-1071</v>
      </c>
      <c r="F56" s="56"/>
      <c r="G56" s="75">
        <f>SUM(G37,G54)</f>
        <v>-15737</v>
      </c>
      <c r="H56" s="57"/>
      <c r="I56" s="240">
        <f>SUM(I37,I54)</f>
        <v>86701</v>
      </c>
      <c r="J56" s="57"/>
      <c r="K56" s="75">
        <f>SUM(K37,K54)</f>
        <v>-37783</v>
      </c>
    </row>
    <row r="57" spans="1:24" s="90" customFormat="1" ht="21" customHeight="1" thickTop="1" x14ac:dyDescent="0.3">
      <c r="A57" s="92"/>
      <c r="C57" s="167"/>
      <c r="D57" s="168"/>
      <c r="E57" s="59"/>
      <c r="F57" s="56"/>
      <c r="G57" s="59"/>
      <c r="H57" s="57"/>
      <c r="I57" s="59"/>
      <c r="J57" s="57"/>
      <c r="K57" s="59"/>
    </row>
    <row r="58" spans="1:24" s="90" customFormat="1" ht="21" customHeight="1" x14ac:dyDescent="0.3">
      <c r="A58" s="92" t="s">
        <v>148</v>
      </c>
      <c r="C58" s="171"/>
      <c r="D58" s="176"/>
    </row>
    <row r="59" spans="1:24" s="90" customFormat="1" ht="21" customHeight="1" x14ac:dyDescent="0.3">
      <c r="A59" s="89" t="s">
        <v>42</v>
      </c>
      <c r="C59" s="171"/>
      <c r="D59" s="176"/>
      <c r="E59" s="241">
        <f>E61-E60</f>
        <v>5383</v>
      </c>
      <c r="F59" s="64"/>
      <c r="G59" s="55">
        <f>G61-G60</f>
        <v>-38135</v>
      </c>
      <c r="H59" s="58"/>
      <c r="I59" s="241">
        <f>I61-I60</f>
        <v>86701</v>
      </c>
      <c r="J59" s="58"/>
      <c r="K59" s="55">
        <f>K61-K60</f>
        <v>-37783</v>
      </c>
    </row>
    <row r="60" spans="1:24" s="90" customFormat="1" ht="21" customHeight="1" x14ac:dyDescent="0.3">
      <c r="A60" s="89" t="s">
        <v>43</v>
      </c>
      <c r="C60" s="171"/>
      <c r="D60" s="176"/>
      <c r="E60" s="243">
        <v>-2313</v>
      </c>
      <c r="F60" s="64"/>
      <c r="G60" s="62">
        <v>11951</v>
      </c>
      <c r="H60" s="58"/>
      <c r="I60" s="244">
        <v>0</v>
      </c>
      <c r="J60" s="58"/>
      <c r="K60" s="244">
        <v>0</v>
      </c>
    </row>
    <row r="61" spans="1:24" s="57" customFormat="1" ht="21" customHeight="1" thickBot="1" x14ac:dyDescent="0.35">
      <c r="A61" s="177" t="s">
        <v>146</v>
      </c>
      <c r="D61" s="63"/>
      <c r="E61" s="233">
        <f>E37</f>
        <v>3070</v>
      </c>
      <c r="F61" s="56"/>
      <c r="G61" s="77">
        <f>G37</f>
        <v>-26184</v>
      </c>
      <c r="I61" s="233">
        <f>I37</f>
        <v>86701</v>
      </c>
      <c r="K61" s="77">
        <f>K37</f>
        <v>-37783</v>
      </c>
      <c r="U61" s="90"/>
      <c r="V61" s="90"/>
      <c r="W61" s="90"/>
      <c r="X61" s="90"/>
    </row>
    <row r="62" spans="1:24" s="90" customFormat="1" ht="12" customHeight="1" thickTop="1" x14ac:dyDescent="0.3">
      <c r="A62" s="178"/>
      <c r="C62" s="171"/>
      <c r="D62" s="176"/>
      <c r="F62" s="174"/>
      <c r="I62" s="174"/>
      <c r="K62" s="174"/>
    </row>
    <row r="63" spans="1:24" s="90" customFormat="1" ht="21" customHeight="1" x14ac:dyDescent="0.3">
      <c r="A63" s="92" t="s">
        <v>149</v>
      </c>
      <c r="C63" s="171"/>
      <c r="D63" s="176"/>
    </row>
    <row r="64" spans="1:24" s="90" customFormat="1" ht="21" customHeight="1" x14ac:dyDescent="0.3">
      <c r="A64" s="89" t="s">
        <v>42</v>
      </c>
      <c r="C64" s="171"/>
      <c r="D64" s="176"/>
      <c r="E64" s="241">
        <f>E66-E65</f>
        <v>5186</v>
      </c>
      <c r="F64" s="64"/>
      <c r="G64" s="55">
        <f>G66-G65</f>
        <v>-30357</v>
      </c>
      <c r="H64" s="58"/>
      <c r="I64" s="241">
        <f>I66-I65</f>
        <v>86701</v>
      </c>
      <c r="J64" s="58"/>
      <c r="K64" s="55">
        <f>K66-K65</f>
        <v>-37783</v>
      </c>
    </row>
    <row r="65" spans="1:24" s="90" customFormat="1" ht="21" customHeight="1" x14ac:dyDescent="0.3">
      <c r="A65" s="89" t="s">
        <v>43</v>
      </c>
      <c r="C65" s="171"/>
      <c r="D65" s="176">
        <v>76425</v>
      </c>
      <c r="E65" s="243">
        <v>-6257</v>
      </c>
      <c r="F65" s="64"/>
      <c r="G65" s="62">
        <v>14620</v>
      </c>
      <c r="H65" s="58"/>
      <c r="I65" s="244">
        <v>0</v>
      </c>
      <c r="J65" s="58"/>
      <c r="K65" s="244">
        <v>0</v>
      </c>
    </row>
    <row r="66" spans="1:24" s="57" customFormat="1" ht="21" customHeight="1" thickBot="1" x14ac:dyDescent="0.35">
      <c r="A66" s="177" t="s">
        <v>147</v>
      </c>
      <c r="D66" s="63"/>
      <c r="E66" s="233">
        <f>E56</f>
        <v>-1071</v>
      </c>
      <c r="F66" s="56"/>
      <c r="G66" s="77">
        <f>G56</f>
        <v>-15737</v>
      </c>
      <c r="I66" s="233">
        <f>I56</f>
        <v>86701</v>
      </c>
      <c r="K66" s="77">
        <f>K56</f>
        <v>-37783</v>
      </c>
      <c r="U66" s="90"/>
      <c r="V66" s="90"/>
      <c r="W66" s="90"/>
      <c r="X66" s="90"/>
    </row>
    <row r="67" spans="1:24" s="90" customFormat="1" ht="21" customHeight="1" thickTop="1" x14ac:dyDescent="0.3">
      <c r="A67" s="178"/>
      <c r="C67" s="171"/>
      <c r="D67" s="176"/>
      <c r="E67" s="96"/>
      <c r="F67" s="174"/>
      <c r="G67" s="204"/>
      <c r="H67" s="91"/>
      <c r="I67" s="96"/>
      <c r="K67" s="204"/>
    </row>
    <row r="68" spans="1:24" s="90" customFormat="1" ht="21" customHeight="1" thickBot="1" x14ac:dyDescent="0.35">
      <c r="A68" s="92" t="s">
        <v>163</v>
      </c>
      <c r="C68" s="148"/>
      <c r="D68" s="176"/>
      <c r="E68" s="203">
        <f>E59/317887</f>
        <v>1.6933690273587786E-2</v>
      </c>
      <c r="F68" s="56"/>
      <c r="G68" s="203">
        <f>G59/317887</f>
        <v>-0.11996401236917521</v>
      </c>
      <c r="H68" s="57"/>
      <c r="I68" s="203">
        <f>I59/317887</f>
        <v>0.27274157169056928</v>
      </c>
      <c r="J68" s="57"/>
      <c r="K68" s="203">
        <f>K59/317887</f>
        <v>-0.11885670065148937</v>
      </c>
    </row>
    <row r="69" spans="1:24" ht="21" customHeight="1" thickTop="1" x14ac:dyDescent="0.35">
      <c r="A69" s="178"/>
      <c r="C69" s="180"/>
      <c r="D69" s="181"/>
      <c r="E69" s="182"/>
      <c r="F69" s="183"/>
      <c r="G69" s="182"/>
      <c r="H69" s="184"/>
      <c r="I69" s="182"/>
      <c r="J69" s="180"/>
      <c r="K69" s="182"/>
    </row>
    <row r="72" spans="1:24" ht="21.75" customHeight="1" x14ac:dyDescent="0.35">
      <c r="E72" s="186"/>
      <c r="F72" s="186"/>
      <c r="G72" s="186"/>
      <c r="H72" s="186"/>
      <c r="I72" s="186"/>
      <c r="J72" s="186"/>
      <c r="K72" s="186"/>
    </row>
  </sheetData>
  <mergeCells count="18">
    <mergeCell ref="E45:G45"/>
    <mergeCell ref="I45:K45"/>
    <mergeCell ref="E46:G46"/>
    <mergeCell ref="I46:K46"/>
    <mergeCell ref="E48:K48"/>
    <mergeCell ref="E44:G44"/>
    <mergeCell ref="I44:K44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3:G43"/>
    <mergeCell ref="I43:K43"/>
  </mergeCells>
  <pageMargins left="0.8" right="0.8" top="0.48" bottom="0.5" header="0.5" footer="0.5"/>
  <pageSetup paperSize="9" scale="85" firstPageNumber="7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Roman,Regular"&amp;P</oddFooter>
  </headerFooter>
  <rowBreaks count="1" manualBreakCount="1">
    <brk id="3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2EE3D-E210-4021-85B1-94DDDB167CC8}">
  <sheetPr>
    <pageSetUpPr fitToPage="1"/>
  </sheetPr>
  <dimension ref="A1:AC73"/>
  <sheetViews>
    <sheetView showGridLines="0" view="pageBreakPreview" topLeftCell="A56" zoomScale="70" zoomScaleNormal="80" zoomScaleSheetLayoutView="70" workbookViewId="0"/>
  </sheetViews>
  <sheetFormatPr defaultColWidth="9.1796875" defaultRowHeight="18" customHeight="1" x14ac:dyDescent="0.3"/>
  <cols>
    <col min="1" max="1" width="19.453125" style="90" customWidth="1"/>
    <col min="2" max="2" width="13.26953125" style="90" customWidth="1"/>
    <col min="3" max="3" width="17.54296875" style="90" customWidth="1"/>
    <col min="4" max="4" width="8.81640625" style="150" customWidth="1"/>
    <col min="5" max="5" width="1.36328125" style="90" customWidth="1"/>
    <col min="6" max="6" width="11.54296875" style="90" customWidth="1"/>
    <col min="7" max="7" width="1" style="224" customWidth="1"/>
    <col min="8" max="8" width="11.453125" style="90" customWidth="1"/>
    <col min="9" max="9" width="1" style="224" customWidth="1"/>
    <col min="10" max="10" width="11.453125" style="90" customWidth="1"/>
    <col min="11" max="11" width="1" style="224" customWidth="1"/>
    <col min="12" max="12" width="11.453125" style="90" customWidth="1"/>
    <col min="13" max="13" width="1" style="224" customWidth="1"/>
    <col min="14" max="14" width="11.453125" style="90" customWidth="1"/>
    <col min="15" max="15" width="1" style="224" customWidth="1"/>
    <col min="16" max="16" width="11.453125" style="90" customWidth="1"/>
    <col min="17" max="17" width="1" style="90" customWidth="1"/>
    <col min="18" max="18" width="11.453125" style="90" customWidth="1"/>
    <col min="19" max="19" width="1" style="90" customWidth="1"/>
    <col min="20" max="20" width="11.453125" style="90" customWidth="1"/>
    <col min="21" max="21" width="1" style="90" customWidth="1"/>
    <col min="22" max="22" width="11.453125" style="90" customWidth="1"/>
    <col min="23" max="23" width="19.1796875" style="90" customWidth="1"/>
    <col min="24" max="24" width="10.453125" style="90" bestFit="1" customWidth="1"/>
    <col min="25" max="16384" width="9.1796875" style="90"/>
  </cols>
  <sheetData>
    <row r="1" spans="1:24" ht="18" customHeight="1" x14ac:dyDescent="0.4">
      <c r="A1" s="187" t="s">
        <v>65</v>
      </c>
      <c r="B1" s="188"/>
      <c r="C1" s="188"/>
      <c r="D1" s="189"/>
      <c r="E1" s="188"/>
      <c r="F1" s="188"/>
      <c r="G1" s="219"/>
      <c r="H1" s="188"/>
      <c r="I1" s="219"/>
      <c r="J1" s="188"/>
      <c r="K1" s="219"/>
      <c r="L1" s="188"/>
      <c r="M1" s="219"/>
      <c r="N1" s="188"/>
      <c r="O1" s="219"/>
      <c r="P1" s="189"/>
      <c r="Q1" s="188"/>
      <c r="R1" s="188"/>
      <c r="S1" s="188"/>
      <c r="T1" s="188"/>
      <c r="U1" s="188"/>
      <c r="V1" s="188"/>
    </row>
    <row r="2" spans="1:24" ht="18" customHeight="1" x14ac:dyDescent="0.3">
      <c r="A2" s="88" t="s">
        <v>68</v>
      </c>
      <c r="B2" s="190"/>
      <c r="C2" s="190"/>
      <c r="D2" s="191"/>
      <c r="E2" s="190"/>
      <c r="F2" s="190"/>
      <c r="G2" s="220"/>
      <c r="H2" s="190"/>
      <c r="I2" s="220"/>
      <c r="J2" s="190"/>
      <c r="K2" s="220"/>
      <c r="L2" s="190"/>
      <c r="M2" s="220"/>
      <c r="N2" s="190"/>
      <c r="O2" s="220"/>
      <c r="P2" s="190"/>
      <c r="Q2" s="190"/>
      <c r="R2" s="190"/>
      <c r="S2" s="190"/>
      <c r="T2" s="190"/>
      <c r="U2" s="190"/>
      <c r="V2" s="190"/>
    </row>
    <row r="3" spans="1:24" ht="18" customHeight="1" x14ac:dyDescent="0.3">
      <c r="A3" s="88"/>
      <c r="B3" s="190"/>
      <c r="C3" s="190"/>
      <c r="D3" s="191"/>
      <c r="E3" s="190"/>
      <c r="F3" s="190"/>
      <c r="G3" s="220"/>
      <c r="H3" s="190"/>
      <c r="I3" s="220"/>
      <c r="J3" s="190"/>
      <c r="K3" s="220"/>
      <c r="L3" s="190"/>
      <c r="M3" s="220"/>
      <c r="N3" s="190"/>
      <c r="O3" s="220"/>
      <c r="P3" s="190"/>
      <c r="Q3" s="190"/>
      <c r="R3" s="190"/>
      <c r="S3" s="190"/>
      <c r="T3" s="190"/>
      <c r="U3" s="190"/>
      <c r="V3" s="190"/>
      <c r="W3" s="190"/>
      <c r="X3" s="190"/>
    </row>
    <row r="4" spans="1:24" ht="18" customHeight="1" x14ac:dyDescent="0.3">
      <c r="A4" s="150"/>
      <c r="B4" s="150"/>
      <c r="C4" s="150"/>
      <c r="F4" s="281" t="s">
        <v>0</v>
      </c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91"/>
      <c r="X4" s="91"/>
    </row>
    <row r="5" spans="1:24" ht="18" customHeight="1" x14ac:dyDescent="0.3">
      <c r="A5" s="150"/>
      <c r="B5" s="150"/>
      <c r="C5" s="150"/>
      <c r="F5" s="149"/>
      <c r="G5" s="221"/>
      <c r="H5" s="149"/>
      <c r="I5" s="221"/>
      <c r="J5" s="149"/>
      <c r="K5" s="221"/>
      <c r="L5" s="149"/>
      <c r="M5" s="221"/>
      <c r="N5" s="149"/>
      <c r="O5" s="221"/>
      <c r="P5" s="150" t="s">
        <v>100</v>
      </c>
      <c r="Q5" s="149"/>
      <c r="R5" s="149"/>
      <c r="S5" s="149"/>
      <c r="T5" s="149"/>
      <c r="U5" s="149"/>
      <c r="V5" s="149"/>
    </row>
    <row r="6" spans="1:24" ht="18" customHeight="1" x14ac:dyDescent="0.3">
      <c r="A6" s="149"/>
      <c r="B6" s="149"/>
      <c r="C6" s="149"/>
      <c r="L6" s="293" t="s">
        <v>187</v>
      </c>
      <c r="M6" s="293"/>
      <c r="N6" s="293"/>
      <c r="P6" s="293" t="s">
        <v>99</v>
      </c>
      <c r="Q6" s="293"/>
      <c r="R6" s="149"/>
      <c r="S6" s="149"/>
      <c r="T6" s="149"/>
      <c r="U6" s="149"/>
      <c r="V6" s="149"/>
    </row>
    <row r="7" spans="1:24" ht="18" customHeight="1" x14ac:dyDescent="0.3">
      <c r="A7" s="150"/>
      <c r="B7" s="150"/>
      <c r="C7" s="150"/>
      <c r="E7" s="150"/>
      <c r="F7" s="150"/>
      <c r="G7" s="212"/>
      <c r="H7" s="150"/>
      <c r="I7" s="212"/>
      <c r="J7" s="150" t="s">
        <v>130</v>
      </c>
      <c r="K7" s="212"/>
      <c r="L7" s="150"/>
      <c r="M7" s="212"/>
      <c r="N7" s="150"/>
      <c r="O7" s="212"/>
      <c r="P7" s="160"/>
      <c r="Q7" s="150"/>
      <c r="R7" s="150"/>
      <c r="S7" s="150"/>
      <c r="T7" s="150"/>
      <c r="U7" s="150"/>
      <c r="V7" s="150"/>
    </row>
    <row r="8" spans="1:24" ht="18" customHeight="1" x14ac:dyDescent="0.3">
      <c r="A8" s="150"/>
      <c r="B8" s="150"/>
      <c r="C8" s="150"/>
      <c r="E8" s="150"/>
      <c r="F8" s="150"/>
      <c r="G8" s="212"/>
      <c r="H8" s="192"/>
      <c r="I8" s="212"/>
      <c r="J8" s="150" t="s">
        <v>77</v>
      </c>
      <c r="K8" s="212"/>
      <c r="L8" s="150"/>
      <c r="M8" s="212"/>
      <c r="N8" s="150"/>
      <c r="O8" s="212"/>
      <c r="P8" s="160"/>
      <c r="Q8" s="150"/>
      <c r="R8" s="150" t="s">
        <v>44</v>
      </c>
      <c r="S8" s="150"/>
      <c r="T8" s="150"/>
      <c r="U8" s="150"/>
      <c r="V8" s="150"/>
    </row>
    <row r="9" spans="1:24" ht="18" customHeight="1" x14ac:dyDescent="0.3">
      <c r="A9" s="150"/>
      <c r="B9" s="150"/>
      <c r="C9" s="150"/>
      <c r="E9" s="150"/>
      <c r="F9" s="150" t="s">
        <v>19</v>
      </c>
      <c r="G9" s="212"/>
      <c r="H9" s="192"/>
      <c r="I9" s="212"/>
      <c r="J9" s="160" t="s">
        <v>78</v>
      </c>
      <c r="K9" s="279"/>
      <c r="L9" s="150"/>
      <c r="M9" s="212"/>
      <c r="N9" s="150"/>
      <c r="O9" s="212"/>
      <c r="P9" s="160"/>
      <c r="Q9" s="150"/>
      <c r="R9" s="150" t="s">
        <v>23</v>
      </c>
      <c r="S9" s="150"/>
      <c r="T9" s="150" t="s">
        <v>46</v>
      </c>
      <c r="U9" s="150"/>
      <c r="V9" s="150"/>
    </row>
    <row r="10" spans="1:24" ht="18" customHeight="1" x14ac:dyDescent="0.3">
      <c r="A10" s="150"/>
      <c r="B10" s="150"/>
      <c r="C10" s="150"/>
      <c r="E10" s="150"/>
      <c r="F10" s="150" t="s">
        <v>69</v>
      </c>
      <c r="G10" s="212"/>
      <c r="H10" s="192" t="s">
        <v>29</v>
      </c>
      <c r="I10" s="212"/>
      <c r="J10" s="160" t="s">
        <v>48</v>
      </c>
      <c r="K10" s="279"/>
      <c r="L10" s="150" t="s">
        <v>70</v>
      </c>
      <c r="M10" s="212"/>
      <c r="N10" s="192" t="s">
        <v>21</v>
      </c>
      <c r="O10" s="212"/>
      <c r="P10" s="160" t="s">
        <v>127</v>
      </c>
      <c r="Q10" s="150"/>
      <c r="R10" s="160" t="s">
        <v>25</v>
      </c>
      <c r="S10" s="160"/>
      <c r="T10" s="160" t="s">
        <v>47</v>
      </c>
      <c r="U10" s="150"/>
      <c r="V10" s="160" t="s">
        <v>18</v>
      </c>
    </row>
    <row r="11" spans="1:24" ht="18" customHeight="1" x14ac:dyDescent="0.3">
      <c r="A11" s="150"/>
      <c r="B11" s="150"/>
      <c r="C11" s="150"/>
      <c r="D11" s="93" t="s">
        <v>2</v>
      </c>
      <c r="E11" s="150"/>
      <c r="F11" s="150" t="s">
        <v>20</v>
      </c>
      <c r="G11" s="212"/>
      <c r="H11" s="192" t="s">
        <v>28</v>
      </c>
      <c r="I11" s="212"/>
      <c r="J11" s="160" t="s">
        <v>131</v>
      </c>
      <c r="K11" s="279"/>
      <c r="L11" s="150" t="s">
        <v>71</v>
      </c>
      <c r="M11" s="212"/>
      <c r="N11" s="192" t="s">
        <v>132</v>
      </c>
      <c r="O11" s="212"/>
      <c r="P11" s="160" t="s">
        <v>71</v>
      </c>
      <c r="Q11" s="150"/>
      <c r="R11" s="160" t="s">
        <v>45</v>
      </c>
      <c r="S11" s="160"/>
      <c r="T11" s="160" t="s">
        <v>48</v>
      </c>
      <c r="U11" s="150"/>
      <c r="V11" s="160" t="s">
        <v>22</v>
      </c>
    </row>
    <row r="12" spans="1:24" ht="18" customHeight="1" x14ac:dyDescent="0.3">
      <c r="A12" s="92"/>
      <c r="B12" s="150"/>
      <c r="C12" s="150"/>
      <c r="E12" s="150"/>
      <c r="F12" s="292" t="s">
        <v>59</v>
      </c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292"/>
    </row>
    <row r="13" spans="1:24" ht="17.5" customHeight="1" x14ac:dyDescent="0.3">
      <c r="A13" s="92" t="s">
        <v>218</v>
      </c>
      <c r="B13" s="150"/>
      <c r="C13" s="150"/>
      <c r="E13" s="150"/>
      <c r="F13" s="93"/>
      <c r="G13" s="222"/>
      <c r="H13" s="93"/>
      <c r="I13" s="222"/>
      <c r="J13" s="93"/>
      <c r="K13" s="222"/>
      <c r="L13" s="93"/>
      <c r="M13" s="222"/>
      <c r="N13" s="93"/>
      <c r="O13" s="222"/>
      <c r="P13" s="93"/>
      <c r="Q13" s="93"/>
      <c r="R13" s="93"/>
      <c r="S13" s="93"/>
      <c r="T13" s="93"/>
      <c r="U13" s="93"/>
      <c r="V13" s="93"/>
    </row>
    <row r="14" spans="1:24" ht="17.5" customHeight="1" x14ac:dyDescent="0.3">
      <c r="A14" s="92" t="s">
        <v>138</v>
      </c>
      <c r="E14" s="150"/>
      <c r="F14" s="205">
        <v>317888</v>
      </c>
      <c r="G14" s="218"/>
      <c r="H14" s="205">
        <v>4399860</v>
      </c>
      <c r="I14" s="218"/>
      <c r="J14" s="205">
        <v>-43628</v>
      </c>
      <c r="K14" s="218"/>
      <c r="L14" s="205">
        <v>31800</v>
      </c>
      <c r="M14" s="218"/>
      <c r="N14" s="205">
        <v>-38045</v>
      </c>
      <c r="O14" s="218"/>
      <c r="P14" s="205">
        <v>287</v>
      </c>
      <c r="Q14" s="205"/>
      <c r="R14" s="205">
        <f>SUM(F14:P14)</f>
        <v>4668162</v>
      </c>
      <c r="S14" s="205"/>
      <c r="T14" s="205">
        <v>64897</v>
      </c>
      <c r="U14" s="205"/>
      <c r="V14" s="205">
        <f>SUM(R14:T14)</f>
        <v>4733059</v>
      </c>
    </row>
    <row r="15" spans="1:24" ht="17.5" customHeight="1" x14ac:dyDescent="0.3">
      <c r="A15" s="92"/>
      <c r="E15" s="150"/>
      <c r="F15" s="205"/>
      <c r="G15" s="218"/>
      <c r="H15" s="205"/>
      <c r="I15" s="218"/>
      <c r="J15" s="205"/>
      <c r="K15" s="218"/>
      <c r="L15" s="205"/>
      <c r="M15" s="218"/>
      <c r="N15" s="205"/>
      <c r="O15" s="218"/>
      <c r="P15" s="205"/>
      <c r="Q15" s="205"/>
      <c r="R15" s="205"/>
      <c r="S15" s="205"/>
      <c r="T15" s="205"/>
      <c r="U15" s="205"/>
      <c r="V15" s="205"/>
    </row>
    <row r="16" spans="1:24" ht="17.5" customHeight="1" x14ac:dyDescent="0.3">
      <c r="A16" s="92" t="s">
        <v>141</v>
      </c>
      <c r="E16" s="150"/>
      <c r="F16" s="205"/>
      <c r="G16" s="218"/>
      <c r="H16" s="205"/>
      <c r="I16" s="218"/>
      <c r="J16" s="205"/>
      <c r="K16" s="218"/>
      <c r="L16" s="205"/>
      <c r="M16" s="218"/>
      <c r="N16" s="205"/>
      <c r="O16" s="218"/>
      <c r="P16" s="205"/>
      <c r="Q16" s="205"/>
      <c r="R16" s="205"/>
      <c r="S16" s="205"/>
      <c r="T16" s="205"/>
      <c r="U16" s="205"/>
      <c r="V16" s="205"/>
    </row>
    <row r="17" spans="1:29" ht="17.5" customHeight="1" x14ac:dyDescent="0.3">
      <c r="A17" s="95" t="s">
        <v>143</v>
      </c>
      <c r="E17" s="150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</row>
    <row r="18" spans="1:29" ht="17.5" customHeight="1" x14ac:dyDescent="0.3">
      <c r="A18" s="89" t="s">
        <v>188</v>
      </c>
      <c r="D18" s="148">
        <v>7</v>
      </c>
      <c r="E18" s="150"/>
      <c r="F18" s="251">
        <v>0</v>
      </c>
      <c r="G18" s="252"/>
      <c r="H18" s="251">
        <v>0</v>
      </c>
      <c r="I18" s="253"/>
      <c r="J18" s="251">
        <v>0</v>
      </c>
      <c r="K18" s="253"/>
      <c r="L18" s="251">
        <v>0</v>
      </c>
      <c r="M18" s="212"/>
      <c r="N18" s="209">
        <v>-95366</v>
      </c>
      <c r="O18" s="212"/>
      <c r="P18" s="251">
        <v>0</v>
      </c>
      <c r="Q18" s="212"/>
      <c r="R18" s="217">
        <f>SUM(F18:P18)</f>
        <v>-95366</v>
      </c>
      <c r="S18" s="212"/>
      <c r="T18" s="251">
        <v>0</v>
      </c>
      <c r="U18" s="212"/>
      <c r="V18" s="217">
        <f>SUM(R18:T18)</f>
        <v>-95366</v>
      </c>
    </row>
    <row r="19" spans="1:29" ht="17.5" customHeight="1" x14ac:dyDescent="0.3">
      <c r="A19" s="89" t="s">
        <v>213</v>
      </c>
      <c r="E19" s="150"/>
      <c r="F19" s="254">
        <v>0</v>
      </c>
      <c r="G19" s="252"/>
      <c r="H19" s="254">
        <v>0</v>
      </c>
      <c r="I19" s="253"/>
      <c r="J19" s="254">
        <v>0</v>
      </c>
      <c r="K19" s="253"/>
      <c r="L19" s="254">
        <v>0</v>
      </c>
      <c r="M19" s="212"/>
      <c r="N19" s="254">
        <v>0</v>
      </c>
      <c r="O19" s="212"/>
      <c r="P19" s="254">
        <v>0</v>
      </c>
      <c r="Q19" s="150"/>
      <c r="R19" s="254">
        <f>SUM(F19:P19)</f>
        <v>0</v>
      </c>
      <c r="S19" s="150"/>
      <c r="T19" s="206">
        <v>-7585</v>
      </c>
      <c r="U19" s="150"/>
      <c r="V19" s="206">
        <f>SUM(R19:T19)</f>
        <v>-7585</v>
      </c>
    </row>
    <row r="20" spans="1:29" ht="17.5" hidden="1" customHeight="1" x14ac:dyDescent="0.3">
      <c r="A20" s="92" t="s">
        <v>142</v>
      </c>
      <c r="E20" s="150"/>
      <c r="F20" s="255"/>
      <c r="G20" s="252"/>
      <c r="H20" s="255"/>
      <c r="I20" s="252"/>
      <c r="J20" s="255"/>
      <c r="K20" s="252"/>
      <c r="L20" s="255"/>
      <c r="M20" s="212"/>
      <c r="N20" s="150"/>
      <c r="O20" s="212"/>
      <c r="P20" s="255"/>
      <c r="Q20" s="150"/>
      <c r="R20" s="150"/>
      <c r="S20" s="150"/>
      <c r="T20" s="150"/>
      <c r="U20" s="150"/>
      <c r="V20" s="150"/>
    </row>
    <row r="21" spans="1:29" ht="17.5" customHeight="1" x14ac:dyDescent="0.3">
      <c r="A21" s="95" t="s">
        <v>232</v>
      </c>
      <c r="E21" s="150"/>
      <c r="F21" s="256">
        <f>SUM(F18:F19)</f>
        <v>0</v>
      </c>
      <c r="G21" s="223"/>
      <c r="H21" s="256">
        <f>SUM(H18:H19)</f>
        <v>0</v>
      </c>
      <c r="I21" s="239" t="s">
        <v>74</v>
      </c>
      <c r="J21" s="256">
        <f>SUM(J18:J19)</f>
        <v>0</v>
      </c>
      <c r="K21" s="239" t="s">
        <v>74</v>
      </c>
      <c r="L21" s="256">
        <f>SUM(L18:L19)</f>
        <v>0</v>
      </c>
      <c r="M21" s="221"/>
      <c r="N21" s="208">
        <f>SUM(N18:N19)</f>
        <v>-95366</v>
      </c>
      <c r="O21" s="221"/>
      <c r="P21" s="256">
        <f>SUM(P18:P19)</f>
        <v>0</v>
      </c>
      <c r="Q21" s="149"/>
      <c r="R21" s="208">
        <f>SUM(R18:R19)</f>
        <v>-95366</v>
      </c>
      <c r="S21" s="149"/>
      <c r="T21" s="208">
        <f>SUM(T18:T19)</f>
        <v>-7585</v>
      </c>
      <c r="U21" s="149"/>
      <c r="V21" s="208">
        <f>SUM(V18:V19)</f>
        <v>-102951</v>
      </c>
    </row>
    <row r="22" spans="1:29" ht="17.5" customHeight="1" x14ac:dyDescent="0.3">
      <c r="A22" s="92"/>
      <c r="E22" s="150"/>
      <c r="F22" s="149"/>
      <c r="G22" s="221"/>
      <c r="H22" s="149"/>
      <c r="I22" s="267"/>
      <c r="J22" s="149"/>
      <c r="K22" s="267"/>
      <c r="L22" s="149"/>
      <c r="M22" s="221"/>
      <c r="N22" s="149"/>
      <c r="O22" s="221"/>
      <c r="P22" s="149"/>
      <c r="Q22" s="149"/>
      <c r="R22" s="59"/>
      <c r="S22" s="149"/>
      <c r="T22" s="59"/>
      <c r="U22" s="149"/>
      <c r="V22" s="149"/>
    </row>
    <row r="23" spans="1:29" ht="17.5" customHeight="1" x14ac:dyDescent="0.3">
      <c r="A23" s="95" t="s">
        <v>190</v>
      </c>
      <c r="E23" s="150"/>
      <c r="F23" s="149"/>
      <c r="G23" s="221"/>
      <c r="H23" s="149"/>
      <c r="I23" s="267"/>
      <c r="J23" s="149"/>
      <c r="K23" s="267"/>
      <c r="L23" s="149"/>
      <c r="M23" s="221"/>
      <c r="N23" s="149"/>
      <c r="O23" s="221"/>
      <c r="P23" s="149"/>
      <c r="Q23" s="149"/>
      <c r="R23" s="59"/>
      <c r="S23" s="149"/>
      <c r="T23" s="59"/>
      <c r="U23" s="149"/>
      <c r="V23" s="149"/>
    </row>
    <row r="24" spans="1:29" ht="17.5" customHeight="1" x14ac:dyDescent="0.3">
      <c r="A24" s="89" t="s">
        <v>191</v>
      </c>
      <c r="E24" s="150"/>
      <c r="F24" s="149"/>
      <c r="G24" s="221"/>
      <c r="H24" s="149"/>
      <c r="I24" s="267"/>
      <c r="J24" s="149"/>
      <c r="K24" s="267"/>
      <c r="L24" s="149"/>
      <c r="M24" s="221"/>
      <c r="N24" s="149"/>
      <c r="O24" s="221"/>
      <c r="P24" s="149"/>
      <c r="Q24" s="149"/>
      <c r="R24" s="59"/>
      <c r="S24" s="149"/>
      <c r="T24" s="59"/>
      <c r="U24" s="149"/>
      <c r="V24" s="149"/>
    </row>
    <row r="25" spans="1:29" ht="17.5" customHeight="1" x14ac:dyDescent="0.3">
      <c r="A25" s="90" t="s">
        <v>192</v>
      </c>
      <c r="B25" s="89"/>
      <c r="D25" s="148"/>
      <c r="E25" s="150"/>
      <c r="F25" s="254">
        <v>0</v>
      </c>
      <c r="G25" s="251"/>
      <c r="H25" s="254">
        <v>0</v>
      </c>
      <c r="I25" s="80"/>
      <c r="J25" s="206">
        <v>-785</v>
      </c>
      <c r="K25" s="80"/>
      <c r="L25" s="254">
        <v>0</v>
      </c>
      <c r="M25" s="217" t="s">
        <v>74</v>
      </c>
      <c r="N25" s="254">
        <v>0</v>
      </c>
      <c r="O25" s="251" t="s">
        <v>74</v>
      </c>
      <c r="P25" s="254">
        <v>0</v>
      </c>
      <c r="Q25" s="150"/>
      <c r="R25" s="206">
        <f>SUM(F25:P25)</f>
        <v>-785</v>
      </c>
      <c r="S25" s="150"/>
      <c r="T25" s="206">
        <v>-215</v>
      </c>
      <c r="U25" s="150"/>
      <c r="V25" s="206">
        <f>SUM(R25:T25)</f>
        <v>-1000</v>
      </c>
    </row>
    <row r="26" spans="1:29" ht="17.5" customHeight="1" x14ac:dyDescent="0.3">
      <c r="A26" s="95" t="s">
        <v>193</v>
      </c>
      <c r="E26" s="150"/>
      <c r="F26" s="256">
        <f>SUM(F25)</f>
        <v>0</v>
      </c>
      <c r="G26" s="251"/>
      <c r="H26" s="256">
        <f>SUM(H25)</f>
        <v>0</v>
      </c>
      <c r="I26" s="267"/>
      <c r="J26" s="208">
        <f>SUM(J25)</f>
        <v>-785</v>
      </c>
      <c r="K26" s="267"/>
      <c r="L26" s="256">
        <f>SUM(L25)</f>
        <v>0</v>
      </c>
      <c r="M26" s="217" t="s">
        <v>74</v>
      </c>
      <c r="N26" s="256">
        <f>SUM(N25)</f>
        <v>0</v>
      </c>
      <c r="O26" s="251" t="s">
        <v>74</v>
      </c>
      <c r="P26" s="256">
        <f>SUM(P25)</f>
        <v>0</v>
      </c>
      <c r="Q26" s="149"/>
      <c r="R26" s="208">
        <f>SUM(R25)</f>
        <v>-785</v>
      </c>
      <c r="S26" s="149"/>
      <c r="T26" s="208">
        <f>SUM(T25)</f>
        <v>-215</v>
      </c>
      <c r="U26" s="149"/>
      <c r="V26" s="208">
        <f>SUM(V25)</f>
        <v>-1000</v>
      </c>
      <c r="W26" s="145"/>
      <c r="X26" s="145"/>
      <c r="Y26" s="59"/>
      <c r="Z26" s="145"/>
      <c r="AA26" s="59"/>
      <c r="AB26" s="145"/>
      <c r="AC26" s="145"/>
    </row>
    <row r="27" spans="1:29" ht="17.5" customHeight="1" x14ac:dyDescent="0.3">
      <c r="A27" s="92" t="s">
        <v>209</v>
      </c>
      <c r="E27" s="150"/>
      <c r="F27" s="255"/>
      <c r="G27" s="252"/>
      <c r="H27" s="255"/>
      <c r="I27" s="212"/>
      <c r="J27" s="150"/>
      <c r="K27" s="212"/>
      <c r="L27" s="255"/>
      <c r="M27" s="212"/>
      <c r="N27" s="150"/>
      <c r="O27" s="212"/>
      <c r="P27" s="150"/>
      <c r="Q27" s="150"/>
      <c r="R27" s="150"/>
      <c r="S27" s="150"/>
      <c r="T27" s="150"/>
      <c r="U27" s="150"/>
      <c r="V27" s="150"/>
      <c r="W27" s="145"/>
      <c r="X27" s="145"/>
      <c r="Y27" s="59"/>
      <c r="Z27" s="145"/>
      <c r="AA27" s="59"/>
      <c r="AB27" s="145"/>
      <c r="AC27" s="145"/>
    </row>
    <row r="28" spans="1:29" ht="17.5" customHeight="1" x14ac:dyDescent="0.3">
      <c r="A28" s="92" t="s">
        <v>194</v>
      </c>
      <c r="E28" s="150"/>
      <c r="F28" s="257">
        <f>F21+F26</f>
        <v>0</v>
      </c>
      <c r="G28" s="250"/>
      <c r="H28" s="256" t="s">
        <v>74</v>
      </c>
      <c r="I28" s="217" t="s">
        <v>74</v>
      </c>
      <c r="J28" s="208">
        <f>J21+J26</f>
        <v>-785</v>
      </c>
      <c r="K28" s="267"/>
      <c r="L28" s="257">
        <f>L21+L26</f>
        <v>0</v>
      </c>
      <c r="M28" s="218" t="s">
        <v>74</v>
      </c>
      <c r="N28" s="208">
        <f>N21+N26</f>
        <v>-95366</v>
      </c>
      <c r="O28" s="218" t="s">
        <v>74</v>
      </c>
      <c r="P28" s="257">
        <f>P21+P26</f>
        <v>0</v>
      </c>
      <c r="Q28" s="149"/>
      <c r="R28" s="208">
        <f>R26+R21</f>
        <v>-96151</v>
      </c>
      <c r="S28" s="149"/>
      <c r="T28" s="208">
        <f>T26+T21</f>
        <v>-7800</v>
      </c>
      <c r="U28" s="149"/>
      <c r="V28" s="208">
        <f>V26+V21</f>
        <v>-103951</v>
      </c>
      <c r="W28" s="145"/>
      <c r="X28" s="145"/>
      <c r="Y28" s="59"/>
      <c r="Z28" s="145"/>
      <c r="AA28" s="59"/>
      <c r="AB28" s="145"/>
      <c r="AC28" s="145"/>
    </row>
    <row r="29" spans="1:29" ht="17.5" customHeight="1" x14ac:dyDescent="0.3">
      <c r="A29" s="92"/>
      <c r="E29" s="150"/>
      <c r="F29" s="205"/>
      <c r="G29" s="218"/>
      <c r="H29" s="205"/>
      <c r="I29" s="218"/>
      <c r="J29" s="205"/>
      <c r="K29" s="218"/>
      <c r="L29" s="205"/>
      <c r="M29" s="218"/>
      <c r="N29" s="205"/>
      <c r="O29" s="218"/>
      <c r="P29" s="205"/>
      <c r="Q29" s="205"/>
      <c r="R29" s="205"/>
      <c r="S29" s="205"/>
      <c r="T29" s="205"/>
      <c r="U29" s="205"/>
      <c r="V29" s="205"/>
    </row>
    <row r="30" spans="1:29" ht="17.5" customHeight="1" x14ac:dyDescent="0.3">
      <c r="A30" s="143" t="s">
        <v>195</v>
      </c>
      <c r="E30" s="150"/>
      <c r="F30" s="150"/>
      <c r="G30" s="212"/>
      <c r="H30" s="150"/>
      <c r="I30" s="212"/>
      <c r="J30" s="150"/>
      <c r="K30" s="212"/>
      <c r="L30" s="150"/>
      <c r="M30" s="212"/>
      <c r="N30" s="150"/>
      <c r="O30" s="212"/>
      <c r="P30" s="150"/>
      <c r="Q30" s="150"/>
      <c r="R30" s="150"/>
      <c r="S30" s="150"/>
      <c r="T30" s="150"/>
      <c r="U30" s="150"/>
      <c r="V30" s="150"/>
    </row>
    <row r="31" spans="1:29" ht="17.5" customHeight="1" x14ac:dyDescent="0.3">
      <c r="A31" s="144" t="s">
        <v>153</v>
      </c>
      <c r="E31" s="150"/>
      <c r="F31" s="260">
        <v>0</v>
      </c>
      <c r="G31" s="252"/>
      <c r="H31" s="260">
        <v>0</v>
      </c>
      <c r="I31" s="253"/>
      <c r="J31" s="260">
        <v>0</v>
      </c>
      <c r="K31" s="253"/>
      <c r="L31" s="260">
        <v>0</v>
      </c>
      <c r="M31" s="212"/>
      <c r="N31" s="209">
        <f>'PL-7-8'!G59</f>
        <v>-38135</v>
      </c>
      <c r="P31" s="260">
        <v>0</v>
      </c>
      <c r="Q31" s="209"/>
      <c r="R31" s="209">
        <f>SUM(F31:P31)</f>
        <v>-38135</v>
      </c>
      <c r="S31" s="209"/>
      <c r="T31" s="209">
        <f>'PL-7-8'!G60</f>
        <v>11951</v>
      </c>
      <c r="U31" s="209"/>
      <c r="V31" s="209">
        <f>SUM(R31:T31)</f>
        <v>-26184</v>
      </c>
    </row>
    <row r="32" spans="1:29" ht="17.5" customHeight="1" x14ac:dyDescent="0.3">
      <c r="A32" s="144" t="s">
        <v>76</v>
      </c>
      <c r="E32" s="150"/>
      <c r="F32" s="254">
        <v>0</v>
      </c>
      <c r="G32" s="252"/>
      <c r="H32" s="254">
        <v>0</v>
      </c>
      <c r="I32" s="253"/>
      <c r="J32" s="254">
        <v>0</v>
      </c>
      <c r="K32" s="253"/>
      <c r="L32" s="254">
        <v>0</v>
      </c>
      <c r="M32" s="212"/>
      <c r="N32" s="254">
        <v>0</v>
      </c>
      <c r="O32" s="212"/>
      <c r="P32" s="206">
        <v>7778</v>
      </c>
      <c r="Q32" s="150"/>
      <c r="R32" s="206">
        <f>SUM(F32:P32)</f>
        <v>7778</v>
      </c>
      <c r="S32" s="150"/>
      <c r="T32" s="206">
        <v>2669</v>
      </c>
      <c r="U32" s="150"/>
      <c r="V32" s="206">
        <f>SUM(R32:T32)</f>
        <v>10447</v>
      </c>
    </row>
    <row r="33" spans="1:22" ht="17.5" customHeight="1" x14ac:dyDescent="0.3">
      <c r="A33" s="143" t="s">
        <v>147</v>
      </c>
      <c r="E33" s="150"/>
      <c r="F33" s="256">
        <f>SUM(F31:F32)</f>
        <v>0</v>
      </c>
      <c r="G33" s="223"/>
      <c r="H33" s="256">
        <f>SUM(H31:H32)</f>
        <v>0</v>
      </c>
      <c r="I33" s="239"/>
      <c r="J33" s="256">
        <f>SUM(J31:J32)</f>
        <v>0</v>
      </c>
      <c r="K33" s="239"/>
      <c r="L33" s="256">
        <f>SUM(L31:L32)</f>
        <v>0</v>
      </c>
      <c r="M33" s="221"/>
      <c r="N33" s="208">
        <f>SUM(N31:N32)</f>
        <v>-38135</v>
      </c>
      <c r="O33" s="221"/>
      <c r="P33" s="208">
        <f>SUM(P31:P32)</f>
        <v>7778</v>
      </c>
      <c r="Q33" s="215"/>
      <c r="R33" s="208">
        <f>SUM(R31:R32)</f>
        <v>-30357</v>
      </c>
      <c r="S33" s="149"/>
      <c r="T33" s="208">
        <f>SUM(T31:T32)</f>
        <v>14620</v>
      </c>
      <c r="U33" s="149"/>
      <c r="V33" s="208">
        <f>SUM(V31:V32)</f>
        <v>-15737</v>
      </c>
    </row>
    <row r="34" spans="1:22" ht="17.5" customHeight="1" x14ac:dyDescent="0.3">
      <c r="A34" s="92"/>
      <c r="E34" s="150"/>
      <c r="F34" s="150"/>
      <c r="G34" s="212"/>
      <c r="H34" s="150"/>
      <c r="I34" s="212"/>
      <c r="J34" s="150"/>
      <c r="K34" s="212"/>
      <c r="L34" s="150"/>
      <c r="M34" s="212"/>
      <c r="N34" s="150"/>
      <c r="O34" s="212"/>
      <c r="P34" s="150"/>
      <c r="Q34" s="150"/>
      <c r="R34" s="150"/>
      <c r="S34" s="150"/>
      <c r="T34" s="150"/>
      <c r="U34" s="150"/>
      <c r="V34" s="150"/>
    </row>
    <row r="35" spans="1:22" ht="17.5" customHeight="1" thickBot="1" x14ac:dyDescent="0.35">
      <c r="A35" s="92" t="s">
        <v>214</v>
      </c>
      <c r="B35" s="91"/>
      <c r="C35" s="91"/>
      <c r="D35" s="149"/>
      <c r="E35" s="149"/>
      <c r="F35" s="210">
        <f>SUM(F33,F14,F28)</f>
        <v>317888</v>
      </c>
      <c r="G35" s="221"/>
      <c r="H35" s="210">
        <f>SUM(H33,H14,H28)</f>
        <v>4399860</v>
      </c>
      <c r="I35" s="221"/>
      <c r="J35" s="210">
        <f>SUM(J33,J14,J28)</f>
        <v>-44413</v>
      </c>
      <c r="K35" s="221"/>
      <c r="L35" s="210">
        <f>SUM(L33,L14,L28)</f>
        <v>31800</v>
      </c>
      <c r="M35" s="221"/>
      <c r="N35" s="210">
        <f>SUM(N33,N14,N28)</f>
        <v>-171546</v>
      </c>
      <c r="O35" s="221"/>
      <c r="P35" s="210">
        <f>SUM(P33,P14,P28)</f>
        <v>8065</v>
      </c>
      <c r="Q35" s="149"/>
      <c r="R35" s="210">
        <f>SUM(R33,R14,R28)</f>
        <v>4541654</v>
      </c>
      <c r="S35" s="149"/>
      <c r="T35" s="210">
        <f>SUM(T33,T14,T28)</f>
        <v>71717</v>
      </c>
      <c r="U35" s="149"/>
      <c r="V35" s="210">
        <f>SUM(V33,V14,V28)</f>
        <v>4613371</v>
      </c>
    </row>
    <row r="36" spans="1:22" ht="17.5" customHeight="1" thickTop="1" x14ac:dyDescent="0.3">
      <c r="A36" s="92"/>
      <c r="B36" s="91"/>
      <c r="C36" s="91"/>
      <c r="D36" s="149"/>
      <c r="E36" s="149"/>
      <c r="F36" s="145"/>
      <c r="G36" s="223"/>
      <c r="H36" s="145"/>
      <c r="I36" s="223"/>
      <c r="J36" s="145"/>
      <c r="K36" s="223"/>
      <c r="L36" s="145"/>
      <c r="M36" s="223"/>
      <c r="N36" s="145"/>
      <c r="O36" s="223"/>
      <c r="P36" s="145"/>
      <c r="Q36" s="145"/>
      <c r="R36" s="145"/>
      <c r="S36" s="145"/>
      <c r="T36" s="145"/>
      <c r="U36" s="145"/>
      <c r="V36" s="145"/>
    </row>
    <row r="37" spans="1:22" ht="17.5" customHeight="1" x14ac:dyDescent="0.3">
      <c r="A37" s="92"/>
      <c r="B37" s="91"/>
      <c r="C37" s="91"/>
      <c r="D37" s="149"/>
      <c r="E37" s="149"/>
      <c r="F37" s="145"/>
      <c r="G37" s="223"/>
      <c r="H37" s="145"/>
      <c r="I37" s="223"/>
      <c r="J37" s="145"/>
      <c r="K37" s="223"/>
      <c r="L37" s="145"/>
      <c r="M37" s="223"/>
      <c r="N37" s="145"/>
      <c r="O37" s="223"/>
      <c r="P37" s="145"/>
      <c r="Q37" s="145"/>
      <c r="R37" s="145"/>
      <c r="S37" s="145"/>
      <c r="T37" s="145"/>
      <c r="U37" s="145"/>
      <c r="V37" s="145"/>
    </row>
    <row r="38" spans="1:22" ht="18" customHeight="1" x14ac:dyDescent="0.4">
      <c r="A38" s="187" t="s">
        <v>65</v>
      </c>
      <c r="B38" s="188"/>
      <c r="C38" s="188"/>
      <c r="D38" s="189"/>
      <c r="E38" s="188"/>
      <c r="F38" s="188"/>
      <c r="G38" s="219"/>
      <c r="H38" s="188"/>
      <c r="I38" s="219"/>
      <c r="J38" s="188"/>
      <c r="K38" s="219"/>
      <c r="L38" s="188"/>
      <c r="M38" s="219"/>
      <c r="N38" s="188"/>
      <c r="O38" s="219"/>
      <c r="P38" s="189"/>
      <c r="Q38" s="188"/>
      <c r="R38" s="188"/>
      <c r="S38" s="188"/>
      <c r="T38" s="188"/>
      <c r="U38" s="188"/>
      <c r="V38" s="188"/>
    </row>
    <row r="39" spans="1:22" ht="18" customHeight="1" x14ac:dyDescent="0.3">
      <c r="A39" s="88" t="s">
        <v>68</v>
      </c>
      <c r="B39" s="190"/>
      <c r="C39" s="190"/>
      <c r="D39" s="191"/>
      <c r="E39" s="190"/>
      <c r="F39" s="190"/>
      <c r="G39" s="220"/>
      <c r="H39" s="190"/>
      <c r="I39" s="220"/>
      <c r="J39" s="190"/>
      <c r="K39" s="220"/>
      <c r="L39" s="190"/>
      <c r="M39" s="220"/>
      <c r="N39" s="190"/>
      <c r="O39" s="220"/>
      <c r="P39" s="190"/>
      <c r="Q39" s="190"/>
      <c r="R39" s="190"/>
      <c r="S39" s="190"/>
      <c r="T39" s="190"/>
      <c r="U39" s="190"/>
      <c r="V39" s="190"/>
    </row>
    <row r="40" spans="1:22" ht="18" customHeight="1" x14ac:dyDescent="0.3">
      <c r="A40" s="88"/>
      <c r="B40" s="190"/>
      <c r="C40" s="190"/>
      <c r="D40" s="191"/>
      <c r="E40" s="190"/>
      <c r="F40" s="190"/>
      <c r="G40" s="220"/>
      <c r="H40" s="190"/>
      <c r="I40" s="220"/>
      <c r="J40" s="190"/>
      <c r="K40" s="220"/>
      <c r="L40" s="190"/>
      <c r="M40" s="220"/>
      <c r="N40" s="190"/>
      <c r="O40" s="220"/>
      <c r="P40" s="190"/>
      <c r="Q40" s="190"/>
      <c r="R40" s="190"/>
      <c r="S40" s="190"/>
      <c r="T40" s="190"/>
      <c r="U40" s="190"/>
      <c r="V40" s="190"/>
    </row>
    <row r="41" spans="1:22" ht="18" customHeight="1" x14ac:dyDescent="0.3">
      <c r="A41" s="150"/>
      <c r="B41" s="150"/>
      <c r="C41" s="150"/>
      <c r="F41" s="281" t="s">
        <v>0</v>
      </c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</row>
    <row r="42" spans="1:22" ht="18" customHeight="1" x14ac:dyDescent="0.3">
      <c r="A42" s="150"/>
      <c r="B42" s="150"/>
      <c r="C42" s="150"/>
      <c r="F42" s="149"/>
      <c r="G42" s="221"/>
      <c r="H42" s="149"/>
      <c r="I42" s="221"/>
      <c r="J42" s="149"/>
      <c r="K42" s="221"/>
      <c r="L42" s="149"/>
      <c r="M42" s="221"/>
      <c r="N42" s="149"/>
      <c r="O42" s="221"/>
      <c r="P42" s="150" t="s">
        <v>100</v>
      </c>
      <c r="Q42" s="149"/>
      <c r="R42" s="149"/>
      <c r="S42" s="149"/>
      <c r="T42" s="149"/>
      <c r="U42" s="149"/>
      <c r="V42" s="149"/>
    </row>
    <row r="43" spans="1:22" ht="18" customHeight="1" x14ac:dyDescent="0.3">
      <c r="A43" s="149"/>
      <c r="B43" s="149"/>
      <c r="C43" s="149"/>
      <c r="L43" s="293" t="s">
        <v>187</v>
      </c>
      <c r="M43" s="293"/>
      <c r="N43" s="293"/>
      <c r="P43" s="293" t="s">
        <v>99</v>
      </c>
      <c r="Q43" s="293"/>
      <c r="R43" s="149"/>
      <c r="S43" s="149"/>
      <c r="T43" s="149"/>
      <c r="U43" s="149"/>
      <c r="V43" s="149"/>
    </row>
    <row r="44" spans="1:22" ht="18" customHeight="1" x14ac:dyDescent="0.3">
      <c r="A44" s="150"/>
      <c r="B44" s="150"/>
      <c r="C44" s="150"/>
      <c r="E44" s="150"/>
      <c r="F44" s="150"/>
      <c r="G44" s="212"/>
      <c r="H44" s="150"/>
      <c r="I44" s="212"/>
      <c r="J44" s="150" t="s">
        <v>130</v>
      </c>
      <c r="K44" s="212"/>
      <c r="L44" s="150"/>
      <c r="M44" s="212"/>
      <c r="N44" s="150"/>
      <c r="O44" s="212"/>
      <c r="P44" s="160"/>
      <c r="Q44" s="150"/>
      <c r="R44" s="150"/>
      <c r="S44" s="150"/>
      <c r="T44" s="150"/>
      <c r="U44" s="150"/>
      <c r="V44" s="150"/>
    </row>
    <row r="45" spans="1:22" ht="18" customHeight="1" x14ac:dyDescent="0.3">
      <c r="A45" s="150"/>
      <c r="B45" s="150"/>
      <c r="C45" s="150"/>
      <c r="E45" s="150"/>
      <c r="F45" s="150"/>
      <c r="G45" s="212"/>
      <c r="H45" s="192"/>
      <c r="I45" s="212"/>
      <c r="J45" s="150" t="s">
        <v>77</v>
      </c>
      <c r="K45" s="212"/>
      <c r="L45" s="150"/>
      <c r="M45" s="212"/>
      <c r="N45" s="150"/>
      <c r="O45" s="212"/>
      <c r="P45" s="160"/>
      <c r="Q45" s="150"/>
      <c r="R45" s="150" t="s">
        <v>44</v>
      </c>
      <c r="S45" s="150"/>
      <c r="T45" s="150"/>
      <c r="U45" s="150"/>
      <c r="V45" s="150"/>
    </row>
    <row r="46" spans="1:22" ht="18" customHeight="1" x14ac:dyDescent="0.3">
      <c r="A46" s="150"/>
      <c r="B46" s="150"/>
      <c r="C46" s="150"/>
      <c r="E46" s="150"/>
      <c r="F46" s="150" t="s">
        <v>19</v>
      </c>
      <c r="G46" s="212"/>
      <c r="H46" s="192"/>
      <c r="I46" s="212"/>
      <c r="J46" s="160" t="s">
        <v>78</v>
      </c>
      <c r="K46" s="279"/>
      <c r="L46" s="150"/>
      <c r="M46" s="212"/>
      <c r="N46" s="150"/>
      <c r="O46" s="212"/>
      <c r="P46" s="160"/>
      <c r="Q46" s="150"/>
      <c r="R46" s="150" t="s">
        <v>23</v>
      </c>
      <c r="S46" s="150"/>
      <c r="T46" s="150" t="s">
        <v>46</v>
      </c>
      <c r="U46" s="150"/>
      <c r="V46" s="150"/>
    </row>
    <row r="47" spans="1:22" ht="18" customHeight="1" x14ac:dyDescent="0.3">
      <c r="A47" s="150"/>
      <c r="B47" s="150"/>
      <c r="C47" s="150"/>
      <c r="E47" s="150"/>
      <c r="F47" s="150" t="s">
        <v>69</v>
      </c>
      <c r="G47" s="212"/>
      <c r="H47" s="192" t="s">
        <v>29</v>
      </c>
      <c r="I47" s="212"/>
      <c r="J47" s="160" t="s">
        <v>48</v>
      </c>
      <c r="K47" s="279"/>
      <c r="L47" s="150" t="s">
        <v>70</v>
      </c>
      <c r="M47" s="212"/>
      <c r="N47" s="192" t="s">
        <v>21</v>
      </c>
      <c r="O47" s="212"/>
      <c r="P47" s="160" t="s">
        <v>127</v>
      </c>
      <c r="Q47" s="150"/>
      <c r="R47" s="160" t="s">
        <v>25</v>
      </c>
      <c r="S47" s="160"/>
      <c r="T47" s="160" t="s">
        <v>47</v>
      </c>
      <c r="U47" s="150"/>
      <c r="V47" s="160" t="s">
        <v>18</v>
      </c>
    </row>
    <row r="48" spans="1:22" ht="18" customHeight="1" x14ac:dyDescent="0.3">
      <c r="A48" s="150"/>
      <c r="B48" s="150"/>
      <c r="C48" s="150"/>
      <c r="D48" s="93" t="s">
        <v>2</v>
      </c>
      <c r="E48" s="150"/>
      <c r="F48" s="150" t="s">
        <v>20</v>
      </c>
      <c r="G48" s="212"/>
      <c r="H48" s="192" t="s">
        <v>28</v>
      </c>
      <c r="I48" s="212"/>
      <c r="J48" s="160" t="s">
        <v>131</v>
      </c>
      <c r="K48" s="279"/>
      <c r="L48" s="150" t="s">
        <v>71</v>
      </c>
      <c r="M48" s="212"/>
      <c r="N48" s="192" t="s">
        <v>132</v>
      </c>
      <c r="O48" s="212"/>
      <c r="P48" s="160" t="s">
        <v>71</v>
      </c>
      <c r="Q48" s="150"/>
      <c r="R48" s="160" t="s">
        <v>45</v>
      </c>
      <c r="S48" s="160"/>
      <c r="T48" s="160" t="s">
        <v>48</v>
      </c>
      <c r="U48" s="150"/>
      <c r="V48" s="160" t="s">
        <v>22</v>
      </c>
    </row>
    <row r="49" spans="1:22" ht="18" customHeight="1" x14ac:dyDescent="0.3">
      <c r="A49" s="92"/>
      <c r="B49" s="150"/>
      <c r="C49" s="150"/>
      <c r="E49" s="150"/>
      <c r="F49" s="292" t="s">
        <v>59</v>
      </c>
      <c r="G49" s="292"/>
      <c r="H49" s="292"/>
      <c r="I49" s="292"/>
      <c r="J49" s="292"/>
      <c r="K49" s="292"/>
      <c r="L49" s="292"/>
      <c r="M49" s="292"/>
      <c r="N49" s="292"/>
      <c r="O49" s="292"/>
      <c r="P49" s="292"/>
      <c r="Q49" s="292"/>
      <c r="R49" s="292"/>
      <c r="S49" s="292"/>
      <c r="T49" s="292"/>
      <c r="U49" s="292"/>
      <c r="V49" s="292"/>
    </row>
    <row r="50" spans="1:22" ht="18" customHeight="1" x14ac:dyDescent="0.3">
      <c r="A50" s="92" t="s">
        <v>220</v>
      </c>
      <c r="B50" s="150"/>
      <c r="C50" s="150"/>
      <c r="E50" s="150"/>
      <c r="F50" s="93"/>
      <c r="G50" s="222"/>
      <c r="H50" s="93"/>
      <c r="I50" s="222"/>
      <c r="J50" s="93"/>
      <c r="K50" s="222"/>
      <c r="L50" s="93"/>
      <c r="M50" s="222"/>
      <c r="N50" s="93"/>
      <c r="O50" s="222"/>
      <c r="P50" s="93"/>
      <c r="Q50" s="93"/>
      <c r="R50" s="93"/>
      <c r="S50" s="93"/>
      <c r="T50" s="93"/>
      <c r="U50" s="93"/>
      <c r="V50" s="93"/>
    </row>
    <row r="51" spans="1:22" ht="18" customHeight="1" x14ac:dyDescent="0.3">
      <c r="A51" s="92" t="s">
        <v>169</v>
      </c>
      <c r="E51" s="150"/>
      <c r="F51" s="205">
        <v>317888</v>
      </c>
      <c r="G51" s="218"/>
      <c r="H51" s="205">
        <v>4399860</v>
      </c>
      <c r="I51" s="218">
        <v>0</v>
      </c>
      <c r="J51" s="205">
        <v>-44413</v>
      </c>
      <c r="K51" s="218">
        <v>0</v>
      </c>
      <c r="L51" s="205">
        <v>31800</v>
      </c>
      <c r="M51" s="218">
        <v>0</v>
      </c>
      <c r="N51" s="205">
        <v>-164703</v>
      </c>
      <c r="O51" s="218">
        <v>0</v>
      </c>
      <c r="P51" s="205">
        <v>-3701</v>
      </c>
      <c r="Q51" s="205"/>
      <c r="R51" s="205">
        <f>SUM(F51:P51)</f>
        <v>4536731</v>
      </c>
      <c r="S51" s="205"/>
      <c r="T51" s="205">
        <v>57424</v>
      </c>
      <c r="U51" s="205"/>
      <c r="V51" s="205">
        <f>SUM(R51:T51)</f>
        <v>4594155</v>
      </c>
    </row>
    <row r="52" spans="1:22" ht="18" customHeight="1" x14ac:dyDescent="0.3">
      <c r="A52" s="92"/>
      <c r="E52" s="150"/>
      <c r="F52" s="205"/>
      <c r="G52" s="218"/>
      <c r="H52" s="205"/>
      <c r="I52" s="218"/>
      <c r="J52" s="205"/>
      <c r="K52" s="218"/>
      <c r="L52" s="205"/>
      <c r="M52" s="218"/>
      <c r="N52" s="205"/>
      <c r="O52" s="218"/>
      <c r="P52" s="205"/>
      <c r="Q52" s="205"/>
      <c r="R52" s="205"/>
      <c r="S52" s="205"/>
      <c r="T52" s="205"/>
      <c r="U52" s="205"/>
      <c r="V52" s="205"/>
    </row>
    <row r="53" spans="1:22" ht="17.5" customHeight="1" x14ac:dyDescent="0.3">
      <c r="A53" s="92" t="s">
        <v>141</v>
      </c>
      <c r="E53" s="150"/>
      <c r="F53" s="205"/>
      <c r="G53" s="218"/>
      <c r="H53" s="205"/>
      <c r="I53" s="218"/>
      <c r="J53" s="205"/>
      <c r="K53" s="218"/>
      <c r="L53" s="205"/>
      <c r="M53" s="218"/>
      <c r="N53" s="205"/>
      <c r="O53" s="218"/>
      <c r="P53" s="205"/>
      <c r="Q53" s="205"/>
      <c r="R53" s="205"/>
      <c r="S53" s="205"/>
      <c r="T53" s="205"/>
      <c r="U53" s="205"/>
      <c r="V53" s="205"/>
    </row>
    <row r="54" spans="1:22" ht="17.5" customHeight="1" x14ac:dyDescent="0.3">
      <c r="A54" s="95" t="s">
        <v>143</v>
      </c>
      <c r="E54" s="150"/>
      <c r="F54" s="205"/>
      <c r="G54" s="218"/>
      <c r="H54" s="205"/>
      <c r="I54" s="218"/>
      <c r="J54" s="205"/>
      <c r="K54" s="218"/>
      <c r="L54" s="205"/>
      <c r="M54" s="218"/>
      <c r="N54" s="205"/>
      <c r="O54" s="218"/>
      <c r="P54" s="205"/>
      <c r="Q54" s="205"/>
      <c r="R54" s="205"/>
      <c r="S54" s="205"/>
      <c r="T54" s="205"/>
      <c r="U54" s="205"/>
      <c r="V54" s="205"/>
    </row>
    <row r="55" spans="1:22" ht="17.5" customHeight="1" x14ac:dyDescent="0.3">
      <c r="A55" s="89" t="s">
        <v>188</v>
      </c>
      <c r="D55" s="148">
        <v>7</v>
      </c>
      <c r="E55" s="150"/>
      <c r="F55" s="251">
        <v>0</v>
      </c>
      <c r="G55" s="251"/>
      <c r="H55" s="251">
        <v>0</v>
      </c>
      <c r="I55" s="251"/>
      <c r="J55" s="251">
        <v>0</v>
      </c>
      <c r="K55" s="251"/>
      <c r="L55" s="251">
        <v>0</v>
      </c>
      <c r="M55" s="251"/>
      <c r="N55" s="251">
        <v>-7947</v>
      </c>
      <c r="O55" s="251"/>
      <c r="P55" s="251">
        <v>0</v>
      </c>
      <c r="Q55" s="251"/>
      <c r="R55" s="251">
        <f t="shared" ref="R55:R56" si="0">SUM(F55:P55)</f>
        <v>-7947</v>
      </c>
      <c r="S55" s="255"/>
      <c r="T55" s="251">
        <v>0</v>
      </c>
      <c r="U55" s="252"/>
      <c r="V55" s="251">
        <f>SUM(R55:T55)</f>
        <v>-7947</v>
      </c>
    </row>
    <row r="56" spans="1:22" ht="17.5" customHeight="1" x14ac:dyDescent="0.3">
      <c r="A56" s="89" t="s">
        <v>213</v>
      </c>
      <c r="E56" s="150"/>
      <c r="F56" s="254">
        <v>0</v>
      </c>
      <c r="G56" s="252"/>
      <c r="H56" s="254">
        <v>0</v>
      </c>
      <c r="I56" s="253"/>
      <c r="J56" s="254">
        <v>0</v>
      </c>
      <c r="K56" s="253"/>
      <c r="L56" s="254">
        <v>0</v>
      </c>
      <c r="M56" s="252"/>
      <c r="N56" s="254">
        <v>0</v>
      </c>
      <c r="O56" s="252"/>
      <c r="P56" s="254">
        <v>0</v>
      </c>
      <c r="Q56" s="255"/>
      <c r="R56" s="254">
        <f t="shared" si="0"/>
        <v>0</v>
      </c>
      <c r="S56" s="255"/>
      <c r="T56" s="254">
        <v>-300</v>
      </c>
      <c r="U56" s="255"/>
      <c r="V56" s="254">
        <f>SUM(R56:T56)</f>
        <v>-300</v>
      </c>
    </row>
    <row r="57" spans="1:22" ht="17.5" hidden="1" customHeight="1" x14ac:dyDescent="0.3">
      <c r="A57" s="92" t="s">
        <v>142</v>
      </c>
      <c r="E57" s="150"/>
      <c r="F57" s="255"/>
      <c r="G57" s="252"/>
      <c r="H57" s="255"/>
      <c r="I57" s="252"/>
      <c r="J57" s="255"/>
      <c r="K57" s="252"/>
      <c r="L57" s="255"/>
      <c r="M57" s="252"/>
      <c r="N57" s="255"/>
      <c r="O57" s="252"/>
      <c r="P57" s="255"/>
      <c r="Q57" s="255"/>
      <c r="R57" s="255"/>
      <c r="S57" s="255"/>
      <c r="T57" s="255"/>
      <c r="U57" s="255"/>
      <c r="V57" s="255"/>
    </row>
    <row r="58" spans="1:22" ht="17.5" customHeight="1" x14ac:dyDescent="0.3">
      <c r="A58" s="95" t="s">
        <v>232</v>
      </c>
      <c r="D58" s="271"/>
      <c r="E58" s="271"/>
      <c r="F58" s="256">
        <f>SUM(F55:F56)</f>
        <v>0</v>
      </c>
      <c r="G58" s="223"/>
      <c r="H58" s="256">
        <f>SUM(H55:H56)</f>
        <v>0</v>
      </c>
      <c r="I58" s="239"/>
      <c r="J58" s="256">
        <f>SUM(J55:J56)</f>
        <v>0</v>
      </c>
      <c r="K58" s="239"/>
      <c r="L58" s="256">
        <f>SUM(L55:L56)</f>
        <v>0</v>
      </c>
      <c r="M58" s="223"/>
      <c r="N58" s="256">
        <f>SUM(N55:N56)</f>
        <v>-7947</v>
      </c>
      <c r="O58" s="223"/>
      <c r="P58" s="256">
        <f>SUM(P55:P56)</f>
        <v>0</v>
      </c>
      <c r="Q58" s="145"/>
      <c r="R58" s="256">
        <f>SUM(R55:R56)</f>
        <v>-7947</v>
      </c>
      <c r="S58" s="145"/>
      <c r="T58" s="256">
        <f>SUM(T55:T56)</f>
        <v>-300</v>
      </c>
      <c r="U58" s="145"/>
      <c r="V58" s="256">
        <f>SUM(R58:T58)</f>
        <v>-8247</v>
      </c>
    </row>
    <row r="59" spans="1:22" ht="18" customHeight="1" x14ac:dyDescent="0.3">
      <c r="A59" s="92"/>
      <c r="E59" s="150"/>
      <c r="F59" s="145"/>
      <c r="G59" s="223"/>
      <c r="H59" s="145"/>
      <c r="I59" s="239"/>
      <c r="J59" s="145"/>
      <c r="K59" s="239"/>
      <c r="L59" s="145"/>
      <c r="M59" s="223"/>
      <c r="N59" s="145"/>
      <c r="O59" s="223"/>
      <c r="P59" s="145"/>
      <c r="Q59" s="145"/>
      <c r="R59" s="239"/>
      <c r="S59" s="145"/>
      <c r="T59" s="239"/>
      <c r="U59" s="145"/>
      <c r="V59" s="145"/>
    </row>
    <row r="60" spans="1:22" ht="17.5" customHeight="1" x14ac:dyDescent="0.3">
      <c r="A60" s="95" t="s">
        <v>190</v>
      </c>
      <c r="E60" s="150"/>
      <c r="F60" s="145"/>
      <c r="G60" s="223"/>
      <c r="H60" s="145"/>
      <c r="I60" s="239"/>
      <c r="J60" s="145"/>
      <c r="K60" s="239"/>
      <c r="L60" s="145"/>
      <c r="M60" s="223"/>
      <c r="N60" s="145"/>
      <c r="O60" s="223"/>
      <c r="P60" s="145"/>
      <c r="Q60" s="145"/>
      <c r="R60" s="239"/>
      <c r="S60" s="145"/>
      <c r="T60" s="239"/>
      <c r="U60" s="145"/>
      <c r="V60" s="145"/>
    </row>
    <row r="61" spans="1:22" ht="17.5" customHeight="1" x14ac:dyDescent="0.3">
      <c r="A61" s="89" t="s">
        <v>191</v>
      </c>
      <c r="E61" s="150"/>
      <c r="F61" s="145"/>
      <c r="G61" s="223"/>
      <c r="H61" s="145"/>
      <c r="I61" s="239"/>
      <c r="J61" s="145"/>
      <c r="K61" s="239"/>
      <c r="L61" s="145"/>
      <c r="M61" s="223"/>
      <c r="N61" s="145"/>
      <c r="O61" s="223"/>
      <c r="P61" s="145"/>
      <c r="Q61" s="145"/>
      <c r="R61" s="239"/>
      <c r="S61" s="145"/>
      <c r="T61" s="239"/>
      <c r="U61" s="145"/>
      <c r="V61" s="145"/>
    </row>
    <row r="62" spans="1:22" ht="17.5" customHeight="1" x14ac:dyDescent="0.3">
      <c r="A62" s="90" t="s">
        <v>192</v>
      </c>
      <c r="B62" s="89"/>
      <c r="D62" s="270">
        <v>4</v>
      </c>
      <c r="E62" s="150"/>
      <c r="F62" s="254">
        <v>0</v>
      </c>
      <c r="G62" s="252"/>
      <c r="H62" s="254">
        <v>0</v>
      </c>
      <c r="I62" s="253"/>
      <c r="J62" s="254">
        <v>-11</v>
      </c>
      <c r="K62" s="253"/>
      <c r="L62" s="254">
        <v>0</v>
      </c>
      <c r="M62" s="252"/>
      <c r="N62" s="254">
        <v>0</v>
      </c>
      <c r="O62" s="252"/>
      <c r="P62" s="258">
        <v>0</v>
      </c>
      <c r="Q62" s="255"/>
      <c r="R62" s="254">
        <f>SUM(F62:P62)</f>
        <v>-11</v>
      </c>
      <c r="S62" s="255"/>
      <c r="T62" s="254">
        <v>-2119</v>
      </c>
      <c r="U62" s="255"/>
      <c r="V62" s="254">
        <f>SUM(R62:T62)</f>
        <v>-2130</v>
      </c>
    </row>
    <row r="63" spans="1:22" ht="17.5" customHeight="1" x14ac:dyDescent="0.3">
      <c r="A63" s="95" t="s">
        <v>193</v>
      </c>
      <c r="E63" s="150"/>
      <c r="F63" s="256">
        <f>SUM(F62)</f>
        <v>0</v>
      </c>
      <c r="G63" s="223"/>
      <c r="H63" s="256">
        <f>SUM(H62)</f>
        <v>0</v>
      </c>
      <c r="I63" s="239"/>
      <c r="J63" s="256">
        <f>SUM(J62)</f>
        <v>-11</v>
      </c>
      <c r="K63" s="239"/>
      <c r="L63" s="256">
        <f>SUM(L62)</f>
        <v>0</v>
      </c>
      <c r="M63" s="223"/>
      <c r="N63" s="256">
        <f>SUM(N62)</f>
        <v>0</v>
      </c>
      <c r="O63" s="223"/>
      <c r="P63" s="256">
        <f>SUM(P62)</f>
        <v>0</v>
      </c>
      <c r="Q63" s="145"/>
      <c r="R63" s="256">
        <f>SUM(R62)</f>
        <v>-11</v>
      </c>
      <c r="S63" s="145"/>
      <c r="T63" s="256">
        <f>SUM(T62)</f>
        <v>-2119</v>
      </c>
      <c r="U63" s="145"/>
      <c r="V63" s="256">
        <f>SUM(V62)</f>
        <v>-2130</v>
      </c>
    </row>
    <row r="64" spans="1:22" ht="17.5" customHeight="1" x14ac:dyDescent="0.3">
      <c r="A64" s="92" t="s">
        <v>209</v>
      </c>
      <c r="E64" s="150"/>
      <c r="F64" s="255"/>
      <c r="G64" s="252"/>
      <c r="H64" s="255"/>
      <c r="I64" s="252"/>
      <c r="J64" s="255"/>
      <c r="K64" s="252"/>
      <c r="L64" s="255"/>
      <c r="M64" s="252"/>
      <c r="N64" s="255"/>
      <c r="O64" s="252"/>
      <c r="P64" s="255"/>
      <c r="Q64" s="255"/>
      <c r="R64" s="255"/>
      <c r="S64" s="255"/>
      <c r="T64" s="255"/>
      <c r="U64" s="255"/>
      <c r="V64" s="255"/>
    </row>
    <row r="65" spans="1:23" ht="17.5" customHeight="1" x14ac:dyDescent="0.3">
      <c r="A65" s="92" t="s">
        <v>194</v>
      </c>
      <c r="E65" s="150"/>
      <c r="F65" s="256">
        <f>F63+F58</f>
        <v>0</v>
      </c>
      <c r="G65" s="223"/>
      <c r="H65" s="256">
        <f>H63+H58</f>
        <v>0</v>
      </c>
      <c r="I65" s="239"/>
      <c r="J65" s="256">
        <f>J63+J58</f>
        <v>-11</v>
      </c>
      <c r="K65" s="239"/>
      <c r="L65" s="256">
        <f>L63+L58</f>
        <v>0</v>
      </c>
      <c r="M65" s="223"/>
      <c r="N65" s="256">
        <f>N63+N58</f>
        <v>-7947</v>
      </c>
      <c r="O65" s="223"/>
      <c r="P65" s="256">
        <f>P63+P58</f>
        <v>0</v>
      </c>
      <c r="Q65" s="145"/>
      <c r="R65" s="256">
        <f>R63+R58</f>
        <v>-7958</v>
      </c>
      <c r="S65" s="145"/>
      <c r="T65" s="256">
        <f>T63+T58</f>
        <v>-2419</v>
      </c>
      <c r="U65" s="145"/>
      <c r="V65" s="256">
        <f>V63+V58</f>
        <v>-10377</v>
      </c>
    </row>
    <row r="66" spans="1:23" ht="18" customHeight="1" x14ac:dyDescent="0.3">
      <c r="A66" s="92"/>
      <c r="E66" s="150"/>
      <c r="F66" s="259"/>
      <c r="G66" s="250"/>
      <c r="H66" s="259"/>
      <c r="I66" s="250"/>
      <c r="J66" s="259"/>
      <c r="K66" s="250"/>
      <c r="L66" s="259"/>
      <c r="M66" s="250"/>
      <c r="N66" s="259"/>
      <c r="O66" s="250"/>
      <c r="P66" s="259"/>
      <c r="Q66" s="259"/>
      <c r="R66" s="259"/>
      <c r="S66" s="259"/>
      <c r="T66" s="259"/>
      <c r="U66" s="259"/>
      <c r="V66" s="259"/>
    </row>
    <row r="67" spans="1:23" ht="17.5" customHeight="1" x14ac:dyDescent="0.3">
      <c r="A67" s="143" t="s">
        <v>195</v>
      </c>
      <c r="E67" s="150"/>
      <c r="F67" s="255"/>
      <c r="G67" s="252"/>
      <c r="H67" s="255"/>
      <c r="I67" s="252"/>
      <c r="J67" s="255"/>
      <c r="K67" s="252"/>
      <c r="L67" s="255"/>
      <c r="M67" s="252"/>
      <c r="N67" s="255"/>
      <c r="O67" s="252"/>
      <c r="P67" s="255"/>
      <c r="Q67" s="255"/>
      <c r="R67" s="255"/>
      <c r="S67" s="255"/>
      <c r="T67" s="255"/>
      <c r="U67" s="255"/>
      <c r="V67" s="255"/>
    </row>
    <row r="68" spans="1:23" ht="17.5" customHeight="1" x14ac:dyDescent="0.3">
      <c r="A68" s="144" t="s">
        <v>199</v>
      </c>
      <c r="E68" s="150"/>
      <c r="F68" s="251">
        <v>0</v>
      </c>
      <c r="G68" s="251"/>
      <c r="H68" s="251">
        <v>0</v>
      </c>
      <c r="I68" s="251"/>
      <c r="J68" s="251">
        <v>0</v>
      </c>
      <c r="K68" s="251"/>
      <c r="L68" s="251">
        <v>0</v>
      </c>
      <c r="M68" s="251"/>
      <c r="N68" s="251">
        <v>5383</v>
      </c>
      <c r="O68" s="251"/>
      <c r="P68" s="251">
        <v>0</v>
      </c>
      <c r="Q68" s="251"/>
      <c r="R68" s="251">
        <f>SUM(F68:P68)</f>
        <v>5383</v>
      </c>
      <c r="S68" s="255"/>
      <c r="T68" s="251">
        <f>'PL-7-8'!E60</f>
        <v>-2313</v>
      </c>
      <c r="U68" s="252"/>
      <c r="V68" s="251">
        <f>SUM(R68:T68)</f>
        <v>3070</v>
      </c>
    </row>
    <row r="69" spans="1:23" ht="17.5" customHeight="1" x14ac:dyDescent="0.3">
      <c r="A69" s="144" t="s">
        <v>233</v>
      </c>
      <c r="E69" s="150"/>
      <c r="F69" s="254">
        <v>0</v>
      </c>
      <c r="G69" s="252"/>
      <c r="H69" s="254">
        <v>0</v>
      </c>
      <c r="I69" s="253"/>
      <c r="J69" s="254">
        <v>0</v>
      </c>
      <c r="K69" s="253"/>
      <c r="L69" s="254">
        <v>0</v>
      </c>
      <c r="M69" s="252"/>
      <c r="N69" s="254">
        <v>0</v>
      </c>
      <c r="O69" s="252"/>
      <c r="P69" s="258">
        <v>-197</v>
      </c>
      <c r="Q69" s="255"/>
      <c r="R69" s="258">
        <f>SUM(F69:P69)</f>
        <v>-197</v>
      </c>
      <c r="S69" s="255"/>
      <c r="T69" s="258">
        <v>-3944</v>
      </c>
      <c r="U69" s="255"/>
      <c r="V69" s="258">
        <f>SUM(R69:T69)</f>
        <v>-4141</v>
      </c>
    </row>
    <row r="70" spans="1:23" ht="17.5" customHeight="1" x14ac:dyDescent="0.3">
      <c r="A70" s="143" t="s">
        <v>147</v>
      </c>
      <c r="E70" s="150"/>
      <c r="F70" s="256">
        <f>SUM(F68:F69)</f>
        <v>0</v>
      </c>
      <c r="G70" s="223"/>
      <c r="H70" s="256">
        <f>SUM(H68:H69)</f>
        <v>0</v>
      </c>
      <c r="I70" s="239"/>
      <c r="J70" s="256">
        <f>SUM(J68:J69)</f>
        <v>0</v>
      </c>
      <c r="K70" s="239"/>
      <c r="L70" s="256">
        <f>SUM(L68:L69)</f>
        <v>0</v>
      </c>
      <c r="M70" s="223"/>
      <c r="N70" s="256">
        <f>SUM(N68:N69)</f>
        <v>5383</v>
      </c>
      <c r="O70" s="223"/>
      <c r="P70" s="256">
        <f>SUM(P68:P69)</f>
        <v>-197</v>
      </c>
      <c r="Q70" s="145"/>
      <c r="R70" s="257">
        <f>SUM(F70:P70)</f>
        <v>5186</v>
      </c>
      <c r="S70" s="145"/>
      <c r="T70" s="257">
        <f>SUM(T68:T69)</f>
        <v>-6257</v>
      </c>
      <c r="U70" s="145"/>
      <c r="V70" s="257">
        <f>SUM(V68:V69)</f>
        <v>-1071</v>
      </c>
      <c r="W70" s="91"/>
    </row>
    <row r="71" spans="1:23" ht="18" customHeight="1" x14ac:dyDescent="0.3">
      <c r="A71" s="92"/>
      <c r="E71" s="150"/>
      <c r="F71" s="150"/>
      <c r="G71" s="212"/>
      <c r="H71" s="150"/>
      <c r="I71" s="212"/>
      <c r="J71" s="150"/>
      <c r="K71" s="212"/>
      <c r="L71" s="150"/>
      <c r="M71" s="212"/>
      <c r="N71" s="150"/>
      <c r="O71" s="212"/>
      <c r="P71" s="150"/>
      <c r="Q71" s="150"/>
      <c r="R71" s="150"/>
      <c r="S71" s="150"/>
      <c r="T71" s="150"/>
      <c r="U71" s="150"/>
      <c r="V71" s="150"/>
    </row>
    <row r="72" spans="1:23" ht="17.5" customHeight="1" thickBot="1" x14ac:dyDescent="0.35">
      <c r="A72" s="92" t="s">
        <v>215</v>
      </c>
      <c r="B72" s="91"/>
      <c r="C72" s="91"/>
      <c r="D72" s="149"/>
      <c r="E72" s="149"/>
      <c r="F72" s="210">
        <f>SUM(F51,F65,F70)</f>
        <v>317888</v>
      </c>
      <c r="G72" s="221"/>
      <c r="H72" s="210">
        <f>SUM(H51,H65,H70)</f>
        <v>4399860</v>
      </c>
      <c r="I72" s="221"/>
      <c r="J72" s="210">
        <f>SUM(J51,J65,J70)</f>
        <v>-44424</v>
      </c>
      <c r="K72" s="221"/>
      <c r="L72" s="210">
        <f>SUM(L51,L65,L70)</f>
        <v>31800</v>
      </c>
      <c r="M72" s="221"/>
      <c r="N72" s="210">
        <f>SUM(N51,N65,N70)</f>
        <v>-167267</v>
      </c>
      <c r="O72" s="221"/>
      <c r="P72" s="210">
        <f>SUM(P51,P65,P70)</f>
        <v>-3898</v>
      </c>
      <c r="Q72" s="149"/>
      <c r="R72" s="210">
        <f>SUM(R51,R65,R70)</f>
        <v>4533959</v>
      </c>
      <c r="S72" s="149"/>
      <c r="T72" s="210">
        <f>SUM(T51,T65,T70)</f>
        <v>48748</v>
      </c>
      <c r="U72" s="149"/>
      <c r="V72" s="210">
        <f>SUM(V51,V65,V70)</f>
        <v>4582707</v>
      </c>
    </row>
    <row r="73" spans="1:23" ht="18" customHeight="1" thickTop="1" x14ac:dyDescent="0.3"/>
  </sheetData>
  <mergeCells count="8">
    <mergeCell ref="F49:V49"/>
    <mergeCell ref="F4:V4"/>
    <mergeCell ref="L6:N6"/>
    <mergeCell ref="P6:Q6"/>
    <mergeCell ref="F12:V12"/>
    <mergeCell ref="F41:V41"/>
    <mergeCell ref="L43:N43"/>
    <mergeCell ref="P43:Q43"/>
  </mergeCells>
  <pageMargins left="0.8" right="0.8" top="0.48" bottom="0.5" header="0.5" footer="0.5"/>
  <pageSetup paperSize="9" scale="76" firstPageNumber="9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7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F0EB7-511A-4C5C-ACB9-669FA3F1BD70}">
  <dimension ref="A1:V52"/>
  <sheetViews>
    <sheetView showGridLines="0" view="pageBreakPreview" topLeftCell="A40" zoomScale="70" zoomScaleNormal="80" zoomScaleSheetLayoutView="70" workbookViewId="0">
      <selection activeCell="K5" sqref="K5:M5"/>
    </sheetView>
  </sheetViews>
  <sheetFormatPr defaultColWidth="9.1796875" defaultRowHeight="18.5" customHeight="1" x14ac:dyDescent="0.3"/>
  <cols>
    <col min="1" max="1" width="14.81640625" style="90" customWidth="1"/>
    <col min="2" max="2" width="11.1796875" style="90" customWidth="1"/>
    <col min="3" max="3" width="27" style="90" customWidth="1"/>
    <col min="4" max="4" width="1" style="90" customWidth="1"/>
    <col min="5" max="5" width="6.26953125" style="90" customWidth="1"/>
    <col min="6" max="6" width="1" style="90" customWidth="1"/>
    <col min="7" max="7" width="12.54296875" style="90" customWidth="1"/>
    <col min="8" max="8" width="1" style="90" customWidth="1"/>
    <col min="9" max="9" width="12.54296875" style="90" customWidth="1"/>
    <col min="10" max="10" width="1" style="90" customWidth="1"/>
    <col min="11" max="11" width="12.54296875" style="90" customWidth="1"/>
    <col min="12" max="12" width="1" style="90" customWidth="1"/>
    <col min="13" max="13" width="12.54296875" style="90" customWidth="1"/>
    <col min="14" max="14" width="1" style="90" customWidth="1"/>
    <col min="15" max="15" width="12.54296875" style="90" customWidth="1"/>
    <col min="16" max="16" width="0.7265625" style="90" customWidth="1"/>
    <col min="17" max="17" width="12.7265625" style="90" customWidth="1"/>
    <col min="18" max="16384" width="9.1796875" style="90"/>
  </cols>
  <sheetData>
    <row r="1" spans="1:22" ht="18.5" customHeight="1" x14ac:dyDescent="0.4">
      <c r="A1" s="187" t="s">
        <v>65</v>
      </c>
      <c r="B1" s="188"/>
      <c r="C1" s="188"/>
      <c r="D1" s="189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9"/>
      <c r="Q1" s="188"/>
      <c r="R1" s="188"/>
      <c r="S1" s="188"/>
      <c r="T1" s="188"/>
      <c r="U1" s="188"/>
      <c r="V1" s="188"/>
    </row>
    <row r="2" spans="1:22" ht="18.5" customHeight="1" x14ac:dyDescent="0.3">
      <c r="A2" s="88" t="s">
        <v>68</v>
      </c>
      <c r="B2" s="190"/>
      <c r="C2" s="190"/>
      <c r="D2" s="191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</row>
    <row r="3" spans="1:22" ht="18.5" customHeight="1" x14ac:dyDescent="0.4">
      <c r="A3" s="88"/>
      <c r="B3" s="190"/>
      <c r="C3" s="190"/>
      <c r="D3" s="190"/>
      <c r="E3" s="190"/>
      <c r="F3" s="190"/>
      <c r="G3" s="190"/>
      <c r="H3" s="188"/>
      <c r="I3" s="188"/>
      <c r="J3" s="188"/>
      <c r="K3" s="188"/>
      <c r="L3" s="188"/>
      <c r="M3" s="188"/>
      <c r="N3" s="188"/>
      <c r="O3" s="188"/>
    </row>
    <row r="4" spans="1:22" ht="18.5" customHeight="1" x14ac:dyDescent="0.3">
      <c r="A4" s="150"/>
      <c r="B4" s="150"/>
      <c r="C4" s="150"/>
      <c r="G4" s="281" t="s">
        <v>1</v>
      </c>
      <c r="H4" s="281"/>
      <c r="I4" s="281"/>
      <c r="J4" s="281"/>
      <c r="K4" s="281"/>
      <c r="L4" s="281"/>
      <c r="M4" s="281"/>
      <c r="N4" s="281"/>
      <c r="O4" s="281"/>
    </row>
    <row r="5" spans="1:22" ht="18.5" customHeight="1" x14ac:dyDescent="0.3">
      <c r="A5" s="149"/>
      <c r="B5" s="149"/>
      <c r="C5" s="149"/>
      <c r="K5" s="293" t="s">
        <v>133</v>
      </c>
      <c r="L5" s="293"/>
      <c r="M5" s="293"/>
      <c r="O5" s="149"/>
    </row>
    <row r="6" spans="1:22" ht="18.5" customHeight="1" x14ac:dyDescent="0.3">
      <c r="A6" s="150"/>
      <c r="B6" s="150"/>
      <c r="C6" s="150"/>
      <c r="D6" s="150"/>
      <c r="E6" s="150"/>
      <c r="F6" s="150"/>
      <c r="G6" s="150" t="s">
        <v>19</v>
      </c>
      <c r="H6" s="150"/>
      <c r="I6" s="150"/>
      <c r="J6" s="150"/>
      <c r="K6" s="150"/>
      <c r="L6" s="150"/>
      <c r="M6" s="150"/>
      <c r="N6" s="150"/>
      <c r="O6" s="150"/>
    </row>
    <row r="7" spans="1:22" ht="18.5" customHeight="1" x14ac:dyDescent="0.3">
      <c r="A7" s="150"/>
      <c r="B7" s="150"/>
      <c r="C7" s="150"/>
      <c r="D7" s="150"/>
      <c r="E7" s="150"/>
      <c r="F7" s="150"/>
      <c r="G7" s="150" t="s">
        <v>69</v>
      </c>
      <c r="H7" s="150"/>
      <c r="I7" s="150" t="s">
        <v>29</v>
      </c>
      <c r="J7" s="150"/>
      <c r="K7" s="150" t="s">
        <v>70</v>
      </c>
      <c r="L7" s="150"/>
      <c r="M7" s="150" t="s">
        <v>21</v>
      </c>
      <c r="N7" s="150"/>
      <c r="O7" s="160" t="s">
        <v>18</v>
      </c>
    </row>
    <row r="8" spans="1:22" ht="18.5" customHeight="1" x14ac:dyDescent="0.3">
      <c r="A8" s="150"/>
      <c r="B8" s="150"/>
      <c r="C8" s="150"/>
      <c r="D8" s="150"/>
      <c r="E8" s="93" t="s">
        <v>2</v>
      </c>
      <c r="F8" s="150"/>
      <c r="G8" s="150" t="s">
        <v>20</v>
      </c>
      <c r="H8" s="150"/>
      <c r="I8" s="150" t="s">
        <v>28</v>
      </c>
      <c r="J8" s="150"/>
      <c r="K8" s="150" t="s">
        <v>71</v>
      </c>
      <c r="L8" s="150"/>
      <c r="M8" s="150" t="s">
        <v>132</v>
      </c>
      <c r="N8" s="150"/>
      <c r="O8" s="160" t="s">
        <v>22</v>
      </c>
    </row>
    <row r="9" spans="1:22" ht="18.5" customHeight="1" x14ac:dyDescent="0.3">
      <c r="A9" s="92"/>
      <c r="B9" s="150"/>
      <c r="C9" s="150"/>
      <c r="D9" s="150"/>
      <c r="E9" s="150"/>
      <c r="F9" s="150"/>
      <c r="G9" s="292" t="s">
        <v>59</v>
      </c>
      <c r="H9" s="292"/>
      <c r="I9" s="292"/>
      <c r="J9" s="292"/>
      <c r="K9" s="292"/>
      <c r="L9" s="292"/>
      <c r="M9" s="292"/>
      <c r="N9" s="292"/>
      <c r="O9" s="292"/>
    </row>
    <row r="10" spans="1:22" ht="18.5" customHeight="1" x14ac:dyDescent="0.3">
      <c r="A10" s="92" t="s">
        <v>218</v>
      </c>
      <c r="B10" s="150"/>
      <c r="C10" s="150"/>
      <c r="D10" s="150"/>
      <c r="E10" s="150"/>
      <c r="F10" s="150"/>
      <c r="G10" s="93"/>
      <c r="H10" s="93"/>
      <c r="I10" s="93"/>
      <c r="J10" s="93"/>
      <c r="K10" s="93"/>
      <c r="L10" s="93"/>
      <c r="M10" s="93"/>
      <c r="N10" s="93"/>
      <c r="O10" s="93"/>
    </row>
    <row r="11" spans="1:22" ht="18.5" customHeight="1" x14ac:dyDescent="0.3">
      <c r="A11" s="92" t="s">
        <v>138</v>
      </c>
      <c r="D11" s="150"/>
      <c r="E11" s="150"/>
      <c r="F11" s="150"/>
      <c r="G11" s="91">
        <v>317888</v>
      </c>
      <c r="H11" s="204">
        <v>0</v>
      </c>
      <c r="I11" s="91">
        <v>4399860</v>
      </c>
      <c r="J11" s="204">
        <v>0</v>
      </c>
      <c r="K11" s="91">
        <v>31800</v>
      </c>
      <c r="L11" s="204">
        <v>0</v>
      </c>
      <c r="M11" s="91">
        <v>115243</v>
      </c>
      <c r="N11" s="204"/>
      <c r="O11" s="91">
        <f>SUM(G11:M11)</f>
        <v>4864791</v>
      </c>
    </row>
    <row r="12" spans="1:22" ht="18.5" customHeight="1" x14ac:dyDescent="0.3">
      <c r="A12" s="92"/>
      <c r="D12" s="150"/>
      <c r="E12" s="150"/>
      <c r="F12" s="150"/>
      <c r="G12" s="91"/>
      <c r="H12" s="204"/>
      <c r="I12" s="91"/>
      <c r="J12" s="204"/>
      <c r="K12" s="91"/>
      <c r="L12" s="204"/>
      <c r="M12" s="91"/>
      <c r="N12" s="204"/>
      <c r="O12" s="91"/>
    </row>
    <row r="13" spans="1:22" ht="21.5" customHeight="1" x14ac:dyDescent="0.3">
      <c r="A13" s="92" t="s">
        <v>141</v>
      </c>
      <c r="D13" s="150"/>
      <c r="E13" s="150"/>
      <c r="F13" s="150"/>
      <c r="G13" s="91"/>
      <c r="H13" s="204"/>
      <c r="I13" s="91"/>
      <c r="J13" s="204"/>
      <c r="K13" s="91"/>
      <c r="L13" s="204"/>
      <c r="M13" s="91"/>
      <c r="N13" s="204"/>
      <c r="O13" s="91"/>
    </row>
    <row r="14" spans="1:22" ht="21.5" customHeight="1" x14ac:dyDescent="0.3">
      <c r="A14" s="95" t="s">
        <v>143</v>
      </c>
      <c r="D14" s="150"/>
      <c r="E14" s="150"/>
      <c r="F14" s="150"/>
      <c r="G14" s="91"/>
      <c r="H14" s="204"/>
      <c r="I14" s="91"/>
      <c r="J14" s="204"/>
      <c r="K14" s="91"/>
      <c r="L14" s="204"/>
      <c r="M14" s="91"/>
      <c r="N14" s="204"/>
      <c r="O14" s="91"/>
    </row>
    <row r="15" spans="1:22" ht="21.5" customHeight="1" x14ac:dyDescent="0.3">
      <c r="A15" s="89" t="s">
        <v>188</v>
      </c>
      <c r="D15" s="150"/>
      <c r="E15" s="193">
        <v>7</v>
      </c>
      <c r="F15" s="150"/>
      <c r="G15" s="244">
        <v>0</v>
      </c>
      <c r="H15" s="241"/>
      <c r="I15" s="244">
        <v>0</v>
      </c>
      <c r="J15" s="241"/>
      <c r="K15" s="244">
        <v>0</v>
      </c>
      <c r="L15" s="150"/>
      <c r="M15" s="79">
        <v>-95366</v>
      </c>
      <c r="N15" s="150"/>
      <c r="O15" s="207">
        <v>-95366</v>
      </c>
    </row>
    <row r="16" spans="1:22" ht="21.5" hidden="1" customHeight="1" x14ac:dyDescent="0.3">
      <c r="A16" s="89" t="s">
        <v>140</v>
      </c>
      <c r="D16" s="150"/>
      <c r="E16" s="150"/>
      <c r="F16" s="150"/>
      <c r="G16" s="244">
        <v>0</v>
      </c>
      <c r="H16" s="241"/>
      <c r="I16" s="244">
        <v>0</v>
      </c>
      <c r="J16" s="241"/>
      <c r="K16" s="244">
        <v>0</v>
      </c>
      <c r="L16" s="150"/>
      <c r="M16" s="79">
        <v>0</v>
      </c>
      <c r="N16" s="150"/>
      <c r="O16" s="207">
        <v>0</v>
      </c>
    </row>
    <row r="17" spans="1:15" ht="21.5" customHeight="1" x14ac:dyDescent="0.3">
      <c r="A17" s="92" t="s">
        <v>142</v>
      </c>
      <c r="D17" s="150"/>
      <c r="E17" s="150"/>
      <c r="F17" s="150"/>
      <c r="G17" s="261"/>
      <c r="H17" s="261"/>
      <c r="I17" s="261"/>
      <c r="J17" s="261"/>
      <c r="K17" s="261"/>
    </row>
    <row r="18" spans="1:15" ht="21.5" customHeight="1" x14ac:dyDescent="0.3">
      <c r="A18" s="92" t="s">
        <v>189</v>
      </c>
      <c r="D18" s="150"/>
      <c r="E18" s="150"/>
      <c r="F18" s="150"/>
      <c r="G18" s="262">
        <f>SUM(G15)</f>
        <v>0</v>
      </c>
      <c r="H18" s="237"/>
      <c r="I18" s="262">
        <f>SUM(I15)</f>
        <v>0</v>
      </c>
      <c r="J18" s="237"/>
      <c r="K18" s="262">
        <f>SUM(K15)</f>
        <v>0</v>
      </c>
      <c r="L18" s="65"/>
      <c r="M18" s="211">
        <f>SUM(M15)</f>
        <v>-95366</v>
      </c>
      <c r="N18" s="65"/>
      <c r="O18" s="105">
        <f>SUM(O15:O15)</f>
        <v>-95366</v>
      </c>
    </row>
    <row r="19" spans="1:15" ht="18.5" customHeight="1" x14ac:dyDescent="0.3">
      <c r="A19" s="92"/>
      <c r="C19" s="91"/>
      <c r="D19" s="149"/>
      <c r="E19" s="149"/>
      <c r="F19" s="149"/>
      <c r="G19" s="145"/>
      <c r="H19" s="145"/>
      <c r="I19" s="145"/>
      <c r="J19" s="145"/>
      <c r="K19" s="145"/>
      <c r="L19" s="149"/>
      <c r="M19" s="149"/>
      <c r="N19" s="149"/>
      <c r="O19" s="149"/>
    </row>
    <row r="20" spans="1:15" ht="18.5" customHeight="1" x14ac:dyDescent="0.3">
      <c r="A20" s="143" t="s">
        <v>210</v>
      </c>
      <c r="D20" s="150"/>
      <c r="E20" s="150"/>
      <c r="F20" s="150"/>
      <c r="G20" s="255"/>
      <c r="H20" s="255"/>
      <c r="I20" s="255"/>
      <c r="J20" s="255"/>
      <c r="K20" s="255"/>
      <c r="L20" s="150"/>
      <c r="M20" s="150"/>
      <c r="N20" s="150"/>
      <c r="O20" s="150"/>
    </row>
    <row r="21" spans="1:15" ht="18.5" customHeight="1" x14ac:dyDescent="0.3">
      <c r="A21" s="144" t="s">
        <v>181</v>
      </c>
      <c r="D21" s="150"/>
      <c r="E21" s="150"/>
      <c r="F21" s="150"/>
      <c r="G21" s="244">
        <v>0</v>
      </c>
      <c r="H21" s="241"/>
      <c r="I21" s="244">
        <v>0</v>
      </c>
      <c r="J21" s="241"/>
      <c r="K21" s="244">
        <v>0</v>
      </c>
      <c r="L21" s="150"/>
      <c r="M21" s="79">
        <f>'PL-7-8'!K59</f>
        <v>-37783</v>
      </c>
      <c r="N21" s="150"/>
      <c r="O21" s="62">
        <f>SUM(G21:M21)</f>
        <v>-37783</v>
      </c>
    </row>
    <row r="22" spans="1:15" ht="18.5" hidden="1" customHeight="1" x14ac:dyDescent="0.3">
      <c r="A22" s="144" t="s">
        <v>76</v>
      </c>
      <c r="D22" s="150"/>
      <c r="E22" s="150"/>
      <c r="F22" s="150"/>
      <c r="G22" s="244">
        <v>0</v>
      </c>
      <c r="H22" s="241"/>
      <c r="I22" s="244">
        <v>0</v>
      </c>
      <c r="J22" s="241"/>
      <c r="K22" s="244">
        <v>0</v>
      </c>
      <c r="L22" s="150"/>
      <c r="M22" s="79">
        <v>0</v>
      </c>
      <c r="N22" s="150"/>
      <c r="O22" s="207">
        <f>SUM(G22:M22)</f>
        <v>0</v>
      </c>
    </row>
    <row r="23" spans="1:15" ht="18.5" customHeight="1" x14ac:dyDescent="0.3">
      <c r="A23" s="143" t="s">
        <v>211</v>
      </c>
      <c r="B23" s="143"/>
      <c r="C23" s="143"/>
      <c r="D23" s="150"/>
      <c r="E23" s="150"/>
      <c r="F23" s="150"/>
      <c r="G23" s="262">
        <f>SUM(G21)</f>
        <v>0</v>
      </c>
      <c r="H23" s="237"/>
      <c r="I23" s="262">
        <f>SUM(I21)</f>
        <v>0</v>
      </c>
      <c r="J23" s="237"/>
      <c r="K23" s="262">
        <f>SUM(K21)</f>
        <v>0</v>
      </c>
      <c r="L23" s="65"/>
      <c r="M23" s="74">
        <f>SUM(M21)</f>
        <v>-37783</v>
      </c>
      <c r="N23" s="65">
        <f>SUM(N21:N21)</f>
        <v>0</v>
      </c>
      <c r="O23" s="105">
        <f>SUM(O21:O21)</f>
        <v>-37783</v>
      </c>
    </row>
    <row r="24" spans="1:15" ht="18.5" customHeight="1" x14ac:dyDescent="0.3">
      <c r="A24" s="143"/>
      <c r="D24" s="150"/>
      <c r="E24" s="148"/>
      <c r="F24" s="150"/>
      <c r="G24" s="81"/>
      <c r="H24" s="81"/>
      <c r="I24" s="81"/>
      <c r="J24" s="81"/>
      <c r="K24" s="81"/>
      <c r="L24" s="150"/>
      <c r="M24" s="150"/>
      <c r="N24" s="150"/>
      <c r="O24" s="150"/>
    </row>
    <row r="25" spans="1:15" ht="18.5" customHeight="1" thickBot="1" x14ac:dyDescent="0.35">
      <c r="A25" s="92" t="s">
        <v>214</v>
      </c>
      <c r="D25" s="150">
        <v>76425</v>
      </c>
      <c r="E25" s="150"/>
      <c r="F25" s="150"/>
      <c r="G25" s="78">
        <f>G18+G11+G23</f>
        <v>317888</v>
      </c>
      <c r="H25" s="65"/>
      <c r="I25" s="78">
        <f>I18+I11+I23</f>
        <v>4399860</v>
      </c>
      <c r="J25" s="65"/>
      <c r="K25" s="78">
        <f>K18+K11+K23</f>
        <v>31800</v>
      </c>
      <c r="L25" s="65"/>
      <c r="M25" s="78">
        <f>M18+M11+M23</f>
        <v>-17906</v>
      </c>
      <c r="N25" s="65"/>
      <c r="O25" s="78">
        <f>O18+O11+O23</f>
        <v>4731642</v>
      </c>
    </row>
    <row r="26" spans="1:15" ht="18.5" customHeight="1" thickTop="1" x14ac:dyDescent="0.3"/>
    <row r="27" spans="1:15" ht="18.5" customHeight="1" x14ac:dyDescent="0.4">
      <c r="A27" s="187" t="s">
        <v>65</v>
      </c>
      <c r="B27" s="188"/>
      <c r="C27" s="188"/>
      <c r="D27" s="189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</row>
    <row r="28" spans="1:15" ht="18.5" customHeight="1" x14ac:dyDescent="0.3">
      <c r="A28" s="88" t="s">
        <v>68</v>
      </c>
      <c r="B28" s="190"/>
      <c r="C28" s="190"/>
      <c r="D28" s="191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</row>
    <row r="29" spans="1:15" ht="18.5" customHeight="1" x14ac:dyDescent="0.4">
      <c r="A29" s="88"/>
      <c r="B29" s="190"/>
      <c r="C29" s="190"/>
      <c r="D29" s="190"/>
      <c r="E29" s="190"/>
      <c r="F29" s="190"/>
      <c r="G29" s="190"/>
      <c r="H29" s="188"/>
      <c r="I29" s="188"/>
      <c r="J29" s="188"/>
      <c r="K29" s="188"/>
      <c r="L29" s="188"/>
      <c r="M29" s="188"/>
      <c r="N29" s="188"/>
      <c r="O29" s="188"/>
    </row>
    <row r="30" spans="1:15" ht="18.5" customHeight="1" x14ac:dyDescent="0.3">
      <c r="A30" s="150"/>
      <c r="B30" s="150"/>
      <c r="C30" s="150"/>
      <c r="G30" s="281" t="s">
        <v>1</v>
      </c>
      <c r="H30" s="281"/>
      <c r="I30" s="281"/>
      <c r="J30" s="281"/>
      <c r="K30" s="281"/>
      <c r="L30" s="281"/>
      <c r="M30" s="281"/>
      <c r="N30" s="281"/>
      <c r="O30" s="281"/>
    </row>
    <row r="31" spans="1:15" ht="18.5" customHeight="1" x14ac:dyDescent="0.3">
      <c r="A31" s="149"/>
      <c r="B31" s="149"/>
      <c r="C31" s="149"/>
      <c r="K31" s="293" t="s">
        <v>133</v>
      </c>
      <c r="L31" s="293"/>
      <c r="M31" s="293"/>
      <c r="O31" s="149"/>
    </row>
    <row r="32" spans="1:15" ht="18.5" customHeight="1" x14ac:dyDescent="0.3">
      <c r="A32" s="150"/>
      <c r="B32" s="150"/>
      <c r="C32" s="150"/>
      <c r="D32" s="150"/>
      <c r="E32" s="150"/>
      <c r="F32" s="150"/>
      <c r="G32" s="150" t="s">
        <v>19</v>
      </c>
      <c r="H32" s="150"/>
      <c r="I32" s="150"/>
      <c r="J32" s="150"/>
      <c r="K32" s="150"/>
      <c r="L32" s="150"/>
      <c r="M32" s="150"/>
      <c r="N32" s="150"/>
      <c r="O32" s="150"/>
    </row>
    <row r="33" spans="1:15" ht="18.5" customHeight="1" x14ac:dyDescent="0.3">
      <c r="A33" s="150"/>
      <c r="B33" s="150"/>
      <c r="C33" s="150"/>
      <c r="D33" s="150"/>
      <c r="E33" s="150"/>
      <c r="F33" s="150"/>
      <c r="G33" s="150" t="s">
        <v>69</v>
      </c>
      <c r="H33" s="150"/>
      <c r="I33" s="150" t="s">
        <v>29</v>
      </c>
      <c r="J33" s="150"/>
      <c r="K33" s="150" t="s">
        <v>70</v>
      </c>
      <c r="L33" s="150"/>
      <c r="M33" s="150" t="s">
        <v>21</v>
      </c>
      <c r="N33" s="150"/>
      <c r="O33" s="160" t="s">
        <v>18</v>
      </c>
    </row>
    <row r="34" spans="1:15" ht="18.5" customHeight="1" x14ac:dyDescent="0.3">
      <c r="A34" s="150"/>
      <c r="B34" s="150"/>
      <c r="C34" s="150"/>
      <c r="D34" s="150"/>
      <c r="E34" s="93" t="s">
        <v>2</v>
      </c>
      <c r="F34" s="150"/>
      <c r="G34" s="150" t="s">
        <v>20</v>
      </c>
      <c r="H34" s="150"/>
      <c r="I34" s="150" t="s">
        <v>28</v>
      </c>
      <c r="J34" s="150"/>
      <c r="K34" s="150" t="s">
        <v>71</v>
      </c>
      <c r="L34" s="150"/>
      <c r="M34" s="150" t="s">
        <v>132</v>
      </c>
      <c r="N34" s="150"/>
      <c r="O34" s="160" t="s">
        <v>22</v>
      </c>
    </row>
    <row r="35" spans="1:15" ht="18.5" customHeight="1" x14ac:dyDescent="0.3">
      <c r="A35" s="92"/>
      <c r="B35" s="150"/>
      <c r="C35" s="150"/>
      <c r="D35" s="150"/>
      <c r="E35" s="150"/>
      <c r="F35" s="150"/>
      <c r="G35" s="292" t="s">
        <v>59</v>
      </c>
      <c r="H35" s="292"/>
      <c r="I35" s="292"/>
      <c r="J35" s="292"/>
      <c r="K35" s="292"/>
      <c r="L35" s="292"/>
      <c r="M35" s="292"/>
      <c r="N35" s="292"/>
      <c r="O35" s="292"/>
    </row>
    <row r="36" spans="1:15" ht="18.5" customHeight="1" x14ac:dyDescent="0.3">
      <c r="A36" s="92" t="s">
        <v>220</v>
      </c>
      <c r="B36" s="150"/>
      <c r="C36" s="150"/>
      <c r="D36" s="150"/>
      <c r="E36" s="150"/>
      <c r="F36" s="150"/>
      <c r="G36" s="93"/>
      <c r="H36" s="93"/>
      <c r="I36" s="93"/>
      <c r="J36" s="93"/>
      <c r="K36" s="93"/>
      <c r="L36" s="93"/>
      <c r="M36" s="93"/>
      <c r="N36" s="93"/>
      <c r="O36" s="93"/>
    </row>
    <row r="37" spans="1:15" ht="18.5" customHeight="1" x14ac:dyDescent="0.3">
      <c r="A37" s="92" t="s">
        <v>169</v>
      </c>
      <c r="D37" s="150"/>
      <c r="E37" s="150"/>
      <c r="F37" s="150"/>
      <c r="G37" s="91">
        <v>317888</v>
      </c>
      <c r="H37" s="204">
        <v>0</v>
      </c>
      <c r="I37" s="91">
        <v>4399860</v>
      </c>
      <c r="J37" s="204">
        <v>0</v>
      </c>
      <c r="K37" s="91">
        <v>31800</v>
      </c>
      <c r="L37" s="204">
        <v>0</v>
      </c>
      <c r="M37" s="91">
        <v>-19218</v>
      </c>
      <c r="N37" s="204"/>
      <c r="O37" s="91">
        <f>SUM(G37:M37)</f>
        <v>4730330</v>
      </c>
    </row>
    <row r="38" spans="1:15" ht="18.5" customHeight="1" x14ac:dyDescent="0.3">
      <c r="A38" s="92"/>
      <c r="D38" s="150"/>
      <c r="E38" s="150"/>
      <c r="F38" s="150"/>
      <c r="G38" s="91"/>
      <c r="H38" s="204"/>
      <c r="I38" s="91"/>
      <c r="J38" s="204"/>
      <c r="K38" s="91"/>
      <c r="L38" s="204"/>
      <c r="M38" s="91"/>
      <c r="N38" s="204"/>
      <c r="O38" s="91"/>
    </row>
    <row r="39" spans="1:15" ht="21.5" customHeight="1" x14ac:dyDescent="0.3">
      <c r="A39" s="92" t="s">
        <v>141</v>
      </c>
      <c r="D39" s="271"/>
      <c r="E39" s="271"/>
      <c r="F39" s="271"/>
      <c r="G39" s="91"/>
      <c r="H39" s="204"/>
      <c r="I39" s="91"/>
      <c r="J39" s="204"/>
      <c r="K39" s="91"/>
      <c r="L39" s="204"/>
      <c r="M39" s="91"/>
      <c r="N39" s="204"/>
      <c r="O39" s="91"/>
    </row>
    <row r="40" spans="1:15" ht="21.5" customHeight="1" x14ac:dyDescent="0.3">
      <c r="A40" s="95" t="s">
        <v>143</v>
      </c>
      <c r="D40" s="271"/>
      <c r="E40" s="271"/>
      <c r="F40" s="271"/>
      <c r="G40" s="91"/>
      <c r="H40" s="204"/>
      <c r="I40" s="91"/>
      <c r="J40" s="204"/>
      <c r="K40" s="91"/>
      <c r="L40" s="204"/>
      <c r="M40" s="91"/>
      <c r="N40" s="204"/>
      <c r="O40" s="91"/>
    </row>
    <row r="41" spans="1:15" ht="21.5" customHeight="1" x14ac:dyDescent="0.3">
      <c r="A41" s="89" t="s">
        <v>188</v>
      </c>
      <c r="D41" s="271"/>
      <c r="E41" s="193">
        <v>7</v>
      </c>
      <c r="F41" s="271"/>
      <c r="G41" s="244">
        <v>0</v>
      </c>
      <c r="H41" s="241"/>
      <c r="I41" s="244">
        <v>0</v>
      </c>
      <c r="J41" s="241"/>
      <c r="K41" s="244">
        <v>0</v>
      </c>
      <c r="L41" s="271"/>
      <c r="M41" s="79">
        <v>-7947</v>
      </c>
      <c r="N41" s="271"/>
      <c r="O41" s="274">
        <f>SUM(G41:N41)</f>
        <v>-7947</v>
      </c>
    </row>
    <row r="42" spans="1:15" ht="18.5" hidden="1" customHeight="1" x14ac:dyDescent="0.3">
      <c r="A42" s="89" t="s">
        <v>140</v>
      </c>
      <c r="D42" s="150"/>
      <c r="E42" s="150"/>
      <c r="F42" s="150"/>
      <c r="G42" s="244">
        <v>0</v>
      </c>
      <c r="H42" s="241"/>
      <c r="I42" s="244">
        <v>0</v>
      </c>
      <c r="J42" s="241"/>
      <c r="K42" s="244">
        <v>0</v>
      </c>
      <c r="L42" s="255"/>
      <c r="M42" s="234">
        <v>0</v>
      </c>
      <c r="N42" s="255"/>
      <c r="O42" s="258">
        <v>0</v>
      </c>
    </row>
    <row r="43" spans="1:15" ht="21.5" customHeight="1" x14ac:dyDescent="0.3">
      <c r="A43" s="92" t="s">
        <v>142</v>
      </c>
      <c r="D43" s="271"/>
      <c r="E43" s="271"/>
      <c r="F43" s="271"/>
      <c r="G43" s="261"/>
      <c r="H43" s="261"/>
      <c r="I43" s="261"/>
      <c r="J43" s="261"/>
      <c r="K43" s="261"/>
    </row>
    <row r="44" spans="1:15" ht="21.5" customHeight="1" x14ac:dyDescent="0.3">
      <c r="A44" s="92" t="s">
        <v>189</v>
      </c>
      <c r="D44" s="271"/>
      <c r="E44" s="271"/>
      <c r="F44" s="271"/>
      <c r="G44" s="262">
        <f>SUM(G41)</f>
        <v>0</v>
      </c>
      <c r="H44" s="237"/>
      <c r="I44" s="262">
        <f>SUM(I41)</f>
        <v>0</v>
      </c>
      <c r="J44" s="237"/>
      <c r="K44" s="262">
        <f>SUM(K41)</f>
        <v>0</v>
      </c>
      <c r="L44" s="65"/>
      <c r="M44" s="211">
        <f>SUM(M41)</f>
        <v>-7947</v>
      </c>
      <c r="N44" s="65"/>
      <c r="O44" s="105">
        <f>SUM(O41)</f>
        <v>-7947</v>
      </c>
    </row>
    <row r="45" spans="1:15" ht="18.5" customHeight="1" x14ac:dyDescent="0.3">
      <c r="A45" s="92"/>
      <c r="C45" s="91"/>
      <c r="D45" s="149"/>
      <c r="E45" s="149"/>
      <c r="F45" s="149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1:15" ht="18.5" customHeight="1" x14ac:dyDescent="0.3">
      <c r="A46" s="143" t="s">
        <v>200</v>
      </c>
      <c r="D46" s="271"/>
      <c r="E46" s="271"/>
      <c r="F46" s="271"/>
      <c r="G46" s="255"/>
      <c r="H46" s="255"/>
      <c r="I46" s="255"/>
      <c r="J46" s="255"/>
      <c r="K46" s="255"/>
      <c r="L46" s="271"/>
      <c r="M46" s="271"/>
      <c r="N46" s="271"/>
      <c r="O46" s="271"/>
    </row>
    <row r="47" spans="1:15" ht="18.5" customHeight="1" x14ac:dyDescent="0.3">
      <c r="A47" s="144" t="s">
        <v>199</v>
      </c>
      <c r="D47" s="271"/>
      <c r="E47" s="271"/>
      <c r="F47" s="271"/>
      <c r="G47" s="244">
        <v>0</v>
      </c>
      <c r="H47" s="241"/>
      <c r="I47" s="244">
        <v>0</v>
      </c>
      <c r="J47" s="241"/>
      <c r="K47" s="244">
        <v>0</v>
      </c>
      <c r="L47" s="271"/>
      <c r="M47" s="79">
        <f>'PL-7-8'!I59</f>
        <v>86701</v>
      </c>
      <c r="N47" s="271"/>
      <c r="O47" s="62">
        <f>SUM(G47:M47)</f>
        <v>86701</v>
      </c>
    </row>
    <row r="48" spans="1:15" ht="18.5" hidden="1" customHeight="1" x14ac:dyDescent="0.3">
      <c r="A48" s="144" t="s">
        <v>76</v>
      </c>
      <c r="D48" s="150"/>
      <c r="E48" s="150"/>
      <c r="F48" s="150"/>
      <c r="G48" s="244"/>
      <c r="H48" s="241"/>
      <c r="I48" s="244"/>
      <c r="J48" s="241"/>
      <c r="K48" s="244"/>
      <c r="L48" s="255"/>
      <c r="M48" s="234"/>
      <c r="N48" s="255"/>
      <c r="O48" s="258">
        <f>SUM(G48:M48)</f>
        <v>0</v>
      </c>
    </row>
    <row r="49" spans="1:15" ht="18.5" customHeight="1" x14ac:dyDescent="0.3">
      <c r="A49" s="143" t="s">
        <v>201</v>
      </c>
      <c r="B49" s="143"/>
      <c r="C49" s="143"/>
      <c r="D49" s="271"/>
      <c r="E49" s="271"/>
      <c r="F49" s="271"/>
      <c r="G49" s="262">
        <f>SUM(G47)</f>
        <v>0</v>
      </c>
      <c r="H49" s="237"/>
      <c r="I49" s="262">
        <f>SUM(I47)</f>
        <v>0</v>
      </c>
      <c r="J49" s="237"/>
      <c r="K49" s="262">
        <f>SUM(K47)</f>
        <v>0</v>
      </c>
      <c r="L49" s="65"/>
      <c r="M49" s="74">
        <f>SUM(M47)</f>
        <v>86701</v>
      </c>
      <c r="N49" s="65">
        <f>SUM(N47:N47)</f>
        <v>0</v>
      </c>
      <c r="O49" s="105">
        <f>SUM(O47)</f>
        <v>86701</v>
      </c>
    </row>
    <row r="50" spans="1:15" ht="18.5" customHeight="1" x14ac:dyDescent="0.3">
      <c r="A50" s="143"/>
      <c r="D50" s="150"/>
      <c r="E50" s="148"/>
      <c r="F50" s="150"/>
      <c r="G50" s="81"/>
      <c r="H50" s="81"/>
      <c r="I50" s="81"/>
      <c r="J50" s="81"/>
      <c r="K50" s="81"/>
      <c r="L50" s="150"/>
      <c r="M50" s="150"/>
      <c r="N50" s="150"/>
      <c r="O50" s="150"/>
    </row>
    <row r="51" spans="1:15" ht="18.5" customHeight="1" thickBot="1" x14ac:dyDescent="0.35">
      <c r="A51" s="92" t="s">
        <v>215</v>
      </c>
      <c r="D51" s="271">
        <v>76425</v>
      </c>
      <c r="E51" s="271"/>
      <c r="F51" s="271"/>
      <c r="G51" s="78">
        <f>G37+G44+G49</f>
        <v>317888</v>
      </c>
      <c r="H51" s="65"/>
      <c r="I51" s="78">
        <f>I37+I44+I49</f>
        <v>4399860</v>
      </c>
      <c r="J51" s="65"/>
      <c r="K51" s="78">
        <f>K37+K44+K49</f>
        <v>31800</v>
      </c>
      <c r="L51" s="65"/>
      <c r="M51" s="78">
        <f>M37+M44+M49</f>
        <v>59536</v>
      </c>
      <c r="N51" s="65"/>
      <c r="O51" s="78">
        <f>O37+O44+O49</f>
        <v>4809084</v>
      </c>
    </row>
    <row r="52" spans="1:15" ht="18.5" customHeight="1" thickTop="1" x14ac:dyDescent="0.3"/>
  </sheetData>
  <mergeCells count="6">
    <mergeCell ref="G35:O35"/>
    <mergeCell ref="G4:O4"/>
    <mergeCell ref="K5:M5"/>
    <mergeCell ref="G9:O9"/>
    <mergeCell ref="G30:O30"/>
    <mergeCell ref="K31:M31"/>
  </mergeCells>
  <pageMargins left="0.8" right="0.8" top="0.48" bottom="0.5" header="0.5" footer="0.5"/>
  <pageSetup paperSize="9" firstPageNumber="11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6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3"/>
  <sheetViews>
    <sheetView showGridLines="0" tabSelected="1" view="pageBreakPreview" topLeftCell="A91" zoomScale="70" zoomScaleNormal="70" zoomScaleSheetLayoutView="70" workbookViewId="0">
      <selection activeCell="R97" sqref="R97"/>
    </sheetView>
  </sheetViews>
  <sheetFormatPr defaultColWidth="10.7265625" defaultRowHeight="21.75" customHeight="1" x14ac:dyDescent="0.3"/>
  <cols>
    <col min="1" max="1" width="53.1796875" style="15" customWidth="1"/>
    <col min="2" max="2" width="7.7265625" style="16" customWidth="1"/>
    <col min="3" max="3" width="13" style="58" customWidth="1"/>
    <col min="4" max="4" width="1" style="16" customWidth="1"/>
    <col min="5" max="5" width="13" style="58" customWidth="1"/>
    <col min="6" max="6" width="1" style="16" customWidth="1"/>
    <col min="7" max="7" width="13" style="58" customWidth="1"/>
    <col min="8" max="8" width="1" style="16" customWidth="1"/>
    <col min="9" max="9" width="13" style="58" customWidth="1"/>
    <col min="10" max="10" width="3.1796875" style="16" customWidth="1"/>
    <col min="11" max="11" width="10.1796875" style="16" bestFit="1" customWidth="1"/>
    <col min="12" max="12" width="4.6328125" style="16" customWidth="1"/>
    <col min="13" max="14" width="3.1796875" style="16" customWidth="1"/>
    <col min="15" max="15" width="10.1796875" style="16" customWidth="1"/>
    <col min="16" max="16384" width="10.7265625" style="16"/>
  </cols>
  <sheetData>
    <row r="1" spans="1:10" s="13" customFormat="1" ht="21.75" customHeight="1" x14ac:dyDescent="0.4">
      <c r="A1" s="70" t="s">
        <v>65</v>
      </c>
      <c r="B1" s="67"/>
      <c r="C1" s="99"/>
      <c r="D1" s="12"/>
      <c r="E1" s="99"/>
      <c r="F1" s="12"/>
      <c r="G1" s="97"/>
      <c r="H1" s="12"/>
      <c r="I1" s="97"/>
    </row>
    <row r="2" spans="1:10" s="13" customFormat="1" ht="21.75" customHeight="1" x14ac:dyDescent="0.3">
      <c r="A2" s="14" t="s">
        <v>53</v>
      </c>
      <c r="B2" s="10"/>
      <c r="C2" s="97"/>
      <c r="D2" s="12"/>
      <c r="E2" s="97"/>
      <c r="F2" s="12"/>
      <c r="G2" s="97"/>
      <c r="H2" s="12"/>
      <c r="I2" s="97"/>
    </row>
    <row r="3" spans="1:10" s="13" customFormat="1" ht="20.149999999999999" customHeight="1" x14ac:dyDescent="0.3">
      <c r="A3" s="14"/>
      <c r="B3" s="10"/>
      <c r="C3" s="97"/>
      <c r="D3" s="12"/>
      <c r="E3" s="97"/>
      <c r="F3" s="12"/>
      <c r="G3" s="97"/>
      <c r="H3" s="12"/>
      <c r="I3" s="97"/>
    </row>
    <row r="4" spans="1:10" s="13" customFormat="1" ht="20.149999999999999" customHeight="1" x14ac:dyDescent="0.3">
      <c r="A4" s="115"/>
      <c r="B4" s="12"/>
      <c r="C4" s="283" t="s">
        <v>60</v>
      </c>
      <c r="D4" s="283"/>
      <c r="E4" s="283"/>
      <c r="F4" s="12"/>
      <c r="G4" s="283" t="s">
        <v>62</v>
      </c>
      <c r="H4" s="284"/>
      <c r="I4" s="283"/>
    </row>
    <row r="5" spans="1:10" s="13" customFormat="1" ht="20.149999999999999" customHeight="1" x14ac:dyDescent="0.3">
      <c r="A5" s="17"/>
      <c r="B5" s="18"/>
      <c r="C5" s="285" t="s">
        <v>61</v>
      </c>
      <c r="D5" s="285"/>
      <c r="E5" s="285"/>
      <c r="F5" s="19"/>
      <c r="G5" s="285" t="s">
        <v>61</v>
      </c>
      <c r="H5" s="285"/>
      <c r="I5" s="285"/>
    </row>
    <row r="6" spans="1:10" ht="20.149999999999999" customHeight="1" x14ac:dyDescent="0.3">
      <c r="A6" s="17"/>
      <c r="B6" s="18"/>
      <c r="C6" s="288" t="s">
        <v>219</v>
      </c>
      <c r="D6" s="288"/>
      <c r="E6" s="288"/>
      <c r="F6" s="82"/>
      <c r="G6" s="288" t="s">
        <v>219</v>
      </c>
      <c r="H6" s="288"/>
      <c r="I6" s="288"/>
    </row>
    <row r="7" spans="1:10" ht="20.149999999999999" customHeight="1" x14ac:dyDescent="0.3">
      <c r="A7" s="17"/>
      <c r="B7" s="18"/>
      <c r="C7" s="291" t="s">
        <v>217</v>
      </c>
      <c r="D7" s="288"/>
      <c r="E7" s="288"/>
      <c r="F7" s="82"/>
      <c r="G7" s="291" t="s">
        <v>217</v>
      </c>
      <c r="H7" s="288"/>
      <c r="I7" s="288"/>
    </row>
    <row r="8" spans="1:10" ht="20.149999999999999" customHeight="1" x14ac:dyDescent="0.3">
      <c r="A8" s="33"/>
      <c r="B8" s="33" t="s">
        <v>2</v>
      </c>
      <c r="C8" s="134" t="s">
        <v>164</v>
      </c>
      <c r="D8" s="135"/>
      <c r="E8" s="134" t="s">
        <v>137</v>
      </c>
      <c r="F8" s="135"/>
      <c r="G8" s="134" t="s">
        <v>164</v>
      </c>
      <c r="H8" s="135"/>
      <c r="I8" s="134" t="s">
        <v>137</v>
      </c>
    </row>
    <row r="9" spans="1:10" ht="20.149999999999999" customHeight="1" x14ac:dyDescent="0.3">
      <c r="A9" s="34"/>
      <c r="C9" s="290" t="s">
        <v>59</v>
      </c>
      <c r="D9" s="290"/>
      <c r="E9" s="290"/>
      <c r="F9" s="290"/>
      <c r="G9" s="290"/>
      <c r="H9" s="290"/>
      <c r="I9" s="290"/>
    </row>
    <row r="10" spans="1:10" s="7" customFormat="1" ht="20.149999999999999" customHeight="1" x14ac:dyDescent="0.3">
      <c r="A10" s="26" t="s">
        <v>15</v>
      </c>
      <c r="C10" s="63"/>
      <c r="D10" s="122"/>
      <c r="E10" s="63"/>
      <c r="G10" s="63"/>
      <c r="H10" s="122"/>
      <c r="I10" s="63"/>
    </row>
    <row r="11" spans="1:10" ht="20.149999999999999" customHeight="1" x14ac:dyDescent="0.3">
      <c r="A11" s="15" t="s">
        <v>146</v>
      </c>
      <c r="C11" s="263">
        <f>'PL-7-8'!E37</f>
        <v>3070</v>
      </c>
      <c r="E11" s="81">
        <f>'PL-7-8'!G37</f>
        <v>-26184</v>
      </c>
      <c r="F11" s="152"/>
      <c r="G11" s="263">
        <f>'PL-7-8'!I37</f>
        <v>86701</v>
      </c>
      <c r="H11" s="152"/>
      <c r="I11" s="81">
        <f>'PL-7-8'!K37</f>
        <v>-37783</v>
      </c>
      <c r="J11" s="23"/>
    </row>
    <row r="12" spans="1:10" ht="20.149999999999999" customHeight="1" x14ac:dyDescent="0.3">
      <c r="A12" s="103" t="s">
        <v>155</v>
      </c>
      <c r="C12" s="263"/>
      <c r="D12" s="152"/>
      <c r="E12" s="81"/>
      <c r="F12" s="152"/>
      <c r="G12" s="263"/>
      <c r="H12" s="152"/>
      <c r="I12" s="81"/>
      <c r="J12" s="23"/>
    </row>
    <row r="13" spans="1:10" ht="20.149999999999999" customHeight="1" x14ac:dyDescent="0.3">
      <c r="A13" s="4" t="s">
        <v>223</v>
      </c>
      <c r="C13" s="241">
        <f>'PL-7-8'!E36</f>
        <v>1062</v>
      </c>
      <c r="E13" s="55">
        <f>'PL-7-8'!G36</f>
        <v>-5422</v>
      </c>
      <c r="F13" s="83"/>
      <c r="G13" s="241">
        <f>'PL-7-8'!I36</f>
        <v>6645</v>
      </c>
      <c r="H13" s="83"/>
      <c r="I13" s="55">
        <f>'PL-7-8'!K36</f>
        <v>-11112</v>
      </c>
      <c r="J13" s="22"/>
    </row>
    <row r="14" spans="1:10" ht="20.149999999999999" customHeight="1" x14ac:dyDescent="0.3">
      <c r="A14" s="5" t="s">
        <v>40</v>
      </c>
      <c r="C14" s="241">
        <f>'PL-7-8'!E32</f>
        <v>1872</v>
      </c>
      <c r="E14" s="55">
        <f>'PL-7-8'!G32</f>
        <v>2506</v>
      </c>
      <c r="F14" s="83"/>
      <c r="G14" s="241">
        <f>'PL-7-8'!I32</f>
        <v>1190</v>
      </c>
      <c r="H14" s="83"/>
      <c r="I14" s="55">
        <f>'PL-7-8'!K32</f>
        <v>1334</v>
      </c>
      <c r="J14" s="22"/>
    </row>
    <row r="15" spans="1:10" ht="20.149999999999999" customHeight="1" x14ac:dyDescent="0.3">
      <c r="A15" s="5" t="s">
        <v>156</v>
      </c>
      <c r="C15" s="241">
        <v>45559</v>
      </c>
      <c r="E15" s="55">
        <v>44848</v>
      </c>
      <c r="F15" s="83"/>
      <c r="G15" s="241">
        <v>21474</v>
      </c>
      <c r="H15" s="83"/>
      <c r="I15" s="55">
        <v>22269</v>
      </c>
      <c r="J15" s="22"/>
    </row>
    <row r="16" spans="1:10" ht="20.149999999999999" customHeight="1" x14ac:dyDescent="0.3">
      <c r="A16" s="4" t="s">
        <v>227</v>
      </c>
      <c r="B16" s="20">
        <v>3</v>
      </c>
      <c r="C16" s="241">
        <f>'PL-7-8'!E33</f>
        <v>1252</v>
      </c>
      <c r="E16" s="55">
        <f>'PL-7-8'!G33</f>
        <v>21273</v>
      </c>
      <c r="F16" s="83"/>
      <c r="G16" s="229">
        <f>'PL-7-8'!I33</f>
        <v>0</v>
      </c>
      <c r="H16" s="83"/>
      <c r="I16" s="229">
        <f>'PL-5-6 '!K33</f>
        <v>0</v>
      </c>
      <c r="J16" s="22"/>
    </row>
    <row r="17" spans="1:10" ht="20.149999999999999" customHeight="1" x14ac:dyDescent="0.3">
      <c r="A17" s="5" t="s">
        <v>52</v>
      </c>
      <c r="C17" s="263">
        <v>5209</v>
      </c>
      <c r="E17" s="81">
        <v>5350</v>
      </c>
      <c r="F17" s="152"/>
      <c r="G17" s="263">
        <v>1661</v>
      </c>
      <c r="H17" s="152"/>
      <c r="I17" s="81">
        <v>1891</v>
      </c>
      <c r="J17" s="23"/>
    </row>
    <row r="18" spans="1:10" ht="20.149999999999999" customHeight="1" x14ac:dyDescent="0.3">
      <c r="A18" s="5" t="s">
        <v>228</v>
      </c>
      <c r="C18" s="241">
        <v>18835</v>
      </c>
      <c r="E18" s="55">
        <v>-579</v>
      </c>
      <c r="F18" s="83"/>
      <c r="G18" s="241">
        <v>6523</v>
      </c>
      <c r="H18" s="83"/>
      <c r="I18" s="55">
        <v>-794</v>
      </c>
      <c r="J18" s="22"/>
    </row>
    <row r="19" spans="1:10" ht="20.149999999999999" customHeight="1" x14ac:dyDescent="0.3">
      <c r="A19" s="4" t="s">
        <v>185</v>
      </c>
      <c r="B19" s="20">
        <v>8</v>
      </c>
      <c r="C19" s="241">
        <f>-'PL-7-8'!E15</f>
        <v>-108</v>
      </c>
      <c r="E19" s="55">
        <f>'PL-7-8'!G26</f>
        <v>145682</v>
      </c>
      <c r="F19" s="83"/>
      <c r="G19" s="241">
        <f>-'PL-7-8'!I15</f>
        <v>-108</v>
      </c>
      <c r="H19" s="83"/>
      <c r="I19" s="55">
        <f>'PL-7-8'!K26</f>
        <v>145682</v>
      </c>
      <c r="J19" s="22"/>
    </row>
    <row r="20" spans="1:10" ht="20.149999999999999" customHeight="1" x14ac:dyDescent="0.3">
      <c r="A20" s="4" t="s">
        <v>186</v>
      </c>
      <c r="B20" s="20"/>
      <c r="C20" s="241">
        <f>'PL-7-8'!E27</f>
        <v>6216</v>
      </c>
      <c r="E20" s="55">
        <f>-'PL-7-8'!G16</f>
        <v>-32035</v>
      </c>
      <c r="F20" s="83"/>
      <c r="G20" s="241">
        <f>'PL-7-8'!I27</f>
        <v>6216</v>
      </c>
      <c r="H20" s="83"/>
      <c r="I20" s="55">
        <f>-'PL-7-8'!K16</f>
        <v>-32035</v>
      </c>
      <c r="J20" s="22"/>
    </row>
    <row r="21" spans="1:10" ht="20.149999999999999" customHeight="1" x14ac:dyDescent="0.3">
      <c r="A21" s="3" t="s">
        <v>234</v>
      </c>
      <c r="B21" s="20"/>
      <c r="C21" s="55">
        <v>7088</v>
      </c>
      <c r="E21" s="55">
        <v>19526</v>
      </c>
      <c r="F21" s="83"/>
      <c r="G21" s="55">
        <v>1239</v>
      </c>
      <c r="H21" s="83"/>
      <c r="I21" s="55">
        <v>4081</v>
      </c>
      <c r="J21" s="22"/>
    </row>
    <row r="22" spans="1:10" ht="20" hidden="1" customHeight="1" x14ac:dyDescent="0.3">
      <c r="A22" s="4" t="s">
        <v>123</v>
      </c>
      <c r="B22" s="108"/>
      <c r="C22" s="55"/>
      <c r="E22" s="55"/>
      <c r="F22" s="83"/>
      <c r="G22" s="55"/>
      <c r="H22" s="83"/>
      <c r="I22" s="55"/>
      <c r="J22" s="22"/>
    </row>
    <row r="23" spans="1:10" ht="20.149999999999999" hidden="1" customHeight="1" x14ac:dyDescent="0.3">
      <c r="A23" s="4" t="s">
        <v>124</v>
      </c>
      <c r="B23" s="20"/>
      <c r="C23" s="83"/>
      <c r="E23" s="150"/>
      <c r="F23" s="83"/>
      <c r="G23" s="83"/>
      <c r="H23" s="83"/>
      <c r="I23" s="83"/>
      <c r="J23" s="22"/>
    </row>
    <row r="24" spans="1:10" ht="20.149999999999999" customHeight="1" x14ac:dyDescent="0.3">
      <c r="A24" s="4" t="s">
        <v>208</v>
      </c>
      <c r="C24" s="55">
        <v>-23</v>
      </c>
      <c r="E24" s="229">
        <v>0</v>
      </c>
      <c r="F24" s="83"/>
      <c r="G24" s="55">
        <v>-32</v>
      </c>
      <c r="H24" s="83"/>
      <c r="I24" s="229">
        <v>0</v>
      </c>
      <c r="J24" s="22"/>
    </row>
    <row r="25" spans="1:10" ht="20.149999999999999" customHeight="1" x14ac:dyDescent="0.3">
      <c r="A25" s="3" t="s">
        <v>154</v>
      </c>
      <c r="C25" s="83">
        <v>6514</v>
      </c>
      <c r="E25" s="150">
        <v>24</v>
      </c>
      <c r="F25" s="83"/>
      <c r="G25" s="83">
        <v>258</v>
      </c>
      <c r="H25" s="83"/>
      <c r="I25" s="83">
        <v>14</v>
      </c>
      <c r="J25" s="22"/>
    </row>
    <row r="26" spans="1:10" ht="20.149999999999999" customHeight="1" x14ac:dyDescent="0.3">
      <c r="A26" s="3" t="s">
        <v>136</v>
      </c>
      <c r="C26" s="83">
        <v>-4477</v>
      </c>
      <c r="E26" s="150">
        <v>-23683</v>
      </c>
      <c r="F26" s="83"/>
      <c r="G26" s="83">
        <v>-52401</v>
      </c>
      <c r="H26" s="83"/>
      <c r="I26" s="83">
        <v>-31578</v>
      </c>
      <c r="J26" s="22"/>
    </row>
    <row r="27" spans="1:10" ht="20.149999999999999" customHeight="1" x14ac:dyDescent="0.3">
      <c r="A27" s="5" t="s">
        <v>49</v>
      </c>
      <c r="C27" s="62">
        <v>-24672</v>
      </c>
      <c r="E27" s="62">
        <v>-9744</v>
      </c>
      <c r="F27" s="152"/>
      <c r="G27" s="62">
        <v>-24278</v>
      </c>
      <c r="H27" s="152"/>
      <c r="I27" s="62">
        <v>-10765</v>
      </c>
      <c r="J27" s="23"/>
    </row>
    <row r="28" spans="1:10" ht="20.149999999999999" customHeight="1" x14ac:dyDescent="0.3">
      <c r="C28" s="263">
        <f>SUM(C11:C27)</f>
        <v>67397</v>
      </c>
      <c r="D28" s="152"/>
      <c r="E28" s="81">
        <f>SUM(E11:E27)</f>
        <v>141562</v>
      </c>
      <c r="F28" s="152"/>
      <c r="G28" s="263">
        <f>SUM(G11:G27)</f>
        <v>55088</v>
      </c>
      <c r="H28" s="152"/>
      <c r="I28" s="81">
        <f>SUM(I11:I27)</f>
        <v>51204</v>
      </c>
      <c r="J28" s="23"/>
    </row>
    <row r="29" spans="1:10" ht="20.149999999999999" customHeight="1" x14ac:dyDescent="0.3">
      <c r="A29" s="116" t="s">
        <v>50</v>
      </c>
      <c r="C29" s="81"/>
      <c r="D29" s="152"/>
      <c r="E29" s="81"/>
      <c r="F29" s="152"/>
      <c r="G29" s="81"/>
      <c r="H29" s="152"/>
      <c r="I29" s="81"/>
      <c r="J29" s="23"/>
    </row>
    <row r="30" spans="1:10" ht="20.149999999999999" customHeight="1" x14ac:dyDescent="0.3">
      <c r="A30" s="5" t="s">
        <v>91</v>
      </c>
      <c r="C30" s="81">
        <v>64393</v>
      </c>
      <c r="D30" s="152"/>
      <c r="E30" s="81">
        <v>74344</v>
      </c>
      <c r="F30" s="152"/>
      <c r="G30" s="81">
        <v>-50487</v>
      </c>
      <c r="H30" s="152"/>
      <c r="I30" s="81">
        <v>-60454</v>
      </c>
      <c r="J30" s="23"/>
    </row>
    <row r="31" spans="1:10" ht="20.149999999999999" customHeight="1" x14ac:dyDescent="0.3">
      <c r="A31" s="5" t="s">
        <v>51</v>
      </c>
      <c r="C31" s="55">
        <v>-46141</v>
      </c>
      <c r="E31" s="55">
        <v>-39499</v>
      </c>
      <c r="F31" s="83"/>
      <c r="G31" s="55">
        <v>9316</v>
      </c>
      <c r="H31" s="83"/>
      <c r="I31" s="55">
        <v>25983</v>
      </c>
      <c r="J31" s="22"/>
    </row>
    <row r="32" spans="1:10" ht="20.149999999999999" customHeight="1" x14ac:dyDescent="0.3">
      <c r="A32" s="5" t="s">
        <v>5</v>
      </c>
      <c r="B32" s="13"/>
      <c r="C32" s="55">
        <v>-13313</v>
      </c>
      <c r="E32" s="55">
        <v>-8465</v>
      </c>
      <c r="F32" s="83"/>
      <c r="G32" s="55">
        <v>-214</v>
      </c>
      <c r="H32" s="83"/>
      <c r="I32" s="55">
        <v>140</v>
      </c>
      <c r="J32" s="22"/>
    </row>
    <row r="33" spans="1:10" ht="20.149999999999999" customHeight="1" x14ac:dyDescent="0.3">
      <c r="A33" s="5" t="s">
        <v>7</v>
      </c>
      <c r="B33" s="13"/>
      <c r="C33" s="55">
        <v>-3231</v>
      </c>
      <c r="E33" s="55">
        <v>-559</v>
      </c>
      <c r="F33" s="83"/>
      <c r="G33" s="83">
        <v>-58</v>
      </c>
      <c r="H33" s="83"/>
      <c r="I33" s="83">
        <v>-26</v>
      </c>
      <c r="J33" s="22"/>
    </row>
    <row r="34" spans="1:10" ht="20.149999999999999" customHeight="1" x14ac:dyDescent="0.3">
      <c r="A34" s="5" t="s">
        <v>184</v>
      </c>
      <c r="C34" s="55">
        <v>-77917</v>
      </c>
      <c r="E34" s="55">
        <v>-173807</v>
      </c>
      <c r="F34" s="83"/>
      <c r="G34" s="55">
        <v>2249</v>
      </c>
      <c r="H34" s="83"/>
      <c r="I34" s="55">
        <v>-86514</v>
      </c>
      <c r="J34" s="22"/>
    </row>
    <row r="35" spans="1:10" ht="20.149999999999999" customHeight="1" x14ac:dyDescent="0.3">
      <c r="A35" s="5" t="s">
        <v>52</v>
      </c>
      <c r="B35" s="20"/>
      <c r="C35" s="55">
        <v>-3328</v>
      </c>
      <c r="E35" s="55">
        <v>-6452</v>
      </c>
      <c r="F35" s="83"/>
      <c r="G35" s="83">
        <v>-2427</v>
      </c>
      <c r="H35" s="83"/>
      <c r="I35" s="229">
        <v>0</v>
      </c>
      <c r="J35" s="22"/>
    </row>
    <row r="36" spans="1:10" ht="20.149999999999999" customHeight="1" x14ac:dyDescent="0.3">
      <c r="A36" s="5" t="s">
        <v>10</v>
      </c>
      <c r="B36" s="20"/>
      <c r="C36" s="55">
        <v>6342</v>
      </c>
      <c r="D36" s="18"/>
      <c r="E36" s="55">
        <v>10127</v>
      </c>
      <c r="F36" s="83"/>
      <c r="G36" s="83">
        <v>4881</v>
      </c>
      <c r="H36" s="83"/>
      <c r="I36" s="83">
        <v>6303</v>
      </c>
      <c r="J36" s="22"/>
    </row>
    <row r="37" spans="1:10" ht="20.149999999999999" customHeight="1" x14ac:dyDescent="0.3">
      <c r="A37" s="5" t="s">
        <v>170</v>
      </c>
      <c r="C37" s="62">
        <v>1763</v>
      </c>
      <c r="E37" s="235">
        <v>0</v>
      </c>
      <c r="F37" s="23"/>
      <c r="G37" s="243">
        <v>9</v>
      </c>
      <c r="H37" s="23"/>
      <c r="I37" s="235">
        <v>0</v>
      </c>
      <c r="J37" s="23"/>
    </row>
    <row r="38" spans="1:10" ht="20.149999999999999" customHeight="1" x14ac:dyDescent="0.3">
      <c r="A38" s="5" t="s">
        <v>157</v>
      </c>
      <c r="C38" s="241">
        <f>SUM(C28:C37)</f>
        <v>-4035</v>
      </c>
      <c r="D38" s="83"/>
      <c r="E38" s="55">
        <f>SUM(E28:E37)</f>
        <v>-2749</v>
      </c>
      <c r="F38" s="83"/>
      <c r="G38" s="241">
        <f>SUM(G28:G37)</f>
        <v>18357</v>
      </c>
      <c r="H38" s="83"/>
      <c r="I38" s="55">
        <f>SUM(I28:I37)</f>
        <v>-63364</v>
      </c>
      <c r="J38" s="22"/>
    </row>
    <row r="39" spans="1:10" ht="20.149999999999999" customHeight="1" x14ac:dyDescent="0.3">
      <c r="A39" s="5" t="s">
        <v>106</v>
      </c>
      <c r="C39" s="243">
        <v>-1054</v>
      </c>
      <c r="E39" s="62">
        <v>-52103</v>
      </c>
      <c r="F39" s="152"/>
      <c r="G39" s="235">
        <v>0</v>
      </c>
      <c r="H39" s="152"/>
      <c r="I39" s="62">
        <v>-21178</v>
      </c>
      <c r="J39" s="23"/>
    </row>
    <row r="40" spans="1:10" ht="20.149999999999999" customHeight="1" x14ac:dyDescent="0.3">
      <c r="A40" s="6" t="s">
        <v>151</v>
      </c>
      <c r="B40" s="13"/>
      <c r="C40" s="264">
        <f>SUM(C38:C39)</f>
        <v>-5089</v>
      </c>
      <c r="D40" s="151"/>
      <c r="E40" s="105">
        <f>SUM(E38:E39)</f>
        <v>-54852</v>
      </c>
      <c r="F40" s="151"/>
      <c r="G40" s="264">
        <f>SUM(G38:G39)</f>
        <v>18357</v>
      </c>
      <c r="H40" s="151"/>
      <c r="I40" s="105">
        <f>SUM(I38:I39)</f>
        <v>-84542</v>
      </c>
      <c r="J40" s="9"/>
    </row>
    <row r="41" spans="1:10" ht="20.149999999999999" customHeight="1" x14ac:dyDescent="0.3">
      <c r="A41" s="6"/>
      <c r="B41" s="13"/>
      <c r="C41" s="65"/>
      <c r="D41" s="151"/>
      <c r="E41" s="65"/>
      <c r="F41" s="151"/>
      <c r="G41" s="65"/>
      <c r="H41" s="151"/>
      <c r="I41" s="65"/>
      <c r="J41" s="9"/>
    </row>
    <row r="42" spans="1:10" ht="20.149999999999999" customHeight="1" x14ac:dyDescent="0.3">
      <c r="A42" s="26" t="s">
        <v>16</v>
      </c>
      <c r="C42" s="98"/>
      <c r="D42" s="213"/>
      <c r="E42" s="98"/>
      <c r="F42" s="213"/>
      <c r="G42" s="98"/>
      <c r="H42" s="213"/>
      <c r="I42" s="98"/>
      <c r="J42" s="68"/>
    </row>
    <row r="43" spans="1:10" ht="20.149999999999999" customHeight="1" x14ac:dyDescent="0.3">
      <c r="A43" s="4" t="s">
        <v>150</v>
      </c>
      <c r="C43" s="229">
        <v>0</v>
      </c>
      <c r="D43" s="83"/>
      <c r="E43" s="80">
        <v>-10</v>
      </c>
      <c r="F43" s="80"/>
      <c r="G43" s="229">
        <v>0</v>
      </c>
      <c r="H43" s="229"/>
      <c r="I43" s="229">
        <v>0</v>
      </c>
      <c r="J43" s="22"/>
    </row>
    <row r="44" spans="1:10" ht="20.149999999999999" customHeight="1" x14ac:dyDescent="0.3">
      <c r="A44" s="4" t="s">
        <v>212</v>
      </c>
      <c r="B44" s="20">
        <v>4</v>
      </c>
      <c r="C44" s="229">
        <v>0</v>
      </c>
      <c r="D44" s="83"/>
      <c r="E44" s="229">
        <v>0</v>
      </c>
      <c r="F44" s="80"/>
      <c r="G44" s="83">
        <v>-11156</v>
      </c>
      <c r="H44" s="83"/>
      <c r="I44" s="81">
        <v>-1000</v>
      </c>
      <c r="J44" s="22"/>
    </row>
    <row r="45" spans="1:10" ht="20.149999999999999" customHeight="1" x14ac:dyDescent="0.3">
      <c r="A45" s="4" t="s">
        <v>103</v>
      </c>
      <c r="B45" s="20">
        <v>8</v>
      </c>
      <c r="C45" s="55">
        <v>-1754743</v>
      </c>
      <c r="D45" s="83"/>
      <c r="E45" s="55">
        <v>-1519599</v>
      </c>
      <c r="F45" s="83"/>
      <c r="G45" s="55">
        <v>-1754743</v>
      </c>
      <c r="H45" s="83"/>
      <c r="I45" s="55">
        <v>-1519599</v>
      </c>
      <c r="J45" s="22"/>
    </row>
    <row r="46" spans="1:10" ht="20.149999999999999" customHeight="1" x14ac:dyDescent="0.3">
      <c r="A46" s="4" t="s">
        <v>104</v>
      </c>
      <c r="B46" s="108"/>
      <c r="C46" s="81">
        <v>2750390</v>
      </c>
      <c r="D46" s="83"/>
      <c r="E46" s="55">
        <v>772088</v>
      </c>
      <c r="F46" s="83"/>
      <c r="G46" s="55">
        <v>2750390</v>
      </c>
      <c r="H46" s="83"/>
      <c r="I46" s="55">
        <v>772088</v>
      </c>
      <c r="J46" s="22"/>
    </row>
    <row r="47" spans="1:10" ht="19.5" customHeight="1" x14ac:dyDescent="0.3">
      <c r="A47" s="117"/>
      <c r="B47" s="108"/>
    </row>
    <row r="48" spans="1:10" s="13" customFormat="1" ht="21.75" customHeight="1" x14ac:dyDescent="0.35">
      <c r="A48" s="70" t="s">
        <v>65</v>
      </c>
      <c r="B48" s="10"/>
      <c r="C48" s="97"/>
      <c r="D48" s="12"/>
      <c r="E48" s="97"/>
      <c r="F48" s="12"/>
      <c r="G48" s="97"/>
      <c r="H48" s="12"/>
      <c r="I48" s="97"/>
    </row>
    <row r="49" spans="1:9" s="13" customFormat="1" ht="21.75" customHeight="1" x14ac:dyDescent="0.3">
      <c r="A49" s="14" t="s">
        <v>53</v>
      </c>
      <c r="B49" s="10"/>
      <c r="C49" s="97"/>
      <c r="D49" s="12"/>
      <c r="E49" s="97"/>
      <c r="F49" s="12"/>
      <c r="G49" s="97"/>
      <c r="H49" s="12"/>
      <c r="I49" s="97"/>
    </row>
    <row r="50" spans="1:9" s="13" customFormat="1" ht="20.149999999999999" customHeight="1" x14ac:dyDescent="0.3">
      <c r="A50" s="14"/>
      <c r="B50" s="10"/>
      <c r="C50" s="97"/>
      <c r="D50" s="12"/>
      <c r="E50" s="97"/>
      <c r="F50" s="12"/>
      <c r="G50" s="97"/>
      <c r="H50" s="12"/>
      <c r="I50" s="97"/>
    </row>
    <row r="51" spans="1:9" s="13" customFormat="1" ht="20" customHeight="1" x14ac:dyDescent="0.3">
      <c r="B51" s="12"/>
      <c r="C51" s="283" t="s">
        <v>60</v>
      </c>
      <c r="D51" s="283"/>
      <c r="E51" s="283"/>
      <c r="F51" s="12"/>
      <c r="G51" s="283" t="s">
        <v>62</v>
      </c>
      <c r="H51" s="284"/>
      <c r="I51" s="283"/>
    </row>
    <row r="52" spans="1:9" ht="20.25" customHeight="1" x14ac:dyDescent="0.3">
      <c r="B52" s="18"/>
      <c r="C52" s="285" t="s">
        <v>61</v>
      </c>
      <c r="D52" s="285"/>
      <c r="E52" s="285"/>
      <c r="F52" s="19"/>
      <c r="G52" s="285" t="s">
        <v>61</v>
      </c>
      <c r="H52" s="285"/>
      <c r="I52" s="285"/>
    </row>
    <row r="53" spans="1:9" ht="20.149999999999999" customHeight="1" x14ac:dyDescent="0.3">
      <c r="B53" s="18"/>
      <c r="C53" s="288" t="s">
        <v>219</v>
      </c>
      <c r="D53" s="288"/>
      <c r="E53" s="288"/>
      <c r="F53" s="82"/>
      <c r="G53" s="288" t="s">
        <v>219</v>
      </c>
      <c r="H53" s="288"/>
      <c r="I53" s="288"/>
    </row>
    <row r="54" spans="1:9" ht="20.149999999999999" customHeight="1" x14ac:dyDescent="0.3">
      <c r="B54" s="18"/>
      <c r="C54" s="291" t="s">
        <v>217</v>
      </c>
      <c r="D54" s="288"/>
      <c r="E54" s="288"/>
      <c r="F54" s="82"/>
      <c r="G54" s="291" t="s">
        <v>217</v>
      </c>
      <c r="H54" s="288"/>
      <c r="I54" s="288"/>
    </row>
    <row r="55" spans="1:9" ht="20.149999999999999" customHeight="1" x14ac:dyDescent="0.3">
      <c r="B55" s="33" t="s">
        <v>2</v>
      </c>
      <c r="C55" s="134" t="s">
        <v>164</v>
      </c>
      <c r="D55" s="135"/>
      <c r="E55" s="134" t="s">
        <v>137</v>
      </c>
      <c r="F55" s="135"/>
      <c r="G55" s="134" t="s">
        <v>164</v>
      </c>
      <c r="H55" s="135"/>
      <c r="I55" s="134" t="s">
        <v>137</v>
      </c>
    </row>
    <row r="56" spans="1:9" ht="20.149999999999999" customHeight="1" x14ac:dyDescent="0.3">
      <c r="B56" s="33"/>
      <c r="C56" s="290" t="s">
        <v>59</v>
      </c>
      <c r="D56" s="290"/>
      <c r="E56" s="290"/>
      <c r="F56" s="290"/>
      <c r="G56" s="290"/>
      <c r="H56" s="290"/>
      <c r="I56" s="290"/>
    </row>
    <row r="57" spans="1:9" ht="20.149999999999999" customHeight="1" x14ac:dyDescent="0.3">
      <c r="A57" s="26" t="s">
        <v>102</v>
      </c>
      <c r="B57" s="33"/>
      <c r="C57" s="123"/>
      <c r="D57" s="123"/>
      <c r="E57" s="123"/>
      <c r="F57" s="123"/>
      <c r="G57" s="123"/>
      <c r="H57" s="123"/>
      <c r="I57" s="123"/>
    </row>
    <row r="58" spans="1:9" ht="20.149999999999999" customHeight="1" x14ac:dyDescent="0.3">
      <c r="A58" s="4" t="s">
        <v>129</v>
      </c>
      <c r="C58" s="55">
        <v>-16383</v>
      </c>
      <c r="D58" s="83"/>
      <c r="E58" s="55">
        <v>-9955</v>
      </c>
      <c r="F58" s="83"/>
      <c r="G58" s="55">
        <v>-7376</v>
      </c>
      <c r="H58" s="83"/>
      <c r="I58" s="55">
        <v>-3763</v>
      </c>
    </row>
    <row r="59" spans="1:9" ht="20.149999999999999" customHeight="1" x14ac:dyDescent="0.3">
      <c r="A59" s="4" t="s">
        <v>128</v>
      </c>
      <c r="C59" s="83">
        <v>23</v>
      </c>
      <c r="D59" s="83"/>
      <c r="E59" s="229">
        <v>0</v>
      </c>
      <c r="F59" s="83"/>
      <c r="G59" s="83">
        <v>144</v>
      </c>
      <c r="H59" s="83"/>
      <c r="I59" s="229">
        <v>0</v>
      </c>
    </row>
    <row r="60" spans="1:9" ht="20.149999999999999" customHeight="1" x14ac:dyDescent="0.3">
      <c r="A60" s="5" t="s">
        <v>27</v>
      </c>
      <c r="C60" s="55">
        <v>-589</v>
      </c>
      <c r="D60" s="83"/>
      <c r="E60" s="55">
        <v>-5209</v>
      </c>
      <c r="F60" s="83"/>
      <c r="G60" s="80">
        <v>-610</v>
      </c>
      <c r="H60" s="83"/>
      <c r="I60" s="80">
        <v>-5209</v>
      </c>
    </row>
    <row r="61" spans="1:9" ht="20.149999999999999" hidden="1" customHeight="1" x14ac:dyDescent="0.3">
      <c r="A61" s="4" t="s">
        <v>117</v>
      </c>
      <c r="C61" s="80"/>
      <c r="D61" s="83"/>
      <c r="E61" s="80"/>
      <c r="F61" s="83"/>
      <c r="G61" s="80"/>
      <c r="H61" s="83"/>
      <c r="I61" s="80"/>
    </row>
    <row r="62" spans="1:9" ht="20.149999999999999" hidden="1" customHeight="1" x14ac:dyDescent="0.3">
      <c r="A62" s="5" t="s">
        <v>158</v>
      </c>
      <c r="C62" s="83"/>
      <c r="D62" s="83"/>
      <c r="E62" s="83"/>
      <c r="F62" s="83"/>
      <c r="G62" s="83"/>
      <c r="H62" s="83"/>
      <c r="I62" s="83"/>
    </row>
    <row r="63" spans="1:9" ht="20.149999999999999" customHeight="1" x14ac:dyDescent="0.3">
      <c r="A63" s="5" t="s">
        <v>225</v>
      </c>
      <c r="B63" s="20"/>
      <c r="C63" s="229">
        <v>0</v>
      </c>
      <c r="D63" s="83"/>
      <c r="E63" s="23">
        <v>0</v>
      </c>
      <c r="F63" s="83"/>
      <c r="G63" s="229">
        <v>0</v>
      </c>
      <c r="H63" s="83"/>
      <c r="I63" s="83">
        <v>-28000</v>
      </c>
    </row>
    <row r="64" spans="1:9" ht="20.149999999999999" customHeight="1" x14ac:dyDescent="0.3">
      <c r="A64" s="5" t="s">
        <v>159</v>
      </c>
      <c r="C64" s="80">
        <v>4488</v>
      </c>
      <c r="D64" s="83"/>
      <c r="E64" s="80">
        <v>23611</v>
      </c>
      <c r="F64" s="83"/>
      <c r="G64" s="55">
        <v>52412</v>
      </c>
      <c r="H64" s="83"/>
      <c r="I64" s="55">
        <v>105006</v>
      </c>
    </row>
    <row r="65" spans="1:9" ht="20.149999999999999" customHeight="1" x14ac:dyDescent="0.3">
      <c r="A65" s="5" t="s">
        <v>54</v>
      </c>
      <c r="C65" s="55">
        <v>15197</v>
      </c>
      <c r="D65" s="83"/>
      <c r="E65" s="55">
        <v>7239</v>
      </c>
      <c r="F65" s="83"/>
      <c r="G65" s="55">
        <v>22083</v>
      </c>
      <c r="H65" s="83"/>
      <c r="I65" s="55">
        <v>6950</v>
      </c>
    </row>
    <row r="66" spans="1:9" s="7" customFormat="1" ht="20.149999999999999" customHeight="1" x14ac:dyDescent="0.3">
      <c r="A66" s="6" t="s">
        <v>229</v>
      </c>
      <c r="C66" s="236">
        <f>SUM(C43:C46,C58:C65)</f>
        <v>998383</v>
      </c>
      <c r="D66" s="151"/>
      <c r="E66" s="66">
        <f>SUM(E43:E46,E58:E65)</f>
        <v>-731835</v>
      </c>
      <c r="F66" s="151"/>
      <c r="G66" s="236">
        <f>SUM(G43:G46,G58:G65)</f>
        <v>1051144</v>
      </c>
      <c r="H66" s="151"/>
      <c r="I66" s="66">
        <f>SUM(I43:I46,I58:I65)</f>
        <v>-673527</v>
      </c>
    </row>
    <row r="67" spans="1:9" ht="20.25" customHeight="1" x14ac:dyDescent="0.3">
      <c r="A67" s="6"/>
      <c r="C67" s="55"/>
      <c r="D67" s="152"/>
      <c r="E67" s="55"/>
      <c r="F67" s="152"/>
      <c r="G67" s="55"/>
      <c r="H67" s="152"/>
      <c r="I67" s="55"/>
    </row>
    <row r="68" spans="1:9" ht="20" customHeight="1" x14ac:dyDescent="0.3">
      <c r="A68" s="1" t="s">
        <v>17</v>
      </c>
      <c r="B68" s="7"/>
      <c r="C68" s="81"/>
      <c r="D68" s="152"/>
      <c r="E68" s="81"/>
      <c r="F68" s="152"/>
      <c r="G68" s="81"/>
      <c r="H68" s="152"/>
      <c r="I68" s="81"/>
    </row>
    <row r="69" spans="1:9" ht="20" customHeight="1" x14ac:dyDescent="0.3">
      <c r="A69" s="163" t="s">
        <v>196</v>
      </c>
      <c r="B69" s="148"/>
      <c r="C69" s="129">
        <v>-2129</v>
      </c>
      <c r="D69" s="152"/>
      <c r="E69" s="81">
        <v>-1000</v>
      </c>
      <c r="F69" s="152"/>
      <c r="G69" s="229">
        <v>0</v>
      </c>
      <c r="H69" s="152"/>
      <c r="I69" s="229">
        <v>0</v>
      </c>
    </row>
    <row r="70" spans="1:9" ht="19.5" customHeight="1" x14ac:dyDescent="0.3">
      <c r="A70" s="4" t="s">
        <v>179</v>
      </c>
      <c r="C70" s="83">
        <v>43925</v>
      </c>
      <c r="D70" s="152"/>
      <c r="E70" s="83">
        <v>5465</v>
      </c>
      <c r="F70" s="152"/>
      <c r="G70" s="83">
        <v>6500</v>
      </c>
      <c r="H70" s="152"/>
      <c r="I70" s="229">
        <v>0</v>
      </c>
    </row>
    <row r="71" spans="1:9" ht="19.5" customHeight="1" x14ac:dyDescent="0.3">
      <c r="A71" s="4" t="s">
        <v>180</v>
      </c>
      <c r="C71" s="83">
        <v>-25255</v>
      </c>
      <c r="D71" s="152"/>
      <c r="E71" s="129">
        <v>-5108</v>
      </c>
      <c r="F71" s="152"/>
      <c r="G71" s="83">
        <v>-6500</v>
      </c>
      <c r="H71" s="152"/>
      <c r="I71" s="229">
        <v>0</v>
      </c>
    </row>
    <row r="72" spans="1:9" ht="20.149999999999999" customHeight="1" x14ac:dyDescent="0.3">
      <c r="A72" s="4" t="s">
        <v>160</v>
      </c>
      <c r="C72" s="81">
        <v>-14695</v>
      </c>
      <c r="D72" s="152"/>
      <c r="E72" s="81">
        <v>-12340</v>
      </c>
      <c r="F72" s="152"/>
      <c r="G72" s="81">
        <v>-4472</v>
      </c>
      <c r="H72" s="152"/>
      <c r="I72" s="81">
        <v>-4068</v>
      </c>
    </row>
    <row r="73" spans="1:9" ht="20.149999999999999" customHeight="1" x14ac:dyDescent="0.3">
      <c r="A73" s="89" t="s">
        <v>197</v>
      </c>
      <c r="B73" s="148">
        <v>7</v>
      </c>
      <c r="C73" s="81">
        <v>-7945</v>
      </c>
      <c r="D73" s="152"/>
      <c r="E73" s="81">
        <v>-95366</v>
      </c>
      <c r="F73" s="152"/>
      <c r="G73" s="81">
        <v>-7945</v>
      </c>
      <c r="H73" s="152"/>
      <c r="I73" s="81">
        <v>-95366</v>
      </c>
    </row>
    <row r="74" spans="1:9" ht="20.149999999999999" customHeight="1" x14ac:dyDescent="0.3">
      <c r="A74" s="4" t="s">
        <v>135</v>
      </c>
      <c r="C74" s="83">
        <v>-300</v>
      </c>
      <c r="D74" s="152"/>
      <c r="E74" s="81">
        <v>-9085</v>
      </c>
      <c r="F74" s="152"/>
      <c r="G74" s="229">
        <v>0</v>
      </c>
      <c r="H74" s="152"/>
      <c r="I74" s="229">
        <v>0</v>
      </c>
    </row>
    <row r="75" spans="1:9" ht="20.149999999999999" customHeight="1" x14ac:dyDescent="0.3">
      <c r="A75" s="5" t="s">
        <v>55</v>
      </c>
      <c r="C75" s="81">
        <v>-1872</v>
      </c>
      <c r="D75" s="152"/>
      <c r="E75" s="81">
        <v>-2508</v>
      </c>
      <c r="F75" s="152"/>
      <c r="G75" s="81">
        <v>-1190</v>
      </c>
      <c r="H75" s="152"/>
      <c r="I75" s="81">
        <v>-1334</v>
      </c>
    </row>
    <row r="76" spans="1:9" s="7" customFormat="1" ht="20.149999999999999" customHeight="1" x14ac:dyDescent="0.3">
      <c r="A76" s="6" t="s">
        <v>177</v>
      </c>
      <c r="C76" s="236">
        <f>SUM(C69:C75)</f>
        <v>-8271</v>
      </c>
      <c r="D76" s="151"/>
      <c r="E76" s="66">
        <f>SUM(E69:E75)</f>
        <v>-119942</v>
      </c>
      <c r="F76" s="151"/>
      <c r="G76" s="236">
        <f>SUM(G69:G75)</f>
        <v>-13607</v>
      </c>
      <c r="H76" s="151"/>
      <c r="I76" s="66">
        <f>SUM(I69:I75)</f>
        <v>-100768</v>
      </c>
    </row>
    <row r="77" spans="1:9" ht="20.25" customHeight="1" x14ac:dyDescent="0.3">
      <c r="A77" s="6"/>
      <c r="C77" s="55"/>
      <c r="D77" s="152"/>
      <c r="E77" s="55"/>
      <c r="F77" s="152"/>
      <c r="G77" s="55"/>
      <c r="H77" s="152"/>
      <c r="I77" s="55"/>
    </row>
    <row r="78" spans="1:9" ht="20.149999999999999" customHeight="1" x14ac:dyDescent="0.3">
      <c r="A78" s="4" t="s">
        <v>230</v>
      </c>
      <c r="C78" s="55"/>
      <c r="D78" s="152"/>
      <c r="E78" s="55"/>
      <c r="F78" s="152"/>
      <c r="G78" s="55"/>
      <c r="H78" s="152"/>
      <c r="I78" s="55"/>
    </row>
    <row r="79" spans="1:9" ht="20.149999999999999" customHeight="1" x14ac:dyDescent="0.3">
      <c r="A79" s="4" t="s">
        <v>56</v>
      </c>
      <c r="C79" s="55">
        <f>SUM(C40,C66,C76)</f>
        <v>985023</v>
      </c>
      <c r="D79" s="152"/>
      <c r="E79" s="55">
        <f>SUM(E40,E66,E76)</f>
        <v>-906629</v>
      </c>
      <c r="F79" s="152"/>
      <c r="G79" s="241">
        <f>SUM(G40,G66,G76)</f>
        <v>1055894</v>
      </c>
      <c r="H79" s="152"/>
      <c r="I79" s="55">
        <f>SUM(I40,I66,I76)</f>
        <v>-858837</v>
      </c>
    </row>
    <row r="80" spans="1:9" ht="20.149999999999999" customHeight="1" x14ac:dyDescent="0.3">
      <c r="A80" s="4" t="s">
        <v>113</v>
      </c>
      <c r="C80" s="55"/>
      <c r="D80" s="152"/>
      <c r="E80" s="55"/>
      <c r="F80" s="152"/>
      <c r="G80" s="55"/>
      <c r="H80" s="152"/>
      <c r="I80" s="55"/>
    </row>
    <row r="81" spans="1:15" ht="20.149999999999999" customHeight="1" x14ac:dyDescent="0.3">
      <c r="A81" s="16" t="s">
        <v>114</v>
      </c>
      <c r="C81" s="62">
        <v>-18360</v>
      </c>
      <c r="D81" s="152"/>
      <c r="E81" s="62">
        <v>12911</v>
      </c>
      <c r="F81" s="129"/>
      <c r="G81" s="79">
        <v>-3458</v>
      </c>
      <c r="H81" s="129"/>
      <c r="I81" s="79">
        <v>7</v>
      </c>
    </row>
    <row r="82" spans="1:15" s="7" customFormat="1" ht="20.149999999999999" customHeight="1" x14ac:dyDescent="0.3">
      <c r="A82" s="6" t="s">
        <v>231</v>
      </c>
      <c r="C82" s="237">
        <f>SUM(C79:C81)</f>
        <v>966663</v>
      </c>
      <c r="D82" s="151"/>
      <c r="E82" s="65">
        <f>SUM(E79:E81)</f>
        <v>-893718</v>
      </c>
      <c r="F82" s="151"/>
      <c r="G82" s="237">
        <f>SUM(G79:G81)</f>
        <v>1052436</v>
      </c>
      <c r="H82" s="151"/>
      <c r="I82" s="65">
        <f>SUM(I79:I81)</f>
        <v>-858830</v>
      </c>
    </row>
    <row r="83" spans="1:15" ht="20.149999999999999" customHeight="1" x14ac:dyDescent="0.3">
      <c r="A83" s="4" t="s">
        <v>80</v>
      </c>
      <c r="C83" s="62">
        <f>'BS-2-4'!F11</f>
        <v>1668973</v>
      </c>
      <c r="D83" s="152"/>
      <c r="E83" s="62">
        <v>2450646</v>
      </c>
      <c r="F83" s="152"/>
      <c r="G83" s="62">
        <f>'BS-2-4'!J11</f>
        <v>1226102</v>
      </c>
      <c r="H83" s="152"/>
      <c r="I83" s="62">
        <v>2080347</v>
      </c>
    </row>
    <row r="84" spans="1:15" s="7" customFormat="1" ht="20.149999999999999" customHeight="1" thickBot="1" x14ac:dyDescent="0.35">
      <c r="A84" s="6" t="s">
        <v>216</v>
      </c>
      <c r="B84" s="69"/>
      <c r="C84" s="78">
        <f>SUM(C82:C83)</f>
        <v>2635636</v>
      </c>
      <c r="D84" s="151"/>
      <c r="E84" s="78">
        <f>SUM(E82:E83)</f>
        <v>1556928</v>
      </c>
      <c r="F84" s="151"/>
      <c r="G84" s="78">
        <f>SUM(G82:G83)</f>
        <v>2278538</v>
      </c>
      <c r="H84" s="151"/>
      <c r="I84" s="78">
        <f>SUM(I82:I83)</f>
        <v>1221517</v>
      </c>
      <c r="K84" s="140">
        <f>'BS-2-4'!D11-'CF-13-15'!C84</f>
        <v>0</v>
      </c>
      <c r="L84" s="140">
        <f>'BS-2-4'!H11-'CF-13-15'!G84</f>
        <v>0</v>
      </c>
      <c r="M84" s="140"/>
      <c r="N84" s="140"/>
      <c r="O84" s="140"/>
    </row>
    <row r="85" spans="1:15" ht="20.25" customHeight="1" thickTop="1" x14ac:dyDescent="0.3">
      <c r="C85" s="81"/>
      <c r="D85" s="152"/>
      <c r="E85" s="81"/>
      <c r="F85" s="152"/>
      <c r="G85" s="81"/>
      <c r="H85" s="152"/>
      <c r="I85" s="81"/>
    </row>
    <row r="86" spans="1:15" ht="20.149999999999999" customHeight="1" x14ac:dyDescent="0.3">
      <c r="A86" s="100" t="s">
        <v>57</v>
      </c>
      <c r="C86" s="81"/>
      <c r="D86" s="152"/>
      <c r="E86" s="81"/>
      <c r="F86" s="152"/>
      <c r="G86" s="81"/>
      <c r="H86" s="152"/>
      <c r="I86" s="81"/>
    </row>
    <row r="87" spans="1:15" ht="20.149999999999999" customHeight="1" x14ac:dyDescent="0.3">
      <c r="A87" s="101" t="s">
        <v>203</v>
      </c>
      <c r="C87" s="81"/>
      <c r="D87" s="152"/>
      <c r="E87" s="81"/>
      <c r="F87" s="152"/>
      <c r="G87" s="81"/>
      <c r="H87" s="152"/>
      <c r="I87" s="81"/>
    </row>
    <row r="88" spans="1:15" ht="20.149999999999999" customHeight="1" x14ac:dyDescent="0.3">
      <c r="A88" s="101" t="s">
        <v>221</v>
      </c>
      <c r="C88" s="81"/>
      <c r="D88" s="152"/>
      <c r="E88" s="81"/>
      <c r="F88" s="152"/>
      <c r="G88" s="81"/>
      <c r="H88" s="152"/>
      <c r="I88" s="81"/>
    </row>
    <row r="89" spans="1:15" ht="20.149999999999999" customHeight="1" x14ac:dyDescent="0.3">
      <c r="A89" s="101" t="s">
        <v>79</v>
      </c>
      <c r="C89" s="81"/>
      <c r="D89" s="152"/>
      <c r="E89" s="81"/>
      <c r="F89" s="152"/>
      <c r="G89" s="81"/>
      <c r="H89" s="152"/>
      <c r="I89" s="81"/>
    </row>
    <row r="90" spans="1:15" ht="20.149999999999999" customHeight="1" x14ac:dyDescent="0.3">
      <c r="A90" s="101" t="s">
        <v>204</v>
      </c>
      <c r="C90" s="81">
        <v>17646</v>
      </c>
      <c r="D90" s="152"/>
      <c r="E90" s="81">
        <v>6514</v>
      </c>
      <c r="F90" s="152"/>
      <c r="G90" s="81">
        <v>8205</v>
      </c>
      <c r="H90" s="152"/>
      <c r="I90" s="81">
        <v>2090</v>
      </c>
    </row>
    <row r="91" spans="1:15" ht="20.149999999999999" customHeight="1" x14ac:dyDescent="0.3">
      <c r="A91" s="101" t="s">
        <v>58</v>
      </c>
      <c r="C91" s="62">
        <v>-1263</v>
      </c>
      <c r="D91" s="152"/>
      <c r="E91" s="62">
        <v>3441</v>
      </c>
      <c r="F91" s="152"/>
      <c r="G91" s="62">
        <v>-829</v>
      </c>
      <c r="H91" s="152"/>
      <c r="I91" s="62">
        <v>1673</v>
      </c>
    </row>
    <row r="92" spans="1:15" s="7" customFormat="1" ht="20.149999999999999" customHeight="1" thickBot="1" x14ac:dyDescent="0.35">
      <c r="A92" s="100" t="s">
        <v>205</v>
      </c>
      <c r="B92" s="69"/>
      <c r="C92" s="265">
        <f>SUM(C90:C91)</f>
        <v>16383</v>
      </c>
      <c r="D92" s="63"/>
      <c r="E92" s="78">
        <f>SUM(E90:E91)</f>
        <v>9955</v>
      </c>
      <c r="F92" s="63"/>
      <c r="G92" s="265">
        <f>SUM(G90:G91)</f>
        <v>7376</v>
      </c>
      <c r="H92" s="63"/>
      <c r="I92" s="78">
        <f>SUM(I90:I91)</f>
        <v>3763</v>
      </c>
    </row>
    <row r="93" spans="1:15" ht="20.25" customHeight="1" thickTop="1" x14ac:dyDescent="0.3"/>
    <row r="94" spans="1:15" ht="20.25" customHeight="1" x14ac:dyDescent="0.35">
      <c r="A94" s="70" t="s">
        <v>65</v>
      </c>
      <c r="B94" s="10"/>
      <c r="C94" s="97"/>
      <c r="D94" s="12"/>
      <c r="E94" s="97"/>
      <c r="F94" s="12"/>
      <c r="G94" s="97"/>
      <c r="H94" s="12"/>
      <c r="I94" s="97"/>
    </row>
    <row r="95" spans="1:15" ht="20.149999999999999" customHeight="1" x14ac:dyDescent="0.3">
      <c r="A95" s="14" t="s">
        <v>53</v>
      </c>
      <c r="B95" s="10"/>
      <c r="C95" s="97"/>
      <c r="D95" s="12"/>
      <c r="E95" s="97"/>
      <c r="F95" s="12"/>
      <c r="G95" s="97"/>
      <c r="H95" s="12"/>
      <c r="I95" s="97"/>
    </row>
    <row r="96" spans="1:15" ht="20.149999999999999" customHeight="1" x14ac:dyDescent="0.3">
      <c r="A96" s="14"/>
      <c r="B96" s="10"/>
      <c r="C96" s="97"/>
      <c r="D96" s="12"/>
      <c r="E96" s="97"/>
      <c r="F96" s="12"/>
      <c r="G96" s="97"/>
      <c r="H96" s="12"/>
      <c r="I96" s="97"/>
    </row>
    <row r="97" spans="1:9" ht="20.149999999999999" customHeight="1" x14ac:dyDescent="0.3">
      <c r="A97" s="13"/>
      <c r="B97" s="12"/>
      <c r="C97" s="283" t="s">
        <v>60</v>
      </c>
      <c r="D97" s="283"/>
      <c r="E97" s="283"/>
      <c r="F97" s="12"/>
      <c r="G97" s="283" t="s">
        <v>62</v>
      </c>
      <c r="H97" s="284"/>
      <c r="I97" s="283"/>
    </row>
    <row r="98" spans="1:9" ht="20.25" customHeight="1" x14ac:dyDescent="0.3">
      <c r="B98" s="18"/>
      <c r="C98" s="285" t="s">
        <v>61</v>
      </c>
      <c r="D98" s="285"/>
      <c r="E98" s="285"/>
      <c r="F98" s="19"/>
      <c r="G98" s="285" t="s">
        <v>61</v>
      </c>
      <c r="H98" s="285"/>
      <c r="I98" s="285"/>
    </row>
    <row r="99" spans="1:9" ht="20.25" customHeight="1" x14ac:dyDescent="0.3">
      <c r="B99" s="18"/>
      <c r="C99" s="288" t="s">
        <v>219</v>
      </c>
      <c r="D99" s="288"/>
      <c r="E99" s="288"/>
      <c r="F99" s="82"/>
      <c r="G99" s="288" t="s">
        <v>219</v>
      </c>
      <c r="H99" s="288"/>
      <c r="I99" s="288"/>
    </row>
    <row r="100" spans="1:9" ht="21.75" customHeight="1" x14ac:dyDescent="0.3">
      <c r="B100" s="18"/>
      <c r="C100" s="291" t="s">
        <v>217</v>
      </c>
      <c r="D100" s="288"/>
      <c r="E100" s="288"/>
      <c r="F100" s="82"/>
      <c r="G100" s="291" t="s">
        <v>217</v>
      </c>
      <c r="H100" s="288"/>
      <c r="I100" s="288"/>
    </row>
    <row r="101" spans="1:9" ht="20.25" customHeight="1" x14ac:dyDescent="0.3">
      <c r="B101" s="33"/>
      <c r="C101" s="134" t="s">
        <v>164</v>
      </c>
      <c r="D101" s="135"/>
      <c r="E101" s="134" t="s">
        <v>137</v>
      </c>
      <c r="F101" s="135"/>
      <c r="G101" s="134" t="s">
        <v>164</v>
      </c>
      <c r="H101" s="135"/>
      <c r="I101" s="134" t="s">
        <v>137</v>
      </c>
    </row>
    <row r="102" spans="1:9" ht="20.25" customHeight="1" x14ac:dyDescent="0.3">
      <c r="C102" s="290" t="s">
        <v>59</v>
      </c>
      <c r="D102" s="290"/>
      <c r="E102" s="290"/>
      <c r="F102" s="290"/>
      <c r="G102" s="290"/>
      <c r="H102" s="290"/>
      <c r="I102" s="290"/>
    </row>
    <row r="103" spans="1:9" ht="20.25" customHeight="1" x14ac:dyDescent="0.3">
      <c r="A103" s="100" t="s">
        <v>57</v>
      </c>
      <c r="C103" s="81"/>
      <c r="D103" s="225"/>
      <c r="E103" s="81"/>
      <c r="F103" s="225"/>
      <c r="G103" s="81"/>
      <c r="H103" s="225"/>
      <c r="I103" s="81"/>
    </row>
    <row r="104" spans="1:9" ht="20.25" customHeight="1" x14ac:dyDescent="0.3">
      <c r="A104" s="101" t="s">
        <v>173</v>
      </c>
      <c r="C104" s="81"/>
      <c r="D104" s="225"/>
      <c r="E104" s="81"/>
      <c r="F104" s="225"/>
      <c r="G104" s="81"/>
      <c r="H104" s="225"/>
      <c r="I104" s="81"/>
    </row>
    <row r="105" spans="1:9" ht="20.25" customHeight="1" x14ac:dyDescent="0.3">
      <c r="A105" s="101" t="s">
        <v>221</v>
      </c>
      <c r="C105" s="81"/>
      <c r="D105" s="225"/>
      <c r="E105" s="81"/>
      <c r="F105" s="225"/>
      <c r="G105" s="81"/>
      <c r="H105" s="225"/>
      <c r="I105" s="81"/>
    </row>
    <row r="106" spans="1:9" ht="20.25" customHeight="1" x14ac:dyDescent="0.3">
      <c r="A106" s="101" t="s">
        <v>79</v>
      </c>
      <c r="C106" s="81"/>
      <c r="D106" s="225"/>
      <c r="E106" s="81"/>
      <c r="F106" s="225"/>
      <c r="G106" s="81"/>
      <c r="H106" s="225"/>
      <c r="I106" s="81"/>
    </row>
    <row r="107" spans="1:9" ht="20.25" customHeight="1" x14ac:dyDescent="0.3">
      <c r="A107" s="101" t="s">
        <v>174</v>
      </c>
      <c r="C107" s="81">
        <v>776</v>
      </c>
      <c r="D107" s="225"/>
      <c r="E107" s="81">
        <v>5259</v>
      </c>
      <c r="F107" s="225"/>
      <c r="G107" s="81">
        <v>763</v>
      </c>
      <c r="H107" s="225"/>
      <c r="I107" s="81">
        <v>5259</v>
      </c>
    </row>
    <row r="108" spans="1:9" ht="20.25" customHeight="1" x14ac:dyDescent="0.3">
      <c r="A108" s="101" t="s">
        <v>175</v>
      </c>
      <c r="C108" s="62">
        <v>-187</v>
      </c>
      <c r="D108" s="225"/>
      <c r="E108" s="153">
        <v>-50</v>
      </c>
      <c r="F108" s="225"/>
      <c r="G108" s="153">
        <v>-153</v>
      </c>
      <c r="H108" s="225"/>
      <c r="I108" s="153">
        <v>-50</v>
      </c>
    </row>
    <row r="109" spans="1:9" ht="20.25" customHeight="1" thickBot="1" x14ac:dyDescent="0.35">
      <c r="A109" s="100" t="s">
        <v>176</v>
      </c>
      <c r="C109" s="265">
        <f>SUM(C107:C108)</f>
        <v>589</v>
      </c>
      <c r="D109" s="63"/>
      <c r="E109" s="78">
        <f>SUM(E107:E108)</f>
        <v>5209</v>
      </c>
      <c r="F109" s="63"/>
      <c r="G109" s="265">
        <f>SUM(G107:G108)</f>
        <v>610</v>
      </c>
      <c r="H109" s="63"/>
      <c r="I109" s="78">
        <f>SUM(I107:I108)</f>
        <v>5209</v>
      </c>
    </row>
    <row r="110" spans="1:9" ht="20.25" customHeight="1" thickTop="1" x14ac:dyDescent="0.3">
      <c r="A110" s="100"/>
      <c r="C110" s="65"/>
      <c r="D110" s="63"/>
      <c r="E110" s="65"/>
      <c r="F110" s="63"/>
      <c r="G110" s="65"/>
      <c r="H110" s="63"/>
      <c r="I110" s="65"/>
    </row>
    <row r="111" spans="1:9" ht="20.25" customHeight="1" x14ac:dyDescent="0.3">
      <c r="A111" s="8" t="s">
        <v>202</v>
      </c>
    </row>
    <row r="112" spans="1:9" ht="20.25" customHeight="1" x14ac:dyDescent="0.3">
      <c r="A112" s="266" t="s">
        <v>222</v>
      </c>
      <c r="C112" s="229" t="s">
        <v>74</v>
      </c>
      <c r="E112" s="229" t="s">
        <v>74</v>
      </c>
      <c r="G112" s="129" t="s">
        <v>74</v>
      </c>
      <c r="I112" s="229">
        <v>-29549</v>
      </c>
    </row>
    <row r="113" spans="1:9" ht="20.25" customHeight="1" x14ac:dyDescent="0.3">
      <c r="A113" s="15" t="s">
        <v>226</v>
      </c>
      <c r="B113" s="268"/>
      <c r="C113" s="229">
        <v>8580</v>
      </c>
      <c r="D113" s="269"/>
      <c r="E113" s="267" t="s">
        <v>74</v>
      </c>
      <c r="F113" s="269"/>
      <c r="G113" s="269">
        <v>838</v>
      </c>
      <c r="I113" s="129" t="s">
        <v>74</v>
      </c>
    </row>
  </sheetData>
  <mergeCells count="27">
    <mergeCell ref="C52:E52"/>
    <mergeCell ref="G52:I52"/>
    <mergeCell ref="C7:E7"/>
    <mergeCell ref="G7:I7"/>
    <mergeCell ref="C9:I9"/>
    <mergeCell ref="C51:E51"/>
    <mergeCell ref="G51:I51"/>
    <mergeCell ref="C4:E4"/>
    <mergeCell ref="G4:I4"/>
    <mergeCell ref="C5:E5"/>
    <mergeCell ref="G5:I5"/>
    <mergeCell ref="C6:E6"/>
    <mergeCell ref="G6:I6"/>
    <mergeCell ref="C53:E53"/>
    <mergeCell ref="G53:I53"/>
    <mergeCell ref="C54:E54"/>
    <mergeCell ref="G54:I54"/>
    <mergeCell ref="C56:I56"/>
    <mergeCell ref="C100:E100"/>
    <mergeCell ref="G100:I100"/>
    <mergeCell ref="C102:I102"/>
    <mergeCell ref="C97:E97"/>
    <mergeCell ref="G97:I97"/>
    <mergeCell ref="C98:E98"/>
    <mergeCell ref="G98:I98"/>
    <mergeCell ref="C99:E99"/>
    <mergeCell ref="G99:I99"/>
  </mergeCells>
  <pageMargins left="0.8" right="0.8" top="0.48" bottom="0.5" header="0.5" footer="0.5"/>
  <pageSetup paperSize="9" scale="74" firstPageNumber="13" orientation="portrait" useFirstPageNumber="1" r:id="rId1"/>
  <headerFooter>
    <oddFooter>&amp;L&amp;"Times New Roman,Regular"&amp;11 The accompanying notes form an integral part of these financial statements.
&amp;C&amp;"Times New Roman,Regular"&amp;11&amp;P</oddFooter>
  </headerFooter>
  <rowBreaks count="2" manualBreakCount="2">
    <brk id="47" max="8" man="1"/>
    <brk id="9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C80783-C1A9-4E28-809D-95A23C6E39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BF3694-63D5-4F12-BC6C-665DE29128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PL-5-6 </vt:lpstr>
      <vt:lpstr>PL-7-8</vt:lpstr>
      <vt:lpstr>SH-9-10</vt:lpstr>
      <vt:lpstr>SH-11-12</vt:lpstr>
      <vt:lpstr>CF-13-15</vt:lpstr>
      <vt:lpstr>'BS-2-4'!Print_Area</vt:lpstr>
      <vt:lpstr>'CF-13-15'!Print_Area</vt:lpstr>
      <vt:lpstr>'PL-5-6 '!Print_Area</vt:lpstr>
      <vt:lpstr>'PL-7-8'!Print_Area</vt:lpstr>
      <vt:lpstr>'SH-11-12'!Print_Area</vt:lpstr>
      <vt:lpstr>'SH-9-10'!Print_Area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Kornsiri, Chongaksorn</cp:lastModifiedBy>
  <cp:lastPrinted>2024-11-08T03:06:55Z</cp:lastPrinted>
  <dcterms:created xsi:type="dcterms:W3CDTF">2011-03-15T03:50:46Z</dcterms:created>
  <dcterms:modified xsi:type="dcterms:W3CDTF">2024-11-08T03:06:59Z</dcterms:modified>
</cp:coreProperties>
</file>