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FS\! 2567\!FS\Q3\FS for SEC\EN\"/>
    </mc:Choice>
  </mc:AlternateContent>
  <xr:revisionPtr revIDLastSave="0" documentId="13_ncr:1_{4143E635-9005-4040-A05D-7BBFF43670B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S-E" sheetId="1" r:id="rId1"/>
    <sheet name="PL-E" sheetId="2" r:id="rId2"/>
    <sheet name="CSE-E Conso" sheetId="3" r:id="rId3"/>
    <sheet name="C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'CF-E'!$A$1:$N$83</definedName>
    <definedName name="_xlnm.Print_Area" localSheetId="3">'CSE-E'!$A$1:$N$30</definedName>
    <definedName name="_xlnm.Print_Area" localSheetId="2">'CSE-E Conso'!$A$1:$R$30</definedName>
    <definedName name="_xlnm.Print_Area" localSheetId="0">'FS-E'!$A$1:$N$86</definedName>
    <definedName name="_xlnm.Print_Area" localSheetId="1">'PL-E'!$A$1:$L$105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>OFFSET(Full_Print,0,0,Last_Row)</definedName>
    <definedName name="PRINT_TITL01">#REF!</definedName>
    <definedName name="_xlnm.Print_Titles" localSheetId="4">'CF-E'!$1:$7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'CSE-E Conso'!P&amp;'CSE-E Conso'!L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'CSE-E Conso'!P&amp;'CSE-E Conso'!L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'CSE-E Conso'!P&amp;'CSE-E Conso'!L CONSOL [162]NEW!$DM$50:$DM$50</definedName>
    <definedName name="special">P&amp;L CONSOL [162]NEW!$DM$50:$DM$50</definedName>
    <definedName name="specila" localSheetId="2">'CSE-E Conso'!P&amp;'CSE-E Conso'!L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'CSE-E Conso'!P&amp;'CSE-E Conso'!L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4" i="5" l="1"/>
  <c r="L74" i="5"/>
  <c r="J74" i="5"/>
  <c r="H74" i="5"/>
  <c r="N73" i="5"/>
  <c r="L73" i="5"/>
  <c r="J73" i="5"/>
  <c r="H73" i="5"/>
  <c r="N72" i="5"/>
  <c r="L72" i="5"/>
  <c r="J72" i="5"/>
  <c r="H72" i="5"/>
  <c r="N71" i="5"/>
  <c r="L71" i="5"/>
  <c r="J71" i="5"/>
  <c r="H71" i="5"/>
  <c r="N70" i="5"/>
  <c r="L70" i="5"/>
  <c r="J70" i="5"/>
  <c r="H70" i="5"/>
  <c r="N65" i="5"/>
  <c r="L65" i="5"/>
  <c r="J65" i="5"/>
  <c r="H65" i="5"/>
  <c r="J64" i="5"/>
  <c r="N62" i="5"/>
  <c r="L62" i="5"/>
  <c r="J62" i="5"/>
  <c r="H62" i="5"/>
  <c r="N61" i="5"/>
  <c r="L61" i="5"/>
  <c r="J61" i="5"/>
  <c r="H61" i="5"/>
  <c r="N58" i="5"/>
  <c r="L58" i="5"/>
  <c r="J58" i="5"/>
  <c r="H58" i="5"/>
  <c r="N57" i="5"/>
  <c r="L57" i="5"/>
  <c r="J57" i="5"/>
  <c r="H57" i="5"/>
  <c r="N56" i="5"/>
  <c r="L56" i="5"/>
  <c r="J56" i="5"/>
  <c r="H56" i="5"/>
  <c r="N55" i="5"/>
  <c r="L55" i="5"/>
  <c r="J55" i="5"/>
  <c r="H55" i="5"/>
  <c r="N54" i="5"/>
  <c r="L54" i="5"/>
  <c r="J54" i="5"/>
  <c r="H54" i="5"/>
  <c r="N53" i="5"/>
  <c r="L53" i="5"/>
  <c r="J53" i="5"/>
  <c r="H53" i="5"/>
  <c r="N50" i="5"/>
  <c r="L50" i="5"/>
  <c r="J50" i="5"/>
  <c r="H50" i="5"/>
  <c r="N49" i="5"/>
  <c r="L49" i="5"/>
  <c r="J49" i="5"/>
  <c r="H49" i="5"/>
  <c r="N48" i="5"/>
  <c r="L48" i="5"/>
  <c r="J48" i="5"/>
  <c r="H48" i="5"/>
  <c r="N46" i="5"/>
  <c r="L46" i="5"/>
  <c r="J46" i="5"/>
  <c r="H46" i="5"/>
  <c r="N45" i="5"/>
  <c r="L45" i="5"/>
  <c r="J45" i="5"/>
  <c r="H45" i="5"/>
  <c r="N44" i="5"/>
  <c r="L44" i="5"/>
  <c r="J44" i="5"/>
  <c r="H44" i="5"/>
  <c r="N43" i="5"/>
  <c r="L43" i="5"/>
  <c r="J43" i="5"/>
  <c r="H43" i="5"/>
  <c r="N42" i="5"/>
  <c r="L42" i="5"/>
  <c r="J42" i="5"/>
  <c r="H42" i="5"/>
  <c r="A40" i="5"/>
  <c r="A39" i="5"/>
  <c r="A82" i="5" s="1"/>
  <c r="A38" i="5"/>
  <c r="A81" i="5" s="1"/>
  <c r="N35" i="5"/>
  <c r="L35" i="5"/>
  <c r="J35" i="5"/>
  <c r="H35" i="5"/>
  <c r="N34" i="5"/>
  <c r="L34" i="5"/>
  <c r="J34" i="5"/>
  <c r="H34" i="5"/>
  <c r="N33" i="5"/>
  <c r="L33" i="5"/>
  <c r="J33" i="5"/>
  <c r="H33" i="5"/>
  <c r="N32" i="5"/>
  <c r="L32" i="5"/>
  <c r="J32" i="5"/>
  <c r="H32" i="5"/>
  <c r="N31" i="5"/>
  <c r="L31" i="5"/>
  <c r="J31" i="5"/>
  <c r="H31" i="5"/>
  <c r="J29" i="5"/>
  <c r="N27" i="5"/>
  <c r="L27" i="5"/>
  <c r="J27" i="5"/>
  <c r="H27" i="5"/>
  <c r="N26" i="5"/>
  <c r="L26" i="5"/>
  <c r="J26" i="5"/>
  <c r="H26" i="5"/>
  <c r="N25" i="5"/>
  <c r="L25" i="5"/>
  <c r="J25" i="5"/>
  <c r="H25" i="5"/>
  <c r="N24" i="5"/>
  <c r="L24" i="5"/>
  <c r="J24" i="5"/>
  <c r="H24" i="5"/>
  <c r="N23" i="5"/>
  <c r="L23" i="5"/>
  <c r="J23" i="5"/>
  <c r="H23" i="5"/>
  <c r="N22" i="5"/>
  <c r="L22" i="5"/>
  <c r="J22" i="5"/>
  <c r="H22" i="5"/>
  <c r="N21" i="5"/>
  <c r="L21" i="5"/>
  <c r="J21" i="5"/>
  <c r="H21" i="5"/>
  <c r="N20" i="5"/>
  <c r="L20" i="5"/>
  <c r="J20" i="5"/>
  <c r="H20" i="5"/>
  <c r="N19" i="5"/>
  <c r="L19" i="5"/>
  <c r="J19" i="5"/>
  <c r="H19" i="5"/>
  <c r="N18" i="5"/>
  <c r="L18" i="5"/>
  <c r="J18" i="5"/>
  <c r="H18" i="5"/>
  <c r="N17" i="5"/>
  <c r="L17" i="5"/>
  <c r="J17" i="5"/>
  <c r="H17" i="5"/>
  <c r="N16" i="5"/>
  <c r="L16" i="5"/>
  <c r="J16" i="5"/>
  <c r="H16" i="5"/>
  <c r="N15" i="5"/>
  <c r="L15" i="5"/>
  <c r="J15" i="5"/>
  <c r="H15" i="5"/>
  <c r="N14" i="5"/>
  <c r="L14" i="5"/>
  <c r="J14" i="5"/>
  <c r="H14" i="5"/>
  <c r="N13" i="5"/>
  <c r="L13" i="5"/>
  <c r="J13" i="5"/>
  <c r="H13" i="5"/>
  <c r="N12" i="5"/>
  <c r="L12" i="5"/>
  <c r="J12" i="5"/>
  <c r="H12" i="5"/>
  <c r="N9" i="5"/>
  <c r="L9" i="5"/>
  <c r="J9" i="5"/>
  <c r="H9" i="5"/>
  <c r="J7" i="5"/>
  <c r="H7" i="5"/>
  <c r="A3" i="5"/>
  <c r="A1" i="5"/>
  <c r="N22" i="4"/>
  <c r="L22" i="4"/>
  <c r="J22" i="4"/>
  <c r="H22" i="4"/>
  <c r="F22" i="4"/>
  <c r="D22" i="4"/>
  <c r="N21" i="4"/>
  <c r="L21" i="4"/>
  <c r="J21" i="4"/>
  <c r="H21" i="4"/>
  <c r="F21" i="4"/>
  <c r="D21" i="4"/>
  <c r="N20" i="4"/>
  <c r="L20" i="4"/>
  <c r="J20" i="4"/>
  <c r="H20" i="4"/>
  <c r="F20" i="4"/>
  <c r="D20" i="4"/>
  <c r="B20" i="4"/>
  <c r="N18" i="4"/>
  <c r="M18" i="4"/>
  <c r="L18" i="4"/>
  <c r="K18" i="4"/>
  <c r="J18" i="4"/>
  <c r="I18" i="4"/>
  <c r="H18" i="4"/>
  <c r="G18" i="4"/>
  <c r="F18" i="4"/>
  <c r="E18" i="4"/>
  <c r="D18" i="4"/>
  <c r="B18" i="4"/>
  <c r="N16" i="4"/>
  <c r="L16" i="4"/>
  <c r="J16" i="4"/>
  <c r="H16" i="4"/>
  <c r="F16" i="4"/>
  <c r="D16" i="4"/>
  <c r="N13" i="4"/>
  <c r="M13" i="4"/>
  <c r="L13" i="4"/>
  <c r="K13" i="4"/>
  <c r="J13" i="4"/>
  <c r="I13" i="4"/>
  <c r="H13" i="4"/>
  <c r="G13" i="4"/>
  <c r="F13" i="4"/>
  <c r="D13" i="4"/>
  <c r="N12" i="4"/>
  <c r="M12" i="4"/>
  <c r="L12" i="4"/>
  <c r="K12" i="4"/>
  <c r="J12" i="4"/>
  <c r="I12" i="4"/>
  <c r="H12" i="4"/>
  <c r="G12" i="4"/>
  <c r="F12" i="4"/>
  <c r="D12" i="4"/>
  <c r="B12" i="4"/>
  <c r="N11" i="4"/>
  <c r="M11" i="4"/>
  <c r="L11" i="4"/>
  <c r="K11" i="4"/>
  <c r="J11" i="4"/>
  <c r="I11" i="4"/>
  <c r="H11" i="4"/>
  <c r="G11" i="4"/>
  <c r="F11" i="4"/>
  <c r="D11" i="4"/>
  <c r="N10" i="4"/>
  <c r="M10" i="4"/>
  <c r="L10" i="4"/>
  <c r="K10" i="4"/>
  <c r="J10" i="4"/>
  <c r="I10" i="4"/>
  <c r="H10" i="4"/>
  <c r="G10" i="4"/>
  <c r="F10" i="4"/>
  <c r="E10" i="4"/>
  <c r="D10" i="4"/>
  <c r="A3" i="4"/>
  <c r="A1" i="4"/>
  <c r="R23" i="3"/>
  <c r="P23" i="3"/>
  <c r="N23" i="3"/>
  <c r="L23" i="3"/>
  <c r="J23" i="3"/>
  <c r="H23" i="3"/>
  <c r="F23" i="3"/>
  <c r="D23" i="3"/>
  <c r="R22" i="3"/>
  <c r="P22" i="3"/>
  <c r="N22" i="3"/>
  <c r="L22" i="3"/>
  <c r="J22" i="3"/>
  <c r="H22" i="3"/>
  <c r="F22" i="3"/>
  <c r="D22" i="3"/>
  <c r="R21" i="3"/>
  <c r="P21" i="3"/>
  <c r="N21" i="3"/>
  <c r="L21" i="3"/>
  <c r="J21" i="3"/>
  <c r="H21" i="3"/>
  <c r="F21" i="3"/>
  <c r="D21" i="3"/>
  <c r="B21" i="3"/>
  <c r="R19" i="3"/>
  <c r="P19" i="3"/>
  <c r="N19" i="3"/>
  <c r="L19" i="3"/>
  <c r="J19" i="3"/>
  <c r="H19" i="3"/>
  <c r="F19" i="3"/>
  <c r="D19" i="3"/>
  <c r="B19" i="3"/>
  <c r="R17" i="3"/>
  <c r="P17" i="3"/>
  <c r="N17" i="3"/>
  <c r="L17" i="3"/>
  <c r="J17" i="3"/>
  <c r="H17" i="3"/>
  <c r="F17" i="3"/>
  <c r="D17" i="3"/>
  <c r="R14" i="3"/>
  <c r="Q14" i="3"/>
  <c r="P14" i="3"/>
  <c r="N14" i="3"/>
  <c r="L14" i="3"/>
  <c r="J14" i="3"/>
  <c r="H14" i="3"/>
  <c r="F14" i="3"/>
  <c r="D14" i="3"/>
  <c r="R13" i="3"/>
  <c r="Q13" i="3"/>
  <c r="P13" i="3"/>
  <c r="N13" i="3"/>
  <c r="L13" i="3"/>
  <c r="J13" i="3"/>
  <c r="H13" i="3"/>
  <c r="F13" i="3"/>
  <c r="D13" i="3"/>
  <c r="B13" i="3"/>
  <c r="R12" i="3"/>
  <c r="Q12" i="3"/>
  <c r="P12" i="3"/>
  <c r="N12" i="3"/>
  <c r="L12" i="3"/>
  <c r="J12" i="3"/>
  <c r="H12" i="3"/>
  <c r="F12" i="3"/>
  <c r="D12" i="3"/>
  <c r="R11" i="3"/>
  <c r="Q11" i="3"/>
  <c r="P11" i="3"/>
  <c r="N11" i="3"/>
  <c r="L11" i="3"/>
  <c r="J11" i="3"/>
  <c r="H11" i="3"/>
  <c r="F11" i="3"/>
  <c r="D11" i="3"/>
  <c r="A3" i="3"/>
  <c r="A1" i="3"/>
  <c r="A105" i="2"/>
  <c r="A104" i="2"/>
  <c r="A103" i="2"/>
  <c r="L100" i="2"/>
  <c r="J100" i="2"/>
  <c r="H100" i="2"/>
  <c r="F100" i="2"/>
  <c r="L97" i="2"/>
  <c r="J97" i="2"/>
  <c r="H97" i="2"/>
  <c r="F97" i="2"/>
  <c r="L94" i="2"/>
  <c r="J94" i="2"/>
  <c r="H94" i="2"/>
  <c r="F94" i="2"/>
  <c r="L93" i="2"/>
  <c r="J93" i="2"/>
  <c r="H93" i="2"/>
  <c r="F93" i="2"/>
  <c r="L90" i="2"/>
  <c r="J90" i="2"/>
  <c r="H90" i="2"/>
  <c r="F90" i="2"/>
  <c r="L89" i="2"/>
  <c r="J89" i="2"/>
  <c r="H89" i="2"/>
  <c r="F89" i="2"/>
  <c r="L86" i="2"/>
  <c r="J86" i="2"/>
  <c r="H86" i="2"/>
  <c r="F86" i="2"/>
  <c r="L84" i="2"/>
  <c r="J84" i="2"/>
  <c r="H84" i="2"/>
  <c r="F84" i="2"/>
  <c r="D84" i="2"/>
  <c r="L82" i="2"/>
  <c r="J82" i="2"/>
  <c r="H82" i="2"/>
  <c r="F82" i="2"/>
  <c r="H81" i="2"/>
  <c r="L79" i="2"/>
  <c r="J79" i="2"/>
  <c r="H79" i="2"/>
  <c r="F79" i="2"/>
  <c r="D79" i="2"/>
  <c r="L78" i="2"/>
  <c r="J78" i="2"/>
  <c r="H78" i="2"/>
  <c r="F78" i="2"/>
  <c r="L77" i="2"/>
  <c r="J77" i="2"/>
  <c r="H77" i="2"/>
  <c r="F77" i="2"/>
  <c r="L76" i="2"/>
  <c r="J76" i="2"/>
  <c r="H76" i="2"/>
  <c r="F76" i="2"/>
  <c r="L75" i="2"/>
  <c r="J75" i="2"/>
  <c r="H75" i="2"/>
  <c r="F75" i="2"/>
  <c r="L74" i="2"/>
  <c r="J74" i="2"/>
  <c r="H74" i="2"/>
  <c r="F74" i="2"/>
  <c r="L73" i="2"/>
  <c r="J73" i="2"/>
  <c r="H73" i="2"/>
  <c r="F73" i="2"/>
  <c r="L72" i="2"/>
  <c r="J72" i="2"/>
  <c r="H72" i="2"/>
  <c r="F72" i="2"/>
  <c r="L69" i="2"/>
  <c r="J69" i="2"/>
  <c r="H69" i="2"/>
  <c r="F69" i="2"/>
  <c r="D69" i="2"/>
  <c r="L68" i="2"/>
  <c r="J68" i="2"/>
  <c r="H68" i="2"/>
  <c r="F68" i="2"/>
  <c r="L67" i="2"/>
  <c r="J67" i="2"/>
  <c r="H67" i="2"/>
  <c r="F67" i="2"/>
  <c r="L66" i="2"/>
  <c r="J66" i="2"/>
  <c r="H66" i="2"/>
  <c r="F66" i="2"/>
  <c r="L65" i="2"/>
  <c r="J65" i="2"/>
  <c r="H65" i="2"/>
  <c r="F65" i="2"/>
  <c r="L64" i="2"/>
  <c r="J64" i="2"/>
  <c r="H64" i="2"/>
  <c r="F64" i="2"/>
  <c r="L63" i="2"/>
  <c r="J63" i="2"/>
  <c r="H63" i="2"/>
  <c r="F63" i="2"/>
  <c r="D61" i="2"/>
  <c r="L60" i="2"/>
  <c r="N7" i="5" s="1"/>
  <c r="J60" i="2"/>
  <c r="L7" i="5" s="1"/>
  <c r="L46" i="2"/>
  <c r="J46" i="2"/>
  <c r="H46" i="2"/>
  <c r="F46" i="2"/>
  <c r="L43" i="2"/>
  <c r="J43" i="2"/>
  <c r="H43" i="2"/>
  <c r="F43" i="2"/>
  <c r="D42" i="2"/>
  <c r="L40" i="2"/>
  <c r="J40" i="2"/>
  <c r="H40" i="2"/>
  <c r="F40" i="2"/>
  <c r="L39" i="2"/>
  <c r="J39" i="2"/>
  <c r="H39" i="2"/>
  <c r="F39" i="2"/>
  <c r="L36" i="2"/>
  <c r="J36" i="2"/>
  <c r="H36" i="2"/>
  <c r="F36" i="2"/>
  <c r="L35" i="2"/>
  <c r="J35" i="2"/>
  <c r="H35" i="2"/>
  <c r="F35" i="2"/>
  <c r="L30" i="2"/>
  <c r="J30" i="2"/>
  <c r="H30" i="2"/>
  <c r="F30" i="2"/>
  <c r="L28" i="2"/>
  <c r="J28" i="2"/>
  <c r="H28" i="2"/>
  <c r="F28" i="2"/>
  <c r="L25" i="2"/>
  <c r="J25" i="2"/>
  <c r="H25" i="2"/>
  <c r="F25" i="2"/>
  <c r="D25" i="2"/>
  <c r="L24" i="2"/>
  <c r="J24" i="2"/>
  <c r="H24" i="2"/>
  <c r="F24" i="2"/>
  <c r="L23" i="2"/>
  <c r="J23" i="2"/>
  <c r="H23" i="2"/>
  <c r="F23" i="2"/>
  <c r="L22" i="2"/>
  <c r="J22" i="2"/>
  <c r="H22" i="2"/>
  <c r="F22" i="2"/>
  <c r="L21" i="2"/>
  <c r="J21" i="2"/>
  <c r="H21" i="2"/>
  <c r="F21" i="2"/>
  <c r="L20" i="2"/>
  <c r="J20" i="2"/>
  <c r="H20" i="2"/>
  <c r="F20" i="2"/>
  <c r="L19" i="2"/>
  <c r="J19" i="2"/>
  <c r="H19" i="2"/>
  <c r="F19" i="2"/>
  <c r="L18" i="2"/>
  <c r="J18" i="2"/>
  <c r="H18" i="2"/>
  <c r="F18" i="2"/>
  <c r="L15" i="2"/>
  <c r="J15" i="2"/>
  <c r="H15" i="2"/>
  <c r="F15" i="2"/>
  <c r="D15" i="2"/>
  <c r="L14" i="2"/>
  <c r="J14" i="2"/>
  <c r="H14" i="2"/>
  <c r="F14" i="2"/>
  <c r="L13" i="2"/>
  <c r="J13" i="2"/>
  <c r="H13" i="2"/>
  <c r="F13" i="2"/>
  <c r="L12" i="2"/>
  <c r="J12" i="2"/>
  <c r="H12" i="2"/>
  <c r="F12" i="2"/>
  <c r="L11" i="2"/>
  <c r="J11" i="2"/>
  <c r="H11" i="2"/>
  <c r="F11" i="2"/>
  <c r="L10" i="2"/>
  <c r="J10" i="2"/>
  <c r="H10" i="2"/>
  <c r="F10" i="2"/>
  <c r="D8" i="2"/>
  <c r="L7" i="2"/>
  <c r="J7" i="2"/>
  <c r="A1" i="2"/>
  <c r="A54" i="2" s="1"/>
  <c r="A86" i="1"/>
  <c r="A85" i="1"/>
  <c r="A84" i="1"/>
  <c r="N75" i="1"/>
  <c r="L75" i="1"/>
  <c r="J75" i="1"/>
  <c r="H75" i="1"/>
  <c r="N73" i="1"/>
  <c r="L73" i="1"/>
  <c r="J73" i="1"/>
  <c r="H73" i="1"/>
  <c r="N72" i="1"/>
  <c r="L72" i="1"/>
  <c r="J72" i="1"/>
  <c r="H72" i="1"/>
  <c r="N69" i="1"/>
  <c r="L69" i="1"/>
  <c r="J69" i="1"/>
  <c r="H69" i="1"/>
  <c r="N68" i="1"/>
  <c r="L68" i="1"/>
  <c r="J68" i="1"/>
  <c r="H68" i="1"/>
  <c r="N66" i="1"/>
  <c r="L66" i="1"/>
  <c r="J66" i="1"/>
  <c r="H66" i="1"/>
  <c r="N60" i="1"/>
  <c r="L60" i="1"/>
  <c r="J60" i="1"/>
  <c r="H60" i="1"/>
  <c r="N59" i="1"/>
  <c r="L59" i="1"/>
  <c r="J59" i="1"/>
  <c r="H59" i="1"/>
  <c r="F59" i="1"/>
  <c r="N58" i="1"/>
  <c r="L58" i="1"/>
  <c r="J58" i="1"/>
  <c r="H58" i="1"/>
  <c r="F58" i="1"/>
  <c r="N55" i="1"/>
  <c r="L55" i="1"/>
  <c r="J55" i="1"/>
  <c r="H55" i="1"/>
  <c r="N54" i="1"/>
  <c r="L54" i="1"/>
  <c r="J54" i="1"/>
  <c r="H54" i="1"/>
  <c r="N53" i="1"/>
  <c r="L53" i="1"/>
  <c r="J53" i="1"/>
  <c r="H53" i="1"/>
  <c r="N52" i="1"/>
  <c r="L52" i="1"/>
  <c r="J52" i="1"/>
  <c r="H52" i="1"/>
  <c r="F52" i="1"/>
  <c r="N51" i="1"/>
  <c r="L51" i="1"/>
  <c r="J51" i="1"/>
  <c r="H51" i="1"/>
  <c r="F51" i="1"/>
  <c r="N50" i="1"/>
  <c r="L50" i="1"/>
  <c r="J50" i="1"/>
  <c r="H50" i="1"/>
  <c r="F50" i="1"/>
  <c r="J47" i="1"/>
  <c r="H47" i="1"/>
  <c r="N46" i="1"/>
  <c r="L46" i="1"/>
  <c r="H46" i="1"/>
  <c r="L45" i="1"/>
  <c r="H45" i="1"/>
  <c r="A42" i="1"/>
  <c r="A41" i="1"/>
  <c r="A40" i="1"/>
  <c r="N25" i="1"/>
  <c r="L25" i="1"/>
  <c r="J25" i="1"/>
  <c r="H25" i="1"/>
  <c r="N24" i="1"/>
  <c r="L24" i="1"/>
  <c r="J24" i="1"/>
  <c r="H24" i="1"/>
  <c r="F24" i="1"/>
  <c r="N23" i="1"/>
  <c r="L23" i="1"/>
  <c r="J23" i="1"/>
  <c r="H23" i="1"/>
  <c r="F23" i="1"/>
  <c r="N22" i="1"/>
  <c r="L22" i="1"/>
  <c r="J22" i="1"/>
  <c r="H22" i="1"/>
  <c r="F22" i="1"/>
  <c r="N21" i="1"/>
  <c r="L21" i="1"/>
  <c r="J21" i="1"/>
  <c r="H21" i="1"/>
  <c r="N20" i="1"/>
  <c r="L20" i="1"/>
  <c r="J20" i="1"/>
  <c r="H20" i="1"/>
  <c r="N19" i="1"/>
  <c r="L19" i="1"/>
  <c r="J19" i="1"/>
  <c r="H19" i="1"/>
  <c r="F19" i="1"/>
  <c r="N18" i="1"/>
  <c r="L18" i="1"/>
  <c r="J18" i="1"/>
  <c r="H18" i="1"/>
  <c r="F18" i="1"/>
  <c r="N15" i="1"/>
  <c r="L15" i="1"/>
  <c r="J15" i="1"/>
  <c r="H15" i="1"/>
  <c r="F15" i="1"/>
  <c r="N14" i="1"/>
  <c r="L14" i="1"/>
  <c r="J14" i="1"/>
  <c r="H14" i="1"/>
  <c r="F14" i="1"/>
  <c r="N13" i="1"/>
  <c r="L13" i="1"/>
  <c r="J13" i="1"/>
  <c r="H13" i="1"/>
  <c r="F13" i="1"/>
  <c r="N12" i="1"/>
  <c r="L12" i="1"/>
  <c r="J12" i="1"/>
  <c r="H12" i="1"/>
  <c r="F12" i="1"/>
  <c r="N11" i="1"/>
  <c r="L11" i="1"/>
  <c r="J11" i="1"/>
  <c r="I11" i="1"/>
  <c r="H11" i="1"/>
  <c r="F11" i="1"/>
  <c r="N8" i="1"/>
  <c r="N47" i="1" s="1"/>
  <c r="L8" i="1"/>
  <c r="L47" i="1" s="1"/>
  <c r="F91" i="2" l="1"/>
  <c r="N59" i="5"/>
  <c r="J47" i="5"/>
  <c r="J51" i="5" s="1"/>
  <c r="L63" i="5"/>
  <c r="J66" i="5"/>
  <c r="H29" i="5"/>
  <c r="H47" i="5" s="1"/>
  <c r="H51" i="5" s="1"/>
  <c r="H59" i="5"/>
  <c r="L59" i="5"/>
  <c r="J63" i="5"/>
  <c r="N29" i="5"/>
  <c r="N47" i="5" s="1"/>
  <c r="N51" i="5" s="1"/>
  <c r="H63" i="5"/>
  <c r="L29" i="5"/>
  <c r="L47" i="5" s="1"/>
  <c r="L51" i="5" s="1"/>
  <c r="N63" i="5"/>
  <c r="J59" i="5"/>
  <c r="J14" i="4"/>
  <c r="N23" i="4"/>
  <c r="D14" i="4"/>
  <c r="L14" i="4"/>
  <c r="D23" i="4"/>
  <c r="F14" i="4"/>
  <c r="F23" i="4"/>
  <c r="H14" i="4"/>
  <c r="N14" i="4"/>
  <c r="H23" i="4"/>
  <c r="J23" i="4"/>
  <c r="L23" i="4"/>
  <c r="H24" i="3"/>
  <c r="N15" i="3"/>
  <c r="P15" i="3"/>
  <c r="L24" i="3"/>
  <c r="F15" i="3"/>
  <c r="N24" i="3"/>
  <c r="H15" i="3"/>
  <c r="D15" i="3"/>
  <c r="R15" i="3"/>
  <c r="P24" i="3"/>
  <c r="R24" i="3"/>
  <c r="J15" i="3"/>
  <c r="J24" i="3"/>
  <c r="D24" i="3"/>
  <c r="L15" i="3"/>
  <c r="F24" i="3"/>
  <c r="J95" i="2"/>
  <c r="H91" i="2"/>
  <c r="H95" i="2"/>
  <c r="L80" i="2"/>
  <c r="J37" i="2"/>
  <c r="J41" i="2"/>
  <c r="F95" i="2"/>
  <c r="L37" i="2"/>
  <c r="L95" i="2"/>
  <c r="J16" i="2"/>
  <c r="H26" i="2"/>
  <c r="L41" i="2"/>
  <c r="L91" i="2"/>
  <c r="L16" i="2"/>
  <c r="J26" i="2"/>
  <c r="F80" i="2"/>
  <c r="L26" i="2"/>
  <c r="H70" i="2"/>
  <c r="F26" i="2"/>
  <c r="F70" i="2"/>
  <c r="H80" i="2"/>
  <c r="J70" i="2"/>
  <c r="J80" i="2"/>
  <c r="F16" i="2"/>
  <c r="F37" i="2"/>
  <c r="F41" i="2"/>
  <c r="L70" i="2"/>
  <c r="H83" i="2"/>
  <c r="H85" i="2" s="1"/>
  <c r="H87" i="2" s="1"/>
  <c r="H16" i="2"/>
  <c r="H37" i="2"/>
  <c r="H41" i="2"/>
  <c r="J74" i="1"/>
  <c r="J76" i="1" s="1"/>
  <c r="L61" i="1"/>
  <c r="N61" i="1"/>
  <c r="L74" i="1"/>
  <c r="L76" i="1" s="1"/>
  <c r="L16" i="1"/>
  <c r="L26" i="1"/>
  <c r="J16" i="1"/>
  <c r="H26" i="1"/>
  <c r="J61" i="1"/>
  <c r="H74" i="1"/>
  <c r="H76" i="1" s="1"/>
  <c r="N16" i="1"/>
  <c r="H16" i="1"/>
  <c r="J26" i="1"/>
  <c r="H56" i="1"/>
  <c r="H62" i="1" s="1"/>
  <c r="H77" i="1" s="1"/>
  <c r="J56" i="1"/>
  <c r="N56" i="1"/>
  <c r="N62" i="1" s="1"/>
  <c r="N26" i="1"/>
  <c r="L56" i="1"/>
  <c r="L62" i="1" s="1"/>
  <c r="H61" i="1"/>
  <c r="N74" i="1"/>
  <c r="N76" i="1" s="1"/>
  <c r="J91" i="2"/>
  <c r="L64" i="5" l="1"/>
  <c r="L66" i="5" s="1"/>
  <c r="H64" i="5"/>
  <c r="H66" i="5" s="1"/>
  <c r="N64" i="5"/>
  <c r="N66" i="5" s="1"/>
  <c r="L81" i="2"/>
  <c r="L83" i="2" s="1"/>
  <c r="L85" i="2" s="1"/>
  <c r="L87" i="2" s="1"/>
  <c r="F27" i="2"/>
  <c r="F29" i="2" s="1"/>
  <c r="F31" i="2" s="1"/>
  <c r="F33" i="2" s="1"/>
  <c r="J27" i="2"/>
  <c r="J29" i="2" s="1"/>
  <c r="J31" i="2" s="1"/>
  <c r="J33" i="2" s="1"/>
  <c r="H27" i="2"/>
  <c r="H29" i="2" s="1"/>
  <c r="H31" i="2" s="1"/>
  <c r="H33" i="2" s="1"/>
  <c r="F81" i="2"/>
  <c r="F83" i="2" s="1"/>
  <c r="F85" i="2" s="1"/>
  <c r="F87" i="2" s="1"/>
  <c r="J81" i="2"/>
  <c r="J83" i="2" s="1"/>
  <c r="J85" i="2" s="1"/>
  <c r="J87" i="2" s="1"/>
  <c r="L27" i="2"/>
  <c r="L29" i="2" s="1"/>
  <c r="L31" i="2" s="1"/>
  <c r="L33" i="2" s="1"/>
  <c r="H27" i="1"/>
  <c r="N27" i="1"/>
  <c r="L27" i="1"/>
  <c r="L77" i="1"/>
  <c r="J62" i="1"/>
  <c r="J77" i="1" s="1"/>
  <c r="J27" i="1"/>
  <c r="N77" i="1"/>
</calcChain>
</file>

<file path=xl/sharedStrings.xml><?xml version="1.0" encoding="utf-8"?>
<sst xmlns="http://schemas.openxmlformats.org/spreadsheetml/2006/main" count="300" uniqueCount="186">
  <si>
    <t>CPT DRIVES AND POWER PUBLIC COMPANY LIMITED AND ITS SUBSIDIARY</t>
  </si>
  <si>
    <t>STATEMENTS OF FINANCIAL POSITION</t>
  </si>
  <si>
    <t>AS AT SEPTEMBER 30, 2024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</si>
  <si>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</si>
  <si>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</si>
  <si>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</si>
  <si>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</si>
  <si>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</si>
  <si>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</si>
  <si>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</si>
  <si>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September 30, 2024</t>
  </si>
  <si>
    <t>December 31, 2023</t>
  </si>
  <si>
    <t>Assets</t>
  </si>
  <si>
    <t>Current assets</t>
  </si>
  <si>
    <t xml:space="preserve">Cash and cash equivalents </t>
  </si>
  <si>
    <t>Trade and other current receivables</t>
  </si>
  <si>
    <t xml:space="preserve">Current contract assets </t>
  </si>
  <si>
    <t>Inventories</t>
  </si>
  <si>
    <t>Other current financial assets</t>
  </si>
  <si>
    <t>Total current assets</t>
  </si>
  <si>
    <t>Non-current assets</t>
  </si>
  <si>
    <t>Other non-current financial assets</t>
  </si>
  <si>
    <t>Non-current contract assets</t>
  </si>
  <si>
    <t>Current tax assets</t>
  </si>
  <si>
    <t>Investments in subsidiary</t>
  </si>
  <si>
    <t>Property, plant and equipment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</si>
  <si>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</si>
  <si>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</si>
  <si>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</si>
  <si>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</si>
  <si>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</si>
  <si>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.....……………………………                                   .………………………………</t>
  </si>
  <si>
    <t>(Mr. Udomdech Srimaserm)                                       (Mr. Monchai Thunthanase)</t>
  </si>
  <si>
    <t xml:space="preserve"> Director                                                                  Director</t>
  </si>
  <si>
    <t>Liabilities and Shareholders' Equity</t>
  </si>
  <si>
    <t>Current liabilities</t>
  </si>
  <si>
    <t>Trade and other current payables</t>
  </si>
  <si>
    <t>Current contract liabilities</t>
  </si>
  <si>
    <t xml:space="preserve">Current portion of lease liabilities </t>
  </si>
  <si>
    <t>Income tax payables</t>
  </si>
  <si>
    <t>Provision for product warranty</t>
  </si>
  <si>
    <t>Other current provisions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</si>
  <si>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</si>
  <si>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</si>
  <si>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</si>
  <si>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</si>
  <si>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</si>
  <si>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</si>
  <si>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</si>
  <si>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</si>
  <si>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Authorized share capital</t>
  </si>
  <si>
    <t>Registered</t>
  </si>
  <si>
    <t>1,479,000,000 ordinary shares, at Baht 0.50 each</t>
  </si>
  <si>
    <t>Issued and fully paid-up</t>
  </si>
  <si>
    <t>900,000,000 ordinary shares, at Baht 0.50 each</t>
  </si>
  <si>
    <t>Premium on ordinary shares</t>
  </si>
  <si>
    <t xml:space="preserve">Retained earnings </t>
  </si>
  <si>
    <t>Appropriated</t>
  </si>
  <si>
    <t>Legal reserve</t>
  </si>
  <si>
    <t>Unappropriated</t>
  </si>
  <si>
    <t>Total shareholders'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</si>
  <si>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</si>
  <si>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</si>
  <si>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</si>
  <si>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</si>
  <si>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2024</t>
  </si>
  <si>
    <t>Unaudited but reviewed</t>
  </si>
  <si>
    <t>Revenues</t>
  </si>
  <si>
    <t>Revenues from sales of goods</t>
  </si>
  <si>
    <t>Revenues from construction services</t>
  </si>
  <si>
    <t>Revenues from services</t>
  </si>
  <si>
    <t>Gain on exchange rates</t>
  </si>
  <si>
    <t>Loss on disposal of assets</t>
  </si>
  <si>
    <t>Gain on valuation of financial assets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</si>
  <si>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</si>
  <si>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</si>
  <si>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</si>
  <si>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</si>
  <si>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</si>
  <si>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</si>
  <si>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Distribution costs</t>
  </si>
  <si>
    <t>Administrative expenses</t>
  </si>
  <si>
    <t>Loss on exchange rates</t>
  </si>
  <si>
    <t>Loss on valuation of financial assets</t>
  </si>
  <si>
    <t>Total expenses</t>
  </si>
  <si>
    <t>Profit from operating activities</t>
  </si>
  <si>
    <t>Finance costs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</si>
  <si>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</si>
  <si>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</si>
  <si>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</si>
  <si>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</si>
  <si>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</si>
  <si>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</si>
  <si>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</si>
  <si>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</si>
  <si>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</t>
  </si>
  <si>
    <t>Weighted average number of issued and fully paid-up</t>
  </si>
  <si>
    <t xml:space="preserve"> ordinary shares (shares)</t>
  </si>
  <si>
    <t xml:space="preserve">   ..…………………………………                           ..…………………………………</t>
  </si>
  <si>
    <t>Director                                                                      Director</t>
  </si>
  <si>
    <t>FOR THE NINE-MONTH PERIOD ENDED SEPTEMBER 30, 2024</t>
  </si>
  <si>
    <t>Gain on disposal of  assets</t>
  </si>
  <si>
    <t xml:space="preserve">Weighted average number of issued and fully paid-up </t>
  </si>
  <si>
    <t>ordinary shares (shares)</t>
  </si>
  <si>
    <t>STATEMENTS OF CHANGES IN SHAREHOLDERS' EQUITY</t>
  </si>
  <si>
    <t>Retained earnings (deficit)</t>
  </si>
  <si>
    <t xml:space="preserve">Total shareholders' </t>
  </si>
  <si>
    <t xml:space="preserve"> Issued and fully paid-up </t>
  </si>
  <si>
    <t xml:space="preserve">Premium on </t>
  </si>
  <si>
    <t xml:space="preserve">Cash receipts from </t>
  </si>
  <si>
    <t xml:space="preserve">equity attributable to </t>
  </si>
  <si>
    <t>Non-controlling</t>
  </si>
  <si>
    <t xml:space="preserve">Total </t>
  </si>
  <si>
    <t>share capital</t>
  </si>
  <si>
    <t>ordinary shares</t>
  </si>
  <si>
    <t>warrants offering</t>
  </si>
  <si>
    <t xml:space="preserve">Legal reserve </t>
  </si>
  <si>
    <t>owners of the Company</t>
  </si>
  <si>
    <t>interests</t>
  </si>
  <si>
    <t xml:space="preserve">shareholders' equity </t>
  </si>
  <si>
    <t>Balance as at January 1, 2024</t>
  </si>
  <si>
    <t xml:space="preserve">    warrants offering</t>
  </si>
  <si>
    <t>Dividend paid</t>
  </si>
  <si>
    <t>Balance as at September 30, 2024</t>
  </si>
  <si>
    <t>Balance as at January 1, 2023</t>
  </si>
  <si>
    <t>Transferred the cash receipts from</t>
  </si>
  <si>
    <t>Transfer premium on ordinary shares to</t>
  </si>
  <si>
    <t xml:space="preserve">   compensate the deficit</t>
  </si>
  <si>
    <t>Balance as at September 30, 2023</t>
  </si>
  <si>
    <t>..………………………………                           ..…………………………………</t>
  </si>
  <si>
    <t xml:space="preserve">Director                                                                    Director </t>
  </si>
  <si>
    <t xml:space="preserve">   ..……….……….……………                              ..………………………………… </t>
  </si>
  <si>
    <t>(Mr. Udomdech Srimaserm)                                     (Mr. Monchai Thunthanase)</t>
  </si>
  <si>
    <t xml:space="preserve">   Director                                                                Director</t>
  </si>
  <si>
    <t>STATEMENTS OF CASH FLOWS</t>
  </si>
  <si>
    <t>Cash flows from operating activities :</t>
  </si>
  <si>
    <t xml:space="preserve">Adjustments to reconcile profit for the period to cash  </t>
  </si>
  <si>
    <t>provided (used in) :</t>
  </si>
  <si>
    <t>Depreciation and amortization</t>
  </si>
  <si>
    <t>Bad debts</t>
  </si>
  <si>
    <t>(Reversal of) Allowance for expected credit losses of trade receivables</t>
  </si>
  <si>
    <t>(Reversal of) Allowance for expected credit losses of contract assets</t>
  </si>
  <si>
    <t>(Reversal of) Allowance for inventories devaluation</t>
  </si>
  <si>
    <t>(Gain) Loss on disposal of fixed assets and intangible assets</t>
  </si>
  <si>
    <t xml:space="preserve">Gain on disposal of other current financial assets </t>
  </si>
  <si>
    <t>Unrealized (gain) loss on valuation of other current financial assets</t>
  </si>
  <si>
    <t>Unrealized (gain) loss on derivatives contract</t>
  </si>
  <si>
    <t>Unrealized (gain) loss on exchange rates</t>
  </si>
  <si>
    <t>Interest income</t>
  </si>
  <si>
    <t>Financial costs</t>
  </si>
  <si>
    <t>(Reversal of) Provision for product warranty</t>
  </si>
  <si>
    <t>Estimated possible losses from onerous contract</t>
  </si>
  <si>
    <t xml:space="preserve">Profit from operating activities before changes </t>
  </si>
  <si>
    <t xml:space="preserve"> </t>
  </si>
  <si>
    <t>in operating assets and liabilities</t>
  </si>
  <si>
    <t>Operating assets (increased) decreased :</t>
  </si>
  <si>
    <t>Current contract assets</t>
  </si>
  <si>
    <t>Operating liabilities increased (decreased) :</t>
  </si>
  <si>
    <t>Other provision</t>
  </si>
  <si>
    <t>Cash provided by (used in) operating activities</t>
  </si>
  <si>
    <t>Employee benefit obligations paid</t>
  </si>
  <si>
    <t>Interest paid</t>
  </si>
  <si>
    <t>Income tax refund (paid)</t>
  </si>
  <si>
    <t>Net cash from (used in) operating activities</t>
  </si>
  <si>
    <t>Cash flows from investing activities :</t>
  </si>
  <si>
    <t xml:space="preserve">Cash received from disposal of other current financial assets </t>
  </si>
  <si>
    <t>Cash payment for acquisition of other current financial assets</t>
  </si>
  <si>
    <t>Cash received from disposal of fixed assets</t>
  </si>
  <si>
    <t>Cash payment for purchases of fixed assets</t>
  </si>
  <si>
    <t>Cash payment for purchases of intangible assets</t>
  </si>
  <si>
    <t xml:space="preserve">Cash received from interest </t>
  </si>
  <si>
    <t>Net cash used in investing activities</t>
  </si>
  <si>
    <t>Cash flows from financing activities :</t>
  </si>
  <si>
    <t xml:space="preserve">Cash payment for leases liabilities </t>
  </si>
  <si>
    <t>Net cash used in financing activities</t>
  </si>
  <si>
    <t xml:space="preserve">Net increased (decreased) in cash and cash equivalents 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</si>
  <si>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</si>
  <si>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</si>
  <si>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</si>
  <si>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</si>
  <si>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 xml:space="preserve">Increase in fixed assets from lease liabilities </t>
  </si>
  <si>
    <t>Payables for purchases of fixed assets increased (decreased) during the period</t>
  </si>
  <si>
    <t>Payables for purchases of intangible assets increased during the period</t>
  </si>
  <si>
    <t>Increase (decrease) in fixed assets by transfer from (to) inventories</t>
  </si>
  <si>
    <t>Decrease in fixed assets from change in condition of lease agreement</t>
  </si>
  <si>
    <t xml:space="preserve">  Director                                                                     Director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</si>
</sst>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##_);\(#,##0.00##\)"/>
    <numFmt numFmtId="189" formatCode="[$-1010000]d/m/yy;@"/>
    <numFmt numFmtId="190" formatCode="_(* #,##0.0000_);_(* \(#,##0.0000\);_(* &quot;-&quot;_);_(@_)"/>
    <numFmt numFmtId="191" formatCode="[$-107041E]d\ mmmm\ yyyy;@"/>
    <numFmt numFmtId="192" formatCode="_(* #,##0.00_);_(* \(#,##0.00\);_(* &quot;-&quot;_);_(@_)"/>
    <numFmt numFmtId="193" formatCode="[$-1070000]d/m/yy;@"/>
    <numFmt numFmtId="194" formatCode="[&lt;=99999999][$-D000000]0\-####\-####;[$-D000000]#\-####\-####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189" fontId="1" fillId="0" borderId="0"/>
    <xf numFmtId="0" fontId="1" fillId="0" borderId="0"/>
  </cellStyleXfs>
  <cellXfs count="88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3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15" fontId="3" fillId="0" borderId="1" xfId="2" quotePrefix="1" applyNumberFormat="1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43" fontId="3" fillId="0" borderId="0" xfId="2" applyNumberFormat="1" applyFont="1" applyAlignment="1">
      <alignment horizontal="center"/>
    </xf>
    <xf numFmtId="43" fontId="3" fillId="0" borderId="0" xfId="1" applyFont="1" applyFill="1"/>
    <xf numFmtId="43" fontId="3" fillId="0" borderId="2" xfId="1" applyFont="1" applyBorder="1"/>
    <xf numFmtId="43" fontId="3" fillId="0" borderId="2" xfId="1" applyFont="1" applyFill="1" applyBorder="1"/>
    <xf numFmtId="43" fontId="3" fillId="0" borderId="4" xfId="1" applyFont="1" applyBorder="1"/>
    <xf numFmtId="43" fontId="3" fillId="0" borderId="4" xfId="1" applyFont="1" applyFill="1" applyBorder="1"/>
    <xf numFmtId="0" fontId="3" fillId="0" borderId="1" xfId="2" applyFont="1" applyBorder="1" applyAlignment="1">
      <alignment horizontal="center"/>
    </xf>
    <xf numFmtId="43" fontId="3" fillId="0" borderId="0" xfId="1" applyFont="1"/>
    <xf numFmtId="43" fontId="3" fillId="0" borderId="0" xfId="2" applyNumberFormat="1" applyFont="1"/>
    <xf numFmtId="43" fontId="3" fillId="0" borderId="5" xfId="1" applyFont="1" applyFill="1" applyBorder="1"/>
    <xf numFmtId="187" fontId="3" fillId="0" borderId="0" xfId="2" applyNumberFormat="1" applyFont="1" applyAlignment="1">
      <alignment horizontal="center"/>
    </xf>
    <xf numFmtId="187" fontId="3" fillId="0" borderId="0" xfId="2" applyNumberFormat="1" applyFont="1"/>
    <xf numFmtId="187" fontId="3" fillId="0" borderId="0" xfId="1" applyNumberFormat="1" applyFont="1" applyFill="1"/>
    <xf numFmtId="43" fontId="3" fillId="0" borderId="3" xfId="1" applyFont="1" applyFill="1" applyBorder="1"/>
    <xf numFmtId="43" fontId="3" fillId="0" borderId="1" xfId="1" applyFont="1" applyFill="1" applyBorder="1"/>
    <xf numFmtId="43" fontId="3" fillId="0" borderId="0" xfId="1" applyFont="1" applyFill="1" applyBorder="1"/>
    <xf numFmtId="43" fontId="3" fillId="0" borderId="0" xfId="1" applyFont="1" applyBorder="1"/>
    <xf numFmtId="0" fontId="3" fillId="0" borderId="0" xfId="2" applyFont="1" applyAlignment="1">
      <alignment wrapText="1"/>
    </xf>
    <xf numFmtId="187" fontId="3" fillId="0" borderId="2" xfId="1" applyNumberFormat="1" applyFont="1" applyBorder="1"/>
    <xf numFmtId="187" fontId="3" fillId="0" borderId="0" xfId="1" applyNumberFormat="1" applyFont="1"/>
    <xf numFmtId="187" fontId="3" fillId="0" borderId="3" xfId="1" applyNumberFormat="1" applyFont="1" applyBorder="1"/>
    <xf numFmtId="187" fontId="3" fillId="0" borderId="1" xfId="1" applyNumberFormat="1" applyFont="1" applyBorder="1"/>
    <xf numFmtId="187" fontId="3" fillId="0" borderId="1" xfId="2" applyNumberFormat="1" applyFont="1" applyBorder="1" applyAlignment="1">
      <alignment horizontal="center"/>
    </xf>
    <xf numFmtId="187" fontId="3" fillId="0" borderId="1" xfId="2" applyNumberFormat="1" applyFont="1" applyBorder="1"/>
    <xf numFmtId="187" fontId="3" fillId="0" borderId="0" xfId="1" applyNumberFormat="1" applyFont="1" applyBorder="1"/>
    <xf numFmtId="187" fontId="3" fillId="0" borderId="4" xfId="1" applyNumberFormat="1" applyFont="1" applyBorder="1"/>
    <xf numFmtId="0" fontId="5" fillId="0" borderId="0" xfId="2" applyFont="1" applyAlignment="1">
      <alignment horizontal="center"/>
    </xf>
    <xf numFmtId="188" fontId="3" fillId="0" borderId="5" xfId="1" applyNumberFormat="1" applyFont="1" applyBorder="1"/>
    <xf numFmtId="188" fontId="3" fillId="0" borderId="0" xfId="2" applyNumberFormat="1" applyFont="1"/>
    <xf numFmtId="188" fontId="3" fillId="0" borderId="0" xfId="1" applyNumberFormat="1" applyFont="1"/>
    <xf numFmtId="188" fontId="3" fillId="0" borderId="0" xfId="1" applyNumberFormat="1" applyFont="1" applyBorder="1"/>
    <xf numFmtId="188" fontId="3" fillId="0" borderId="0" xfId="2" applyNumberFormat="1" applyFont="1" applyAlignment="1">
      <alignment horizontal="center"/>
    </xf>
    <xf numFmtId="187" fontId="3" fillId="0" borderId="5" xfId="1" applyNumberFormat="1" applyFont="1" applyBorder="1"/>
    <xf numFmtId="0" fontId="3" fillId="0" borderId="0" xfId="4" applyNumberFormat="1" applyFont="1" applyAlignment="1">
      <alignment horizontal="center"/>
    </xf>
    <xf numFmtId="190" fontId="3" fillId="0" borderId="5" xfId="1" applyNumberFormat="1" applyFont="1" applyBorder="1" applyAlignment="1">
      <alignment horizontal="left"/>
    </xf>
    <xf numFmtId="190" fontId="3" fillId="0" borderId="0" xfId="1" applyNumberFormat="1" applyFont="1" applyBorder="1" applyAlignment="1">
      <alignment horizontal="left"/>
    </xf>
    <xf numFmtId="190" fontId="3" fillId="0" borderId="5" xfId="1" applyNumberFormat="1" applyFont="1" applyBorder="1" applyAlignment="1">
      <alignment horizontal="left" indent="2"/>
    </xf>
    <xf numFmtId="190" fontId="3" fillId="0" borderId="0" xfId="1" applyNumberFormat="1" applyFont="1" applyBorder="1" applyAlignment="1">
      <alignment horizontal="left" indent="2"/>
    </xf>
    <xf numFmtId="187" fontId="3" fillId="0" borderId="0" xfId="1" applyNumberFormat="1" applyFont="1" applyBorder="1" applyAlignment="1">
      <alignment horizontal="left"/>
    </xf>
    <xf numFmtId="187" fontId="3" fillId="0" borderId="0" xfId="1" applyNumberFormat="1" applyFont="1" applyBorder="1" applyAlignment="1">
      <alignment horizontal="left" indent="2"/>
    </xf>
    <xf numFmtId="4" fontId="2" fillId="0" borderId="0" xfId="2" applyNumberFormat="1" applyFont="1"/>
    <xf numFmtId="0" fontId="2" fillId="0" borderId="0" xfId="2" applyFont="1" applyAlignment="1">
      <alignment horizontal="left"/>
    </xf>
    <xf numFmtId="0" fontId="3" fillId="0" borderId="0" xfId="2" quotePrefix="1" applyFont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0" xfId="2" applyFont="1" applyAlignment="1">
      <alignment horizontal="center" vertical="center"/>
    </xf>
    <xf numFmtId="43" fontId="3" fillId="0" borderId="1" xfId="1" applyFont="1" applyFill="1" applyBorder="1" applyAlignment="1">
      <alignment horizontal="center"/>
    </xf>
    <xf numFmtId="187" fontId="3" fillId="0" borderId="0" xfId="1" applyNumberFormat="1" applyFont="1" applyFill="1" applyBorder="1"/>
    <xf numFmtId="187" fontId="3" fillId="0" borderId="4" xfId="1" applyNumberFormat="1" applyFont="1" applyFill="1" applyBorder="1"/>
    <xf numFmtId="0" fontId="3" fillId="2" borderId="0" xfId="2" quotePrefix="1" applyFont="1" applyFill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0" borderId="2" xfId="2" applyFont="1" applyBorder="1" applyAlignment="1">
      <alignment horizontal="center"/>
    </xf>
    <xf numFmtId="191" fontId="3" fillId="0" borderId="0" xfId="2" quotePrefix="1" applyNumberFormat="1" applyFont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5" applyFont="1" applyAlignment="1">
      <alignment vertical="center"/>
    </xf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93" fontId="3" fillId="0" borderId="0" xfId="2" applyNumberFormat="1" applyFont="1"/>
    <xf numFmtId="187" fontId="3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2" fillId="0" borderId="0" xfId="5" applyFont="1" applyAlignment="1">
      <alignment vertical="center"/>
    </xf>
    <xf numFmtId="194" fontId="3" fillId="0" borderId="0" xfId="2" applyNumberFormat="1" applyFont="1"/>
    <xf numFmtId="187" fontId="3" fillId="0" borderId="3" xfId="1" applyNumberFormat="1" applyFont="1" applyFill="1" applyBorder="1" applyAlignment="1">
      <alignment horizontal="right"/>
    </xf>
    <xf numFmtId="187" fontId="3" fillId="0" borderId="2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92" fontId="3" fillId="0" borderId="0" xfId="1" applyNumberFormat="1" applyFont="1" applyFill="1"/>
    <xf numFmtId="192" fontId="3" fillId="0" borderId="0" xfId="2" applyNumberFormat="1" applyFont="1"/>
    <xf numFmtId="192" fontId="3" fillId="0" borderId="0" xfId="1" applyNumberFormat="1" applyFont="1" applyFill="1" applyAlignment="1">
      <alignment horizontal="right"/>
    </xf>
    <xf numFmtId="192" fontId="3" fillId="0" borderId="0" xfId="1" applyNumberFormat="1" applyFont="1" applyFill="1" applyBorder="1"/>
    <xf numFmtId="4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  <xf numFmtId="0" fontId="3" fillId="0" borderId="0" xfId="5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</cellXfs>
  <cellStyles count="6">
    <cellStyle name="Comma" xfId="1" builtinId="3"/>
    <cellStyle name="Normal" xfId="0" builtinId="0"/>
    <cellStyle name="Normal 10 8" xfId="2" xr:uid="{00000000-0005-0000-0000-000002000000}"/>
    <cellStyle name="Normal 19 11" xfId="3" xr:uid="{00000000-0005-0000-0000-000003000000}"/>
    <cellStyle name="Normal 6 15" xfId="4" xr:uid="{00000000-0005-0000-0000-000004000000}"/>
    <cellStyle name="ปกติ_Copy of Lead SheetMahajak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sharedStrings" Target="sharedString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calcChain" Target="calcChain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%20Listed%20companies\CPT\2024\2.%20Audit%20and%20review\Q3'2024\1.%20Financial%20statements\Lead%20Sheet_CPT_Q3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</sheetNames>
    <definedNames>
      <definedName name="__weg33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/>
      <sheetData sheetId="256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83">
          <cell r="E83">
            <v>39448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Sheet1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9">
          <cell r="C9" t="str">
            <v>FACTORY</v>
          </cell>
        </row>
      </sheetData>
      <sheetData sheetId="73"/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>
        <row r="9">
          <cell r="C9" t="str">
            <v>FACTORY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Energy(update)"/>
      <sheetName val="Cash Flow"/>
      <sheetName val="Financial Summary"/>
      <sheetName val="name"/>
      <sheetName val="Standing data"/>
      <sheetName val="PortSTDSave"/>
      <sheetName val="CA Sheet"/>
      <sheetName val="FF_3"/>
      <sheetName val="FF_2 _1_"/>
      <sheetName val="Data 2"/>
      <sheetName val="CST1198"/>
      <sheetName val="ผ้าสำเร็จ"/>
      <sheetName val="RATE"/>
      <sheetName val="BAL42"/>
      <sheetName val="FF-2"/>
      <sheetName val="Tornado 4.7 Component List"/>
      <sheetName val="F-5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FF-50"/>
      <sheetName val="K5-1"/>
      <sheetName val="P12.4"/>
      <sheetName val="FF-21(a)"/>
      <sheetName val="U2 Sales"/>
      <sheetName val="FF-6"/>
      <sheetName val="Sch A to __"/>
      <sheetName val="C101"/>
      <sheetName val="G301(01)"/>
      <sheetName val="U1"/>
      <sheetName val="TC"/>
      <sheetName val="ADD"/>
      <sheetName val="Cost centre expenditure"/>
      <sheetName val="H1-Investments"/>
      <sheetName val="G-35-3"/>
      <sheetName val="FF-2 (1)"/>
      <sheetName val="Format (2)"/>
      <sheetName val="price"/>
      <sheetName val="U2_Sales"/>
      <sheetName val="P12_4"/>
      <sheetName val="Sch_A_to___"/>
      <sheetName val="Cost_centre_expenditure"/>
      <sheetName val="Format_(2)"/>
      <sheetName val="FF-2_(1)"/>
      <sheetName val="1120"/>
      <sheetName val="Asset List"/>
      <sheetName val="References"/>
      <sheetName val="FF-21"/>
      <sheetName val="Mth"/>
      <sheetName val="3 P&amp;L "/>
      <sheetName val="BP-BREAK"/>
      <sheetName val="CBO0497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BUILD95"/>
      <sheetName val="TB MAY'09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TB10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IDSM ELECTRONICS SDN BHD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LE1(act3mth)"/>
      <sheetName val="BPR"/>
      <sheetName val="BAL42"/>
      <sheetName val="BPR-Bloom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Sum AJE&amp;RJ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Sale 0502"/>
      <sheetName val="Weights"/>
      <sheetName val="Cum.91-93"/>
      <sheetName val="Dec 94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BS"/>
      <sheetName val="FF_3"/>
      <sheetName val="สำนักงาน"/>
      <sheetName val="FORMC94"/>
      <sheetName val="tra_vat_lieu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GL CB"/>
      <sheetName val="GL M"/>
      <sheetName val="paramiter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6">
          <cell r="B6" t="str">
            <v>2000 (Current year basis)</v>
          </cell>
        </row>
      </sheetData>
      <sheetData sheetId="268"/>
      <sheetData sheetId="269">
        <row r="6">
          <cell r="B6" t="str">
            <v>2000 (Current year basis)</v>
          </cell>
        </row>
      </sheetData>
      <sheetData sheetId="270">
        <row r="6">
          <cell r="B6" t="str">
            <v>2000 (Current year basis)</v>
          </cell>
        </row>
      </sheetData>
      <sheetData sheetId="271"/>
      <sheetData sheetId="272"/>
      <sheetData sheetId="273"/>
      <sheetData sheetId="274">
        <row r="6">
          <cell r="B6" t="str">
            <v>2000 (Current year basis)</v>
          </cell>
        </row>
      </sheetData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D"/>
      <sheetName val="cost4-47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Order_Oct_w40"/>
      <sheetName val="Order_Oct_w41"/>
      <sheetName val="Energy(update)"/>
      <sheetName val="#Lookup"/>
      <sheetName val="InventTableModule_1-1"/>
      <sheetName val="description"/>
      <sheetName val="Index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ตั๋วเงินรับ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M1"/>
      <sheetName val="R30.500"/>
      <sheetName val="T10.0"/>
      <sheetName val="O4(update on CA)"/>
      <sheetName val="F-1 F-2"/>
      <sheetName val="F2-write off"/>
      <sheetName val="A-1"/>
      <sheetName val="Coversheet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YEM2004_TURNOVER1"/>
      <sheetName val="U1_11"/>
      <sheetName val="O1-1CA_Sheet1"/>
      <sheetName val="UEMGP_IS_061"/>
      <sheetName val="UEMGP_Est_Dec_20041"/>
      <sheetName val="depn-Sep_031"/>
      <sheetName val="FF-2_(1)1"/>
      <sheetName val="N2_Detailed_Listing_(Pre-final1"/>
      <sheetName val="24100_Accr_Liab1"/>
      <sheetName val="Interim_--&gt;_Top1"/>
      <sheetName val="July_Posting1"/>
      <sheetName val="U2_-_Sales1"/>
      <sheetName val="M_MM1"/>
      <sheetName val="Feb_041"/>
      <sheetName val="Deferred_tax_151001"/>
      <sheetName val="P12_41"/>
      <sheetName val="R30_500"/>
      <sheetName val="T10_0"/>
      <sheetName val="O4(update_on_CA)"/>
      <sheetName val="F-1_F-2"/>
      <sheetName val="F2-write_off"/>
      <sheetName val="130120_AR-MISC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#Lookup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B"/>
      <sheetName val="mcot_upc"/>
      <sheetName val="FF_4"/>
      <sheetName val="feature"/>
      <sheetName val="Deferred Charge"/>
      <sheetName val="Sheet6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Stock Aging"/>
      <sheetName val="Adj&amp;Rje(Z820) "/>
      <sheetName val="InventTableModule_1-1"/>
      <sheetName val="U4-Recruitment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TB Worksheet"/>
      <sheetName val="PL_A05 APA Input"/>
      <sheetName val="Sale 0404"/>
      <sheetName val="BS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Cost centre expenditure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2.Conso"/>
      <sheetName val="ลูกหนี้(เก่า)"/>
      <sheetName val="基本情報"/>
      <sheetName val="US007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Mth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K1-1_Addn1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Comp_equip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19"/>
      <sheetName val="Pipelines"/>
      <sheetName val="Installations"/>
      <sheetName val="Project Details"/>
      <sheetName val="Permanent info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 refreshError="1"/>
      <sheetData sheetId="417"/>
      <sheetData sheetId="418" refreshError="1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/>
      <sheetData sheetId="439"/>
      <sheetData sheetId="440" refreshError="1"/>
      <sheetData sheetId="441"/>
      <sheetData sheetId="442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/>
      <sheetData sheetId="472" refreshError="1"/>
      <sheetData sheetId="473"/>
      <sheetData sheetId="474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/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J2"/>
      <sheetName val="J1"/>
      <sheetName val="MCMD95"/>
      <sheetName val="AFA"/>
      <sheetName val="TB 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TO___SP"/>
      <sheetName val="TB_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/>
      <sheetData sheetId="1760">
        <row r="1">
          <cell r="B1" t="str">
            <v>SUMMARY STAFF SALARY OF PNB COMMERCIAL SDN BERHAD 2020</v>
          </cell>
        </row>
      </sheetData>
      <sheetData sheetId="1761"/>
      <sheetData sheetId="1762"/>
      <sheetData sheetId="1763"/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CFP-BK2"/>
      <sheetName val="TB_Worksheet"/>
      <sheetName val="PJ_List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</sheetNames>
    <sheetDataSet>
      <sheetData sheetId="0" refreshError="1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Proj"/>
      <sheetName val="BUDGET10702"/>
      <sheetName val="RATE"/>
      <sheetName val="Sale0403"/>
      <sheetName val="License BOI"/>
      <sheetName val="130530"/>
      <sheetName val="USAGE FOOD"/>
      <sheetName val="CIPA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非固内訳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ingconcern"/>
      <sheetName val="Ratio-coverage"/>
      <sheetName val="Ratio-profit"/>
      <sheetName val="Ratio-activity"/>
      <sheetName val="FS-T 2015"/>
      <sheetName val="FS-E"/>
      <sheetName val="PL-E"/>
      <sheetName val="CSE-E Conso"/>
      <sheetName val="CSE-E"/>
      <sheetName val="CF-E"/>
      <sheetName val="FS-T"/>
      <sheetName val="PL-T "/>
      <sheetName val="CSE-T Conso"/>
      <sheetName val="CSE-T"/>
      <sheetName val="CF-T "/>
      <sheetName val="Z840"/>
      <sheetName val="Z840a"/>
      <sheetName val="Segment"/>
      <sheetName val="H400"/>
      <sheetName val="H300"/>
      <sheetName val="H130 Conso"/>
      <sheetName val="Z810 31.12.14"/>
      <sheetName val="TB 59"/>
      <sheetName val="TB Q2.2017"/>
      <sheetName val="Note Conso"/>
      <sheetName val="Z810"/>
      <sheetName val="FOR CASH FLOW"/>
      <sheetName val="H300revise"/>
      <sheetName val="Z630"/>
      <sheetName val="Z820"/>
      <sheetName val="Z830"/>
      <sheetName val="Z831"/>
      <sheetName val="A1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"/>
      <sheetName val="F210"/>
      <sheetName val="Sheet1"/>
      <sheetName val="Group"/>
      <sheetName val="Defer tax"/>
      <sheetName val="Note Defer"/>
      <sheetName val="อัตราภาษี"/>
      <sheetName val="สัญญาเช่าชื้อ"/>
      <sheetName val="ข้อหารือ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1">
          <cell r="G11">
            <v>5</v>
          </cell>
          <cell r="I11">
            <v>139522301.25</v>
          </cell>
          <cell r="K11">
            <v>120099476.13</v>
          </cell>
          <cell r="M11">
            <v>138394469.34</v>
          </cell>
          <cell r="O11">
            <v>118946481.48999999</v>
          </cell>
        </row>
        <row r="12">
          <cell r="G12">
            <v>6</v>
          </cell>
          <cell r="I12">
            <v>164334145.41999999</v>
          </cell>
          <cell r="K12">
            <v>159845106.72</v>
          </cell>
          <cell r="M12">
            <v>164334038.02000001</v>
          </cell>
          <cell r="O12">
            <v>159845028.99000001</v>
          </cell>
        </row>
        <row r="13">
          <cell r="G13">
            <v>7.1</v>
          </cell>
          <cell r="I13">
            <v>79052239.459999993</v>
          </cell>
          <cell r="K13">
            <v>142083195.40000001</v>
          </cell>
          <cell r="M13">
            <v>79052239.459999993</v>
          </cell>
          <cell r="O13">
            <v>142083195.40000001</v>
          </cell>
        </row>
        <row r="14">
          <cell r="G14">
            <v>8</v>
          </cell>
          <cell r="I14">
            <v>182361266.09</v>
          </cell>
          <cell r="K14">
            <v>151476607.40000001</v>
          </cell>
          <cell r="M14">
            <v>182361266.09</v>
          </cell>
          <cell r="O14">
            <v>151476607.40000001</v>
          </cell>
        </row>
        <row r="15">
          <cell r="G15">
            <v>9</v>
          </cell>
          <cell r="I15">
            <v>202783439.06</v>
          </cell>
          <cell r="K15">
            <v>139646021.47</v>
          </cell>
          <cell r="M15">
            <v>202783439.06</v>
          </cell>
          <cell r="O15">
            <v>139646021.47</v>
          </cell>
        </row>
        <row r="19">
          <cell r="G19">
            <v>10</v>
          </cell>
          <cell r="I19">
            <v>88660912.650000006</v>
          </cell>
          <cell r="K19">
            <v>89126479.969999999</v>
          </cell>
          <cell r="M19">
            <v>88660912.650000006</v>
          </cell>
          <cell r="O19">
            <v>89126479.969999999</v>
          </cell>
        </row>
        <row r="22">
          <cell r="G22">
            <v>7.1</v>
          </cell>
          <cell r="I22">
            <v>0</v>
          </cell>
          <cell r="K22">
            <v>4738367.54</v>
          </cell>
          <cell r="M22">
            <v>0</v>
          </cell>
          <cell r="O22">
            <v>4738367.5399999991</v>
          </cell>
        </row>
        <row r="23">
          <cell r="I23">
            <v>9752716.0999999996</v>
          </cell>
          <cell r="K23">
            <v>19457204.91</v>
          </cell>
          <cell r="M23">
            <v>9752716.0999999996</v>
          </cell>
          <cell r="O23">
            <v>19457204.91</v>
          </cell>
        </row>
        <row r="24">
          <cell r="I24">
            <v>0</v>
          </cell>
          <cell r="K24">
            <v>0</v>
          </cell>
          <cell r="M24">
            <v>1249996.25</v>
          </cell>
          <cell r="O24">
            <v>1249996.25</v>
          </cell>
        </row>
        <row r="25">
          <cell r="G25" t="str">
            <v>11, 21.1</v>
          </cell>
          <cell r="I25">
            <v>330270231.02999997</v>
          </cell>
          <cell r="K25">
            <v>338717024.69999999</v>
          </cell>
          <cell r="M25">
            <v>330270231.02999997</v>
          </cell>
          <cell r="O25">
            <v>338717024.69999999</v>
          </cell>
        </row>
        <row r="26">
          <cell r="G26">
            <v>12</v>
          </cell>
          <cell r="I26">
            <v>4281605.84</v>
          </cell>
          <cell r="K26">
            <v>3089734.64</v>
          </cell>
          <cell r="M26">
            <v>4281605.84</v>
          </cell>
          <cell r="O26">
            <v>3089734.64</v>
          </cell>
        </row>
        <row r="27">
          <cell r="G27">
            <v>13</v>
          </cell>
          <cell r="I27">
            <v>21882400.890000001</v>
          </cell>
          <cell r="K27">
            <v>22586153.190000001</v>
          </cell>
          <cell r="M27">
            <v>21882400.890000001</v>
          </cell>
          <cell r="O27">
            <v>22586153.190000001</v>
          </cell>
        </row>
        <row r="28">
          <cell r="I28">
            <v>3456294.45</v>
          </cell>
          <cell r="K28">
            <v>3805411.33</v>
          </cell>
          <cell r="M28">
            <v>3456294.45</v>
          </cell>
          <cell r="O28">
            <v>3805411.33</v>
          </cell>
        </row>
        <row r="55">
          <cell r="G55" t="str">
            <v>4, 14</v>
          </cell>
          <cell r="I55">
            <v>161166491.31</v>
          </cell>
          <cell r="K55">
            <v>154944816.24000001</v>
          </cell>
          <cell r="M55">
            <v>161147741.31</v>
          </cell>
          <cell r="O55">
            <v>154919816.24000001</v>
          </cell>
        </row>
        <row r="56">
          <cell r="G56">
            <v>7.2</v>
          </cell>
          <cell r="I56">
            <v>40489810.109999999</v>
          </cell>
          <cell r="K56">
            <v>48344862.109999999</v>
          </cell>
          <cell r="M56">
            <v>40489810.109999999</v>
          </cell>
          <cell r="O56">
            <v>48344862.109999999</v>
          </cell>
        </row>
        <row r="57">
          <cell r="G57">
            <v>15</v>
          </cell>
          <cell r="I57">
            <v>746746.8</v>
          </cell>
          <cell r="K57">
            <v>2477469.2999999998</v>
          </cell>
          <cell r="M57">
            <v>746746.8</v>
          </cell>
          <cell r="O57">
            <v>2477469.2999999998</v>
          </cell>
        </row>
        <row r="61">
          <cell r="I61">
            <v>3897792.71</v>
          </cell>
          <cell r="K61">
            <v>0</v>
          </cell>
          <cell r="M61">
            <v>3897792.71</v>
          </cell>
          <cell r="O61">
            <v>0</v>
          </cell>
        </row>
        <row r="62">
          <cell r="I62">
            <v>19143970.59</v>
          </cell>
          <cell r="K62">
            <v>18847533.050000001</v>
          </cell>
          <cell r="M62">
            <v>19143970.59</v>
          </cell>
          <cell r="O62">
            <v>18847533.050000001</v>
          </cell>
        </row>
        <row r="64">
          <cell r="I64">
            <v>0</v>
          </cell>
          <cell r="K64">
            <v>1622853.78</v>
          </cell>
          <cell r="M64">
            <v>0</v>
          </cell>
          <cell r="O64">
            <v>1622853.7799999993</v>
          </cell>
        </row>
        <row r="67">
          <cell r="G67">
            <v>15</v>
          </cell>
          <cell r="I67">
            <v>3315008.37</v>
          </cell>
          <cell r="K67">
            <v>3831145.22</v>
          </cell>
          <cell r="M67">
            <v>3315008.37</v>
          </cell>
          <cell r="O67">
            <v>3831145.22</v>
          </cell>
        </row>
        <row r="68">
          <cell r="G68">
            <v>16</v>
          </cell>
          <cell r="I68">
            <v>32113014.670000002</v>
          </cell>
          <cell r="K68">
            <v>27535876</v>
          </cell>
          <cell r="M68">
            <v>32113014.670000002</v>
          </cell>
          <cell r="O68">
            <v>27535876</v>
          </cell>
        </row>
        <row r="69">
          <cell r="I69">
            <v>666394.43999999994</v>
          </cell>
          <cell r="K69">
            <v>1746340.86</v>
          </cell>
          <cell r="M69">
            <v>666394.43999999994</v>
          </cell>
          <cell r="O69">
            <v>1746340.86</v>
          </cell>
        </row>
        <row r="75">
          <cell r="I75">
            <v>739500000</v>
          </cell>
          <cell r="K75">
            <v>739500000</v>
          </cell>
          <cell r="M75">
            <v>739500000</v>
          </cell>
          <cell r="O75">
            <v>739500000</v>
          </cell>
        </row>
        <row r="77">
          <cell r="I77">
            <v>450000000</v>
          </cell>
          <cell r="K77">
            <v>450000000</v>
          </cell>
          <cell r="M77">
            <v>450000000</v>
          </cell>
          <cell r="O77">
            <v>450000000</v>
          </cell>
        </row>
        <row r="78">
          <cell r="I78">
            <v>408267552.57999998</v>
          </cell>
          <cell r="K78">
            <v>408267552.57999998</v>
          </cell>
          <cell r="M78">
            <v>408267552.57999998</v>
          </cell>
          <cell r="O78">
            <v>408267552.57999998</v>
          </cell>
        </row>
        <row r="82">
          <cell r="I82">
            <v>6459553.9000000004</v>
          </cell>
          <cell r="K82">
            <v>3858712.9</v>
          </cell>
          <cell r="M82">
            <v>6459553.9000000004</v>
          </cell>
          <cell r="O82">
            <v>3858712.9</v>
          </cell>
        </row>
        <row r="83">
          <cell r="I83">
            <v>100091216.76000001</v>
          </cell>
          <cell r="K83">
            <v>73193621.359999999</v>
          </cell>
          <cell r="M83">
            <v>100232023.7</v>
          </cell>
          <cell r="O83">
            <v>73315545.239999995</v>
          </cell>
        </row>
        <row r="85">
          <cell r="I85">
            <v>0</v>
          </cell>
          <cell r="K85">
            <v>0</v>
          </cell>
          <cell r="M85">
            <v>0</v>
          </cell>
          <cell r="O85">
            <v>0</v>
          </cell>
        </row>
      </sheetData>
      <sheetData sheetId="11">
        <row r="8">
          <cell r="E8" t="str">
            <v>4</v>
          </cell>
        </row>
        <row r="10">
          <cell r="G10">
            <v>215803268.5</v>
          </cell>
          <cell r="I10">
            <v>211892386.38</v>
          </cell>
          <cell r="K10">
            <v>215803268.5</v>
          </cell>
          <cell r="M10">
            <v>211892386.38</v>
          </cell>
        </row>
        <row r="11">
          <cell r="G11">
            <v>35495146.68</v>
          </cell>
          <cell r="I11">
            <v>52919786.149999999</v>
          </cell>
          <cell r="K11">
            <v>35495146.68</v>
          </cell>
          <cell r="M11">
            <v>52919786.149999999</v>
          </cell>
        </row>
        <row r="12">
          <cell r="G12">
            <v>5531199.4900000002</v>
          </cell>
          <cell r="I12">
            <v>10577379.99</v>
          </cell>
          <cell r="K12">
            <v>5531199.4900000002</v>
          </cell>
          <cell r="M12">
            <v>10577379.99</v>
          </cell>
        </row>
        <row r="14">
          <cell r="G14">
            <v>0</v>
          </cell>
          <cell r="I14">
            <v>1063104.54</v>
          </cell>
          <cell r="K14">
            <v>0</v>
          </cell>
          <cell r="M14">
            <v>1063104.54</v>
          </cell>
        </row>
        <row r="16">
          <cell r="G16">
            <v>2097449.98</v>
          </cell>
          <cell r="I16">
            <v>0</v>
          </cell>
          <cell r="K16">
            <v>2097449.98</v>
          </cell>
          <cell r="M16">
            <v>0</v>
          </cell>
        </row>
        <row r="17">
          <cell r="E17">
            <v>22</v>
          </cell>
          <cell r="G17">
            <v>2004836.23</v>
          </cell>
          <cell r="I17">
            <v>1150731.1499999999</v>
          </cell>
          <cell r="K17">
            <v>2004836.23</v>
          </cell>
          <cell r="M17">
            <v>1150731.1499999999</v>
          </cell>
        </row>
        <row r="20">
          <cell r="G20">
            <v>174252130.09</v>
          </cell>
          <cell r="I20">
            <v>184979227.25</v>
          </cell>
          <cell r="K20">
            <v>174252130.09</v>
          </cell>
          <cell r="M20">
            <v>184979227.25</v>
          </cell>
        </row>
        <row r="21">
          <cell r="G21">
            <v>24133908.579999998</v>
          </cell>
          <cell r="I21">
            <v>41771139.450000003</v>
          </cell>
          <cell r="K21">
            <v>24133908.579999998</v>
          </cell>
          <cell r="M21">
            <v>41771139.450000003</v>
          </cell>
        </row>
        <row r="22">
          <cell r="G22">
            <v>3595402.99</v>
          </cell>
          <cell r="I22">
            <v>6572054.4900000002</v>
          </cell>
          <cell r="K22">
            <v>3595402.99</v>
          </cell>
          <cell r="M22">
            <v>6572054.4900000002</v>
          </cell>
        </row>
        <row r="23">
          <cell r="G23">
            <v>10687074.49</v>
          </cell>
          <cell r="I23">
            <v>8968554.3499999996</v>
          </cell>
          <cell r="K23">
            <v>10687074.49</v>
          </cell>
          <cell r="M23">
            <v>8968554.3499999996</v>
          </cell>
        </row>
        <row r="24">
          <cell r="G24">
            <v>15737598.720000001</v>
          </cell>
          <cell r="I24">
            <v>18339036.289999999</v>
          </cell>
          <cell r="K24">
            <v>15729348.720000001</v>
          </cell>
          <cell r="M24">
            <v>18332786.289999999</v>
          </cell>
        </row>
        <row r="25">
          <cell r="G25">
            <v>2387620.1399999997</v>
          </cell>
          <cell r="I25">
            <v>0</v>
          </cell>
          <cell r="K25">
            <v>2387620.1399999997</v>
          </cell>
          <cell r="M25">
            <v>0</v>
          </cell>
        </row>
        <row r="26">
          <cell r="G26">
            <v>1551847.66</v>
          </cell>
          <cell r="I26">
            <v>904130.09</v>
          </cell>
          <cell r="K26">
            <v>1551847.66</v>
          </cell>
          <cell r="M26">
            <v>904130.09</v>
          </cell>
        </row>
        <row r="27">
          <cell r="E27">
            <v>22</v>
          </cell>
          <cell r="G27">
            <v>0</v>
          </cell>
          <cell r="I27">
            <v>566876.28</v>
          </cell>
          <cell r="K27">
            <v>0</v>
          </cell>
          <cell r="M27">
            <v>566876.28</v>
          </cell>
        </row>
        <row r="31">
          <cell r="G31">
            <v>-51494.81</v>
          </cell>
          <cell r="I31">
            <v>-64263.93</v>
          </cell>
          <cell r="K31">
            <v>-51494.81</v>
          </cell>
          <cell r="M31">
            <v>-64263.93</v>
          </cell>
        </row>
        <row r="33">
          <cell r="G33">
            <v>-6141014.9900000002</v>
          </cell>
          <cell r="I33">
            <v>-3204372.21</v>
          </cell>
          <cell r="K33">
            <v>-6141014.9900000002</v>
          </cell>
          <cell r="M33">
            <v>-3204372.21</v>
          </cell>
        </row>
        <row r="40">
          <cell r="G40">
            <v>22393808.409999982</v>
          </cell>
          <cell r="I40">
            <v>12233733.86999999</v>
          </cell>
          <cell r="K40">
            <v>22402058.409999982</v>
          </cell>
          <cell r="M40">
            <v>12239983.86999999</v>
          </cell>
        </row>
        <row r="41">
          <cell r="G41">
            <v>0</v>
          </cell>
          <cell r="I41">
            <v>0</v>
          </cell>
          <cell r="K41">
            <v>0</v>
          </cell>
          <cell r="M41">
            <v>0</v>
          </cell>
        </row>
        <row r="44">
          <cell r="G44">
            <v>22393808.409999982</v>
          </cell>
          <cell r="I44">
            <v>12233733.86999999</v>
          </cell>
          <cell r="K44">
            <v>22402058.409999982</v>
          </cell>
          <cell r="M44">
            <v>12239983.86999999</v>
          </cell>
        </row>
        <row r="45">
          <cell r="G45">
            <v>0</v>
          </cell>
          <cell r="I45">
            <v>0</v>
          </cell>
          <cell r="K45">
            <v>0</v>
          </cell>
        </row>
        <row r="48">
          <cell r="G48">
            <v>2.4882009344444424E-2</v>
          </cell>
          <cell r="I48">
            <v>1.3593037633333322E-2</v>
          </cell>
          <cell r="K48">
            <v>2.4891176011111092E-2</v>
          </cell>
          <cell r="M48">
            <v>1.3599982077777767E-2</v>
          </cell>
        </row>
        <row r="50">
          <cell r="G50">
            <v>900000000</v>
          </cell>
          <cell r="I50">
            <v>900000000</v>
          </cell>
          <cell r="K50">
            <v>900000000</v>
          </cell>
          <cell r="M50">
            <v>900000000</v>
          </cell>
        </row>
        <row r="74">
          <cell r="E74" t="str">
            <v>4, 20</v>
          </cell>
        </row>
        <row r="76">
          <cell r="G76">
            <v>365649224.20999998</v>
          </cell>
          <cell r="I76">
            <v>454740969.16000003</v>
          </cell>
          <cell r="K76">
            <v>365649224.20999998</v>
          </cell>
          <cell r="M76">
            <v>454740969.16000003</v>
          </cell>
        </row>
        <row r="77">
          <cell r="G77">
            <v>327559120.24000001</v>
          </cell>
          <cell r="I77">
            <v>438427676.72000003</v>
          </cell>
          <cell r="K77">
            <v>327559120.24000001</v>
          </cell>
          <cell r="M77">
            <v>438427676.72000003</v>
          </cell>
        </row>
        <row r="78">
          <cell r="G78">
            <v>19868431.210000001</v>
          </cell>
          <cell r="I78">
            <v>25874866.190000001</v>
          </cell>
          <cell r="K78">
            <v>19868431.210000001</v>
          </cell>
          <cell r="M78">
            <v>25874866.190000001</v>
          </cell>
        </row>
        <row r="80">
          <cell r="G80">
            <v>0</v>
          </cell>
          <cell r="I80">
            <v>6867928.5</v>
          </cell>
          <cell r="K80">
            <v>0</v>
          </cell>
          <cell r="M80">
            <v>6867928.5</v>
          </cell>
        </row>
        <row r="81">
          <cell r="G81">
            <v>0</v>
          </cell>
          <cell r="I81">
            <v>17569509.699999999</v>
          </cell>
          <cell r="K81">
            <v>0</v>
          </cell>
          <cell r="M81">
            <v>17569509.699999999</v>
          </cell>
        </row>
        <row r="82">
          <cell r="G82">
            <v>3831505.89</v>
          </cell>
          <cell r="I82">
            <v>0</v>
          </cell>
          <cell r="K82">
            <v>3831505.89</v>
          </cell>
          <cell r="M82">
            <v>0</v>
          </cell>
        </row>
        <row r="83">
          <cell r="E83">
            <v>22</v>
          </cell>
          <cell r="G83">
            <v>5831213.5199999996</v>
          </cell>
          <cell r="I83">
            <v>5090342.76</v>
          </cell>
          <cell r="K83">
            <v>5828246.5800000001</v>
          </cell>
          <cell r="M83">
            <v>5088508.8600000003</v>
          </cell>
        </row>
        <row r="86">
          <cell r="G86">
            <v>306907517.70999998</v>
          </cell>
          <cell r="I86">
            <v>409120407.02999997</v>
          </cell>
          <cell r="K86">
            <v>306907517.70999998</v>
          </cell>
          <cell r="M86">
            <v>409120407.02999997</v>
          </cell>
        </row>
        <row r="87">
          <cell r="G87">
            <v>259469043.16</v>
          </cell>
          <cell r="I87">
            <v>373714633.13</v>
          </cell>
          <cell r="K87">
            <v>259469043.16</v>
          </cell>
          <cell r="M87">
            <v>373714633.13</v>
          </cell>
        </row>
        <row r="88">
          <cell r="G88">
            <v>10861197.699999999</v>
          </cell>
          <cell r="I88">
            <v>15752521.02</v>
          </cell>
          <cell r="K88">
            <v>10861197.699999999</v>
          </cell>
          <cell r="M88">
            <v>15752521.02</v>
          </cell>
        </row>
        <row r="89">
          <cell r="G89">
            <v>29995641.640000001</v>
          </cell>
          <cell r="I89">
            <v>26302568.039999999</v>
          </cell>
          <cell r="K89">
            <v>29995641.640000001</v>
          </cell>
          <cell r="M89">
            <v>26302568.039999999</v>
          </cell>
        </row>
        <row r="90">
          <cell r="G90">
            <v>46944336.840000004</v>
          </cell>
          <cell r="I90">
            <v>55785458.520000003</v>
          </cell>
          <cell r="K90">
            <v>46922486.840000004</v>
          </cell>
          <cell r="M90">
            <v>55765508.520000003</v>
          </cell>
        </row>
        <row r="91">
          <cell r="G91">
            <v>1223290.68</v>
          </cell>
          <cell r="I91">
            <v>0</v>
          </cell>
          <cell r="K91">
            <v>1223290.68</v>
          </cell>
          <cell r="M91">
            <v>0</v>
          </cell>
        </row>
        <row r="92">
          <cell r="G92">
            <v>1551847.66</v>
          </cell>
          <cell r="I92">
            <v>0</v>
          </cell>
          <cell r="K92">
            <v>1551847.66</v>
          </cell>
          <cell r="M92">
            <v>0</v>
          </cell>
        </row>
        <row r="93">
          <cell r="E93">
            <v>22</v>
          </cell>
          <cell r="G93">
            <v>0</v>
          </cell>
          <cell r="I93">
            <v>64639.4</v>
          </cell>
          <cell r="K93">
            <v>0</v>
          </cell>
          <cell r="M93">
            <v>64639.4</v>
          </cell>
        </row>
        <row r="95">
          <cell r="I95">
            <v>67831065.890000343</v>
          </cell>
        </row>
        <row r="97">
          <cell r="G97">
            <v>-175115.98</v>
          </cell>
          <cell r="I97">
            <v>-228957.42</v>
          </cell>
          <cell r="K97">
            <v>-175115.98</v>
          </cell>
          <cell r="M97">
            <v>-228957.42</v>
          </cell>
        </row>
        <row r="99">
          <cell r="E99">
            <v>13</v>
          </cell>
          <cell r="G99">
            <v>-13613566.68</v>
          </cell>
          <cell r="I99">
            <v>-13740090.710000001</v>
          </cell>
          <cell r="K99">
            <v>-13613566.68</v>
          </cell>
          <cell r="M99">
            <v>-13740090.710000001</v>
          </cell>
        </row>
        <row r="101">
          <cell r="G101">
            <v>0</v>
          </cell>
          <cell r="I101">
            <v>0</v>
          </cell>
          <cell r="K101">
            <v>0</v>
          </cell>
          <cell r="M101">
            <v>0</v>
          </cell>
        </row>
        <row r="106">
          <cell r="G106">
            <v>51997937.02000007</v>
          </cell>
          <cell r="I106">
            <v>53862017.760000341</v>
          </cell>
          <cell r="K106">
            <v>52016820.080000132</v>
          </cell>
          <cell r="M106">
            <v>53880133.860000364</v>
          </cell>
        </row>
        <row r="107">
          <cell r="G107">
            <v>0</v>
          </cell>
          <cell r="I107">
            <v>0</v>
          </cell>
          <cell r="K107">
            <v>0</v>
          </cell>
          <cell r="M107">
            <v>0</v>
          </cell>
        </row>
        <row r="110">
          <cell r="G110">
            <v>51997937.02000007</v>
          </cell>
          <cell r="I110">
            <v>53862017.760000341</v>
          </cell>
          <cell r="K110">
            <v>52016820.080000132</v>
          </cell>
          <cell r="M110">
            <v>53880133.860000364</v>
          </cell>
        </row>
        <row r="111">
          <cell r="G111">
            <v>0</v>
          </cell>
          <cell r="I111">
            <v>0</v>
          </cell>
          <cell r="K111">
            <v>0</v>
          </cell>
          <cell r="M111">
            <v>0</v>
          </cell>
        </row>
        <row r="114">
          <cell r="G114">
            <v>5.7799999999999997E-2</v>
          </cell>
          <cell r="I114">
            <v>5.9799999999999999E-2</v>
          </cell>
          <cell r="K114">
            <v>5.7799999999999997E-2</v>
          </cell>
          <cell r="M114">
            <v>5.9900000000000002E-2</v>
          </cell>
        </row>
        <row r="116">
          <cell r="G116">
            <v>900000000</v>
          </cell>
          <cell r="I116">
            <v>900000000</v>
          </cell>
          <cell r="K116">
            <v>900000000</v>
          </cell>
          <cell r="M116">
            <v>900000000</v>
          </cell>
        </row>
      </sheetData>
      <sheetData sheetId="12">
        <row r="12">
          <cell r="D12">
            <v>450000000</v>
          </cell>
          <cell r="F12">
            <v>408267552.57999998</v>
          </cell>
          <cell r="H12">
            <v>0</v>
          </cell>
          <cell r="J12">
            <v>3858712.9</v>
          </cell>
          <cell r="L12">
            <v>73193621.359999999</v>
          </cell>
          <cell r="P12">
            <v>935319886.84000003</v>
          </cell>
          <cell r="R12">
            <v>0</v>
          </cell>
          <cell r="T12">
            <v>935319886.84000003</v>
          </cell>
        </row>
        <row r="14">
          <cell r="D14">
            <v>0</v>
          </cell>
          <cell r="F14">
            <v>0</v>
          </cell>
          <cell r="H14">
            <v>0</v>
          </cell>
          <cell r="J14">
            <v>2600841.0000000005</v>
          </cell>
          <cell r="L14">
            <v>-2600841.0000000005</v>
          </cell>
          <cell r="P14">
            <v>0</v>
          </cell>
          <cell r="R14">
            <v>0</v>
          </cell>
          <cell r="T14">
            <v>0</v>
          </cell>
        </row>
        <row r="15">
          <cell r="B15">
            <v>19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-22499500.620000001</v>
          </cell>
          <cell r="P15">
            <v>-22499500.620000001</v>
          </cell>
          <cell r="R15">
            <v>0</v>
          </cell>
          <cell r="T15">
            <v>-22499500.620000001</v>
          </cell>
        </row>
        <row r="19">
          <cell r="D19">
            <v>0</v>
          </cell>
          <cell r="F19">
            <v>0</v>
          </cell>
          <cell r="H19">
            <v>0</v>
          </cell>
          <cell r="J19">
            <v>0</v>
          </cell>
          <cell r="L19">
            <v>51997937.02000007</v>
          </cell>
          <cell r="P19">
            <v>51997937.02000007</v>
          </cell>
          <cell r="R19">
            <v>0</v>
          </cell>
          <cell r="T19">
            <v>51997937.02000007</v>
          </cell>
        </row>
        <row r="24">
          <cell r="D24">
            <v>450000000</v>
          </cell>
          <cell r="F24">
            <v>431194650.93000001</v>
          </cell>
          <cell r="H24">
            <v>22400000</v>
          </cell>
          <cell r="J24">
            <v>0</v>
          </cell>
          <cell r="L24">
            <v>-45427177.770000003</v>
          </cell>
          <cell r="P24">
            <v>858167473.16000009</v>
          </cell>
          <cell r="R24">
            <v>0</v>
          </cell>
          <cell r="T24">
            <v>858167473.16000009</v>
          </cell>
        </row>
        <row r="26">
          <cell r="B26">
            <v>17</v>
          </cell>
          <cell r="D26">
            <v>0</v>
          </cell>
          <cell r="F26">
            <v>22400000</v>
          </cell>
          <cell r="H26">
            <v>-22400000</v>
          </cell>
          <cell r="J26">
            <v>0</v>
          </cell>
          <cell r="L26">
            <v>0</v>
          </cell>
          <cell r="P26">
            <v>0</v>
          </cell>
          <cell r="R26">
            <v>0</v>
          </cell>
          <cell r="T26">
            <v>0</v>
          </cell>
        </row>
        <row r="27">
          <cell r="B27">
            <v>18</v>
          </cell>
          <cell r="D27">
            <v>0</v>
          </cell>
          <cell r="F27">
            <v>-45327098.350000001</v>
          </cell>
          <cell r="H27">
            <v>0</v>
          </cell>
          <cell r="J27">
            <v>0</v>
          </cell>
          <cell r="L27">
            <v>45327098.350000001</v>
          </cell>
          <cell r="P27">
            <v>0</v>
          </cell>
          <cell r="R27">
            <v>0</v>
          </cell>
          <cell r="T27">
            <v>0</v>
          </cell>
        </row>
        <row r="28">
          <cell r="D28">
            <v>0</v>
          </cell>
          <cell r="F28">
            <v>0</v>
          </cell>
          <cell r="H28">
            <v>0</v>
          </cell>
          <cell r="J28">
            <v>2694006.69</v>
          </cell>
          <cell r="L28">
            <v>-2694006.69</v>
          </cell>
          <cell r="P28">
            <v>0</v>
          </cell>
          <cell r="R28">
            <v>0</v>
          </cell>
          <cell r="T28">
            <v>0</v>
          </cell>
        </row>
        <row r="30">
          <cell r="D30">
            <v>0</v>
          </cell>
          <cell r="F30">
            <v>0</v>
          </cell>
          <cell r="H30">
            <v>0</v>
          </cell>
          <cell r="J30">
            <v>0</v>
          </cell>
          <cell r="L30">
            <v>53862017.760000341</v>
          </cell>
          <cell r="P30">
            <v>53862017.760000341</v>
          </cell>
          <cell r="R30">
            <v>0</v>
          </cell>
          <cell r="T30">
            <v>53862017.760000341</v>
          </cell>
        </row>
      </sheetData>
      <sheetData sheetId="13">
        <row r="12">
          <cell r="D12">
            <v>450000000</v>
          </cell>
          <cell r="F12">
            <v>408267552.57999992</v>
          </cell>
          <cell r="H12">
            <v>0</v>
          </cell>
          <cell r="J12">
            <v>3858712.9</v>
          </cell>
          <cell r="L12">
            <v>73315545.239999995</v>
          </cell>
          <cell r="P12">
            <v>935441810.71999991</v>
          </cell>
        </row>
        <row r="14">
          <cell r="D14">
            <v>0</v>
          </cell>
          <cell r="F14">
            <v>0</v>
          </cell>
          <cell r="H14">
            <v>0</v>
          </cell>
          <cell r="J14">
            <v>2600841.0000000005</v>
          </cell>
          <cell r="L14">
            <v>-2600841.0000000005</v>
          </cell>
          <cell r="P14">
            <v>0</v>
          </cell>
        </row>
        <row r="15">
          <cell r="B15">
            <v>19</v>
          </cell>
          <cell r="D15">
            <v>0</v>
          </cell>
          <cell r="F15">
            <v>0</v>
          </cell>
          <cell r="H15">
            <v>0</v>
          </cell>
          <cell r="J15">
            <v>0</v>
          </cell>
          <cell r="L15">
            <v>-22499500.620000001</v>
          </cell>
          <cell r="P15">
            <v>-22499500.620000001</v>
          </cell>
        </row>
        <row r="18">
          <cell r="D18">
            <v>0</v>
          </cell>
          <cell r="F18">
            <v>0</v>
          </cell>
          <cell r="H18">
            <v>0</v>
          </cell>
          <cell r="J18">
            <v>0</v>
          </cell>
          <cell r="L18">
            <v>52016820.080000132</v>
          </cell>
          <cell r="P18">
            <v>52016820.080000132</v>
          </cell>
        </row>
        <row r="22">
          <cell r="D22">
            <v>450000000</v>
          </cell>
          <cell r="F22">
            <v>431194650.93000001</v>
          </cell>
          <cell r="H22">
            <v>22400000</v>
          </cell>
          <cell r="L22">
            <v>-45327098.350000001</v>
          </cell>
          <cell r="P22">
            <v>858267552.58000004</v>
          </cell>
        </row>
        <row r="24">
          <cell r="B24">
            <v>17</v>
          </cell>
          <cell r="D24">
            <v>0</v>
          </cell>
          <cell r="F24">
            <v>22400000</v>
          </cell>
          <cell r="H24">
            <v>-22400000</v>
          </cell>
          <cell r="J24">
            <v>0</v>
          </cell>
          <cell r="L24">
            <v>0</v>
          </cell>
          <cell r="P24">
            <v>0</v>
          </cell>
        </row>
        <row r="25">
          <cell r="B25">
            <v>18</v>
          </cell>
          <cell r="D25">
            <v>0</v>
          </cell>
          <cell r="F25">
            <v>-45327098.350000001</v>
          </cell>
          <cell r="H25">
            <v>0</v>
          </cell>
          <cell r="J25">
            <v>0</v>
          </cell>
          <cell r="L25">
            <v>45327098.350000001</v>
          </cell>
          <cell r="P25">
            <v>0</v>
          </cell>
        </row>
        <row r="26">
          <cell r="D26">
            <v>0</v>
          </cell>
          <cell r="F26">
            <v>0</v>
          </cell>
          <cell r="H26">
            <v>0</v>
          </cell>
          <cell r="J26">
            <v>2694006.69</v>
          </cell>
          <cell r="L26">
            <v>-2694006.69</v>
          </cell>
          <cell r="P26">
            <v>0</v>
          </cell>
        </row>
        <row r="28">
          <cell r="D28">
            <v>0</v>
          </cell>
          <cell r="F28">
            <v>0</v>
          </cell>
          <cell r="H28">
            <v>0</v>
          </cell>
          <cell r="J28">
            <v>0</v>
          </cell>
          <cell r="L28">
            <v>53880133.860000364</v>
          </cell>
          <cell r="P28">
            <v>53880133.860000364</v>
          </cell>
        </row>
      </sheetData>
      <sheetData sheetId="14">
        <row r="9">
          <cell r="I9">
            <v>51997937.020000003</v>
          </cell>
          <cell r="K9">
            <v>53862017.759999998</v>
          </cell>
          <cell r="M9">
            <v>52016820.079999998</v>
          </cell>
          <cell r="O9">
            <v>53880133.859999999</v>
          </cell>
        </row>
        <row r="11">
          <cell r="I11">
            <v>14925663.939999999</v>
          </cell>
          <cell r="K11">
            <v>17651950.25</v>
          </cell>
          <cell r="M11">
            <v>14925663.939999999</v>
          </cell>
          <cell r="O11">
            <v>17651950.25</v>
          </cell>
        </row>
        <row r="12">
          <cell r="I12">
            <v>22118900</v>
          </cell>
          <cell r="K12">
            <v>0</v>
          </cell>
          <cell r="M12">
            <v>22118900</v>
          </cell>
          <cell r="O12">
            <v>0</v>
          </cell>
        </row>
        <row r="14">
          <cell r="I14">
            <v>-23411500.010000002</v>
          </cell>
          <cell r="K14">
            <v>5091226.59</v>
          </cell>
          <cell r="M14">
            <v>-23411500.010000002</v>
          </cell>
          <cell r="O14">
            <v>5091226.59</v>
          </cell>
        </row>
        <row r="16">
          <cell r="I16">
            <v>-1351945</v>
          </cell>
          <cell r="K16">
            <v>2719561</v>
          </cell>
          <cell r="M16">
            <v>-1351945</v>
          </cell>
          <cell r="O16">
            <v>2719561</v>
          </cell>
        </row>
        <row r="17">
          <cell r="I17">
            <v>1078497.19</v>
          </cell>
          <cell r="K17">
            <v>-1888855.74</v>
          </cell>
          <cell r="M17">
            <v>1078497.19</v>
          </cell>
          <cell r="O17">
            <v>-1888855.74</v>
          </cell>
        </row>
        <row r="18">
          <cell r="I18">
            <v>1551847.66</v>
          </cell>
          <cell r="K18">
            <v>-17569509.699999999</v>
          </cell>
          <cell r="M18">
            <v>1551847.66</v>
          </cell>
          <cell r="O18">
            <v>-17569509.699999999</v>
          </cell>
        </row>
        <row r="19">
          <cell r="I19">
            <v>-694088.3</v>
          </cell>
          <cell r="K19">
            <v>-27041.59</v>
          </cell>
          <cell r="M19">
            <v>-694088.3</v>
          </cell>
          <cell r="O19">
            <v>-27041.59</v>
          </cell>
        </row>
        <row r="21">
          <cell r="I21">
            <v>-3137417.59</v>
          </cell>
          <cell r="K21">
            <v>91680.99</v>
          </cell>
          <cell r="M21">
            <v>-3137417.59</v>
          </cell>
          <cell r="O21">
            <v>91680.99</v>
          </cell>
        </row>
        <row r="22">
          <cell r="I22">
            <v>550719.89</v>
          </cell>
          <cell r="K22">
            <v>-3665169.03</v>
          </cell>
          <cell r="M22">
            <v>550719.89</v>
          </cell>
          <cell r="O22">
            <v>-3665169.03</v>
          </cell>
        </row>
        <row r="23">
          <cell r="I23">
            <v>10534.71</v>
          </cell>
          <cell r="K23">
            <v>-402176.23</v>
          </cell>
          <cell r="M23">
            <v>10534.71</v>
          </cell>
          <cell r="O23">
            <v>-402176.23</v>
          </cell>
        </row>
        <row r="24">
          <cell r="I24">
            <v>-2525833.2599999998</v>
          </cell>
          <cell r="K24">
            <v>-2403049.65</v>
          </cell>
          <cell r="M24">
            <v>-2522866.3199999998</v>
          </cell>
          <cell r="O24">
            <v>-2401215.75</v>
          </cell>
        </row>
        <row r="25">
          <cell r="I25">
            <v>175115.98</v>
          </cell>
          <cell r="K25">
            <v>228957.42</v>
          </cell>
          <cell r="M25">
            <v>175115.98</v>
          </cell>
          <cell r="O25">
            <v>228957.42</v>
          </cell>
        </row>
        <row r="26">
          <cell r="I26">
            <v>1498914.09</v>
          </cell>
          <cell r="K26">
            <v>-2630828.66</v>
          </cell>
          <cell r="M26">
            <v>1498914.09</v>
          </cell>
          <cell r="O26">
            <v>-2630828.66</v>
          </cell>
        </row>
        <row r="28">
          <cell r="I28">
            <v>5030472</v>
          </cell>
          <cell r="K28">
            <v>4306766</v>
          </cell>
          <cell r="M28">
            <v>5030472</v>
          </cell>
          <cell r="O28">
            <v>4306766</v>
          </cell>
        </row>
        <row r="31">
          <cell r="I31">
            <v>0</v>
          </cell>
          <cell r="K31">
            <v>2794618.46</v>
          </cell>
          <cell r="M31">
            <v>0</v>
          </cell>
          <cell r="O31">
            <v>2794618.46</v>
          </cell>
        </row>
        <row r="32">
          <cell r="I32">
            <v>13613566.68</v>
          </cell>
          <cell r="K32">
            <v>13740090.710000001</v>
          </cell>
          <cell r="M32">
            <v>13613566.68</v>
          </cell>
          <cell r="O32">
            <v>13740090.710000001</v>
          </cell>
        </row>
        <row r="34">
          <cell r="K34">
            <v>71900238.579999998</v>
          </cell>
        </row>
        <row r="36">
          <cell r="I36">
            <v>-3988791.94</v>
          </cell>
          <cell r="K36">
            <v>-24872468.27</v>
          </cell>
          <cell r="M36">
            <v>-3988762.27</v>
          </cell>
          <cell r="O36">
            <v>-24872449.93</v>
          </cell>
        </row>
        <row r="37">
          <cell r="I37">
            <v>63422846.939999998</v>
          </cell>
          <cell r="K37">
            <v>-6420640.5099999998</v>
          </cell>
          <cell r="M37">
            <v>63422846.939999998</v>
          </cell>
          <cell r="O37">
            <v>-6420640.5099999998</v>
          </cell>
        </row>
        <row r="38">
          <cell r="I38">
            <v>-32122439.949999999</v>
          </cell>
          <cell r="K38">
            <v>53428680.439999998</v>
          </cell>
          <cell r="M38">
            <v>-32122439.949999999</v>
          </cell>
          <cell r="O38">
            <v>53428680.439999998</v>
          </cell>
        </row>
        <row r="39">
          <cell r="I39">
            <v>5698421.54</v>
          </cell>
          <cell r="K39">
            <v>37896621.780000001</v>
          </cell>
          <cell r="M39">
            <v>5698421.54</v>
          </cell>
          <cell r="O39">
            <v>37896621.780000001</v>
          </cell>
        </row>
        <row r="41">
          <cell r="I41">
            <v>349116.88</v>
          </cell>
          <cell r="K41">
            <v>981163</v>
          </cell>
          <cell r="M41">
            <v>349116.88</v>
          </cell>
          <cell r="O41">
            <v>981163</v>
          </cell>
        </row>
        <row r="53">
          <cell r="I53">
            <v>5342251.6900000004</v>
          </cell>
          <cell r="K53">
            <v>-134442646.88999999</v>
          </cell>
          <cell r="M53">
            <v>5348501.6900000004</v>
          </cell>
          <cell r="O53">
            <v>-134436396.88999999</v>
          </cell>
        </row>
        <row r="54">
          <cell r="I54">
            <v>-7855052</v>
          </cell>
          <cell r="K54">
            <v>-5904613.0399999917</v>
          </cell>
          <cell r="M54">
            <v>-7855052</v>
          </cell>
          <cell r="O54">
            <v>-5904613.04</v>
          </cell>
        </row>
        <row r="56">
          <cell r="I56">
            <v>-1202476.55</v>
          </cell>
          <cell r="K56">
            <v>-812512.21</v>
          </cell>
          <cell r="M56">
            <v>-1202476.55</v>
          </cell>
          <cell r="O56">
            <v>-812512.21</v>
          </cell>
        </row>
        <row r="57">
          <cell r="I57">
            <v>-1622853.78</v>
          </cell>
          <cell r="K57">
            <v>-1667967.6511401217</v>
          </cell>
          <cell r="M57">
            <v>-1622853.78</v>
          </cell>
          <cell r="O57">
            <v>-1667967.65</v>
          </cell>
        </row>
        <row r="59">
          <cell r="I59">
            <v>-1079946.42</v>
          </cell>
          <cell r="K59">
            <v>635373.52</v>
          </cell>
          <cell r="M59">
            <v>-1079946.42</v>
          </cell>
          <cell r="O59">
            <v>635373.52</v>
          </cell>
        </row>
        <row r="61">
          <cell r="I61">
            <v>-453333.33</v>
          </cell>
          <cell r="K61">
            <v>0</v>
          </cell>
          <cell r="M61">
            <v>-453333.33</v>
          </cell>
          <cell r="O61">
            <v>0</v>
          </cell>
        </row>
        <row r="62">
          <cell r="I62">
            <v>-175115.98</v>
          </cell>
          <cell r="K62">
            <v>-228957.42</v>
          </cell>
          <cell r="M62">
            <v>-175115.98</v>
          </cell>
          <cell r="O62">
            <v>-228957.42</v>
          </cell>
        </row>
        <row r="64">
          <cell r="I64">
            <v>692467.14</v>
          </cell>
          <cell r="K64">
            <v>-7810756.1500000004</v>
          </cell>
          <cell r="M64">
            <v>692467.14</v>
          </cell>
          <cell r="O64">
            <v>-7810756.1500000004</v>
          </cell>
        </row>
        <row r="67">
          <cell r="I67">
            <v>80885888.299999997</v>
          </cell>
          <cell r="K67">
            <v>20000000</v>
          </cell>
          <cell r="M67">
            <v>80885888.299999997</v>
          </cell>
          <cell r="O67">
            <v>20000000</v>
          </cell>
        </row>
        <row r="68">
          <cell r="I68">
            <v>-140191800</v>
          </cell>
          <cell r="K68">
            <v>-85000000</v>
          </cell>
          <cell r="M68">
            <v>-140191800</v>
          </cell>
          <cell r="O68">
            <v>-85000000</v>
          </cell>
        </row>
        <row r="78">
          <cell r="I78">
            <v>7785.04</v>
          </cell>
          <cell r="K78">
            <v>29301394.07</v>
          </cell>
          <cell r="M78">
            <v>7785.04</v>
          </cell>
          <cell r="O78">
            <v>29301394.07</v>
          </cell>
        </row>
        <row r="79">
          <cell r="I79">
            <v>-6223290.54</v>
          </cell>
          <cell r="K79">
            <v>-8543512.4000000004</v>
          </cell>
          <cell r="M79">
            <v>-6223290.54</v>
          </cell>
          <cell r="O79">
            <v>-8543512.4000000004</v>
          </cell>
        </row>
        <row r="80">
          <cell r="I80">
            <v>-2444620</v>
          </cell>
          <cell r="K80">
            <v>-2566320.12</v>
          </cell>
          <cell r="M80">
            <v>-2444620</v>
          </cell>
          <cell r="O80">
            <v>-2566320.12</v>
          </cell>
        </row>
        <row r="81">
          <cell r="I81">
            <v>3698743.05</v>
          </cell>
          <cell r="K81">
            <v>3552702.5</v>
          </cell>
          <cell r="M81">
            <v>3695776.11</v>
          </cell>
          <cell r="O81">
            <v>3550868.6</v>
          </cell>
        </row>
        <row r="86">
          <cell r="I86">
            <v>-2246859.35</v>
          </cell>
          <cell r="K86">
            <v>-920867.91</v>
          </cell>
          <cell r="M86">
            <v>-2246859.35</v>
          </cell>
          <cell r="O86">
            <v>-920867.91</v>
          </cell>
        </row>
        <row r="91">
          <cell r="I91">
            <v>-22499500.620000001</v>
          </cell>
          <cell r="K91">
            <v>0</v>
          </cell>
          <cell r="M91">
            <v>-22499500.620000001</v>
          </cell>
          <cell r="O91">
            <v>0</v>
          </cell>
        </row>
        <row r="94">
          <cell r="K94">
            <v>-61495088.68114008</v>
          </cell>
        </row>
        <row r="95">
          <cell r="I95">
            <v>120099476.13</v>
          </cell>
          <cell r="K95">
            <v>142880470.19999999</v>
          </cell>
          <cell r="M95">
            <v>118946481.48999999</v>
          </cell>
          <cell r="O95">
            <v>141705587.53999999</v>
          </cell>
        </row>
        <row r="100">
          <cell r="I100">
            <v>0</v>
          </cell>
          <cell r="K100">
            <v>3472500</v>
          </cell>
          <cell r="M100">
            <v>0</v>
          </cell>
          <cell r="O100">
            <v>3472500</v>
          </cell>
        </row>
        <row r="101">
          <cell r="I101">
            <v>236339.56</v>
          </cell>
          <cell r="K101">
            <v>-424726.97</v>
          </cell>
          <cell r="M101">
            <v>236339.56</v>
          </cell>
          <cell r="O101">
            <v>-424726.97</v>
          </cell>
        </row>
        <row r="102">
          <cell r="I102">
            <v>166840</v>
          </cell>
          <cell r="K102">
            <v>0</v>
          </cell>
          <cell r="M102">
            <v>166840</v>
          </cell>
          <cell r="O102">
            <v>0</v>
          </cell>
        </row>
        <row r="104">
          <cell r="I104">
            <v>159284.06999999983</v>
          </cell>
          <cell r="K104">
            <v>-88728.639999999999</v>
          </cell>
          <cell r="M104">
            <v>159284.06999999983</v>
          </cell>
          <cell r="O104">
            <v>-88728.639999999999</v>
          </cell>
        </row>
        <row r="105">
          <cell r="I105">
            <v>0</v>
          </cell>
          <cell r="K105">
            <v>-1763900.85</v>
          </cell>
          <cell r="M105">
            <v>0</v>
          </cell>
          <cell r="O105">
            <v>-1763900.85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showGridLines="0" tabSelected="1" view="pageBreakPreview" zoomScaleNormal="100" zoomScaleSheetLayoutView="100" workbookViewId="0"/>
  </sheetViews>
  <sheetFormatPr defaultColWidth="9.09765625" defaultRowHeight="20" customHeight="1" x14ac:dyDescent="0.6"/>
  <cols>
    <col min="1" max="4" width="1.69921875" style="2" customWidth="1"/>
    <col min="5" max="5" width="42.69921875" style="2" customWidth="1"/>
    <col min="6" max="6" width="8.69921875" style="2" customWidth="1"/>
    <col min="7" max="7" width="0.8984375" style="2" customWidth="1"/>
    <col min="8" max="8" width="16.19921875" style="2" customWidth="1"/>
    <col min="9" max="9" width="0.8984375" style="2" customWidth="1"/>
    <col min="10" max="10" width="16.19921875" style="2" customWidth="1"/>
    <col min="11" max="11" width="0.8984375" style="2" customWidth="1"/>
    <col min="12" max="12" width="16.19921875" style="2" customWidth="1"/>
    <col min="13" max="13" width="0.8984375" style="2" customWidth="1"/>
    <col min="14" max="14" width="16.19921875" style="2" customWidth="1"/>
    <col min="15" max="16384" width="9.09765625" style="2"/>
  </cols>
  <sheetData>
    <row r="1" spans="1:14" s="1" customFormat="1" ht="20" customHeight="1" x14ac:dyDescent="0.65">
      <c r="A1" s="1" t="s">
        <v>0</v>
      </c>
    </row>
    <row r="2" spans="1:14" s="1" customFormat="1" ht="20" customHeight="1" x14ac:dyDescent="0.65">
      <c r="A2" s="1" t="s">
        <v>1</v>
      </c>
    </row>
    <row r="3" spans="1:14" s="1" customFormat="1" ht="20" customHeight="1" x14ac:dyDescent="0.65">
      <c r="A3" s="1" t="s">
        <v>2</v>
      </c>
    </row>
    <row r="4" spans="1:14" ht="20" customHeight="1" x14ac:dyDescent="0.6">
      <c r="H4" s="83" t="s">
        <v>3</v>
      </c>
      <c r="I4" s="83"/>
      <c r="J4" s="83"/>
      <c r="K4" s="83"/>
      <c r="L4" s="83"/>
      <c r="M4" s="83"/>
      <c r="N4" s="83"/>
    </row>
    <row r="5" spans="1:14" ht="20" customHeight="1" x14ac:dyDescent="0.6">
      <c r="H5" s="84" t="s">
        <v>4</v>
      </c>
      <c r="I5" s="84"/>
      <c r="J5" s="84"/>
      <c r="L5" s="83" t="s">
        <v>5</v>
      </c>
      <c r="M5" s="83"/>
      <c r="N5" s="83"/>
    </row>
    <row r="6" spans="1:14" ht="20" customHeight="1" x14ac:dyDescent="0.6">
      <c r="H6" s="3" t="s">
        <v>6</v>
      </c>
      <c r="I6" s="3"/>
      <c r="J6" s="3"/>
      <c r="L6" s="4" t="s">
        <v>6</v>
      </c>
      <c r="M6" s="4"/>
      <c r="N6" s="4"/>
    </row>
    <row r="7" spans="1:14" ht="20" customHeight="1" x14ac:dyDescent="0.6">
      <c r="H7" s="3" t="s">
        <v>7</v>
      </c>
      <c r="I7" s="3"/>
      <c r="J7" s="3" t="s">
        <v>8</v>
      </c>
      <c r="L7" s="3" t="s">
        <v>7</v>
      </c>
      <c r="M7" s="3"/>
      <c r="N7" s="3" t="s">
        <v>8</v>
      </c>
    </row>
    <row r="8" spans="1:14" ht="20" customHeight="1" x14ac:dyDescent="0.6">
      <c r="F8" s="5" t="s">
        <v>9</v>
      </c>
      <c r="G8" s="6"/>
      <c r="H8" s="7" t="s">
        <v>10</v>
      </c>
      <c r="I8" s="3"/>
      <c r="J8" s="7" t="s">
        <v>11</v>
      </c>
      <c r="L8" s="7" t="str">
        <f>H8</f>
        <v>September 30, 2024</v>
      </c>
      <c r="N8" s="8" t="str">
        <f>J8</f>
        <v>December 31, 2023</v>
      </c>
    </row>
    <row r="9" spans="1:14" ht="20" customHeight="1" x14ac:dyDescent="0.65">
      <c r="A9" s="1" t="s">
        <v>12</v>
      </c>
    </row>
    <row r="10" spans="1:14" ht="20" customHeight="1" x14ac:dyDescent="0.65">
      <c r="A10" s="1" t="s">
        <v>13</v>
      </c>
    </row>
    <row r="11" spans="1:14" ht="20" customHeight="1" x14ac:dyDescent="0.6">
      <c r="B11" s="2" t="s">
        <v>14</v>
      </c>
      <c r="F11" s="3">
        <f>'[231]FS-T'!G11</f>
        <v>5</v>
      </c>
      <c r="G11" s="3"/>
      <c r="H11" s="9">
        <f>'[231]FS-T'!I11</f>
        <v>139522301.25</v>
      </c>
      <c r="I11" s="9">
        <f>'[231]FS-T'!J11</f>
        <v>0</v>
      </c>
      <c r="J11" s="9">
        <f>'[231]FS-T'!K11</f>
        <v>120099476.13</v>
      </c>
      <c r="L11" s="10">
        <f>'[231]FS-T'!M11</f>
        <v>138394469.34</v>
      </c>
      <c r="N11" s="10">
        <f>'[231]FS-T'!O11</f>
        <v>118946481.48999999</v>
      </c>
    </row>
    <row r="12" spans="1:14" ht="20" customHeight="1" x14ac:dyDescent="0.6">
      <c r="B12" s="2" t="s">
        <v>15</v>
      </c>
      <c r="F12" s="3">
        <f>'[231]FS-T'!G12</f>
        <v>6</v>
      </c>
      <c r="G12" s="3"/>
      <c r="H12" s="9">
        <f>'[231]FS-T'!I12</f>
        <v>164334145.41999999</v>
      </c>
      <c r="I12" s="3"/>
      <c r="J12" s="9">
        <f>'[231]FS-T'!K12</f>
        <v>159845106.72</v>
      </c>
      <c r="L12" s="10">
        <f>'[231]FS-T'!M12</f>
        <v>164334038.02000001</v>
      </c>
      <c r="N12" s="10">
        <f>'[231]FS-T'!O12</f>
        <v>159845028.99000001</v>
      </c>
    </row>
    <row r="13" spans="1:14" ht="20" customHeight="1" x14ac:dyDescent="0.6">
      <c r="B13" s="2" t="s">
        <v>16</v>
      </c>
      <c r="F13" s="3">
        <f>'[231]FS-T'!G13</f>
        <v>7.1</v>
      </c>
      <c r="G13" s="3"/>
      <c r="H13" s="9">
        <f>'[231]FS-T'!I13</f>
        <v>79052239.459999993</v>
      </c>
      <c r="I13" s="3"/>
      <c r="J13" s="9">
        <f>'[231]FS-T'!K13</f>
        <v>142083195.40000001</v>
      </c>
      <c r="L13" s="10">
        <f>'[231]FS-T'!M13</f>
        <v>79052239.459999993</v>
      </c>
      <c r="N13" s="10">
        <f>'[231]FS-T'!O13</f>
        <v>142083195.40000001</v>
      </c>
    </row>
    <row r="14" spans="1:14" ht="20" customHeight="1" x14ac:dyDescent="0.6">
      <c r="B14" s="2" t="s">
        <v>17</v>
      </c>
      <c r="F14" s="3">
        <f>'[231]FS-T'!G14</f>
        <v>8</v>
      </c>
      <c r="G14" s="3"/>
      <c r="H14" s="9">
        <f>'[231]FS-T'!I14</f>
        <v>182361266.09</v>
      </c>
      <c r="I14" s="3"/>
      <c r="J14" s="9">
        <f>'[231]FS-T'!K14</f>
        <v>151476607.40000001</v>
      </c>
      <c r="L14" s="10">
        <f>'[231]FS-T'!M14</f>
        <v>182361266.09</v>
      </c>
      <c r="N14" s="10">
        <f>'[231]FS-T'!O14</f>
        <v>151476607.40000001</v>
      </c>
    </row>
    <row r="15" spans="1:14" ht="20" customHeight="1" x14ac:dyDescent="0.6">
      <c r="B15" s="2" t="s">
        <v>18</v>
      </c>
      <c r="F15" s="3">
        <f>'[231]FS-T'!G15</f>
        <v>9</v>
      </c>
      <c r="G15" s="3"/>
      <c r="H15" s="9">
        <f>'[231]FS-T'!I15</f>
        <v>202783439.06</v>
      </c>
      <c r="I15" s="3"/>
      <c r="J15" s="9">
        <f>'[231]FS-T'!K15</f>
        <v>139646021.47</v>
      </c>
      <c r="L15" s="10">
        <f>'[231]FS-T'!M15</f>
        <v>202783439.06</v>
      </c>
      <c r="N15" s="10">
        <f>'[231]FS-T'!O15</f>
        <v>139646021.47</v>
      </c>
    </row>
    <row r="16" spans="1:14" ht="20" customHeight="1" x14ac:dyDescent="0.65">
      <c r="A16" s="1" t="s">
        <v>19</v>
      </c>
      <c r="H16" s="11">
        <f>SUM(H11:H15)</f>
        <v>768053391.27999997</v>
      </c>
      <c r="J16" s="12">
        <f>SUM(J11:J15)</f>
        <v>713150407.12</v>
      </c>
      <c r="L16" s="12">
        <f>SUM(L11:L15)</f>
        <v>766925451.97000003</v>
      </c>
      <c r="N16" s="12">
        <f>SUM(N11:N15)</f>
        <v>711997334.75</v>
      </c>
    </row>
    <row r="17" spans="1:14" ht="20" customHeight="1" x14ac:dyDescent="0.65">
      <c r="A17" s="1" t="s">
        <v>20</v>
      </c>
      <c r="N17" s="10"/>
    </row>
    <row r="18" spans="1:14" ht="20" customHeight="1" x14ac:dyDescent="0.6">
      <c r="B18" s="2" t="s">
        <v>21</v>
      </c>
      <c r="F18" s="3">
        <f>'[231]FS-T'!G19</f>
        <v>10</v>
      </c>
      <c r="G18" s="3"/>
      <c r="H18" s="9">
        <f>'[231]FS-T'!I19</f>
        <v>88660912.650000006</v>
      </c>
      <c r="I18" s="3"/>
      <c r="J18" s="9">
        <f>'[231]FS-T'!K19</f>
        <v>89126479.969999999</v>
      </c>
      <c r="L18" s="10">
        <f>'[231]FS-T'!M19</f>
        <v>88660912.650000006</v>
      </c>
      <c r="N18" s="10">
        <f>'[231]FS-T'!O19</f>
        <v>89126479.969999999</v>
      </c>
    </row>
    <row r="19" spans="1:14" ht="20" customHeight="1" x14ac:dyDescent="0.6">
      <c r="B19" s="2" t="s">
        <v>22</v>
      </c>
      <c r="F19" s="3">
        <f>'[231]FS-T'!G22</f>
        <v>7.1</v>
      </c>
      <c r="G19" s="3"/>
      <c r="H19" s="9">
        <f>'[231]FS-T'!I22</f>
        <v>0</v>
      </c>
      <c r="I19" s="3"/>
      <c r="J19" s="9">
        <f>+'[231]FS-T'!K22</f>
        <v>4738367.54</v>
      </c>
      <c r="L19" s="10">
        <f>'[231]FS-T'!M22</f>
        <v>0</v>
      </c>
      <c r="N19" s="10">
        <f>'[231]FS-T'!O22</f>
        <v>4738367.5399999991</v>
      </c>
    </row>
    <row r="20" spans="1:14" ht="20" customHeight="1" x14ac:dyDescent="0.6">
      <c r="B20" s="2" t="s">
        <v>23</v>
      </c>
      <c r="F20" s="3"/>
      <c r="G20" s="3"/>
      <c r="H20" s="9">
        <f>'[231]FS-T'!I23</f>
        <v>9752716.0999999996</v>
      </c>
      <c r="I20" s="3"/>
      <c r="J20" s="9">
        <f>'[231]FS-T'!K23</f>
        <v>19457204.91</v>
      </c>
      <c r="L20" s="10">
        <f>'[231]FS-T'!M23</f>
        <v>9752716.0999999996</v>
      </c>
      <c r="N20" s="10">
        <f>'[231]FS-T'!O23</f>
        <v>19457204.91</v>
      </c>
    </row>
    <row r="21" spans="1:14" ht="20" customHeight="1" x14ac:dyDescent="0.6">
      <c r="B21" s="2" t="s">
        <v>24</v>
      </c>
      <c r="F21" s="3"/>
      <c r="G21" s="3"/>
      <c r="H21" s="9">
        <f>'[231]FS-T'!I24</f>
        <v>0</v>
      </c>
      <c r="I21" s="3"/>
      <c r="J21" s="9">
        <f>'[231]FS-T'!K24</f>
        <v>0</v>
      </c>
      <c r="L21" s="10">
        <f>'[231]FS-T'!M24</f>
        <v>1249996.25</v>
      </c>
      <c r="N21" s="10">
        <f>'[231]FS-T'!O24</f>
        <v>1249996.25</v>
      </c>
    </row>
    <row r="22" spans="1:14" ht="20" customHeight="1" x14ac:dyDescent="0.6">
      <c r="B22" s="2" t="s">
        <v>25</v>
      </c>
      <c r="F22" s="3" t="str">
        <f>'[231]FS-T'!G25</f>
        <v>11, 21.1</v>
      </c>
      <c r="G22" s="3"/>
      <c r="H22" s="9">
        <f>'[231]FS-T'!I25</f>
        <v>330270231.02999997</v>
      </c>
      <c r="I22" s="3"/>
      <c r="J22" s="9">
        <f>'[231]FS-T'!K25</f>
        <v>338717024.69999999</v>
      </c>
      <c r="L22" s="10">
        <f>'[231]FS-T'!M25</f>
        <v>330270231.02999997</v>
      </c>
      <c r="N22" s="10">
        <f>'[231]FS-T'!O25</f>
        <v>338717024.69999999</v>
      </c>
    </row>
    <row r="23" spans="1:14" ht="20" customHeight="1" x14ac:dyDescent="0.6">
      <c r="B23" s="2" t="s">
        <v>26</v>
      </c>
      <c r="F23" s="3">
        <f>'[231]FS-T'!G26</f>
        <v>12</v>
      </c>
      <c r="G23" s="3"/>
      <c r="H23" s="9">
        <f>'[231]FS-T'!I26</f>
        <v>4281605.84</v>
      </c>
      <c r="I23" s="3"/>
      <c r="J23" s="9">
        <f>'[231]FS-T'!K26</f>
        <v>3089734.64</v>
      </c>
      <c r="L23" s="10">
        <f>'[231]FS-T'!M26</f>
        <v>4281605.84</v>
      </c>
      <c r="N23" s="10">
        <f>'[231]FS-T'!O26</f>
        <v>3089734.64</v>
      </c>
    </row>
    <row r="24" spans="1:14" ht="20" customHeight="1" x14ac:dyDescent="0.6">
      <c r="B24" s="2" t="s">
        <v>27</v>
      </c>
      <c r="F24" s="3">
        <f>'[231]FS-T'!G27</f>
        <v>13</v>
      </c>
      <c r="G24" s="3"/>
      <c r="H24" s="9">
        <f>'[231]FS-T'!I27</f>
        <v>21882400.890000001</v>
      </c>
      <c r="I24" s="3"/>
      <c r="J24" s="9">
        <f>'[231]FS-T'!K27</f>
        <v>22586153.190000001</v>
      </c>
      <c r="L24" s="10">
        <f>'[231]FS-T'!M27</f>
        <v>21882400.890000001</v>
      </c>
      <c r="N24" s="10">
        <f>'[231]FS-T'!O27</f>
        <v>22586153.190000001</v>
      </c>
    </row>
    <row r="25" spans="1:14" ht="20" customHeight="1" x14ac:dyDescent="0.6">
      <c r="B25" s="2" t="s">
        <v>28</v>
      </c>
      <c r="F25" s="3"/>
      <c r="G25" s="3"/>
      <c r="H25" s="9">
        <f>'[231]FS-T'!I28</f>
        <v>3456294.45</v>
      </c>
      <c r="I25" s="3"/>
      <c r="J25" s="9">
        <f>'[231]FS-T'!K28</f>
        <v>3805411.33</v>
      </c>
      <c r="L25" s="10">
        <f>'[231]FS-T'!M28</f>
        <v>3456294.45</v>
      </c>
      <c r="N25" s="10">
        <f>'[231]FS-T'!O28</f>
        <v>3805411.33</v>
      </c>
    </row>
    <row r="26" spans="1:14" ht="20" customHeight="1" x14ac:dyDescent="0.65">
      <c r="A26" s="1" t="s">
        <v>29</v>
      </c>
      <c r="F26" s="3"/>
      <c r="G26" s="3"/>
      <c r="H26" s="11">
        <f>SUM(H18:H25)</f>
        <v>458304160.95999992</v>
      </c>
      <c r="I26" s="3"/>
      <c r="J26" s="12">
        <f>SUM(J18:J25)</f>
        <v>481520376.27999997</v>
      </c>
      <c r="L26" s="12">
        <f>SUM(L18:L25)</f>
        <v>459554157.20999992</v>
      </c>
      <c r="N26" s="12">
        <f>SUM(N18:N25)</f>
        <v>482770372.52999997</v>
      </c>
    </row>
    <row r="27" spans="1:14" ht="20" customHeight="1" thickBot="1" x14ac:dyDescent="0.7">
      <c r="A27" s="1" t="s">
        <v>30</v>
      </c>
      <c r="H27" s="13">
        <f>SUM(H16,H26)</f>
        <v>1226357552.2399998</v>
      </c>
      <c r="J27" s="14">
        <f>SUM(J16,J26)</f>
        <v>1194670783.4000001</v>
      </c>
      <c r="L27" s="14">
        <f>SUM(L16,L26)</f>
        <v>1226479609.1799998</v>
      </c>
      <c r="N27" s="14">
        <f>SUM(N16,N26)</f>
        <v>1194767707.28</v>
      </c>
    </row>
    <row r="28" spans="1:14" ht="20" customHeight="1" thickTop="1" x14ac:dyDescent="0.6"/>
    <row r="37" spans="1:14" ht="20" customHeight="1" x14ac:dyDescent="0.6">
      <c r="A37" s="82" t="s">
        <v>31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</row>
    <row r="38" spans="1:14" ht="20" customHeight="1" x14ac:dyDescent="0.6">
      <c r="A38" s="82" t="s">
        <v>32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</row>
    <row r="39" spans="1:14" ht="20" customHeight="1" x14ac:dyDescent="0.6">
      <c r="A39" s="82" t="s">
        <v>33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</row>
    <row r="40" spans="1:14" ht="20" customHeight="1" x14ac:dyDescent="0.65">
      <c r="A40" s="1" t="str">
        <f>A1</f>
        <v>CPT DRIVES AND POWER PUBLIC COMPANY LIMITED AND ITS SUBSIDIARY</v>
      </c>
    </row>
    <row r="41" spans="1:14" ht="20" customHeight="1" x14ac:dyDescent="0.65">
      <c r="A41" s="1" t="str">
        <f>A2</f>
        <v>STATEMENTS OF FINANCIAL POSITION</v>
      </c>
    </row>
    <row r="42" spans="1:14" ht="20" customHeight="1" x14ac:dyDescent="0.65">
      <c r="A42" s="1" t="str">
        <f>A3</f>
        <v>AS AT SEPTEMBER 30, 2024</v>
      </c>
    </row>
    <row r="43" spans="1:14" ht="20" customHeight="1" x14ac:dyDescent="0.65">
      <c r="A43" s="1"/>
      <c r="H43" s="83" t="s">
        <v>3</v>
      </c>
      <c r="I43" s="83"/>
      <c r="J43" s="83"/>
      <c r="K43" s="83"/>
      <c r="L43" s="83"/>
      <c r="M43" s="83"/>
      <c r="N43" s="83"/>
    </row>
    <row r="44" spans="1:14" ht="20" customHeight="1" x14ac:dyDescent="0.65">
      <c r="A44" s="1"/>
      <c r="H44" s="84" t="s">
        <v>4</v>
      </c>
      <c r="I44" s="84"/>
      <c r="J44" s="84"/>
      <c r="L44" s="83" t="s">
        <v>5</v>
      </c>
      <c r="M44" s="83"/>
      <c r="N44" s="83"/>
    </row>
    <row r="45" spans="1:14" ht="20" customHeight="1" x14ac:dyDescent="0.65">
      <c r="A45" s="1"/>
      <c r="H45" s="3" t="str">
        <f>H6</f>
        <v>Unaudited</v>
      </c>
      <c r="J45" s="3"/>
      <c r="L45" s="3" t="str">
        <f>L6</f>
        <v>Unaudited</v>
      </c>
      <c r="M45" s="3"/>
      <c r="N45" s="3"/>
    </row>
    <row r="46" spans="1:14" ht="20" customHeight="1" x14ac:dyDescent="0.65">
      <c r="A46" s="1"/>
      <c r="H46" s="3" t="str">
        <f>H7</f>
        <v>but reviewed</v>
      </c>
      <c r="J46" s="3" t="s">
        <v>8</v>
      </c>
      <c r="L46" s="3" t="str">
        <f>L7</f>
        <v>but reviewed</v>
      </c>
      <c r="M46" s="3"/>
      <c r="N46" s="3" t="str">
        <f>N7</f>
        <v>Audited</v>
      </c>
    </row>
    <row r="47" spans="1:14" ht="20" customHeight="1" x14ac:dyDescent="0.6">
      <c r="F47" s="5" t="s">
        <v>9</v>
      </c>
      <c r="G47" s="6"/>
      <c r="H47" s="15" t="str">
        <f>H8</f>
        <v>September 30, 2024</v>
      </c>
      <c r="I47" s="6"/>
      <c r="J47" s="15" t="str">
        <f>J8</f>
        <v>December 31, 2023</v>
      </c>
      <c r="L47" s="15" t="str">
        <f>L8</f>
        <v>September 30, 2024</v>
      </c>
      <c r="M47" s="3"/>
      <c r="N47" s="15" t="str">
        <f>N8</f>
        <v>December 31, 2023</v>
      </c>
    </row>
    <row r="48" spans="1:14" ht="20" customHeight="1" x14ac:dyDescent="0.65">
      <c r="A48" s="1" t="s">
        <v>34</v>
      </c>
    </row>
    <row r="49" spans="1:14" ht="20" customHeight="1" x14ac:dyDescent="0.65">
      <c r="A49" s="1" t="s">
        <v>35</v>
      </c>
      <c r="N49" s="16"/>
    </row>
    <row r="50" spans="1:14" ht="20" customHeight="1" x14ac:dyDescent="0.6">
      <c r="B50" s="2" t="s">
        <v>36</v>
      </c>
      <c r="F50" s="3" t="str">
        <f>'[231]FS-T'!G55</f>
        <v>4, 14</v>
      </c>
      <c r="G50" s="3"/>
      <c r="H50" s="9">
        <f>'[231]FS-T'!I55</f>
        <v>161166491.31</v>
      </c>
      <c r="I50" s="3"/>
      <c r="J50" s="9">
        <f>'[231]FS-T'!K55</f>
        <v>154944816.24000001</v>
      </c>
      <c r="L50" s="10">
        <f>'[231]FS-T'!M55</f>
        <v>161147741.31</v>
      </c>
      <c r="N50" s="10">
        <f>'[231]FS-T'!O55</f>
        <v>154919816.24000001</v>
      </c>
    </row>
    <row r="51" spans="1:14" ht="20" customHeight="1" x14ac:dyDescent="0.6">
      <c r="B51" s="2" t="s">
        <v>37</v>
      </c>
      <c r="F51" s="3">
        <f>'[231]FS-T'!G56</f>
        <v>7.2</v>
      </c>
      <c r="G51" s="3"/>
      <c r="H51" s="9">
        <f>'[231]FS-T'!I56</f>
        <v>40489810.109999999</v>
      </c>
      <c r="I51" s="3"/>
      <c r="J51" s="9">
        <f>'[231]FS-T'!K56</f>
        <v>48344862.109999999</v>
      </c>
      <c r="L51" s="10">
        <f>'[231]FS-T'!M56</f>
        <v>40489810.109999999</v>
      </c>
      <c r="N51" s="10">
        <f>'[231]FS-T'!O56</f>
        <v>48344862.109999999</v>
      </c>
    </row>
    <row r="52" spans="1:14" ht="20" customHeight="1" x14ac:dyDescent="0.6">
      <c r="B52" s="2" t="s">
        <v>38</v>
      </c>
      <c r="F52" s="3">
        <f>'[231]FS-T'!G57</f>
        <v>15</v>
      </c>
      <c r="G52" s="3"/>
      <c r="H52" s="9">
        <f>'[231]FS-T'!I57</f>
        <v>746746.8</v>
      </c>
      <c r="I52" s="3"/>
      <c r="J52" s="9">
        <f>'[231]FS-T'!K57</f>
        <v>2477469.2999999998</v>
      </c>
      <c r="L52" s="10">
        <f>'[231]FS-T'!M57</f>
        <v>746746.8</v>
      </c>
      <c r="N52" s="10">
        <f>'[231]FS-T'!O57</f>
        <v>2477469.2999999998</v>
      </c>
    </row>
    <row r="53" spans="1:14" ht="20" customHeight="1" x14ac:dyDescent="0.6">
      <c r="B53" s="2" t="s">
        <v>39</v>
      </c>
      <c r="F53" s="3"/>
      <c r="G53" s="3"/>
      <c r="H53" s="9">
        <f>'[231]FS-T'!I61</f>
        <v>3897792.71</v>
      </c>
      <c r="I53" s="3"/>
      <c r="J53" s="9">
        <f>'[231]FS-T'!K61</f>
        <v>0</v>
      </c>
      <c r="L53" s="10">
        <f>'[231]FS-T'!M61</f>
        <v>3897792.71</v>
      </c>
      <c r="N53" s="10">
        <f>'[231]FS-T'!O61</f>
        <v>0</v>
      </c>
    </row>
    <row r="54" spans="1:14" ht="20" customHeight="1" x14ac:dyDescent="0.6">
      <c r="B54" s="2" t="s">
        <v>40</v>
      </c>
      <c r="F54" s="3"/>
      <c r="G54" s="3"/>
      <c r="H54" s="9">
        <f>'[231]FS-T'!I62</f>
        <v>19143970.59</v>
      </c>
      <c r="I54" s="3"/>
      <c r="J54" s="9">
        <f>'[231]FS-T'!K62</f>
        <v>18847533.050000001</v>
      </c>
      <c r="L54" s="10">
        <f>'[231]FS-T'!M62</f>
        <v>19143970.59</v>
      </c>
      <c r="N54" s="10">
        <f>'[231]FS-T'!O62</f>
        <v>18847533.050000001</v>
      </c>
    </row>
    <row r="55" spans="1:14" ht="20" customHeight="1" x14ac:dyDescent="0.6">
      <c r="B55" s="2" t="s">
        <v>41</v>
      </c>
      <c r="F55" s="3"/>
      <c r="G55" s="3"/>
      <c r="H55" s="9">
        <f>'[231]FS-T'!I64</f>
        <v>0</v>
      </c>
      <c r="I55" s="3"/>
      <c r="J55" s="9">
        <f>'[231]FS-T'!K64</f>
        <v>1622853.78</v>
      </c>
      <c r="L55" s="10">
        <f>'[231]FS-T'!M64</f>
        <v>0</v>
      </c>
      <c r="N55" s="10">
        <f>'[231]FS-T'!O64</f>
        <v>1622853.7799999993</v>
      </c>
    </row>
    <row r="56" spans="1:14" ht="20" customHeight="1" x14ac:dyDescent="0.65">
      <c r="A56" s="1" t="s">
        <v>42</v>
      </c>
      <c r="F56" s="3"/>
      <c r="G56" s="3"/>
      <c r="H56" s="12">
        <f>SUM(H50:H55)</f>
        <v>225444811.52000004</v>
      </c>
      <c r="I56" s="3"/>
      <c r="J56" s="12">
        <f>SUM(J50:J55)</f>
        <v>226237534.48000005</v>
      </c>
      <c r="L56" s="12">
        <f>SUM(L50:L55)</f>
        <v>225426061.52000004</v>
      </c>
      <c r="N56" s="12">
        <f>SUM(N50:N55)</f>
        <v>226212534.48000005</v>
      </c>
    </row>
    <row r="57" spans="1:14" ht="20" customHeight="1" x14ac:dyDescent="0.65">
      <c r="A57" s="1" t="s">
        <v>43</v>
      </c>
      <c r="F57" s="3"/>
      <c r="G57" s="3"/>
      <c r="H57" s="3"/>
      <c r="I57" s="3"/>
      <c r="J57" s="3"/>
      <c r="N57" s="10"/>
    </row>
    <row r="58" spans="1:14" ht="20" customHeight="1" x14ac:dyDescent="0.6">
      <c r="B58" s="2" t="s">
        <v>44</v>
      </c>
      <c r="F58" s="3">
        <f>'[231]FS-T'!G67</f>
        <v>15</v>
      </c>
      <c r="G58" s="3"/>
      <c r="H58" s="9">
        <f>'[231]FS-T'!I67</f>
        <v>3315008.37</v>
      </c>
      <c r="I58" s="3"/>
      <c r="J58" s="9">
        <f>'[231]FS-T'!K67</f>
        <v>3831145.22</v>
      </c>
      <c r="L58" s="10">
        <f>'[231]FS-T'!M67</f>
        <v>3315008.37</v>
      </c>
      <c r="N58" s="10">
        <f>'[231]FS-T'!O67</f>
        <v>3831145.22</v>
      </c>
    </row>
    <row r="59" spans="1:14" ht="20" customHeight="1" x14ac:dyDescent="0.6">
      <c r="B59" s="2" t="s">
        <v>45</v>
      </c>
      <c r="F59" s="3">
        <f>'[231]FS-T'!G68</f>
        <v>16</v>
      </c>
      <c r="G59" s="3"/>
      <c r="H59" s="9">
        <f>'[231]FS-T'!I68</f>
        <v>32113014.670000002</v>
      </c>
      <c r="I59" s="3"/>
      <c r="J59" s="9">
        <f>'[231]FS-T'!K68</f>
        <v>27535876</v>
      </c>
      <c r="L59" s="10">
        <f>'[231]FS-T'!M68</f>
        <v>32113014.670000002</v>
      </c>
      <c r="N59" s="10">
        <f>'[231]FS-T'!O68</f>
        <v>27535876</v>
      </c>
    </row>
    <row r="60" spans="1:14" ht="20" customHeight="1" x14ac:dyDescent="0.6">
      <c r="B60" s="2" t="s">
        <v>46</v>
      </c>
      <c r="F60" s="3"/>
      <c r="G60" s="3"/>
      <c r="H60" s="9">
        <f>'[231]FS-T'!I69</f>
        <v>666394.43999999994</v>
      </c>
      <c r="I60" s="3"/>
      <c r="J60" s="9">
        <f>'[231]FS-T'!K69</f>
        <v>1746340.86</v>
      </c>
      <c r="L60" s="10">
        <f>'[231]FS-T'!M69</f>
        <v>666394.43999999994</v>
      </c>
      <c r="N60" s="10">
        <f>'[231]FS-T'!O69</f>
        <v>1746340.86</v>
      </c>
    </row>
    <row r="61" spans="1:14" ht="20" customHeight="1" x14ac:dyDescent="0.65">
      <c r="A61" s="1" t="s">
        <v>47</v>
      </c>
      <c r="F61" s="3"/>
      <c r="G61" s="3"/>
      <c r="H61" s="12">
        <f>SUM(H58:H60)</f>
        <v>36094417.479999997</v>
      </c>
      <c r="I61" s="3"/>
      <c r="J61" s="12">
        <f>SUM(J58:J60)</f>
        <v>33113362.079999998</v>
      </c>
      <c r="L61" s="12">
        <f>SUM(L58:L60)</f>
        <v>36094417.479999997</v>
      </c>
      <c r="N61" s="12">
        <f>SUM(N58:N60)</f>
        <v>33113362.079999998</v>
      </c>
    </row>
    <row r="62" spans="1:14" ht="20" customHeight="1" x14ac:dyDescent="0.65">
      <c r="A62" s="1" t="s">
        <v>48</v>
      </c>
      <c r="F62" s="3"/>
      <c r="G62" s="3"/>
      <c r="H62" s="12">
        <f>SUM(H56,H61)</f>
        <v>261539229.00000003</v>
      </c>
      <c r="I62" s="3"/>
      <c r="J62" s="12">
        <f>SUM(J56,J61)</f>
        <v>259350896.56000006</v>
      </c>
      <c r="L62" s="12">
        <f>SUM(L56,L61)</f>
        <v>261520479.00000003</v>
      </c>
      <c r="N62" s="12">
        <f>SUM(N56,N61)</f>
        <v>259325896.56000006</v>
      </c>
    </row>
    <row r="63" spans="1:14" ht="20" customHeight="1" x14ac:dyDescent="0.65">
      <c r="A63" s="1" t="s">
        <v>49</v>
      </c>
      <c r="F63" s="3"/>
      <c r="G63" s="3"/>
      <c r="H63" s="3"/>
      <c r="I63" s="3"/>
      <c r="J63" s="3"/>
      <c r="N63" s="10"/>
    </row>
    <row r="64" spans="1:14" ht="20" customHeight="1" x14ac:dyDescent="0.6">
      <c r="B64" s="2" t="s">
        <v>50</v>
      </c>
      <c r="F64" s="3"/>
      <c r="G64" s="3"/>
      <c r="H64" s="3"/>
      <c r="I64" s="3"/>
      <c r="J64" s="3"/>
      <c r="N64" s="10"/>
    </row>
    <row r="65" spans="1:14" ht="20" customHeight="1" x14ac:dyDescent="0.6">
      <c r="C65" s="2" t="s">
        <v>51</v>
      </c>
      <c r="F65" s="3"/>
      <c r="G65" s="3"/>
      <c r="H65" s="3"/>
      <c r="I65" s="3"/>
      <c r="J65" s="3"/>
      <c r="N65" s="10"/>
    </row>
    <row r="66" spans="1:14" ht="20" customHeight="1" thickBot="1" x14ac:dyDescent="0.65">
      <c r="D66" s="2" t="s">
        <v>52</v>
      </c>
      <c r="F66" s="3"/>
      <c r="G66" s="3"/>
      <c r="H66" s="18">
        <f>'[231]FS-T'!I75</f>
        <v>739500000</v>
      </c>
      <c r="I66" s="3"/>
      <c r="J66" s="18">
        <f>'[231]FS-T'!K75</f>
        <v>739500000</v>
      </c>
      <c r="L66" s="18">
        <f>'[231]FS-T'!M75</f>
        <v>739500000</v>
      </c>
      <c r="N66" s="18">
        <f>'[231]FS-T'!O75</f>
        <v>739500000</v>
      </c>
    </row>
    <row r="67" spans="1:14" ht="20" customHeight="1" thickTop="1" x14ac:dyDescent="0.6">
      <c r="C67" s="2" t="s">
        <v>53</v>
      </c>
      <c r="F67" s="3"/>
      <c r="G67" s="3"/>
      <c r="H67" s="3"/>
      <c r="I67" s="3"/>
      <c r="J67" s="3"/>
      <c r="N67" s="10"/>
    </row>
    <row r="68" spans="1:14" ht="20" customHeight="1" x14ac:dyDescent="0.6">
      <c r="D68" s="2" t="s">
        <v>54</v>
      </c>
      <c r="F68" s="3"/>
      <c r="G68" s="3"/>
      <c r="H68" s="9">
        <f>'[231]FS-T'!I77</f>
        <v>450000000</v>
      </c>
      <c r="I68" s="3"/>
      <c r="J68" s="9">
        <f>'[231]FS-T'!K77</f>
        <v>450000000</v>
      </c>
      <c r="L68" s="10">
        <f>'[231]FS-T'!M77</f>
        <v>450000000</v>
      </c>
      <c r="M68" s="10"/>
      <c r="N68" s="10">
        <f>'[231]FS-T'!O77</f>
        <v>450000000</v>
      </c>
    </row>
    <row r="69" spans="1:14" ht="20" customHeight="1" x14ac:dyDescent="0.6">
      <c r="B69" s="2" t="s">
        <v>55</v>
      </c>
      <c r="F69" s="3"/>
      <c r="G69" s="3"/>
      <c r="H69" s="9">
        <f>'[231]FS-T'!I78</f>
        <v>408267552.57999998</v>
      </c>
      <c r="I69" s="3"/>
      <c r="J69" s="9">
        <f>'[231]FS-T'!K78</f>
        <v>408267552.57999998</v>
      </c>
      <c r="L69" s="10">
        <f>'[231]FS-T'!M78</f>
        <v>408267552.57999998</v>
      </c>
      <c r="M69" s="10"/>
      <c r="N69" s="10">
        <f>'[231]FS-T'!O78</f>
        <v>408267552.57999998</v>
      </c>
    </row>
    <row r="70" spans="1:14" ht="20" customHeight="1" x14ac:dyDescent="0.6">
      <c r="B70" s="2" t="s">
        <v>56</v>
      </c>
      <c r="F70" s="3"/>
      <c r="G70" s="3"/>
      <c r="H70" s="9"/>
      <c r="I70" s="3"/>
      <c r="J70" s="9"/>
      <c r="L70" s="10"/>
      <c r="N70" s="10"/>
    </row>
    <row r="71" spans="1:14" ht="20" customHeight="1" x14ac:dyDescent="0.6">
      <c r="C71" s="2" t="s">
        <v>57</v>
      </c>
      <c r="F71" s="3"/>
      <c r="G71" s="3"/>
      <c r="H71" s="3"/>
      <c r="I71" s="3"/>
      <c r="J71" s="3"/>
      <c r="L71" s="10"/>
      <c r="N71" s="10"/>
    </row>
    <row r="72" spans="1:14" ht="20" customHeight="1" x14ac:dyDescent="0.6">
      <c r="D72" s="2" t="s">
        <v>58</v>
      </c>
      <c r="F72" s="3"/>
      <c r="G72" s="3"/>
      <c r="H72" s="9">
        <f>'[231]FS-T'!I82</f>
        <v>6459553.9000000004</v>
      </c>
      <c r="I72" s="3"/>
      <c r="J72" s="9">
        <f>'[231]FS-T'!K82</f>
        <v>3858712.9</v>
      </c>
      <c r="L72" s="10">
        <f>'[231]FS-T'!M82</f>
        <v>6459553.9000000004</v>
      </c>
      <c r="N72" s="10">
        <f>'[231]FS-T'!O82</f>
        <v>3858712.9</v>
      </c>
    </row>
    <row r="73" spans="1:14" ht="20" customHeight="1" x14ac:dyDescent="0.6">
      <c r="C73" s="2" t="s">
        <v>59</v>
      </c>
      <c r="F73" s="3"/>
      <c r="G73" s="3"/>
      <c r="H73" s="19">
        <f>'[231]FS-T'!I83</f>
        <v>100091216.76000001</v>
      </c>
      <c r="I73" s="19"/>
      <c r="J73" s="19">
        <f>'[231]FS-T'!K83</f>
        <v>73193621.359999999</v>
      </c>
      <c r="K73" s="20"/>
      <c r="L73" s="21">
        <f>'[231]FS-T'!M83</f>
        <v>100232023.7</v>
      </c>
      <c r="M73" s="20"/>
      <c r="N73" s="21">
        <f>'[231]FS-T'!O83</f>
        <v>73315545.239999995</v>
      </c>
    </row>
    <row r="74" spans="1:14" ht="20" customHeight="1" x14ac:dyDescent="0.65">
      <c r="A74" s="1" t="s">
        <v>60</v>
      </c>
      <c r="F74" s="3"/>
      <c r="G74" s="3"/>
      <c r="H74" s="22">
        <f>SUM(H68:H73)</f>
        <v>964818323.23999989</v>
      </c>
      <c r="I74" s="3"/>
      <c r="J74" s="22">
        <f>SUM(J68:J73)</f>
        <v>935319886.83999991</v>
      </c>
      <c r="L74" s="22">
        <f>SUM(L68:L73)</f>
        <v>964959130.17999995</v>
      </c>
      <c r="N74" s="22">
        <f>SUM(N68:N73)</f>
        <v>935441810.71999991</v>
      </c>
    </row>
    <row r="75" spans="1:14" ht="20" customHeight="1" x14ac:dyDescent="0.65">
      <c r="A75" s="1"/>
      <c r="B75" s="2" t="s">
        <v>61</v>
      </c>
      <c r="F75" s="3"/>
      <c r="G75" s="3"/>
      <c r="H75" s="23">
        <f>'[231]FS-T'!I85</f>
        <v>0</v>
      </c>
      <c r="I75" s="3"/>
      <c r="J75" s="23">
        <f>'[231]FS-T'!K85</f>
        <v>0</v>
      </c>
      <c r="L75" s="23">
        <f>'[231]FS-T'!M85</f>
        <v>0</v>
      </c>
      <c r="N75" s="23">
        <f>'[231]FS-T'!O85</f>
        <v>0</v>
      </c>
    </row>
    <row r="76" spans="1:14" ht="20" customHeight="1" x14ac:dyDescent="0.65">
      <c r="A76" s="1" t="s">
        <v>62</v>
      </c>
      <c r="F76" s="3"/>
      <c r="G76" s="3"/>
      <c r="H76" s="24">
        <f>SUM(H74:H75)</f>
        <v>964818323.23999989</v>
      </c>
      <c r="I76" s="3"/>
      <c r="J76" s="24">
        <f>SUM(J74:J75)</f>
        <v>935319886.83999991</v>
      </c>
      <c r="L76" s="24">
        <f>SUM(L74:L75)</f>
        <v>964959130.17999995</v>
      </c>
      <c r="N76" s="24">
        <f>SUM(N74:N75)</f>
        <v>935441810.71999991</v>
      </c>
    </row>
    <row r="77" spans="1:14" ht="20" customHeight="1" thickBot="1" x14ac:dyDescent="0.7">
      <c r="A77" s="1" t="s">
        <v>63</v>
      </c>
      <c r="F77" s="3"/>
      <c r="G77" s="3"/>
      <c r="H77" s="14">
        <f>SUM(H62,H76)</f>
        <v>1226357552.24</v>
      </c>
      <c r="I77" s="3"/>
      <c r="J77" s="14">
        <f>SUM(J62,J76)</f>
        <v>1194670783.4000001</v>
      </c>
      <c r="L77" s="14">
        <f>SUM(L62,L76)</f>
        <v>1226479609.1800001</v>
      </c>
      <c r="N77" s="14">
        <f>SUM(N62,N76)</f>
        <v>1194767707.28</v>
      </c>
    </row>
    <row r="78" spans="1:14" ht="20" customHeight="1" thickTop="1" x14ac:dyDescent="0.65">
      <c r="A78" s="1"/>
      <c r="F78" s="3"/>
      <c r="G78" s="3"/>
      <c r="H78" s="25"/>
      <c r="I78" s="3"/>
      <c r="J78" s="3"/>
      <c r="L78" s="25"/>
      <c r="N78" s="25"/>
    </row>
    <row r="79" spans="1:14" ht="20" customHeight="1" x14ac:dyDescent="0.65">
      <c r="A79" s="1"/>
      <c r="F79" s="3"/>
      <c r="G79" s="3"/>
      <c r="H79" s="25"/>
      <c r="I79" s="3"/>
      <c r="J79" s="3"/>
      <c r="L79" s="25"/>
      <c r="N79" s="25"/>
    </row>
    <row r="80" spans="1:14" ht="20" customHeight="1" x14ac:dyDescent="0.65">
      <c r="A80" s="1"/>
      <c r="F80" s="3"/>
      <c r="G80" s="3"/>
      <c r="H80" s="25"/>
      <c r="I80" s="3"/>
      <c r="J80" s="3"/>
      <c r="L80" s="25"/>
      <c r="N80" s="25"/>
    </row>
    <row r="81" spans="1:14" ht="20" customHeight="1" x14ac:dyDescent="0.65">
      <c r="A81" s="1"/>
      <c r="F81" s="3"/>
      <c r="G81" s="3"/>
      <c r="H81" s="25"/>
      <c r="I81" s="3"/>
      <c r="J81" s="3"/>
      <c r="L81" s="25"/>
      <c r="N81" s="25"/>
    </row>
    <row r="82" spans="1:14" ht="20" customHeight="1" x14ac:dyDescent="0.65">
      <c r="A82" s="1"/>
      <c r="F82" s="3"/>
      <c r="G82" s="3"/>
      <c r="H82" s="25"/>
      <c r="I82" s="3"/>
      <c r="J82" s="3"/>
      <c r="L82" s="25"/>
      <c r="N82" s="25"/>
    </row>
    <row r="83" spans="1:14" ht="20" customHeight="1" x14ac:dyDescent="0.65">
      <c r="A83" s="1"/>
      <c r="F83" s="3"/>
      <c r="G83" s="3"/>
      <c r="H83" s="25"/>
      <c r="I83" s="3"/>
      <c r="J83" s="3"/>
      <c r="L83" s="25"/>
      <c r="N83" s="25"/>
    </row>
    <row r="84" spans="1:14" ht="20" customHeight="1" x14ac:dyDescent="0.6">
      <c r="A84" s="82" t="str">
        <f>A37</f>
        <v>.....……………………………                                   .………………………………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</row>
    <row r="85" spans="1:14" ht="20" customHeight="1" x14ac:dyDescent="0.6">
      <c r="A85" s="82" t="str">
        <f>A38</f>
        <v>(Mr. Udomdech Srimaserm)                                       (Mr. Monchai Thunthanase)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</row>
    <row r="86" spans="1:14" ht="20" customHeight="1" x14ac:dyDescent="0.6">
      <c r="A86" s="82" t="str">
        <f>A39</f>
        <v xml:space="preserve"> Director                                                                  Director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</row>
  </sheetData>
  <mergeCells count="12">
    <mergeCell ref="A86:N86"/>
    <mergeCell ref="H4:N4"/>
    <mergeCell ref="H5:J5"/>
    <mergeCell ref="L5:N5"/>
    <mergeCell ref="A37:N37"/>
    <mergeCell ref="A38:N38"/>
    <mergeCell ref="A39:N39"/>
    <mergeCell ref="H43:N43"/>
    <mergeCell ref="H44:J44"/>
    <mergeCell ref="L44:N44"/>
    <mergeCell ref="A84:N84"/>
    <mergeCell ref="A85:N85"/>
  </mergeCells>
  <pageMargins left="0.98425196850393704" right="0.39370078740157483" top="0.98425196850393704" bottom="0.39370078740157483" header="0.31496062992125984" footer="0.31496062992125984"/>
  <pageSetup paperSize="9" scale="75" firstPageNumber="2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5"/>
  <sheetViews>
    <sheetView showGridLines="0" view="pageBreakPreview" zoomScaleNormal="100" zoomScaleSheetLayoutView="100" workbookViewId="0"/>
  </sheetViews>
  <sheetFormatPr defaultColWidth="9.09765625" defaultRowHeight="20" customHeight="1" x14ac:dyDescent="0.6"/>
  <cols>
    <col min="1" max="2" width="1.69921875" style="2" customWidth="1"/>
    <col min="3" max="3" width="44.69921875" style="2" customWidth="1"/>
    <col min="4" max="4" width="8.69921875" style="2" customWidth="1"/>
    <col min="5" max="5" width="0.8984375" style="2" customWidth="1"/>
    <col min="6" max="6" width="16.19921875" style="2" customWidth="1"/>
    <col min="7" max="7" width="0.8984375" style="2" customWidth="1"/>
    <col min="8" max="8" width="16.19921875" style="2" customWidth="1"/>
    <col min="9" max="9" width="0.8984375" style="2" customWidth="1"/>
    <col min="10" max="10" width="16.19921875" style="2" customWidth="1"/>
    <col min="11" max="11" width="0.8984375" style="2" customWidth="1"/>
    <col min="12" max="12" width="16.19921875" style="2" customWidth="1"/>
    <col min="13" max="16384" width="9.09765625" style="2"/>
  </cols>
  <sheetData>
    <row r="1" spans="1:12" ht="20" customHeight="1" x14ac:dyDescent="0.65">
      <c r="A1" s="1" t="str">
        <f>'FS-E'!A1</f>
        <v>CPT DRIVES AND POWER PUBLIC COMPANY LIMITED AND ITS SUBSIDIARY</v>
      </c>
      <c r="B1" s="1"/>
    </row>
    <row r="2" spans="1:12" ht="20" customHeight="1" x14ac:dyDescent="0.65">
      <c r="A2" s="1" t="s">
        <v>64</v>
      </c>
      <c r="B2" s="1"/>
    </row>
    <row r="3" spans="1:12" ht="20" customHeight="1" x14ac:dyDescent="0.65">
      <c r="A3" s="1" t="s">
        <v>65</v>
      </c>
      <c r="B3" s="1"/>
    </row>
    <row r="4" spans="1:12" ht="20" customHeight="1" x14ac:dyDescent="0.6">
      <c r="F4" s="83" t="s">
        <v>3</v>
      </c>
      <c r="G4" s="83"/>
      <c r="H4" s="83"/>
      <c r="I4" s="83"/>
      <c r="J4" s="83"/>
      <c r="K4" s="83"/>
      <c r="L4" s="83"/>
    </row>
    <row r="5" spans="1:12" ht="20" customHeight="1" x14ac:dyDescent="0.6">
      <c r="F5" s="85" t="s">
        <v>66</v>
      </c>
      <c r="G5" s="85"/>
      <c r="H5" s="85"/>
      <c r="I5" s="85"/>
      <c r="J5" s="85"/>
      <c r="K5" s="85"/>
      <c r="L5" s="85"/>
    </row>
    <row r="6" spans="1:12" ht="20" customHeight="1" x14ac:dyDescent="0.6">
      <c r="F6" s="84" t="s">
        <v>4</v>
      </c>
      <c r="G6" s="84"/>
      <c r="H6" s="84"/>
      <c r="J6" s="83" t="s">
        <v>5</v>
      </c>
      <c r="K6" s="83"/>
      <c r="L6" s="83"/>
    </row>
    <row r="7" spans="1:12" ht="20" customHeight="1" x14ac:dyDescent="0.6">
      <c r="D7" s="5" t="s">
        <v>9</v>
      </c>
      <c r="E7" s="6"/>
      <c r="F7" s="15">
        <v>2024</v>
      </c>
      <c r="G7" s="6"/>
      <c r="H7" s="15">
        <v>2023</v>
      </c>
      <c r="J7" s="15">
        <f>F7</f>
        <v>2024</v>
      </c>
      <c r="K7" s="3"/>
      <c r="L7" s="15">
        <f>H7</f>
        <v>2023</v>
      </c>
    </row>
    <row r="8" spans="1:12" ht="20" customHeight="1" x14ac:dyDescent="0.6">
      <c r="D8" s="6" t="str">
        <f>'[231]PL-T '!E8</f>
        <v>4</v>
      </c>
      <c r="E8" s="6"/>
      <c r="F8" s="6"/>
      <c r="G8" s="6"/>
      <c r="H8" s="6"/>
      <c r="J8" s="3"/>
      <c r="K8" s="3"/>
      <c r="L8" s="3"/>
    </row>
    <row r="9" spans="1:12" ht="20" customHeight="1" x14ac:dyDescent="0.65">
      <c r="A9" s="1" t="s">
        <v>67</v>
      </c>
      <c r="D9" s="3"/>
      <c r="E9" s="3"/>
      <c r="F9" s="3"/>
      <c r="G9" s="3"/>
      <c r="H9" s="3"/>
    </row>
    <row r="10" spans="1:12" ht="20" customHeight="1" x14ac:dyDescent="0.6">
      <c r="B10" s="2" t="s">
        <v>68</v>
      </c>
      <c r="F10" s="20">
        <f>'[231]PL-T '!G10</f>
        <v>215803268.5</v>
      </c>
      <c r="H10" s="20">
        <f>'[231]PL-T '!I10</f>
        <v>211892386.38</v>
      </c>
      <c r="J10" s="20">
        <f>'[231]PL-T '!K10</f>
        <v>215803268.5</v>
      </c>
      <c r="K10" s="16"/>
      <c r="L10" s="20">
        <f>'[231]PL-T '!M10</f>
        <v>211892386.38</v>
      </c>
    </row>
    <row r="11" spans="1:12" ht="20" customHeight="1" x14ac:dyDescent="0.6">
      <c r="B11" s="2" t="s">
        <v>69</v>
      </c>
      <c r="F11" s="20">
        <f>'[231]PL-T '!G11</f>
        <v>35495146.68</v>
      </c>
      <c r="H11" s="20">
        <f>'[231]PL-T '!I11</f>
        <v>52919786.149999999</v>
      </c>
      <c r="J11" s="20">
        <f>'[231]PL-T '!K11</f>
        <v>35495146.68</v>
      </c>
      <c r="K11" s="16"/>
      <c r="L11" s="20">
        <f>'[231]PL-T '!M11</f>
        <v>52919786.149999999</v>
      </c>
    </row>
    <row r="12" spans="1:12" ht="20" customHeight="1" x14ac:dyDescent="0.6">
      <c r="B12" s="2" t="s">
        <v>70</v>
      </c>
      <c r="F12" s="20">
        <f>'[231]PL-T '!G12</f>
        <v>5531199.4900000002</v>
      </c>
      <c r="H12" s="20">
        <f>'[231]PL-T '!I12</f>
        <v>10577379.99</v>
      </c>
      <c r="J12" s="20">
        <f>'[231]PL-T '!K12</f>
        <v>5531199.4900000002</v>
      </c>
      <c r="K12" s="16"/>
      <c r="L12" s="20">
        <f>'[231]PL-T '!M12</f>
        <v>10577379.99</v>
      </c>
    </row>
    <row r="13" spans="1:12" ht="20" customHeight="1" x14ac:dyDescent="0.6">
      <c r="B13" s="2" t="s">
        <v>71</v>
      </c>
      <c r="F13" s="20">
        <f>'[231]PL-T '!G14</f>
        <v>0</v>
      </c>
      <c r="H13" s="20">
        <f>'[231]PL-T '!I14</f>
        <v>1063104.54</v>
      </c>
      <c r="J13" s="20">
        <f>'[231]PL-T '!K14</f>
        <v>0</v>
      </c>
      <c r="K13" s="16"/>
      <c r="L13" s="20">
        <f>'[231]PL-T '!M14</f>
        <v>1063104.54</v>
      </c>
    </row>
    <row r="14" spans="1:12" ht="20" customHeight="1" x14ac:dyDescent="0.6">
      <c r="B14" s="2" t="s">
        <v>73</v>
      </c>
      <c r="F14" s="20">
        <f>'[231]PL-T '!G16</f>
        <v>2097449.98</v>
      </c>
      <c r="H14" s="20">
        <f>'[231]PL-T '!I16</f>
        <v>0</v>
      </c>
      <c r="J14" s="20">
        <f>'[231]PL-T '!K16</f>
        <v>2097449.98</v>
      </c>
      <c r="K14" s="16"/>
      <c r="L14" s="20">
        <f>'[231]PL-T '!M16</f>
        <v>0</v>
      </c>
    </row>
    <row r="15" spans="1:12" ht="20" customHeight="1" x14ac:dyDescent="0.6">
      <c r="B15" s="2" t="s">
        <v>74</v>
      </c>
      <c r="D15" s="3">
        <f>'[231]PL-T '!E17</f>
        <v>22</v>
      </c>
      <c r="F15" s="20">
        <f>'[231]PL-T '!G17</f>
        <v>2004836.23</v>
      </c>
      <c r="H15" s="20">
        <f>'[231]PL-T '!I17</f>
        <v>1150731.1499999999</v>
      </c>
      <c r="J15" s="20">
        <f>'[231]PL-T '!K17</f>
        <v>2004836.23</v>
      </c>
      <c r="K15" s="16"/>
      <c r="L15" s="20">
        <f>'[231]PL-T '!M17</f>
        <v>1150731.1499999999</v>
      </c>
    </row>
    <row r="16" spans="1:12" ht="20" customHeight="1" x14ac:dyDescent="0.65">
      <c r="A16" s="1" t="s">
        <v>75</v>
      </c>
      <c r="F16" s="27">
        <f>SUM(F10:F15)</f>
        <v>260931900.88</v>
      </c>
      <c r="H16" s="27">
        <f>SUM(H10:H15)</f>
        <v>277603388.20999998</v>
      </c>
      <c r="J16" s="27">
        <f>SUM(J10:J15)</f>
        <v>260931900.88</v>
      </c>
      <c r="K16" s="16"/>
      <c r="L16" s="27">
        <f>SUM(L10:L15)</f>
        <v>277603388.20999998</v>
      </c>
    </row>
    <row r="17" spans="1:12" ht="20" customHeight="1" x14ac:dyDescent="0.65">
      <c r="A17" s="1" t="s">
        <v>76</v>
      </c>
      <c r="J17" s="16"/>
      <c r="K17" s="16"/>
      <c r="L17" s="16"/>
    </row>
    <row r="18" spans="1:12" ht="20" customHeight="1" x14ac:dyDescent="0.6">
      <c r="B18" s="2" t="s">
        <v>77</v>
      </c>
      <c r="F18" s="20">
        <f>'[231]PL-T '!G20</f>
        <v>174252130.09</v>
      </c>
      <c r="G18" s="20"/>
      <c r="H18" s="20">
        <f>'[231]PL-T '!I20</f>
        <v>184979227.25</v>
      </c>
      <c r="I18" s="20"/>
      <c r="J18" s="28">
        <f>'[231]PL-T '!K20</f>
        <v>174252130.09</v>
      </c>
      <c r="K18" s="28"/>
      <c r="L18" s="28">
        <f>'[231]PL-T '!M20</f>
        <v>184979227.25</v>
      </c>
    </row>
    <row r="19" spans="1:12" ht="20" customHeight="1" x14ac:dyDescent="0.6">
      <c r="B19" s="2" t="s">
        <v>78</v>
      </c>
      <c r="F19" s="20">
        <f>'[231]PL-T '!G21</f>
        <v>24133908.579999998</v>
      </c>
      <c r="G19" s="20"/>
      <c r="H19" s="20">
        <f>'[231]PL-T '!I21</f>
        <v>41771139.450000003</v>
      </c>
      <c r="I19" s="20"/>
      <c r="J19" s="28">
        <f>'[231]PL-T '!K21</f>
        <v>24133908.579999998</v>
      </c>
      <c r="K19" s="28"/>
      <c r="L19" s="28">
        <f>'[231]PL-T '!M21</f>
        <v>41771139.450000003</v>
      </c>
    </row>
    <row r="20" spans="1:12" ht="20" customHeight="1" x14ac:dyDescent="0.6">
      <c r="B20" s="2" t="s">
        <v>79</v>
      </c>
      <c r="F20" s="20">
        <f>'[231]PL-T '!G22</f>
        <v>3595402.99</v>
      </c>
      <c r="G20" s="20"/>
      <c r="H20" s="20">
        <f>'[231]PL-T '!I22</f>
        <v>6572054.4900000002</v>
      </c>
      <c r="I20" s="20"/>
      <c r="J20" s="28">
        <f>'[231]PL-T '!K22</f>
        <v>3595402.99</v>
      </c>
      <c r="K20" s="28"/>
      <c r="L20" s="28">
        <f>'[231]PL-T '!M22</f>
        <v>6572054.4900000002</v>
      </c>
    </row>
    <row r="21" spans="1:12" ht="20" customHeight="1" x14ac:dyDescent="0.6">
      <c r="B21" s="2" t="s">
        <v>80</v>
      </c>
      <c r="F21" s="20">
        <f>'[231]PL-T '!G23</f>
        <v>10687074.49</v>
      </c>
      <c r="G21" s="20"/>
      <c r="H21" s="20">
        <f>'[231]PL-T '!I23</f>
        <v>8968554.3499999996</v>
      </c>
      <c r="I21" s="20"/>
      <c r="J21" s="28">
        <f>'[231]PL-T '!K23</f>
        <v>10687074.49</v>
      </c>
      <c r="K21" s="28"/>
      <c r="L21" s="28">
        <f>'[231]PL-T '!M23</f>
        <v>8968554.3499999996</v>
      </c>
    </row>
    <row r="22" spans="1:12" ht="20" customHeight="1" x14ac:dyDescent="0.6">
      <c r="B22" s="2" t="s">
        <v>81</v>
      </c>
      <c r="F22" s="20">
        <f>'[231]PL-T '!G24</f>
        <v>15737598.720000001</v>
      </c>
      <c r="G22" s="20"/>
      <c r="H22" s="20">
        <f>'[231]PL-T '!I24</f>
        <v>18339036.289999999</v>
      </c>
      <c r="I22" s="20"/>
      <c r="J22" s="28">
        <f>'[231]PL-T '!K24</f>
        <v>15729348.720000001</v>
      </c>
      <c r="K22" s="28"/>
      <c r="L22" s="28">
        <f>'[231]PL-T '!M24</f>
        <v>18332786.289999999</v>
      </c>
    </row>
    <row r="23" spans="1:12" ht="20" customHeight="1" x14ac:dyDescent="0.6">
      <c r="B23" s="2" t="s">
        <v>82</v>
      </c>
      <c r="F23" s="20">
        <f>'[231]PL-T '!G25</f>
        <v>2387620.1399999997</v>
      </c>
      <c r="H23" s="20">
        <f>'[231]PL-T '!I25</f>
        <v>0</v>
      </c>
      <c r="J23" s="20">
        <f>'[231]PL-T '!K25</f>
        <v>2387620.1399999997</v>
      </c>
      <c r="K23" s="16"/>
      <c r="L23" s="20">
        <f>'[231]PL-T '!M25</f>
        <v>0</v>
      </c>
    </row>
    <row r="24" spans="1:12" ht="20" customHeight="1" x14ac:dyDescent="0.6">
      <c r="B24" s="2" t="s">
        <v>72</v>
      </c>
      <c r="F24" s="20">
        <f>'[231]PL-T '!G26</f>
        <v>1551847.66</v>
      </c>
      <c r="H24" s="20">
        <f>'[231]PL-T '!I26</f>
        <v>904130.09</v>
      </c>
      <c r="J24" s="20">
        <f>'[231]PL-T '!K26</f>
        <v>1551847.66</v>
      </c>
      <c r="K24" s="16"/>
      <c r="L24" s="20">
        <f>'[231]PL-T '!M26</f>
        <v>904130.09</v>
      </c>
    </row>
    <row r="25" spans="1:12" ht="20" customHeight="1" x14ac:dyDescent="0.6">
      <c r="B25" s="2" t="s">
        <v>83</v>
      </c>
      <c r="D25" s="3">
        <f>'[231]PL-T '!E27</f>
        <v>22</v>
      </c>
      <c r="F25" s="20">
        <f>'[231]PL-T '!G27</f>
        <v>0</v>
      </c>
      <c r="H25" s="20">
        <f>'[231]PL-T '!I27</f>
        <v>566876.28</v>
      </c>
      <c r="J25" s="20">
        <f>'[231]PL-T '!K27</f>
        <v>0</v>
      </c>
      <c r="K25" s="16"/>
      <c r="L25" s="20">
        <f>'[231]PL-T '!M27</f>
        <v>566876.28</v>
      </c>
    </row>
    <row r="26" spans="1:12" ht="20" customHeight="1" x14ac:dyDescent="0.65">
      <c r="A26" s="1" t="s">
        <v>84</v>
      </c>
      <c r="F26" s="27">
        <f>SUM(F18:F25)</f>
        <v>232345582.67000002</v>
      </c>
      <c r="G26" s="20"/>
      <c r="H26" s="27">
        <f>SUM(H18:H25)</f>
        <v>262101018.19999999</v>
      </c>
      <c r="I26" s="20"/>
      <c r="J26" s="27">
        <f>SUM(J18:J25)</f>
        <v>232337332.67000002</v>
      </c>
      <c r="K26" s="28"/>
      <c r="L26" s="27">
        <f>SUM(L18:L25)</f>
        <v>262094768.19999999</v>
      </c>
    </row>
    <row r="27" spans="1:12" ht="20" customHeight="1" x14ac:dyDescent="0.65">
      <c r="A27" s="1" t="s">
        <v>85</v>
      </c>
      <c r="F27" s="28">
        <f>F16-F26</f>
        <v>28586318.209999979</v>
      </c>
      <c r="G27" s="20"/>
      <c r="H27" s="28">
        <f>H16-H26</f>
        <v>15502370.00999999</v>
      </c>
      <c r="I27" s="20"/>
      <c r="J27" s="28">
        <f>J16-J26</f>
        <v>28594568.209999979</v>
      </c>
      <c r="K27" s="28"/>
      <c r="L27" s="29">
        <f>L16-L26</f>
        <v>15508620.00999999</v>
      </c>
    </row>
    <row r="28" spans="1:12" ht="20" customHeight="1" x14ac:dyDescent="0.6">
      <c r="A28" s="2" t="s">
        <v>86</v>
      </c>
      <c r="F28" s="30">
        <f>'[231]PL-T '!G31</f>
        <v>-51494.81</v>
      </c>
      <c r="G28" s="20"/>
      <c r="H28" s="30">
        <f>'[231]PL-T '!I31</f>
        <v>-64263.93</v>
      </c>
      <c r="I28" s="20"/>
      <c r="J28" s="30">
        <f>'[231]PL-T '!K31</f>
        <v>-51494.81</v>
      </c>
      <c r="K28" s="28"/>
      <c r="L28" s="30">
        <f>'[231]PL-T '!M31</f>
        <v>-64263.93</v>
      </c>
    </row>
    <row r="29" spans="1:12" ht="20" customHeight="1" x14ac:dyDescent="0.65">
      <c r="A29" s="1" t="s">
        <v>87</v>
      </c>
      <c r="F29" s="28">
        <f>SUM(F27:F28)</f>
        <v>28534823.39999998</v>
      </c>
      <c r="G29" s="20"/>
      <c r="H29" s="28">
        <f>SUM(H27:H28)</f>
        <v>15438106.079999991</v>
      </c>
      <c r="I29" s="20"/>
      <c r="J29" s="28">
        <f>SUM(J27:J28)</f>
        <v>28543073.39999998</v>
      </c>
      <c r="K29" s="28"/>
      <c r="L29" s="29">
        <f>SUM(L27:L28)</f>
        <v>15444356.079999991</v>
      </c>
    </row>
    <row r="30" spans="1:12" ht="20" customHeight="1" x14ac:dyDescent="0.6">
      <c r="A30" s="2" t="s">
        <v>88</v>
      </c>
      <c r="D30" s="3"/>
      <c r="E30" s="3"/>
      <c r="F30" s="30">
        <f>'[231]PL-T '!G33</f>
        <v>-6141014.9900000002</v>
      </c>
      <c r="G30" s="19"/>
      <c r="H30" s="31">
        <f>'[231]PL-T '!I33</f>
        <v>-3204372.21</v>
      </c>
      <c r="I30" s="20"/>
      <c r="J30" s="30">
        <f>'[231]PL-T '!K33</f>
        <v>-6141014.9900000002</v>
      </c>
      <c r="K30" s="28"/>
      <c r="L30" s="30">
        <f>'[231]PL-T '!M33</f>
        <v>-3204372.21</v>
      </c>
    </row>
    <row r="31" spans="1:12" ht="20" customHeight="1" x14ac:dyDescent="0.65">
      <c r="A31" s="1" t="s">
        <v>89</v>
      </c>
      <c r="F31" s="28">
        <f>SUM(F29:F30)</f>
        <v>22393808.409999982</v>
      </c>
      <c r="G31" s="20"/>
      <c r="H31" s="28">
        <f>SUM(H29:H30)</f>
        <v>12233733.86999999</v>
      </c>
      <c r="I31" s="20"/>
      <c r="J31" s="28">
        <f>SUM(J29:J30)</f>
        <v>22402058.409999982</v>
      </c>
      <c r="K31" s="28"/>
      <c r="L31" s="29">
        <f>SUM(L29:L30)</f>
        <v>12239983.86999999</v>
      </c>
    </row>
    <row r="32" spans="1:12" ht="20" customHeight="1" x14ac:dyDescent="0.6">
      <c r="A32" s="2" t="s">
        <v>90</v>
      </c>
      <c r="F32" s="16">
        <v>0</v>
      </c>
      <c r="G32" s="16"/>
      <c r="H32" s="16">
        <v>0</v>
      </c>
      <c r="I32" s="16"/>
      <c r="J32" s="16">
        <v>0</v>
      </c>
      <c r="K32" s="16"/>
      <c r="L32" s="16">
        <v>0</v>
      </c>
    </row>
    <row r="33" spans="1:12" ht="20" customHeight="1" thickBot="1" x14ac:dyDescent="0.7">
      <c r="A33" s="1" t="s">
        <v>91</v>
      </c>
      <c r="F33" s="34">
        <f>SUM(F31:G32)</f>
        <v>22393808.409999982</v>
      </c>
      <c r="G33" s="20"/>
      <c r="H33" s="34">
        <f>SUM(H31:I32)</f>
        <v>12233733.86999999</v>
      </c>
      <c r="I33" s="20"/>
      <c r="J33" s="34">
        <f>SUM(J31:J32)</f>
        <v>22402058.409999982</v>
      </c>
      <c r="K33" s="28"/>
      <c r="L33" s="34">
        <f>SUM(L31:L32)</f>
        <v>12239983.86999999</v>
      </c>
    </row>
    <row r="34" spans="1:12" ht="20" customHeight="1" thickTop="1" x14ac:dyDescent="0.65">
      <c r="A34" s="1" t="s">
        <v>92</v>
      </c>
      <c r="F34" s="33"/>
      <c r="G34" s="20"/>
      <c r="H34" s="20"/>
      <c r="I34" s="20"/>
      <c r="J34" s="33"/>
      <c r="K34" s="28"/>
      <c r="L34" s="33"/>
    </row>
    <row r="35" spans="1:12" ht="20" customHeight="1" x14ac:dyDescent="0.65">
      <c r="A35" s="1"/>
      <c r="B35" s="2" t="s">
        <v>93</v>
      </c>
      <c r="F35" s="33">
        <f>'[231]PL-T '!G40</f>
        <v>22393808.409999982</v>
      </c>
      <c r="G35" s="20"/>
      <c r="H35" s="20">
        <f>'[231]PL-T '!I40</f>
        <v>12233733.86999999</v>
      </c>
      <c r="I35" s="20"/>
      <c r="J35" s="33">
        <f>'[231]PL-T '!K40</f>
        <v>22402058.409999982</v>
      </c>
      <c r="K35" s="28"/>
      <c r="L35" s="33">
        <f>'[231]PL-T '!M40</f>
        <v>12239983.86999999</v>
      </c>
    </row>
    <row r="36" spans="1:12" ht="20" customHeight="1" x14ac:dyDescent="0.65">
      <c r="A36" s="1"/>
      <c r="B36" s="2" t="s">
        <v>61</v>
      </c>
      <c r="F36" s="30">
        <f>'[231]PL-T '!G41</f>
        <v>0</v>
      </c>
      <c r="G36" s="20"/>
      <c r="H36" s="32">
        <f>'[231]PL-T '!I41</f>
        <v>0</v>
      </c>
      <c r="I36" s="20"/>
      <c r="J36" s="33">
        <f>'[231]PL-T '!K41</f>
        <v>0</v>
      </c>
      <c r="K36" s="28"/>
      <c r="L36" s="33">
        <f>'[231]PL-T '!M41</f>
        <v>0</v>
      </c>
    </row>
    <row r="37" spans="1:12" ht="20" customHeight="1" thickBot="1" x14ac:dyDescent="0.7">
      <c r="A37" s="1"/>
      <c r="F37" s="34">
        <f>SUM(F35:F36)</f>
        <v>22393808.409999982</v>
      </c>
      <c r="G37" s="20"/>
      <c r="H37" s="34">
        <f>SUM(H35:H36)</f>
        <v>12233733.86999999</v>
      </c>
      <c r="I37" s="20"/>
      <c r="J37" s="34">
        <f>SUM(J35:J36)</f>
        <v>22402058.409999982</v>
      </c>
      <c r="K37" s="28"/>
      <c r="L37" s="34">
        <f>SUM(L35:L36)</f>
        <v>12239983.86999999</v>
      </c>
    </row>
    <row r="38" spans="1:12" ht="20" customHeight="1" thickTop="1" x14ac:dyDescent="0.65">
      <c r="A38" s="1" t="s">
        <v>94</v>
      </c>
      <c r="F38" s="33"/>
      <c r="G38" s="20"/>
      <c r="H38" s="20"/>
      <c r="I38" s="20"/>
      <c r="J38" s="33"/>
      <c r="K38" s="28"/>
      <c r="L38" s="33"/>
    </row>
    <row r="39" spans="1:12" ht="20" customHeight="1" x14ac:dyDescent="0.65">
      <c r="A39" s="1"/>
      <c r="B39" s="2" t="s">
        <v>93</v>
      </c>
      <c r="F39" s="33">
        <f>'[231]PL-T '!G44</f>
        <v>22393808.409999982</v>
      </c>
      <c r="G39" s="20"/>
      <c r="H39" s="20">
        <f>'[231]PL-T '!I44</f>
        <v>12233733.86999999</v>
      </c>
      <c r="I39" s="20"/>
      <c r="J39" s="33">
        <f>'[231]PL-T '!K44</f>
        <v>22402058.409999982</v>
      </c>
      <c r="K39" s="28"/>
      <c r="L39" s="33">
        <f>'[231]PL-T '!M44</f>
        <v>12239983.86999999</v>
      </c>
    </row>
    <row r="40" spans="1:12" ht="20" customHeight="1" x14ac:dyDescent="0.65">
      <c r="A40" s="1"/>
      <c r="B40" s="2" t="s">
        <v>61</v>
      </c>
      <c r="F40" s="30">
        <f>'[231]PL-T '!G45</f>
        <v>0</v>
      </c>
      <c r="G40" s="20"/>
      <c r="H40" s="20">
        <f>'[231]PL-T '!I45</f>
        <v>0</v>
      </c>
      <c r="I40" s="20"/>
      <c r="J40" s="33">
        <f>'[231]PL-T '!K45</f>
        <v>0</v>
      </c>
      <c r="K40" s="28"/>
      <c r="L40" s="33">
        <f>'[231]PL-T '!M41</f>
        <v>0</v>
      </c>
    </row>
    <row r="41" spans="1:12" ht="20" customHeight="1" thickBot="1" x14ac:dyDescent="0.7">
      <c r="A41" s="1"/>
      <c r="F41" s="34">
        <f>SUM(F39:F40)</f>
        <v>22393808.409999982</v>
      </c>
      <c r="G41" s="20"/>
      <c r="H41" s="34">
        <f>SUM(H39:H40)</f>
        <v>12233733.86999999</v>
      </c>
      <c r="I41" s="20"/>
      <c r="J41" s="34">
        <f>SUM(J39:J40)</f>
        <v>22402058.409999982</v>
      </c>
      <c r="K41" s="28"/>
      <c r="L41" s="34">
        <f>SUM(L39:L40)</f>
        <v>12239983.86999999</v>
      </c>
    </row>
    <row r="42" spans="1:12" ht="20" customHeight="1" thickTop="1" x14ac:dyDescent="0.65">
      <c r="A42" s="1" t="s">
        <v>95</v>
      </c>
      <c r="D42" s="35">
        <f>'[231]PL-T '!E47</f>
        <v>0</v>
      </c>
      <c r="F42" s="20"/>
      <c r="G42" s="20"/>
      <c r="H42" s="20"/>
      <c r="I42" s="20"/>
      <c r="J42" s="28"/>
      <c r="K42" s="28"/>
      <c r="L42" s="28"/>
    </row>
    <row r="43" spans="1:12" ht="20" customHeight="1" thickBot="1" x14ac:dyDescent="0.65">
      <c r="B43" s="2" t="s">
        <v>93</v>
      </c>
      <c r="D43" s="35"/>
      <c r="E43" s="3"/>
      <c r="F43" s="36">
        <f>'[231]PL-T '!G48</f>
        <v>2.4882009344444424E-2</v>
      </c>
      <c r="G43" s="20"/>
      <c r="H43" s="36">
        <f>'[231]PL-T '!I48</f>
        <v>1.3593037633333322E-2</v>
      </c>
      <c r="I43" s="37"/>
      <c r="J43" s="36">
        <f>'[231]PL-T '!K48</f>
        <v>2.4891176011111092E-2</v>
      </c>
      <c r="K43" s="38"/>
      <c r="L43" s="36">
        <f>'[231]PL-T '!M48</f>
        <v>1.3599982077777767E-2</v>
      </c>
    </row>
    <row r="44" spans="1:12" ht="20" customHeight="1" thickTop="1" x14ac:dyDescent="0.6">
      <c r="D44" s="35"/>
      <c r="E44" s="3"/>
      <c r="F44" s="39"/>
      <c r="G44" s="20"/>
      <c r="H44" s="39"/>
      <c r="I44" s="37"/>
      <c r="J44" s="39"/>
      <c r="K44" s="38"/>
      <c r="L44" s="39"/>
    </row>
    <row r="45" spans="1:12" ht="20" customHeight="1" x14ac:dyDescent="0.6">
      <c r="A45" s="2" t="s">
        <v>96</v>
      </c>
      <c r="D45" s="35"/>
      <c r="E45" s="3"/>
      <c r="F45" s="39"/>
      <c r="G45" s="20"/>
      <c r="H45" s="40"/>
      <c r="I45" s="37"/>
      <c r="J45" s="39"/>
      <c r="K45" s="39"/>
      <c r="L45" s="39"/>
    </row>
    <row r="46" spans="1:12" ht="20" customHeight="1" thickBot="1" x14ac:dyDescent="0.65">
      <c r="B46" s="2" t="s">
        <v>97</v>
      </c>
      <c r="D46" s="35"/>
      <c r="E46" s="3"/>
      <c r="F46" s="41">
        <f>'[231]PL-T '!G50</f>
        <v>900000000</v>
      </c>
      <c r="G46" s="20"/>
      <c r="H46" s="41">
        <f>'[231]PL-T '!I50</f>
        <v>900000000</v>
      </c>
      <c r="I46" s="20"/>
      <c r="J46" s="41">
        <f>'[231]PL-T '!K50</f>
        <v>900000000</v>
      </c>
      <c r="K46" s="28"/>
      <c r="L46" s="41">
        <f>'[231]PL-T '!M50</f>
        <v>900000000</v>
      </c>
    </row>
    <row r="47" spans="1:12" ht="20" customHeight="1" thickTop="1" x14ac:dyDescent="0.6">
      <c r="D47" s="3"/>
      <c r="E47" s="3"/>
      <c r="F47" s="25"/>
      <c r="G47" s="3"/>
      <c r="H47" s="3"/>
      <c r="J47" s="25"/>
      <c r="K47" s="16"/>
      <c r="L47" s="25"/>
    </row>
    <row r="48" spans="1:12" ht="20" customHeight="1" x14ac:dyDescent="0.6">
      <c r="D48" s="3"/>
      <c r="E48" s="3"/>
      <c r="F48" s="25"/>
      <c r="G48" s="3"/>
      <c r="H48" s="3"/>
      <c r="J48" s="25"/>
      <c r="K48" s="16"/>
      <c r="L48" s="25"/>
    </row>
    <row r="49" spans="1:12" ht="20" customHeight="1" x14ac:dyDescent="0.6">
      <c r="D49" s="3"/>
      <c r="E49" s="3"/>
      <c r="F49" s="25"/>
      <c r="G49" s="3"/>
      <c r="H49" s="3"/>
      <c r="J49" s="25"/>
      <c r="K49" s="16"/>
      <c r="L49" s="25"/>
    </row>
    <row r="50" spans="1:12" ht="20" customHeight="1" x14ac:dyDescent="0.6">
      <c r="D50" s="3"/>
      <c r="E50" s="3"/>
      <c r="F50" s="25"/>
      <c r="G50" s="3"/>
      <c r="H50" s="3"/>
      <c r="J50" s="25"/>
      <c r="K50" s="16"/>
      <c r="L50" s="25"/>
    </row>
    <row r="51" spans="1:12" ht="20" customHeight="1" x14ac:dyDescent="0.6">
      <c r="A51" s="82" t="s">
        <v>98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</row>
    <row r="52" spans="1:12" ht="20" customHeight="1" x14ac:dyDescent="0.6">
      <c r="A52" s="82" t="s">
        <v>32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</row>
    <row r="53" spans="1:12" ht="20" customHeight="1" x14ac:dyDescent="0.6">
      <c r="A53" s="82" t="s">
        <v>99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4" spans="1:12" ht="20" customHeight="1" x14ac:dyDescent="0.65">
      <c r="A54" s="1" t="str">
        <f>A1</f>
        <v>CPT DRIVES AND POWER PUBLIC COMPANY LIMITED AND ITS SUBSIDIARY</v>
      </c>
      <c r="B54" s="1"/>
    </row>
    <row r="55" spans="1:12" ht="20" customHeight="1" x14ac:dyDescent="0.65">
      <c r="A55" s="1" t="s">
        <v>64</v>
      </c>
      <c r="B55" s="1"/>
    </row>
    <row r="56" spans="1:12" ht="20" customHeight="1" x14ac:dyDescent="0.65">
      <c r="A56" s="1" t="s">
        <v>100</v>
      </c>
      <c r="B56" s="1"/>
    </row>
    <row r="57" spans="1:12" ht="20" customHeight="1" x14ac:dyDescent="0.6">
      <c r="F57" s="83" t="s">
        <v>3</v>
      </c>
      <c r="G57" s="83"/>
      <c r="H57" s="83"/>
      <c r="I57" s="83"/>
      <c r="J57" s="83"/>
      <c r="K57" s="83"/>
      <c r="L57" s="83"/>
    </row>
    <row r="58" spans="1:12" ht="20" customHeight="1" x14ac:dyDescent="0.6">
      <c r="F58" s="85" t="s">
        <v>66</v>
      </c>
      <c r="G58" s="85"/>
      <c r="H58" s="85"/>
      <c r="I58" s="85"/>
      <c r="J58" s="85"/>
      <c r="K58" s="85"/>
      <c r="L58" s="85"/>
    </row>
    <row r="59" spans="1:12" ht="20" customHeight="1" x14ac:dyDescent="0.6">
      <c r="F59" s="84" t="s">
        <v>4</v>
      </c>
      <c r="G59" s="84"/>
      <c r="H59" s="84"/>
      <c r="J59" s="83" t="s">
        <v>5</v>
      </c>
      <c r="K59" s="83"/>
      <c r="L59" s="83"/>
    </row>
    <row r="60" spans="1:12" ht="20" customHeight="1" x14ac:dyDescent="0.6">
      <c r="D60" s="5" t="s">
        <v>9</v>
      </c>
      <c r="E60" s="6"/>
      <c r="F60" s="15">
        <v>2024</v>
      </c>
      <c r="G60" s="6"/>
      <c r="H60" s="5">
        <v>2023</v>
      </c>
      <c r="J60" s="15">
        <f>F60</f>
        <v>2024</v>
      </c>
      <c r="K60" s="3"/>
      <c r="L60" s="15">
        <f>H60</f>
        <v>2023</v>
      </c>
    </row>
    <row r="61" spans="1:12" ht="20" customHeight="1" x14ac:dyDescent="0.6">
      <c r="D61" s="6" t="str">
        <f>'[231]PL-T '!E74</f>
        <v>4, 20</v>
      </c>
      <c r="E61" s="6"/>
      <c r="F61" s="6"/>
      <c r="G61" s="6"/>
      <c r="H61" s="6"/>
      <c r="J61" s="3"/>
      <c r="K61" s="3"/>
      <c r="L61" s="3"/>
    </row>
    <row r="62" spans="1:12" ht="20" customHeight="1" x14ac:dyDescent="0.65">
      <c r="A62" s="1" t="s">
        <v>67</v>
      </c>
      <c r="D62" s="3"/>
      <c r="E62" s="3"/>
      <c r="F62" s="3"/>
      <c r="G62" s="3"/>
      <c r="H62" s="3"/>
    </row>
    <row r="63" spans="1:12" ht="20" customHeight="1" x14ac:dyDescent="0.6">
      <c r="B63" s="2" t="s">
        <v>68</v>
      </c>
      <c r="F63" s="20">
        <f>'[231]PL-T '!G76</f>
        <v>365649224.20999998</v>
      </c>
      <c r="G63" s="20"/>
      <c r="H63" s="20">
        <f>'[231]PL-T '!I76</f>
        <v>454740969.16000003</v>
      </c>
      <c r="I63" s="20"/>
      <c r="J63" s="28">
        <f>'[231]PL-T '!K76</f>
        <v>365649224.20999998</v>
      </c>
      <c r="K63" s="28"/>
      <c r="L63" s="28">
        <f>'[231]PL-T '!M76</f>
        <v>454740969.16000003</v>
      </c>
    </row>
    <row r="64" spans="1:12" ht="20" customHeight="1" x14ac:dyDescent="0.6">
      <c r="B64" s="2" t="s">
        <v>69</v>
      </c>
      <c r="F64" s="20">
        <f>'[231]PL-T '!G77</f>
        <v>327559120.24000001</v>
      </c>
      <c r="G64" s="20"/>
      <c r="H64" s="20">
        <f>'[231]PL-T '!I77</f>
        <v>438427676.72000003</v>
      </c>
      <c r="I64" s="20"/>
      <c r="J64" s="28">
        <f>'[231]PL-T '!K77</f>
        <v>327559120.24000001</v>
      </c>
      <c r="K64" s="28"/>
      <c r="L64" s="28">
        <f>'[231]PL-T '!M77</f>
        <v>438427676.72000003</v>
      </c>
    </row>
    <row r="65" spans="1:12" ht="20" customHeight="1" x14ac:dyDescent="0.6">
      <c r="B65" s="2" t="s">
        <v>70</v>
      </c>
      <c r="F65" s="20">
        <f>'[231]PL-T '!G78</f>
        <v>19868431.210000001</v>
      </c>
      <c r="G65" s="20"/>
      <c r="H65" s="20">
        <f>'[231]PL-T '!I78</f>
        <v>25874866.190000001</v>
      </c>
      <c r="I65" s="20"/>
      <c r="J65" s="28">
        <f>'[231]PL-T '!K78</f>
        <v>19868431.210000001</v>
      </c>
      <c r="K65" s="28"/>
      <c r="L65" s="28">
        <f>'[231]PL-T '!M78</f>
        <v>25874866.190000001</v>
      </c>
    </row>
    <row r="66" spans="1:12" ht="20" customHeight="1" x14ac:dyDescent="0.6">
      <c r="B66" s="2" t="s">
        <v>71</v>
      </c>
      <c r="D66" s="3"/>
      <c r="F66" s="33">
        <f>'[231]PL-T '!G80</f>
        <v>0</v>
      </c>
      <c r="G66" s="20"/>
      <c r="H66" s="33">
        <f>'[231]PL-T '!I80</f>
        <v>6867928.5</v>
      </c>
      <c r="I66" s="20"/>
      <c r="J66" s="33">
        <f>'[231]PL-T '!K80</f>
        <v>0</v>
      </c>
      <c r="K66" s="33"/>
      <c r="L66" s="33">
        <f>'[231]PL-T '!M80</f>
        <v>6867928.5</v>
      </c>
    </row>
    <row r="67" spans="1:12" ht="20" customHeight="1" x14ac:dyDescent="0.6">
      <c r="B67" s="2" t="s">
        <v>101</v>
      </c>
      <c r="D67" s="3"/>
      <c r="F67" s="33">
        <f>'[231]PL-T '!G81</f>
        <v>0</v>
      </c>
      <c r="G67" s="20"/>
      <c r="H67" s="33">
        <f>'[231]PL-T '!I81</f>
        <v>17569509.699999999</v>
      </c>
      <c r="I67" s="20"/>
      <c r="J67" s="33">
        <f>'[231]PL-T '!K81</f>
        <v>0</v>
      </c>
      <c r="K67" s="33"/>
      <c r="L67" s="33">
        <f>'[231]PL-T '!M81</f>
        <v>17569509.699999999</v>
      </c>
    </row>
    <row r="68" spans="1:12" ht="20" customHeight="1" x14ac:dyDescent="0.6">
      <c r="B68" s="2" t="s">
        <v>73</v>
      </c>
      <c r="F68" s="33">
        <f>'[231]PL-T '!G82</f>
        <v>3831505.89</v>
      </c>
      <c r="G68" s="20"/>
      <c r="H68" s="33">
        <f>'[231]PL-T '!I82</f>
        <v>0</v>
      </c>
      <c r="I68" s="20"/>
      <c r="J68" s="33">
        <f>'[231]PL-T '!K82</f>
        <v>3831505.89</v>
      </c>
      <c r="K68" s="33"/>
      <c r="L68" s="33">
        <f>'[231]PL-T '!M82</f>
        <v>0</v>
      </c>
    </row>
    <row r="69" spans="1:12" ht="20" customHeight="1" x14ac:dyDescent="0.6">
      <c r="B69" s="2" t="s">
        <v>74</v>
      </c>
      <c r="D69" s="3">
        <f>'[231]PL-T '!E83</f>
        <v>22</v>
      </c>
      <c r="F69" s="20">
        <f>'[231]PL-T '!G83</f>
        <v>5831213.5199999996</v>
      </c>
      <c r="G69" s="20"/>
      <c r="H69" s="20">
        <f>'[231]PL-T '!I83</f>
        <v>5090342.76</v>
      </c>
      <c r="I69" s="20"/>
      <c r="J69" s="28">
        <f>'[231]PL-T '!K83</f>
        <v>5828246.5800000001</v>
      </c>
      <c r="K69" s="28"/>
      <c r="L69" s="28">
        <f>'[231]PL-T '!M83</f>
        <v>5088508.8600000003</v>
      </c>
    </row>
    <row r="70" spans="1:12" ht="20" customHeight="1" x14ac:dyDescent="0.65">
      <c r="A70" s="1" t="s">
        <v>75</v>
      </c>
      <c r="F70" s="27">
        <f>SUM(F63:F69)</f>
        <v>722739495.07000005</v>
      </c>
      <c r="G70" s="20"/>
      <c r="H70" s="27">
        <f>SUM(H63:H69)</f>
        <v>948571293.03000021</v>
      </c>
      <c r="I70" s="20"/>
      <c r="J70" s="27">
        <f>SUM(J63:J69)</f>
        <v>722736528.13000011</v>
      </c>
      <c r="K70" s="28"/>
      <c r="L70" s="27">
        <f>SUM(L63:L69)</f>
        <v>948569459.13000023</v>
      </c>
    </row>
    <row r="71" spans="1:12" ht="20" customHeight="1" x14ac:dyDescent="0.65">
      <c r="A71" s="1" t="s">
        <v>76</v>
      </c>
      <c r="F71" s="20"/>
      <c r="G71" s="20"/>
      <c r="H71" s="20"/>
      <c r="I71" s="20"/>
      <c r="J71" s="28"/>
      <c r="K71" s="28"/>
      <c r="L71" s="28"/>
    </row>
    <row r="72" spans="1:12" ht="20" customHeight="1" x14ac:dyDescent="0.6">
      <c r="B72" s="2" t="s">
        <v>77</v>
      </c>
      <c r="F72" s="20">
        <f>'[231]PL-T '!G86</f>
        <v>306907517.70999998</v>
      </c>
      <c r="G72" s="20"/>
      <c r="H72" s="20">
        <f>'[231]PL-T '!I86</f>
        <v>409120407.02999997</v>
      </c>
      <c r="I72" s="20"/>
      <c r="J72" s="28">
        <f>'[231]PL-T '!K86</f>
        <v>306907517.70999998</v>
      </c>
      <c r="K72" s="28"/>
      <c r="L72" s="28">
        <f>'[231]PL-T '!M86</f>
        <v>409120407.02999997</v>
      </c>
    </row>
    <row r="73" spans="1:12" ht="20" customHeight="1" x14ac:dyDescent="0.6">
      <c r="B73" s="2" t="s">
        <v>78</v>
      </c>
      <c r="F73" s="20">
        <f>'[231]PL-T '!G87</f>
        <v>259469043.16</v>
      </c>
      <c r="G73" s="20"/>
      <c r="H73" s="20">
        <f>'[231]PL-T '!I87</f>
        <v>373714633.13</v>
      </c>
      <c r="I73" s="20"/>
      <c r="J73" s="28">
        <f>'[231]PL-T '!K87</f>
        <v>259469043.16</v>
      </c>
      <c r="K73" s="28"/>
      <c r="L73" s="28">
        <f>'[231]PL-T '!M87</f>
        <v>373714633.13</v>
      </c>
    </row>
    <row r="74" spans="1:12" ht="20" customHeight="1" x14ac:dyDescent="0.6">
      <c r="B74" s="2" t="s">
        <v>79</v>
      </c>
      <c r="F74" s="20">
        <f>'[231]PL-T '!G88</f>
        <v>10861197.699999999</v>
      </c>
      <c r="G74" s="20"/>
      <c r="H74" s="20">
        <f>'[231]PL-T '!I88</f>
        <v>15752521.02</v>
      </c>
      <c r="I74" s="20"/>
      <c r="J74" s="28">
        <f>'[231]PL-T '!K88</f>
        <v>10861197.699999999</v>
      </c>
      <c r="K74" s="28"/>
      <c r="L74" s="28">
        <f>'[231]PL-T '!M88</f>
        <v>15752521.02</v>
      </c>
    </row>
    <row r="75" spans="1:12" ht="20" customHeight="1" x14ac:dyDescent="0.6">
      <c r="B75" s="2" t="s">
        <v>80</v>
      </c>
      <c r="F75" s="20">
        <f>'[231]PL-T '!G89</f>
        <v>29995641.640000001</v>
      </c>
      <c r="G75" s="20"/>
      <c r="H75" s="20">
        <f>'[231]PL-T '!I89</f>
        <v>26302568.039999999</v>
      </c>
      <c r="I75" s="20"/>
      <c r="J75" s="28">
        <f>'[231]PL-T '!K89</f>
        <v>29995641.640000001</v>
      </c>
      <c r="K75" s="28"/>
      <c r="L75" s="28">
        <f>'[231]PL-T '!M89</f>
        <v>26302568.039999999</v>
      </c>
    </row>
    <row r="76" spans="1:12" ht="20" customHeight="1" x14ac:dyDescent="0.6">
      <c r="B76" s="2" t="s">
        <v>81</v>
      </c>
      <c r="D76" s="3"/>
      <c r="F76" s="20">
        <f>'[231]PL-T '!G90</f>
        <v>46944336.840000004</v>
      </c>
      <c r="G76" s="20"/>
      <c r="H76" s="20">
        <f>'[231]PL-T '!I90</f>
        <v>55785458.520000003</v>
      </c>
      <c r="I76" s="20"/>
      <c r="J76" s="28">
        <f>'[231]PL-T '!K90</f>
        <v>46922486.840000004</v>
      </c>
      <c r="K76" s="28"/>
      <c r="L76" s="28">
        <f>'[231]PL-T '!M90</f>
        <v>55765508.520000003</v>
      </c>
    </row>
    <row r="77" spans="1:12" ht="20" customHeight="1" x14ac:dyDescent="0.6">
      <c r="B77" s="2" t="s">
        <v>82</v>
      </c>
      <c r="F77" s="20">
        <f>'[231]PL-T '!G91</f>
        <v>1223290.68</v>
      </c>
      <c r="G77" s="20"/>
      <c r="H77" s="20">
        <f>'[231]PL-T '!I91</f>
        <v>0</v>
      </c>
      <c r="I77" s="20"/>
      <c r="J77" s="28">
        <f>'[231]PL-T '!K91</f>
        <v>1223290.68</v>
      </c>
      <c r="K77" s="28"/>
      <c r="L77" s="28">
        <f>'[231]PL-T '!M91</f>
        <v>0</v>
      </c>
    </row>
    <row r="78" spans="1:12" ht="20" customHeight="1" x14ac:dyDescent="0.6">
      <c r="B78" s="2" t="s">
        <v>72</v>
      </c>
      <c r="F78" s="20">
        <f>'[231]PL-T '!G92</f>
        <v>1551847.66</v>
      </c>
      <c r="G78" s="20"/>
      <c r="H78" s="20">
        <f>'[231]PL-T '!I92</f>
        <v>0</v>
      </c>
      <c r="I78" s="20"/>
      <c r="J78" s="28">
        <f>'[231]PL-T '!K92</f>
        <v>1551847.66</v>
      </c>
      <c r="K78" s="28"/>
      <c r="L78" s="28">
        <f>'[231]PL-T '!M92</f>
        <v>0</v>
      </c>
    </row>
    <row r="79" spans="1:12" ht="20" customHeight="1" x14ac:dyDescent="0.6">
      <c r="B79" s="2" t="s">
        <v>83</v>
      </c>
      <c r="D79" s="3">
        <f>'[231]PL-T '!E93</f>
        <v>22</v>
      </c>
      <c r="F79" s="20">
        <f>'[231]PL-T '!G93</f>
        <v>0</v>
      </c>
      <c r="G79" s="20"/>
      <c r="H79" s="20">
        <f>'[231]PL-T '!I93</f>
        <v>64639.4</v>
      </c>
      <c r="I79" s="20"/>
      <c r="J79" s="28">
        <f>'[231]PL-T '!K93</f>
        <v>0</v>
      </c>
      <c r="K79" s="28"/>
      <c r="L79" s="28">
        <f>'[231]PL-T '!M93</f>
        <v>64639.4</v>
      </c>
    </row>
    <row r="80" spans="1:12" ht="20" customHeight="1" x14ac:dyDescent="0.65">
      <c r="A80" s="1" t="s">
        <v>84</v>
      </c>
      <c r="F80" s="27">
        <f>SUM(F72:F79)</f>
        <v>656952875.38999999</v>
      </c>
      <c r="G80" s="20"/>
      <c r="H80" s="27">
        <f>SUM(H72:H79)</f>
        <v>880740227.13999987</v>
      </c>
      <c r="I80" s="20"/>
      <c r="J80" s="27">
        <f>SUM(J72:J79)</f>
        <v>656931025.38999999</v>
      </c>
      <c r="K80" s="28"/>
      <c r="L80" s="27">
        <f>SUM(L72:L79)</f>
        <v>880720277.13999987</v>
      </c>
    </row>
    <row r="81" spans="1:12" ht="20" customHeight="1" x14ac:dyDescent="0.65">
      <c r="A81" s="1" t="s">
        <v>85</v>
      </c>
      <c r="F81" s="28">
        <f>F70-F80</f>
        <v>65786619.680000067</v>
      </c>
      <c r="G81" s="20"/>
      <c r="H81" s="28">
        <f>'[231]PL-T '!I95</f>
        <v>67831065.890000343</v>
      </c>
      <c r="I81" s="20"/>
      <c r="J81" s="28">
        <f>J70-J80</f>
        <v>65805502.740000129</v>
      </c>
      <c r="K81" s="28"/>
      <c r="L81" s="29">
        <f>L70-L80</f>
        <v>67849181.990000367</v>
      </c>
    </row>
    <row r="82" spans="1:12" ht="20" customHeight="1" x14ac:dyDescent="0.6">
      <c r="A82" s="2" t="s">
        <v>86</v>
      </c>
      <c r="F82" s="30">
        <f>'[231]PL-T '!G97</f>
        <v>-175115.98</v>
      </c>
      <c r="G82" s="20"/>
      <c r="H82" s="30">
        <f>'[231]PL-T '!I97</f>
        <v>-228957.42</v>
      </c>
      <c r="I82" s="20"/>
      <c r="J82" s="30">
        <f>'[231]PL-T '!K97</f>
        <v>-175115.98</v>
      </c>
      <c r="K82" s="28"/>
      <c r="L82" s="30">
        <f>'[231]PL-T '!M97</f>
        <v>-228957.42</v>
      </c>
    </row>
    <row r="83" spans="1:12" ht="20" customHeight="1" x14ac:dyDescent="0.65">
      <c r="A83" s="1" t="s">
        <v>87</v>
      </c>
      <c r="F83" s="28">
        <f>SUM(F81:F82)</f>
        <v>65611503.70000007</v>
      </c>
      <c r="G83" s="20"/>
      <c r="H83" s="28">
        <f>SUM(H81:H82)</f>
        <v>67602108.470000342</v>
      </c>
      <c r="I83" s="20"/>
      <c r="J83" s="28">
        <f>SUM(J81:J82)</f>
        <v>65630386.760000132</v>
      </c>
      <c r="K83" s="28"/>
      <c r="L83" s="29">
        <f>SUM(L81:L82)</f>
        <v>67620224.570000365</v>
      </c>
    </row>
    <row r="84" spans="1:12" ht="20" customHeight="1" x14ac:dyDescent="0.6">
      <c r="A84" s="2" t="s">
        <v>88</v>
      </c>
      <c r="D84" s="3">
        <f>'[231]PL-T '!E99</f>
        <v>13</v>
      </c>
      <c r="E84" s="3"/>
      <c r="F84" s="30">
        <f>'[231]PL-T '!G99</f>
        <v>-13613566.68</v>
      </c>
      <c r="G84" s="19"/>
      <c r="H84" s="30">
        <f>'[231]PL-T '!I99</f>
        <v>-13740090.710000001</v>
      </c>
      <c r="I84" s="20"/>
      <c r="J84" s="30">
        <f>'[231]PL-T '!K99</f>
        <v>-13613566.68</v>
      </c>
      <c r="K84" s="28"/>
      <c r="L84" s="30">
        <f>'[231]PL-T '!M99</f>
        <v>-13740090.710000001</v>
      </c>
    </row>
    <row r="85" spans="1:12" ht="20" customHeight="1" x14ac:dyDescent="0.65">
      <c r="A85" s="1" t="s">
        <v>89</v>
      </c>
      <c r="F85" s="28">
        <f>SUM(F83:F84)</f>
        <v>51997937.02000007</v>
      </c>
      <c r="G85" s="20"/>
      <c r="H85" s="28">
        <f>SUM(H83:H84)</f>
        <v>53862017.760000341</v>
      </c>
      <c r="I85" s="20"/>
      <c r="J85" s="28">
        <f>SUM(J83:J84)</f>
        <v>52016820.080000132</v>
      </c>
      <c r="K85" s="28"/>
      <c r="L85" s="29">
        <f>SUM(L83:L84)</f>
        <v>53880133.860000364</v>
      </c>
    </row>
    <row r="86" spans="1:12" ht="20" customHeight="1" x14ac:dyDescent="0.6">
      <c r="A86" s="2" t="s">
        <v>90</v>
      </c>
      <c r="F86" s="20">
        <f>'[231]PL-T '!G101</f>
        <v>0</v>
      </c>
      <c r="G86" s="20"/>
      <c r="H86" s="20">
        <f>'[231]PL-T '!I101</f>
        <v>0</v>
      </c>
      <c r="I86" s="20"/>
      <c r="J86" s="33">
        <f>'[231]PL-T '!K101</f>
        <v>0</v>
      </c>
      <c r="K86" s="28"/>
      <c r="L86" s="20">
        <f>'[231]PL-T '!M101</f>
        <v>0</v>
      </c>
    </row>
    <row r="87" spans="1:12" ht="20" customHeight="1" thickBot="1" x14ac:dyDescent="0.7">
      <c r="A87" s="1" t="s">
        <v>91</v>
      </c>
      <c r="F87" s="34">
        <f>SUM(F85:F86)</f>
        <v>51997937.02000007</v>
      </c>
      <c r="G87" s="20"/>
      <c r="H87" s="34">
        <f>SUM(H85:H86)</f>
        <v>53862017.760000341</v>
      </c>
      <c r="I87" s="20"/>
      <c r="J87" s="34">
        <f>SUM(J85:J86)</f>
        <v>52016820.080000132</v>
      </c>
      <c r="K87" s="28"/>
      <c r="L87" s="34">
        <f>SUM(L85:L86)</f>
        <v>53880133.860000364</v>
      </c>
    </row>
    <row r="88" spans="1:12" ht="20" customHeight="1" thickTop="1" x14ac:dyDescent="0.65">
      <c r="A88" s="1" t="s">
        <v>92</v>
      </c>
      <c r="F88" s="20"/>
      <c r="G88" s="20"/>
      <c r="H88" s="20"/>
      <c r="I88" s="20"/>
      <c r="J88" s="28"/>
      <c r="K88" s="28"/>
      <c r="L88" s="28"/>
    </row>
    <row r="89" spans="1:12" ht="20" customHeight="1" x14ac:dyDescent="0.65">
      <c r="A89" s="1"/>
      <c r="B89" s="2" t="s">
        <v>93</v>
      </c>
      <c r="F89" s="28">
        <f>'[231]PL-T '!G106</f>
        <v>51997937.02000007</v>
      </c>
      <c r="G89" s="20"/>
      <c r="H89" s="28">
        <f>'[231]PL-T '!I106</f>
        <v>53862017.760000341</v>
      </c>
      <c r="I89" s="20"/>
      <c r="J89" s="28">
        <f>'[231]PL-T '!K106</f>
        <v>52016820.080000132</v>
      </c>
      <c r="K89" s="28"/>
      <c r="L89" s="28">
        <f>'[231]PL-T '!M106</f>
        <v>53880133.860000364</v>
      </c>
    </row>
    <row r="90" spans="1:12" ht="20" customHeight="1" x14ac:dyDescent="0.65">
      <c r="A90" s="1"/>
      <c r="B90" s="2" t="s">
        <v>61</v>
      </c>
      <c r="F90" s="30">
        <f>'[231]PL-T '!G107</f>
        <v>0</v>
      </c>
      <c r="G90" s="20"/>
      <c r="H90" s="30">
        <f>'[231]PL-T '!I107</f>
        <v>0</v>
      </c>
      <c r="I90" s="20"/>
      <c r="J90" s="28">
        <f>'[231]PL-T '!K107</f>
        <v>0</v>
      </c>
      <c r="K90" s="28"/>
      <c r="L90" s="28">
        <f>'[231]PL-T '!M107</f>
        <v>0</v>
      </c>
    </row>
    <row r="91" spans="1:12" ht="20" customHeight="1" thickBot="1" x14ac:dyDescent="0.7">
      <c r="A91" s="1"/>
      <c r="F91" s="34">
        <f>SUM(F89:F90)</f>
        <v>51997937.02000007</v>
      </c>
      <c r="G91" s="20"/>
      <c r="H91" s="34">
        <f>SUM(H89:H90)</f>
        <v>53862017.760000341</v>
      </c>
      <c r="I91" s="20"/>
      <c r="J91" s="34">
        <f>SUM(J89:J90)</f>
        <v>52016820.080000132</v>
      </c>
      <c r="K91" s="28"/>
      <c r="L91" s="34">
        <f>SUM(L89:L90)</f>
        <v>53880133.860000364</v>
      </c>
    </row>
    <row r="92" spans="1:12" ht="20" customHeight="1" thickTop="1" x14ac:dyDescent="0.65">
      <c r="A92" s="1" t="s">
        <v>94</v>
      </c>
      <c r="F92" s="20"/>
      <c r="G92" s="20"/>
      <c r="H92" s="20"/>
      <c r="I92" s="20"/>
      <c r="J92" s="28"/>
      <c r="K92" s="28"/>
      <c r="L92" s="28"/>
    </row>
    <row r="93" spans="1:12" ht="20" customHeight="1" x14ac:dyDescent="0.65">
      <c r="A93" s="1"/>
      <c r="B93" s="2" t="s">
        <v>93</v>
      </c>
      <c r="F93" s="20">
        <f>'[231]PL-T '!G110</f>
        <v>51997937.02000007</v>
      </c>
      <c r="G93" s="20"/>
      <c r="H93" s="20">
        <f>'[231]PL-T '!I110</f>
        <v>53862017.760000341</v>
      </c>
      <c r="I93" s="20"/>
      <c r="J93" s="28">
        <f>'[231]PL-T '!K110</f>
        <v>52016820.080000132</v>
      </c>
      <c r="K93" s="28"/>
      <c r="L93" s="28">
        <f>'[231]PL-T '!M110</f>
        <v>53880133.860000364</v>
      </c>
    </row>
    <row r="94" spans="1:12" ht="20" customHeight="1" x14ac:dyDescent="0.65">
      <c r="A94" s="1"/>
      <c r="B94" s="2" t="s">
        <v>61</v>
      </c>
      <c r="F94" s="30">
        <f>'[231]PL-T '!G111</f>
        <v>0</v>
      </c>
      <c r="G94" s="20"/>
      <c r="H94" s="30">
        <f>'[231]PL-T '!I111</f>
        <v>0</v>
      </c>
      <c r="I94" s="20"/>
      <c r="J94" s="28">
        <f>'[231]PL-T '!K111</f>
        <v>0</v>
      </c>
      <c r="K94" s="28"/>
      <c r="L94" s="28">
        <f>'[231]PL-T '!M111</f>
        <v>0</v>
      </c>
    </row>
    <row r="95" spans="1:12" ht="20" customHeight="1" thickBot="1" x14ac:dyDescent="0.65">
      <c r="F95" s="34">
        <f>SUM(F93:F94)</f>
        <v>51997937.02000007</v>
      </c>
      <c r="G95" s="20"/>
      <c r="H95" s="34">
        <f>SUM(H93:H94)</f>
        <v>53862017.760000341</v>
      </c>
      <c r="I95" s="20"/>
      <c r="J95" s="34">
        <f>SUM(J93:J94)</f>
        <v>52016820.080000132</v>
      </c>
      <c r="K95" s="28"/>
      <c r="L95" s="34">
        <f>SUM(L93:L94)</f>
        <v>53880133.860000364</v>
      </c>
    </row>
    <row r="96" spans="1:12" ht="20" customHeight="1" thickTop="1" x14ac:dyDescent="0.65">
      <c r="A96" s="1" t="s">
        <v>95</v>
      </c>
      <c r="D96" s="42"/>
      <c r="F96" s="20"/>
      <c r="G96" s="20"/>
      <c r="H96" s="20"/>
      <c r="I96" s="20"/>
      <c r="J96" s="33"/>
      <c r="K96" s="33"/>
      <c r="L96" s="33"/>
    </row>
    <row r="97" spans="1:12" ht="20" customHeight="1" thickBot="1" x14ac:dyDescent="0.65">
      <c r="B97" s="2" t="s">
        <v>93</v>
      </c>
      <c r="D97" s="42"/>
      <c r="E97" s="3"/>
      <c r="F97" s="43">
        <f>'[231]PL-T '!G114</f>
        <v>5.7799999999999997E-2</v>
      </c>
      <c r="G97" s="44"/>
      <c r="H97" s="43">
        <f>'[231]PL-T '!I114</f>
        <v>5.9799999999999999E-2</v>
      </c>
      <c r="I97" s="44"/>
      <c r="J97" s="43">
        <f>'[231]PL-T '!K114</f>
        <v>5.7799999999999997E-2</v>
      </c>
      <c r="K97" s="44"/>
      <c r="L97" s="45">
        <f>'[231]PL-T '!M114</f>
        <v>5.9900000000000002E-2</v>
      </c>
    </row>
    <row r="98" spans="1:12" ht="20" customHeight="1" thickTop="1" x14ac:dyDescent="0.6">
      <c r="D98" s="42"/>
      <c r="E98" s="3"/>
      <c r="F98" s="44"/>
      <c r="G98" s="44"/>
      <c r="H98" s="44"/>
      <c r="I98" s="44"/>
      <c r="J98" s="44"/>
      <c r="K98" s="44"/>
      <c r="L98" s="46"/>
    </row>
    <row r="99" spans="1:12" ht="20" customHeight="1" x14ac:dyDescent="0.6">
      <c r="A99" s="2" t="s">
        <v>102</v>
      </c>
      <c r="D99" s="3"/>
      <c r="E99" s="3"/>
      <c r="F99" s="47"/>
      <c r="G99" s="47"/>
      <c r="H99" s="47"/>
      <c r="I99" s="47"/>
      <c r="J99" s="47"/>
      <c r="K99" s="47"/>
      <c r="L99" s="48"/>
    </row>
    <row r="100" spans="1:12" ht="20" customHeight="1" thickBot="1" x14ac:dyDescent="0.65">
      <c r="B100" s="2" t="s">
        <v>103</v>
      </c>
      <c r="D100" s="3"/>
      <c r="E100" s="3"/>
      <c r="F100" s="41">
        <f>'[231]PL-T '!G116</f>
        <v>900000000</v>
      </c>
      <c r="G100" s="19"/>
      <c r="H100" s="41">
        <f>'[231]PL-T '!I116</f>
        <v>900000000</v>
      </c>
      <c r="I100" s="20"/>
      <c r="J100" s="41">
        <f>'[231]PL-T '!K116</f>
        <v>900000000</v>
      </c>
      <c r="K100" s="28"/>
      <c r="L100" s="41">
        <f>'[231]PL-T '!M116</f>
        <v>900000000</v>
      </c>
    </row>
    <row r="101" spans="1:12" ht="20" customHeight="1" thickTop="1" x14ac:dyDescent="0.6">
      <c r="D101" s="3"/>
      <c r="E101" s="3"/>
      <c r="F101" s="25"/>
      <c r="G101" s="3"/>
      <c r="H101" s="3"/>
      <c r="J101" s="25"/>
      <c r="K101" s="16"/>
      <c r="L101" s="25"/>
    </row>
    <row r="102" spans="1:12" ht="20" customHeight="1" x14ac:dyDescent="0.6">
      <c r="D102" s="3"/>
      <c r="E102" s="3"/>
      <c r="F102" s="25"/>
      <c r="G102" s="3"/>
      <c r="H102" s="3"/>
      <c r="J102" s="25"/>
      <c r="K102" s="16"/>
      <c r="L102" s="25"/>
    </row>
    <row r="103" spans="1:12" ht="20" customHeight="1" x14ac:dyDescent="0.6">
      <c r="A103" s="82" t="str">
        <f>A51</f>
        <v xml:space="preserve">   ..…………………………………                           ..…………………………………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</row>
    <row r="104" spans="1:12" ht="20" customHeight="1" x14ac:dyDescent="0.6">
      <c r="A104" s="82" t="str">
        <f>A52</f>
        <v>(Mr. Udomdech Srimaserm)                                       (Mr. Monchai Thunthanase)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</row>
    <row r="105" spans="1:12" ht="20" customHeight="1" x14ac:dyDescent="0.6">
      <c r="A105" s="82" t="str">
        <f>A53</f>
        <v>Director                                                                      Director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</row>
  </sheetData>
  <mergeCells count="14">
    <mergeCell ref="A104:L104"/>
    <mergeCell ref="A105:L105"/>
    <mergeCell ref="A53:L53"/>
    <mergeCell ref="F57:L57"/>
    <mergeCell ref="F58:L58"/>
    <mergeCell ref="F59:H59"/>
    <mergeCell ref="J59:L59"/>
    <mergeCell ref="A103:L103"/>
    <mergeCell ref="A52:L52"/>
    <mergeCell ref="F4:L4"/>
    <mergeCell ref="F5:L5"/>
    <mergeCell ref="F6:H6"/>
    <mergeCell ref="J6:L6"/>
    <mergeCell ref="A51:L51"/>
  </mergeCells>
  <pageMargins left="0.98425196850393704" right="0.39370078740157483" top="0.98425196850393704" bottom="0.39370078740157483" header="0" footer="0"/>
  <pageSetup paperSize="9" scale="73" firstPageNumber="4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53" max="11" man="1"/>
  </rowBreaks>
  <ignoredErrors>
    <ignoredError sqref="F30:L30 F84:L8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"/>
  <sheetViews>
    <sheetView showGridLines="0" view="pageBreakPreview" zoomScaleNormal="100" zoomScaleSheetLayoutView="100" workbookViewId="0"/>
  </sheetViews>
  <sheetFormatPr defaultColWidth="9.09765625" defaultRowHeight="20" customHeight="1" x14ac:dyDescent="0.6"/>
  <cols>
    <col min="1" max="1" width="34.59765625" style="2" customWidth="1"/>
    <col min="2" max="2" width="7.59765625" style="2" customWidth="1"/>
    <col min="3" max="3" width="0.8984375" style="2" customWidth="1"/>
    <col min="4" max="4" width="19.59765625" style="2" customWidth="1"/>
    <col min="5" max="5" width="0.8984375" style="2" customWidth="1"/>
    <col min="6" max="6" width="15.59765625" style="2" customWidth="1"/>
    <col min="7" max="7" width="0.8984375" style="2" customWidth="1"/>
    <col min="8" max="8" width="15.59765625" style="2" customWidth="1"/>
    <col min="9" max="9" width="0.8984375" style="2" customWidth="1"/>
    <col min="10" max="10" width="13.59765625" style="2" customWidth="1"/>
    <col min="11" max="11" width="0.8984375" style="2" customWidth="1"/>
    <col min="12" max="12" width="15.59765625" style="2" customWidth="1"/>
    <col min="13" max="13" width="0.8984375" style="2" customWidth="1"/>
    <col min="14" max="14" width="20.59765625" style="2" customWidth="1"/>
    <col min="15" max="15" width="0.8984375" style="2" customWidth="1"/>
    <col min="16" max="16" width="14.8984375" style="2" customWidth="1"/>
    <col min="17" max="17" width="0.8984375" style="2" customWidth="1"/>
    <col min="18" max="18" width="18.59765625" style="2" customWidth="1"/>
    <col min="19" max="16384" width="9.09765625" style="2"/>
  </cols>
  <sheetData>
    <row r="1" spans="1:18" ht="20" customHeight="1" x14ac:dyDescent="0.65">
      <c r="A1" s="49" t="str">
        <f>'FS-E'!A1</f>
        <v>CPT DRIVES AND POWER PUBLIC COMPANY LIMITED AND ITS SUBSIDIARY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20" customHeight="1" x14ac:dyDescent="0.65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0" customHeight="1" x14ac:dyDescent="0.65">
      <c r="A3" s="50" t="str">
        <f>'PL-E'!A56</f>
        <v>FOR THE NINE-MONTH PERIOD ENDED SEPTEMBER 30, 2024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0" customHeight="1" x14ac:dyDescent="0.6">
      <c r="A4" s="3"/>
      <c r="D4" s="83" t="s">
        <v>3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 ht="20" customHeight="1" x14ac:dyDescent="0.6">
      <c r="A5" s="3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18" ht="20" customHeight="1" x14ac:dyDescent="0.6">
      <c r="A6" s="3"/>
      <c r="D6" s="85" t="s">
        <v>66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18" ht="20" customHeight="1" x14ac:dyDescent="0.6">
      <c r="A7" s="3"/>
      <c r="D7" s="3"/>
      <c r="E7" s="3"/>
      <c r="F7" s="3"/>
      <c r="G7" s="3"/>
      <c r="H7" s="3"/>
      <c r="I7" s="3"/>
      <c r="J7" s="83" t="s">
        <v>105</v>
      </c>
      <c r="K7" s="83"/>
      <c r="L7" s="83"/>
      <c r="M7" s="3"/>
      <c r="N7" s="3"/>
      <c r="O7" s="3"/>
      <c r="P7" s="3"/>
      <c r="Q7" s="3"/>
      <c r="R7" s="3"/>
    </row>
    <row r="8" spans="1:18" ht="20" customHeight="1" x14ac:dyDescent="0.6">
      <c r="D8" s="3"/>
      <c r="E8" s="3"/>
      <c r="F8" s="3"/>
      <c r="G8" s="3"/>
      <c r="H8" s="3"/>
      <c r="I8" s="3"/>
      <c r="J8" s="4"/>
      <c r="K8" s="4"/>
      <c r="L8" s="4"/>
      <c r="M8" s="3"/>
      <c r="N8" s="51" t="s">
        <v>106</v>
      </c>
      <c r="O8" s="51"/>
      <c r="P8" s="52"/>
      <c r="Q8" s="3"/>
      <c r="R8" s="53"/>
    </row>
    <row r="9" spans="1:18" ht="20" customHeight="1" x14ac:dyDescent="0.6">
      <c r="D9" s="3" t="s">
        <v>107</v>
      </c>
      <c r="E9" s="3"/>
      <c r="F9" s="3" t="s">
        <v>108</v>
      </c>
      <c r="G9" s="3"/>
      <c r="H9" s="3" t="s">
        <v>109</v>
      </c>
      <c r="I9" s="3"/>
      <c r="J9" s="3" t="s">
        <v>57</v>
      </c>
      <c r="K9" s="3"/>
      <c r="L9" s="3"/>
      <c r="M9" s="3"/>
      <c r="N9" s="51" t="s">
        <v>110</v>
      </c>
      <c r="O9" s="51"/>
      <c r="P9" s="54" t="s">
        <v>111</v>
      </c>
      <c r="Q9" s="3"/>
      <c r="R9" s="51" t="s">
        <v>112</v>
      </c>
    </row>
    <row r="10" spans="1:18" ht="20" customHeight="1" x14ac:dyDescent="0.6">
      <c r="B10" s="5" t="s">
        <v>9</v>
      </c>
      <c r="D10" s="15" t="s">
        <v>113</v>
      </c>
      <c r="E10" s="3"/>
      <c r="F10" s="15" t="s">
        <v>114</v>
      </c>
      <c r="G10" s="3"/>
      <c r="H10" s="15" t="s">
        <v>115</v>
      </c>
      <c r="I10" s="3"/>
      <c r="J10" s="15" t="s">
        <v>116</v>
      </c>
      <c r="K10" s="3"/>
      <c r="L10" s="15" t="s">
        <v>59</v>
      </c>
      <c r="M10" s="3"/>
      <c r="N10" s="15" t="s">
        <v>117</v>
      </c>
      <c r="O10" s="3"/>
      <c r="P10" s="55" t="s">
        <v>118</v>
      </c>
      <c r="Q10" s="3"/>
      <c r="R10" s="8" t="s">
        <v>119</v>
      </c>
    </row>
    <row r="11" spans="1:18" ht="20" customHeight="1" x14ac:dyDescent="0.65">
      <c r="A11" s="1" t="s">
        <v>120</v>
      </c>
      <c r="B11" s="3"/>
      <c r="D11" s="20">
        <f>'[231]CSE-T Conso'!D12</f>
        <v>450000000</v>
      </c>
      <c r="E11" s="20"/>
      <c r="F11" s="20">
        <f>'[231]CSE-T Conso'!F12</f>
        <v>408267552.57999998</v>
      </c>
      <c r="G11" s="20"/>
      <c r="H11" s="20">
        <f>'[231]CSE-T Conso'!H12</f>
        <v>0</v>
      </c>
      <c r="I11" s="20"/>
      <c r="J11" s="20">
        <f>'[231]CSE-T Conso'!J12</f>
        <v>3858712.9</v>
      </c>
      <c r="K11" s="20"/>
      <c r="L11" s="20">
        <f>'[231]CSE-T Conso'!L12</f>
        <v>73193621.359999999</v>
      </c>
      <c r="M11" s="20"/>
      <c r="N11" s="20">
        <f>'[231]CSE-T Conso'!P12</f>
        <v>935319886.84000003</v>
      </c>
      <c r="O11" s="20"/>
      <c r="P11" s="20">
        <f>'[231]CSE-T Conso'!R12</f>
        <v>0</v>
      </c>
      <c r="Q11" s="20">
        <f>'[231]CSE-T Conso'!S12</f>
        <v>0</v>
      </c>
      <c r="R11" s="20">
        <f>'[231]CSE-T Conso'!T12</f>
        <v>935319886.84000003</v>
      </c>
    </row>
    <row r="12" spans="1:18" ht="20" customHeight="1" x14ac:dyDescent="0.6">
      <c r="A12" s="2" t="s">
        <v>58</v>
      </c>
      <c r="B12" s="3"/>
      <c r="D12" s="20">
        <f>'[231]CSE-T Conso'!D14</f>
        <v>0</v>
      </c>
      <c r="E12" s="20"/>
      <c r="F12" s="20">
        <f>'[231]CSE-T Conso'!F14</f>
        <v>0</v>
      </c>
      <c r="G12" s="20"/>
      <c r="H12" s="20">
        <f>'[231]CSE-T Conso'!H14</f>
        <v>0</v>
      </c>
      <c r="I12" s="20"/>
      <c r="J12" s="20">
        <f>'[231]CSE-T Conso'!J14</f>
        <v>2600841.0000000005</v>
      </c>
      <c r="K12" s="20"/>
      <c r="L12" s="20">
        <f>'[231]CSE-T Conso'!L14</f>
        <v>-2600841.0000000005</v>
      </c>
      <c r="M12" s="20"/>
      <c r="N12" s="20">
        <f>'[231]CSE-T Conso'!P14</f>
        <v>0</v>
      </c>
      <c r="O12" s="20"/>
      <c r="P12" s="20">
        <f>'[231]CSE-T Conso'!R14</f>
        <v>0</v>
      </c>
      <c r="Q12" s="20">
        <f>'[231]CSE-T Conso'!S14</f>
        <v>0</v>
      </c>
      <c r="R12" s="20">
        <f>'[231]CSE-T Conso'!T14</f>
        <v>0</v>
      </c>
    </row>
    <row r="13" spans="1:18" ht="20" customHeight="1" x14ac:dyDescent="0.6">
      <c r="A13" s="2" t="s">
        <v>122</v>
      </c>
      <c r="B13" s="3">
        <f>'[231]CSE-T Conso'!B15</f>
        <v>19</v>
      </c>
      <c r="D13" s="20">
        <f>'[231]CSE-T Conso'!D15</f>
        <v>0</v>
      </c>
      <c r="E13" s="20"/>
      <c r="F13" s="20">
        <f>'[231]CSE-T Conso'!F15</f>
        <v>0</v>
      </c>
      <c r="G13" s="20"/>
      <c r="H13" s="20">
        <f>'[231]CSE-T Conso'!H15</f>
        <v>0</v>
      </c>
      <c r="I13" s="20"/>
      <c r="J13" s="20">
        <f>'[231]CSE-T Conso'!J15</f>
        <v>0</v>
      </c>
      <c r="K13" s="20"/>
      <c r="L13" s="20">
        <f>'[231]CSE-T Conso'!L15</f>
        <v>-22499500.620000001</v>
      </c>
      <c r="M13" s="20"/>
      <c r="N13" s="20">
        <f>'[231]CSE-T Conso'!P15</f>
        <v>-22499500.620000001</v>
      </c>
      <c r="O13" s="20"/>
      <c r="P13" s="20">
        <f>'[231]CSE-T Conso'!R15</f>
        <v>0</v>
      </c>
      <c r="Q13" s="20">
        <f>'[231]CSE-T Conso'!S15</f>
        <v>0</v>
      </c>
      <c r="R13" s="20">
        <f>'[231]CSE-T Conso'!T15</f>
        <v>-22499500.620000001</v>
      </c>
    </row>
    <row r="14" spans="1:18" ht="20" customHeight="1" x14ac:dyDescent="0.6">
      <c r="A14" s="2" t="s">
        <v>91</v>
      </c>
      <c r="B14" s="3"/>
      <c r="D14" s="20">
        <f>'[231]CSE-T Conso'!D19</f>
        <v>0</v>
      </c>
      <c r="E14" s="20"/>
      <c r="F14" s="20">
        <f>'[231]CSE-T Conso'!F19</f>
        <v>0</v>
      </c>
      <c r="G14" s="20"/>
      <c r="H14" s="20">
        <f>'[231]CSE-T Conso'!H19</f>
        <v>0</v>
      </c>
      <c r="I14" s="20"/>
      <c r="J14" s="20">
        <f>'[231]CSE-T Conso'!J19</f>
        <v>0</v>
      </c>
      <c r="K14" s="20"/>
      <c r="L14" s="20">
        <f>'[231]CSE-T Conso'!L19</f>
        <v>51997937.02000007</v>
      </c>
      <c r="M14" s="20"/>
      <c r="N14" s="20">
        <f>'[231]CSE-T Conso'!P19</f>
        <v>51997937.02000007</v>
      </c>
      <c r="O14" s="20"/>
      <c r="P14" s="20">
        <f>'[231]CSE-T Conso'!R19</f>
        <v>0</v>
      </c>
      <c r="Q14" s="20">
        <f>'[231]CSE-T Conso'!S19</f>
        <v>0</v>
      </c>
      <c r="R14" s="20">
        <f>'[231]CSE-T Conso'!T19</f>
        <v>51997937.02000007</v>
      </c>
    </row>
    <row r="15" spans="1:18" ht="20" customHeight="1" thickBot="1" x14ac:dyDescent="0.7">
      <c r="A15" s="1" t="s">
        <v>123</v>
      </c>
      <c r="B15" s="3"/>
      <c r="D15" s="57">
        <f>SUM(D11:D14)</f>
        <v>450000000</v>
      </c>
      <c r="E15" s="56"/>
      <c r="F15" s="57">
        <f>SUM(F11:F14)</f>
        <v>408267552.57999998</v>
      </c>
      <c r="G15" s="56"/>
      <c r="H15" s="57">
        <f>SUM(H11:H14)</f>
        <v>0</v>
      </c>
      <c r="I15" s="56"/>
      <c r="J15" s="57">
        <f>SUM(J11:J14)</f>
        <v>6459553.9000000004</v>
      </c>
      <c r="K15" s="56"/>
      <c r="L15" s="57">
        <f>SUM(L11:L14)</f>
        <v>100091216.76000006</v>
      </c>
      <c r="M15" s="56"/>
      <c r="N15" s="57">
        <f>SUM(N11:N14)</f>
        <v>964818323.24000013</v>
      </c>
      <c r="O15" s="56"/>
      <c r="P15" s="57">
        <f>SUM(P11:P14)</f>
        <v>0</v>
      </c>
      <c r="Q15" s="56"/>
      <c r="R15" s="57">
        <f>SUM(R11:R14)</f>
        <v>964818323.24000013</v>
      </c>
    </row>
    <row r="16" spans="1:18" ht="20" customHeight="1" thickTop="1" x14ac:dyDescent="0.65">
      <c r="A16" s="1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ht="20" customHeight="1" x14ac:dyDescent="0.65">
      <c r="A17" s="1" t="s">
        <v>124</v>
      </c>
      <c r="B17" s="3"/>
      <c r="D17" s="56">
        <f>'[231]CSE-T Conso'!D24</f>
        <v>450000000</v>
      </c>
      <c r="E17" s="56"/>
      <c r="F17" s="56">
        <f>'[231]CSE-T Conso'!F24</f>
        <v>431194650.93000001</v>
      </c>
      <c r="G17" s="56"/>
      <c r="H17" s="56">
        <f>'[231]CSE-T Conso'!H24</f>
        <v>22400000</v>
      </c>
      <c r="I17" s="56"/>
      <c r="J17" s="56">
        <f>'[231]CSE-T Conso'!J24</f>
        <v>0</v>
      </c>
      <c r="K17" s="56"/>
      <c r="L17" s="56">
        <f>'[231]CSE-T Conso'!L24</f>
        <v>-45427177.770000003</v>
      </c>
      <c r="M17" s="56"/>
      <c r="N17" s="56">
        <f>'[231]CSE-T Conso'!P24</f>
        <v>858167473.16000009</v>
      </c>
      <c r="O17" s="56"/>
      <c r="P17" s="56">
        <f>'[231]CSE-T Conso'!R24</f>
        <v>0</v>
      </c>
      <c r="Q17" s="56"/>
      <c r="R17" s="56">
        <f>'[231]CSE-T Conso'!T24</f>
        <v>858167473.16000009</v>
      </c>
    </row>
    <row r="18" spans="1:18" ht="20" customHeight="1" x14ac:dyDescent="0.6">
      <c r="A18" s="2" t="s">
        <v>125</v>
      </c>
      <c r="B18" s="3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17"/>
      <c r="O18" s="56"/>
      <c r="P18" s="56"/>
      <c r="Q18" s="56"/>
      <c r="R18" s="56"/>
    </row>
    <row r="19" spans="1:18" ht="20" customHeight="1" x14ac:dyDescent="0.6">
      <c r="A19" s="2" t="s">
        <v>121</v>
      </c>
      <c r="B19" s="3">
        <f>'[231]CSE-T Conso'!B26</f>
        <v>17</v>
      </c>
      <c r="D19" s="56">
        <f>'[231]CSE-T Conso'!D26</f>
        <v>0</v>
      </c>
      <c r="E19" s="56"/>
      <c r="F19" s="56">
        <f>'[231]CSE-T Conso'!F26</f>
        <v>22400000</v>
      </c>
      <c r="G19" s="56"/>
      <c r="H19" s="56">
        <f>'[231]CSE-T Conso'!H26</f>
        <v>-22400000</v>
      </c>
      <c r="I19" s="56"/>
      <c r="J19" s="56">
        <f>'[231]CSE-T Conso'!J26</f>
        <v>0</v>
      </c>
      <c r="K19" s="56"/>
      <c r="L19" s="56">
        <f>'[231]CSE-T Conso'!L26</f>
        <v>0</v>
      </c>
      <c r="M19" s="56"/>
      <c r="N19" s="17">
        <f>'[231]CSE-T Conso'!P26</f>
        <v>0</v>
      </c>
      <c r="O19" s="56"/>
      <c r="P19" s="56">
        <f>'[231]CSE-T Conso'!R26</f>
        <v>0</v>
      </c>
      <c r="Q19" s="56"/>
      <c r="R19" s="56">
        <f>'[231]CSE-T Conso'!T26</f>
        <v>0</v>
      </c>
    </row>
    <row r="20" spans="1:18" ht="20" customHeight="1" x14ac:dyDescent="0.6">
      <c r="A20" s="2" t="s">
        <v>126</v>
      </c>
      <c r="B20" s="3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17"/>
      <c r="O20" s="56"/>
      <c r="P20" s="56"/>
      <c r="Q20" s="56"/>
      <c r="R20" s="56"/>
    </row>
    <row r="21" spans="1:18" ht="20" customHeight="1" x14ac:dyDescent="0.6">
      <c r="A21" s="2" t="s">
        <v>127</v>
      </c>
      <c r="B21" s="3">
        <f>'[231]CSE-T Conso'!B27</f>
        <v>18</v>
      </c>
      <c r="C21" s="56"/>
      <c r="D21" s="56">
        <f>'[231]CSE-T Conso'!D27</f>
        <v>0</v>
      </c>
      <c r="E21" s="56"/>
      <c r="F21" s="56">
        <f>'[231]CSE-T Conso'!F27</f>
        <v>-45327098.350000001</v>
      </c>
      <c r="G21" s="56"/>
      <c r="H21" s="56">
        <f>'[231]CSE-T Conso'!H27</f>
        <v>0</v>
      </c>
      <c r="I21" s="56"/>
      <c r="J21" s="56">
        <f>'[231]CSE-T Conso'!J27</f>
        <v>0</v>
      </c>
      <c r="K21" s="56"/>
      <c r="L21" s="56">
        <f>'[231]CSE-T Conso'!L27</f>
        <v>45327098.350000001</v>
      </c>
      <c r="M21" s="56"/>
      <c r="N21" s="17">
        <f>'[231]CSE-T Conso'!P27</f>
        <v>0</v>
      </c>
      <c r="O21" s="56"/>
      <c r="P21" s="56">
        <f>'[231]CSE-T Conso'!R27</f>
        <v>0</v>
      </c>
      <c r="Q21" s="56"/>
      <c r="R21" s="56">
        <f>'[231]CSE-T Conso'!T27</f>
        <v>0</v>
      </c>
    </row>
    <row r="22" spans="1:18" ht="20" customHeight="1" x14ac:dyDescent="0.6">
      <c r="A22" s="26" t="s">
        <v>58</v>
      </c>
      <c r="B22" s="3"/>
      <c r="C22" s="20"/>
      <c r="D22" s="56">
        <f>'[231]CSE-T Conso'!D28</f>
        <v>0</v>
      </c>
      <c r="E22" s="20"/>
      <c r="F22" s="56">
        <f>'[231]CSE-T Conso'!F28</f>
        <v>0</v>
      </c>
      <c r="G22" s="20"/>
      <c r="H22" s="56">
        <f>'[231]CSE-T Conso'!H28</f>
        <v>0</v>
      </c>
      <c r="I22" s="20"/>
      <c r="J22" s="56">
        <f>'[231]CSE-T Conso'!J28</f>
        <v>2694006.69</v>
      </c>
      <c r="K22" s="20"/>
      <c r="L22" s="56">
        <f>'[231]CSE-T Conso'!L28</f>
        <v>-2694006.69</v>
      </c>
      <c r="M22" s="56"/>
      <c r="N22" s="17">
        <f>'[231]CSE-T Conso'!P28</f>
        <v>0</v>
      </c>
      <c r="O22" s="56"/>
      <c r="P22" s="56">
        <f>'[231]CSE-T Conso'!R28</f>
        <v>0</v>
      </c>
      <c r="Q22" s="56"/>
      <c r="R22" s="56">
        <f>'[231]CSE-T Conso'!T28</f>
        <v>0</v>
      </c>
    </row>
    <row r="23" spans="1:18" ht="20" customHeight="1" x14ac:dyDescent="0.6">
      <c r="A23" s="2" t="s">
        <v>91</v>
      </c>
      <c r="B23" s="3"/>
      <c r="D23" s="56">
        <f>'[231]CSE-T Conso'!D30</f>
        <v>0</v>
      </c>
      <c r="E23" s="56"/>
      <c r="F23" s="56">
        <f>'[231]CSE-T Conso'!F30</f>
        <v>0</v>
      </c>
      <c r="G23" s="56"/>
      <c r="H23" s="56">
        <f>'[231]CSE-T Conso'!H30</f>
        <v>0</v>
      </c>
      <c r="I23" s="56"/>
      <c r="J23" s="56">
        <f>'[231]CSE-T Conso'!J30</f>
        <v>0</v>
      </c>
      <c r="K23" s="56"/>
      <c r="L23" s="56">
        <f>'[231]CSE-T Conso'!L30</f>
        <v>53862017.760000341</v>
      </c>
      <c r="M23" s="56"/>
      <c r="N23" s="17">
        <f>'[231]CSE-T Conso'!P30</f>
        <v>53862017.760000341</v>
      </c>
      <c r="O23" s="56"/>
      <c r="P23" s="56">
        <f>'[231]CSE-T Conso'!R30</f>
        <v>0</v>
      </c>
      <c r="Q23" s="56"/>
      <c r="R23" s="56">
        <f>'[231]CSE-T Conso'!T30</f>
        <v>53862017.760000341</v>
      </c>
    </row>
    <row r="24" spans="1:18" ht="20" customHeight="1" thickBot="1" x14ac:dyDescent="0.7">
      <c r="A24" s="1" t="s">
        <v>128</v>
      </c>
      <c r="B24" s="3"/>
      <c r="D24" s="57">
        <f>SUM(D17:D23)</f>
        <v>450000000</v>
      </c>
      <c r="E24" s="56"/>
      <c r="F24" s="57">
        <f>SUM(F17:F23)</f>
        <v>408267552.57999998</v>
      </c>
      <c r="G24" s="56"/>
      <c r="H24" s="57">
        <f>SUM(H17:H23)</f>
        <v>0</v>
      </c>
      <c r="I24" s="56"/>
      <c r="J24" s="57">
        <f>SUM(J17:J23)</f>
        <v>2694006.69</v>
      </c>
      <c r="K24" s="56"/>
      <c r="L24" s="57">
        <f>SUM(L17:L23)</f>
        <v>51067931.650000341</v>
      </c>
      <c r="M24" s="56"/>
      <c r="N24" s="57">
        <f>SUM(N17:N23)</f>
        <v>912029490.92000043</v>
      </c>
      <c r="O24" s="56"/>
      <c r="P24" s="57">
        <f>SUM(P17:P23)</f>
        <v>0</v>
      </c>
      <c r="Q24" s="56"/>
      <c r="R24" s="57">
        <f>SUM(R17:R23)</f>
        <v>912029490.92000043</v>
      </c>
    </row>
    <row r="25" spans="1:18" ht="20" customHeight="1" thickTop="1" x14ac:dyDescent="0.65">
      <c r="A25" s="1"/>
      <c r="B25" s="3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ht="20" customHeight="1" x14ac:dyDescent="0.65">
      <c r="A26" s="1"/>
      <c r="B26" s="3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</row>
    <row r="27" spans="1:18" ht="20" customHeight="1" x14ac:dyDescent="0.65">
      <c r="A27" s="1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</row>
    <row r="28" spans="1:18" ht="20" customHeight="1" x14ac:dyDescent="0.6">
      <c r="A28" s="82" t="s">
        <v>129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8" ht="20" customHeight="1" x14ac:dyDescent="0.6">
      <c r="A29" s="82" t="s">
        <v>32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8" ht="20" customHeight="1" x14ac:dyDescent="0.6">
      <c r="A30" s="82" t="s">
        <v>130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</row>
  </sheetData>
  <mergeCells count="7">
    <mergeCell ref="A30:R30"/>
    <mergeCell ref="D4:R4"/>
    <mergeCell ref="D5:R5"/>
    <mergeCell ref="D6:R6"/>
    <mergeCell ref="J7:L7"/>
    <mergeCell ref="A28:R28"/>
    <mergeCell ref="A29:R29"/>
  </mergeCells>
  <printOptions horizontalCentered="1"/>
  <pageMargins left="0.39370078740157483" right="0.39370078740157483" top="0.98425196850393704" bottom="0.39370078740157483" header="0.39370078740157483" footer="0.23622047244094491"/>
  <pageSetup paperSize="9" scale="82" firstPageNumber="6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0"/>
  <sheetViews>
    <sheetView showGridLines="0" view="pageBreakPreview" zoomScaleNormal="100" zoomScaleSheetLayoutView="100" workbookViewId="0"/>
  </sheetViews>
  <sheetFormatPr defaultColWidth="9.09765625" defaultRowHeight="20" customHeight="1" x14ac:dyDescent="0.6"/>
  <cols>
    <col min="1" max="1" width="39.59765625" style="2" customWidth="1"/>
    <col min="2" max="2" width="9.59765625" style="2" customWidth="1"/>
    <col min="3" max="3" width="0.59765625" style="2" customWidth="1"/>
    <col min="4" max="4" width="23.59765625" style="2" customWidth="1"/>
    <col min="5" max="5" width="0.59765625" style="2" customWidth="1"/>
    <col min="6" max="6" width="19.59765625" style="2" customWidth="1"/>
    <col min="7" max="7" width="0.59765625" style="2" customWidth="1"/>
    <col min="8" max="8" width="19.59765625" style="2" customWidth="1"/>
    <col min="9" max="9" width="0.59765625" style="2" customWidth="1"/>
    <col min="10" max="10" width="19.59765625" style="2" customWidth="1"/>
    <col min="11" max="11" width="0.59765625" style="2" customWidth="1"/>
    <col min="12" max="12" width="19.59765625" style="2" customWidth="1"/>
    <col min="13" max="13" width="0.59765625" style="2" customWidth="1"/>
    <col min="14" max="14" width="23.59765625" style="2" customWidth="1"/>
    <col min="15" max="16384" width="9.09765625" style="2"/>
  </cols>
  <sheetData>
    <row r="1" spans="1:14" ht="20" customHeight="1" x14ac:dyDescent="0.65">
      <c r="A1" s="49" t="str">
        <f>'FS-E'!A1</f>
        <v>CPT DRIVES AND POWER PUBLIC COMPANY LIMITED AND ITS SUBSIDIARY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20" customHeight="1" x14ac:dyDescent="0.65">
      <c r="A2" s="1" t="s">
        <v>104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0" customHeight="1" x14ac:dyDescent="0.65">
      <c r="A3" s="1" t="str">
        <f>'PL-E'!A56</f>
        <v>FOR THE NINE-MONTH PERIOD ENDED SEPTEMBER 30, 2024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0" customHeight="1" x14ac:dyDescent="0.6">
      <c r="A4" s="3"/>
      <c r="D4" s="83" t="s">
        <v>3</v>
      </c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ht="20" customHeight="1" x14ac:dyDescent="0.6">
      <c r="A5" s="3"/>
      <c r="D5" s="85" t="s">
        <v>5</v>
      </c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4" ht="20" customHeight="1" x14ac:dyDescent="0.6">
      <c r="A6" s="3"/>
      <c r="D6" s="85" t="s">
        <v>66</v>
      </c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4" ht="20" customHeight="1" x14ac:dyDescent="0.6">
      <c r="A7" s="3"/>
      <c r="D7" s="3"/>
      <c r="E7" s="3"/>
      <c r="F7" s="3"/>
      <c r="G7" s="3"/>
      <c r="H7" s="3"/>
      <c r="I7" s="3"/>
      <c r="J7" s="83" t="s">
        <v>105</v>
      </c>
      <c r="K7" s="83"/>
      <c r="L7" s="83"/>
      <c r="M7" s="3"/>
      <c r="N7" s="3"/>
    </row>
    <row r="8" spans="1:14" ht="20" customHeight="1" x14ac:dyDescent="0.6">
      <c r="D8" s="3" t="s">
        <v>107</v>
      </c>
      <c r="E8" s="3"/>
      <c r="F8" s="3" t="s">
        <v>108</v>
      </c>
      <c r="G8" s="3"/>
      <c r="H8" s="3" t="s">
        <v>109</v>
      </c>
      <c r="I8" s="3"/>
      <c r="J8" s="3" t="s">
        <v>57</v>
      </c>
      <c r="K8" s="3"/>
      <c r="L8" s="3"/>
      <c r="M8" s="3"/>
      <c r="N8" s="58" t="s">
        <v>112</v>
      </c>
    </row>
    <row r="9" spans="1:14" ht="20" customHeight="1" x14ac:dyDescent="0.6">
      <c r="B9" s="5" t="s">
        <v>9</v>
      </c>
      <c r="C9" s="3"/>
      <c r="D9" s="15" t="s">
        <v>113</v>
      </c>
      <c r="E9" s="3"/>
      <c r="F9" s="15" t="s">
        <v>114</v>
      </c>
      <c r="G9" s="3"/>
      <c r="H9" s="15" t="s">
        <v>115</v>
      </c>
      <c r="I9" s="3"/>
      <c r="J9" s="15" t="s">
        <v>116</v>
      </c>
      <c r="K9" s="3"/>
      <c r="L9" s="15" t="s">
        <v>59</v>
      </c>
      <c r="M9" s="3"/>
      <c r="N9" s="59" t="s">
        <v>119</v>
      </c>
    </row>
    <row r="10" spans="1:14" ht="20" customHeight="1" x14ac:dyDescent="0.65">
      <c r="A10" s="1" t="s">
        <v>120</v>
      </c>
      <c r="D10" s="56">
        <f>'[231]CSE-T'!D12</f>
        <v>450000000</v>
      </c>
      <c r="E10" s="56">
        <f>'[231]CSE-T'!E12</f>
        <v>0</v>
      </c>
      <c r="F10" s="56">
        <f>'[231]CSE-T'!F12</f>
        <v>408267552.57999992</v>
      </c>
      <c r="G10" s="56">
        <f>'[231]CSE-T'!G12</f>
        <v>0</v>
      </c>
      <c r="H10" s="56">
        <f>'[231]CSE-T'!H12</f>
        <v>0</v>
      </c>
      <c r="I10" s="56">
        <f>'[231]CSE-T'!I12</f>
        <v>0</v>
      </c>
      <c r="J10" s="56">
        <f>'[231]CSE-T'!J12</f>
        <v>3858712.9</v>
      </c>
      <c r="K10" s="56">
        <f>'[231]CSE-T'!K12</f>
        <v>0</v>
      </c>
      <c r="L10" s="56">
        <f>'[231]CSE-T'!L12</f>
        <v>73315545.239999995</v>
      </c>
      <c r="M10" s="56">
        <f>'[231]CSE-T'!M12</f>
        <v>0</v>
      </c>
      <c r="N10" s="56">
        <f>'[231]CSE-T'!P12</f>
        <v>935441810.71999991</v>
      </c>
    </row>
    <row r="11" spans="1:14" ht="20" customHeight="1" x14ac:dyDescent="0.6">
      <c r="A11" s="2" t="s">
        <v>58</v>
      </c>
      <c r="C11" s="20"/>
      <c r="D11" s="56">
        <f>'[231]CSE-T'!D14</f>
        <v>0</v>
      </c>
      <c r="E11" s="20"/>
      <c r="F11" s="56">
        <f>'[231]CSE-T'!F14</f>
        <v>0</v>
      </c>
      <c r="G11" s="56">
        <f>'[231]CSE-T'!G14</f>
        <v>0</v>
      </c>
      <c r="H11" s="56">
        <f>'[231]CSE-T'!H14</f>
        <v>0</v>
      </c>
      <c r="I11" s="56">
        <f>'[231]CSE-T'!I14</f>
        <v>0</v>
      </c>
      <c r="J11" s="56">
        <f>'[231]CSE-T'!J14</f>
        <v>2600841.0000000005</v>
      </c>
      <c r="K11" s="56">
        <f>'[231]CSE-T'!K14</f>
        <v>0</v>
      </c>
      <c r="L11" s="56">
        <f>'[231]CSE-T'!L14</f>
        <v>-2600841.0000000005</v>
      </c>
      <c r="M11" s="56">
        <f>'[231]CSE-T'!M14</f>
        <v>0</v>
      </c>
      <c r="N11" s="56">
        <f>'[231]CSE-T'!P14</f>
        <v>0</v>
      </c>
    </row>
    <row r="12" spans="1:14" ht="20" customHeight="1" x14ac:dyDescent="0.6">
      <c r="A12" s="2" t="s">
        <v>122</v>
      </c>
      <c r="B12" s="3">
        <f>'[231]CSE-T'!B15</f>
        <v>19</v>
      </c>
      <c r="D12" s="56">
        <f>'[231]CSE-T'!D15</f>
        <v>0</v>
      </c>
      <c r="E12" s="20"/>
      <c r="F12" s="56">
        <f>'[231]CSE-T'!F15</f>
        <v>0</v>
      </c>
      <c r="G12" s="56">
        <f>'[231]CSE-T'!G15</f>
        <v>0</v>
      </c>
      <c r="H12" s="56">
        <f>'[231]CSE-T'!H15</f>
        <v>0</v>
      </c>
      <c r="I12" s="56">
        <f>'[231]CSE-T'!I15</f>
        <v>0</v>
      </c>
      <c r="J12" s="56">
        <f>'[231]CSE-T'!J15</f>
        <v>0</v>
      </c>
      <c r="K12" s="56">
        <f>'[231]CSE-T'!K15</f>
        <v>0</v>
      </c>
      <c r="L12" s="56">
        <f>'[231]CSE-T'!L15</f>
        <v>-22499500.620000001</v>
      </c>
      <c r="M12" s="56">
        <f>'[231]CSE-T'!M15</f>
        <v>0</v>
      </c>
      <c r="N12" s="56">
        <f>'[231]CSE-T'!P15</f>
        <v>-22499500.620000001</v>
      </c>
    </row>
    <row r="13" spans="1:14" ht="20" customHeight="1" x14ac:dyDescent="0.6">
      <c r="A13" s="26" t="s">
        <v>91</v>
      </c>
      <c r="B13" s="3"/>
      <c r="D13" s="56">
        <f>'[231]CSE-T'!D18</f>
        <v>0</v>
      </c>
      <c r="E13" s="20"/>
      <c r="F13" s="56">
        <f>'[231]CSE-T'!F18</f>
        <v>0</v>
      </c>
      <c r="G13" s="56">
        <f>'[231]CSE-T'!G18</f>
        <v>0</v>
      </c>
      <c r="H13" s="56">
        <f>'[231]CSE-T'!H18</f>
        <v>0</v>
      </c>
      <c r="I13" s="56">
        <f>'[231]CSE-T'!I18</f>
        <v>0</v>
      </c>
      <c r="J13" s="56">
        <f>'[231]CSE-T'!J18</f>
        <v>0</v>
      </c>
      <c r="K13" s="56">
        <f>'[231]CSE-T'!K18</f>
        <v>0</v>
      </c>
      <c r="L13" s="56">
        <f>'[231]CSE-T'!L18</f>
        <v>52016820.080000132</v>
      </c>
      <c r="M13" s="56">
        <f>'[231]CSE-T'!M18</f>
        <v>0</v>
      </c>
      <c r="N13" s="56">
        <f>'[231]CSE-T'!P18</f>
        <v>52016820.080000132</v>
      </c>
    </row>
    <row r="14" spans="1:14" ht="20" customHeight="1" thickBot="1" x14ac:dyDescent="0.7">
      <c r="A14" s="1" t="s">
        <v>123</v>
      </c>
      <c r="B14" s="3"/>
      <c r="D14" s="57">
        <f>SUM(D10:D13)</f>
        <v>450000000</v>
      </c>
      <c r="E14" s="56"/>
      <c r="F14" s="57">
        <f>SUM(F10:F13)</f>
        <v>408267552.57999992</v>
      </c>
      <c r="G14" s="56">
        <v>0</v>
      </c>
      <c r="H14" s="57">
        <f>SUM(H10:H13)</f>
        <v>0</v>
      </c>
      <c r="I14" s="56"/>
      <c r="J14" s="57">
        <f>SUM(J10:J13)</f>
        <v>6459553.9000000004</v>
      </c>
      <c r="K14" s="56">
        <v>0</v>
      </c>
      <c r="L14" s="57">
        <f>SUM(L10:L13)</f>
        <v>100232023.70000012</v>
      </c>
      <c r="M14" s="56"/>
      <c r="N14" s="57">
        <f>SUM(N10:N13)</f>
        <v>964959130.18000007</v>
      </c>
    </row>
    <row r="15" spans="1:14" ht="20" customHeight="1" thickTop="1" x14ac:dyDescent="0.65">
      <c r="A15" s="1"/>
      <c r="B15" s="3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</row>
    <row r="16" spans="1:14" ht="20" customHeight="1" x14ac:dyDescent="0.65">
      <c r="A16" s="1" t="s">
        <v>124</v>
      </c>
      <c r="D16" s="20">
        <f>'[231]CSE-T'!D22</f>
        <v>450000000</v>
      </c>
      <c r="E16" s="20">
        <v>0</v>
      </c>
      <c r="F16" s="20">
        <f>'[231]CSE-T'!F22</f>
        <v>431194650.93000001</v>
      </c>
      <c r="G16" s="20">
        <v>0</v>
      </c>
      <c r="H16" s="20">
        <f>'[231]CSE-T'!H22</f>
        <v>22400000</v>
      </c>
      <c r="I16" s="20"/>
      <c r="J16" s="20">
        <f>'[231]CSE-T Conso'!J24</f>
        <v>0</v>
      </c>
      <c r="K16" s="20">
        <v>0</v>
      </c>
      <c r="L16" s="20">
        <f>'[231]CSE-T'!L22</f>
        <v>-45327098.350000001</v>
      </c>
      <c r="M16" s="20">
        <v>0</v>
      </c>
      <c r="N16" s="20">
        <f>'[231]CSE-T'!P22</f>
        <v>858267552.58000004</v>
      </c>
    </row>
    <row r="17" spans="1:14" ht="20" customHeight="1" x14ac:dyDescent="0.6">
      <c r="A17" s="2" t="s">
        <v>125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ht="20" customHeight="1" x14ac:dyDescent="0.6">
      <c r="A18" s="2" t="s">
        <v>121</v>
      </c>
      <c r="B18" s="3">
        <f>'[231]CSE-T'!B24</f>
        <v>17</v>
      </c>
      <c r="D18" s="20">
        <f>'[231]CSE-T'!D24</f>
        <v>0</v>
      </c>
      <c r="E18" s="20">
        <f>'[231]CSE-T'!E24</f>
        <v>0</v>
      </c>
      <c r="F18" s="20">
        <f>'[231]CSE-T'!F24</f>
        <v>22400000</v>
      </c>
      <c r="G18" s="20">
        <f>'[231]CSE-T'!G24</f>
        <v>0</v>
      </c>
      <c r="H18" s="20">
        <f>'[231]CSE-T'!H24</f>
        <v>-22400000</v>
      </c>
      <c r="I18" s="20">
        <f>'[231]CSE-T'!I24</f>
        <v>0</v>
      </c>
      <c r="J18" s="20">
        <f>'[231]CSE-T'!J24</f>
        <v>0</v>
      </c>
      <c r="K18" s="20">
        <f>'[231]CSE-T'!K24</f>
        <v>0</v>
      </c>
      <c r="L18" s="20">
        <f>'[231]CSE-T'!L24</f>
        <v>0</v>
      </c>
      <c r="M18" s="20">
        <f>'[231]CSE-T'!M24</f>
        <v>0</v>
      </c>
      <c r="N18" s="20">
        <f>'[231]CSE-T'!P24</f>
        <v>0</v>
      </c>
    </row>
    <row r="19" spans="1:14" ht="20" customHeight="1" x14ac:dyDescent="0.6">
      <c r="A19" s="2" t="s">
        <v>126</v>
      </c>
      <c r="B19" s="3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ht="20" customHeight="1" x14ac:dyDescent="0.6">
      <c r="A20" s="2" t="s">
        <v>127</v>
      </c>
      <c r="B20" s="3">
        <f>'[231]CSE-T'!B25</f>
        <v>18</v>
      </c>
      <c r="D20" s="20">
        <f>'[231]CSE-T'!D25</f>
        <v>0</v>
      </c>
      <c r="E20" s="20">
        <v>1</v>
      </c>
      <c r="F20" s="20">
        <f>'[231]CSE-T'!F25</f>
        <v>-45327098.350000001</v>
      </c>
      <c r="G20" s="20">
        <v>1</v>
      </c>
      <c r="H20" s="20">
        <f>'[231]CSE-T'!H25</f>
        <v>0</v>
      </c>
      <c r="I20" s="20"/>
      <c r="J20" s="20">
        <f>'[231]CSE-T'!J25</f>
        <v>0</v>
      </c>
      <c r="K20" s="20">
        <v>1</v>
      </c>
      <c r="L20" s="20">
        <f>'[231]CSE-T'!L25</f>
        <v>45327098.350000001</v>
      </c>
      <c r="M20" s="20">
        <v>1</v>
      </c>
      <c r="N20" s="20">
        <f>'[231]CSE-T'!P25</f>
        <v>0</v>
      </c>
    </row>
    <row r="21" spans="1:14" ht="20" customHeight="1" x14ac:dyDescent="0.6">
      <c r="A21" s="2" t="s">
        <v>58</v>
      </c>
      <c r="B21" s="3"/>
      <c r="D21" s="20">
        <f>'[231]CSE-T'!D26</f>
        <v>0</v>
      </c>
      <c r="E21" s="20">
        <v>2</v>
      </c>
      <c r="F21" s="20">
        <f>'[231]CSE-T'!F26</f>
        <v>0</v>
      </c>
      <c r="G21" s="20">
        <v>2</v>
      </c>
      <c r="H21" s="20">
        <f>'[231]CSE-T'!H26</f>
        <v>0</v>
      </c>
      <c r="I21" s="20"/>
      <c r="J21" s="20">
        <f>'[231]CSE-T'!J26</f>
        <v>2694006.69</v>
      </c>
      <c r="K21" s="20">
        <v>2</v>
      </c>
      <c r="L21" s="20">
        <f>'[231]CSE-T'!L26</f>
        <v>-2694006.69</v>
      </c>
      <c r="M21" s="20">
        <v>2</v>
      </c>
      <c r="N21" s="20">
        <f>'[231]CSE-T'!P26</f>
        <v>0</v>
      </c>
    </row>
    <row r="22" spans="1:14" ht="20" customHeight="1" x14ac:dyDescent="0.6">
      <c r="A22" s="2" t="s">
        <v>91</v>
      </c>
      <c r="B22" s="3"/>
      <c r="D22" s="20">
        <f>'[231]CSE-T'!D28</f>
        <v>0</v>
      </c>
      <c r="E22" s="20">
        <v>3</v>
      </c>
      <c r="F22" s="20">
        <f>'[231]CSE-T'!F28</f>
        <v>0</v>
      </c>
      <c r="G22" s="20">
        <v>3</v>
      </c>
      <c r="H22" s="20">
        <f>'[231]CSE-T'!H28</f>
        <v>0</v>
      </c>
      <c r="I22" s="20"/>
      <c r="J22" s="20">
        <f>'[231]CSE-T'!J28</f>
        <v>0</v>
      </c>
      <c r="K22" s="20">
        <v>3</v>
      </c>
      <c r="L22" s="20">
        <f>'[231]CSE-T'!L28</f>
        <v>53880133.860000364</v>
      </c>
      <c r="M22" s="20">
        <v>3</v>
      </c>
      <c r="N22" s="20">
        <f>'[231]CSE-T'!P28</f>
        <v>53880133.860000364</v>
      </c>
    </row>
    <row r="23" spans="1:14" ht="20" customHeight="1" thickBot="1" x14ac:dyDescent="0.7">
      <c r="A23" s="1" t="s">
        <v>128</v>
      </c>
      <c r="B23" s="3"/>
      <c r="D23" s="57">
        <f>SUM(D16:D22)</f>
        <v>450000000</v>
      </c>
      <c r="E23" s="56"/>
      <c r="F23" s="57">
        <f>SUM(F16:F22)</f>
        <v>408267552.57999998</v>
      </c>
      <c r="G23" s="56"/>
      <c r="H23" s="57">
        <f>SUM(H16:H22)</f>
        <v>0</v>
      </c>
      <c r="I23" s="56"/>
      <c r="J23" s="57">
        <f>SUM(J16:J22)</f>
        <v>2694006.69</v>
      </c>
      <c r="K23" s="56"/>
      <c r="L23" s="57">
        <f>SUM(L16:L22)</f>
        <v>51186127.170000367</v>
      </c>
      <c r="M23" s="56"/>
      <c r="N23" s="57">
        <f>SUM(N16:N22)</f>
        <v>912147686.44000041</v>
      </c>
    </row>
    <row r="24" spans="1:14" ht="20" customHeight="1" thickTop="1" x14ac:dyDescent="0.65">
      <c r="A24" s="1"/>
      <c r="B24" s="3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ht="20" customHeight="1" x14ac:dyDescent="0.65">
      <c r="A25" s="1"/>
      <c r="D25" s="24"/>
      <c r="E25" s="10"/>
      <c r="F25" s="24"/>
      <c r="G25" s="10"/>
      <c r="H25" s="10"/>
      <c r="I25" s="10"/>
      <c r="J25" s="24"/>
      <c r="K25" s="10"/>
      <c r="L25" s="24"/>
      <c r="M25" s="10"/>
      <c r="N25" s="24"/>
    </row>
    <row r="26" spans="1:14" ht="20" customHeight="1" x14ac:dyDescent="0.65">
      <c r="A26" s="1"/>
      <c r="D26" s="24"/>
      <c r="E26" s="10"/>
      <c r="F26" s="24"/>
      <c r="G26" s="10"/>
      <c r="H26" s="10"/>
      <c r="I26" s="10"/>
      <c r="J26" s="24"/>
      <c r="K26" s="10"/>
      <c r="L26" s="24"/>
      <c r="M26" s="10"/>
      <c r="N26" s="24"/>
    </row>
    <row r="27" spans="1:14" ht="20" customHeight="1" x14ac:dyDescent="0.65">
      <c r="A27" s="1"/>
      <c r="D27" s="24"/>
      <c r="E27" s="10"/>
      <c r="F27" s="24"/>
      <c r="G27" s="10"/>
      <c r="H27" s="10"/>
      <c r="I27" s="10"/>
      <c r="J27" s="24"/>
      <c r="K27" s="10"/>
      <c r="L27" s="24"/>
      <c r="M27" s="10"/>
      <c r="N27" s="24"/>
    </row>
    <row r="28" spans="1:14" ht="20" customHeight="1" x14ac:dyDescent="0.6">
      <c r="A28" s="82" t="s">
        <v>131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20" customHeight="1" x14ac:dyDescent="0.6">
      <c r="A29" s="82" t="s">
        <v>132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20" customHeight="1" x14ac:dyDescent="0.6">
      <c r="A30" s="82" t="s">
        <v>133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</sheetData>
  <mergeCells count="7">
    <mergeCell ref="A30:N30"/>
    <mergeCell ref="D4:N4"/>
    <mergeCell ref="D5:N5"/>
    <mergeCell ref="D6:N6"/>
    <mergeCell ref="J7:L7"/>
    <mergeCell ref="A28:N28"/>
    <mergeCell ref="A29:N29"/>
  </mergeCells>
  <printOptions horizontalCentered="1"/>
  <pageMargins left="0.39370078740157483" right="0.39370078740157483" top="0.98425196850393704" bottom="0.39370078740157483" header="0.39370078740157483" footer="0.23622047244094491"/>
  <pageSetup paperSize="9" scale="85" firstPageNumber="7" fitToHeight="99" orientation="landscape" useFirstPageNumber="1" r:id="rId1"/>
  <headerFooter>
    <oddFooter xml:space="preserve">&amp;L&amp;"Angsana New,Regular"The accompanying notes are an integral part of the financial statements.&amp;R&amp;"Angsana New,Regular"&amp;P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83"/>
  <sheetViews>
    <sheetView view="pageBreakPreview" zoomScaleNormal="100" zoomScaleSheetLayoutView="100" workbookViewId="0"/>
  </sheetViews>
  <sheetFormatPr defaultColWidth="9" defaultRowHeight="20" customHeight="1" x14ac:dyDescent="0.6"/>
  <cols>
    <col min="1" max="1" width="2.09765625" style="2" customWidth="1"/>
    <col min="2" max="2" width="1.69921875" style="2" customWidth="1"/>
    <col min="3" max="4" width="2.59765625" style="2" customWidth="1"/>
    <col min="5" max="5" width="37.19921875" style="2" customWidth="1"/>
    <col min="6" max="6" width="3.8984375" style="3" customWidth="1"/>
    <col min="7" max="7" width="8.5" style="3" customWidth="1"/>
    <col min="8" max="8" width="16.3984375" style="2" customWidth="1"/>
    <col min="9" max="9" width="0.59765625" style="2" customWidth="1"/>
    <col min="10" max="10" width="16.3984375" style="2" customWidth="1"/>
    <col min="11" max="11" width="0.59765625" style="2" customWidth="1"/>
    <col min="12" max="12" width="16.3984375" style="81" customWidth="1"/>
    <col min="13" max="13" width="0.59765625" style="2" customWidth="1"/>
    <col min="14" max="14" width="16.3984375" style="81" customWidth="1"/>
    <col min="15" max="16384" width="9" style="2"/>
  </cols>
  <sheetData>
    <row r="1" spans="1:14" s="1" customFormat="1" ht="20" customHeight="1" x14ac:dyDescent="0.65">
      <c r="A1" s="49" t="str">
        <f>'FS-E'!A1</f>
        <v>CPT DRIVES AND POWER PUBLIC COMPANY LIMITED AND ITS SUBSIDIARY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s="1" customFormat="1" ht="20" customHeight="1" x14ac:dyDescent="0.65">
      <c r="A2" s="49" t="s">
        <v>134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s="1" customFormat="1" ht="20" customHeight="1" x14ac:dyDescent="0.65">
      <c r="A3" s="49" t="str">
        <f>'PL-E'!A56</f>
        <v>FOR THE NINE-MONTH PERIOD ENDED SEPTEMBER 30, 2024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s="1" customFormat="1" ht="20" customHeight="1" x14ac:dyDescent="0.65">
      <c r="A4" s="3"/>
      <c r="B4" s="3"/>
      <c r="C4" s="3"/>
      <c r="D4" s="3"/>
      <c r="E4" s="3"/>
      <c r="F4" s="3"/>
      <c r="G4" s="3"/>
      <c r="H4" s="83" t="s">
        <v>3</v>
      </c>
      <c r="I4" s="83"/>
      <c r="J4" s="83"/>
      <c r="K4" s="83"/>
      <c r="L4" s="83"/>
      <c r="M4" s="83"/>
      <c r="N4" s="83"/>
    </row>
    <row r="5" spans="1:14" s="1" customFormat="1" ht="20" customHeight="1" x14ac:dyDescent="0.65">
      <c r="A5" s="3"/>
      <c r="B5" s="3"/>
      <c r="C5" s="3"/>
      <c r="D5" s="3"/>
      <c r="E5" s="3"/>
      <c r="F5" s="3"/>
      <c r="G5" s="3"/>
      <c r="H5" s="85" t="s">
        <v>66</v>
      </c>
      <c r="I5" s="85"/>
      <c r="J5" s="85"/>
      <c r="K5" s="85"/>
      <c r="L5" s="85"/>
      <c r="M5" s="85"/>
      <c r="N5" s="85"/>
    </row>
    <row r="6" spans="1:14" s="1" customFormat="1" ht="20" customHeight="1" x14ac:dyDescent="0.65">
      <c r="A6" s="3"/>
      <c r="B6" s="3"/>
      <c r="C6" s="3"/>
      <c r="D6" s="3"/>
      <c r="E6" s="3"/>
      <c r="F6" s="3"/>
      <c r="G6" s="3"/>
      <c r="H6" s="87" t="s">
        <v>4</v>
      </c>
      <c r="I6" s="83"/>
      <c r="J6" s="83"/>
      <c r="K6" s="2"/>
      <c r="L6" s="83" t="s">
        <v>5</v>
      </c>
      <c r="M6" s="83"/>
      <c r="N6" s="83"/>
    </row>
    <row r="7" spans="1:14" s="1" customFormat="1" ht="20" customHeight="1" x14ac:dyDescent="0.65">
      <c r="A7" s="3"/>
      <c r="B7" s="3"/>
      <c r="C7" s="3"/>
      <c r="D7" s="3"/>
      <c r="E7" s="3"/>
      <c r="F7" s="3"/>
      <c r="G7" s="3"/>
      <c r="H7" s="15">
        <f>'PL-E'!F60</f>
        <v>2024</v>
      </c>
      <c r="I7" s="3"/>
      <c r="J7" s="60">
        <f>'PL-E'!H60</f>
        <v>2023</v>
      </c>
      <c r="K7" s="3"/>
      <c r="L7" s="15">
        <f>'PL-E'!J60</f>
        <v>2024</v>
      </c>
      <c r="M7" s="3"/>
      <c r="N7" s="15">
        <f>'PL-E'!L60</f>
        <v>2023</v>
      </c>
    </row>
    <row r="8" spans="1:14" ht="20" customHeight="1" x14ac:dyDescent="0.65">
      <c r="A8" s="50" t="s">
        <v>135</v>
      </c>
      <c r="B8" s="3"/>
      <c r="C8" s="3"/>
      <c r="D8" s="3"/>
      <c r="E8" s="3"/>
      <c r="H8" s="3"/>
      <c r="I8" s="3"/>
      <c r="J8" s="3"/>
      <c r="K8" s="3"/>
      <c r="L8" s="51"/>
      <c r="M8" s="61"/>
      <c r="N8" s="62"/>
    </row>
    <row r="9" spans="1:14" ht="20" customHeight="1" x14ac:dyDescent="0.6">
      <c r="A9" s="63"/>
      <c r="B9" s="63" t="s">
        <v>89</v>
      </c>
      <c r="C9" s="63"/>
      <c r="D9" s="63"/>
      <c r="E9" s="63"/>
      <c r="H9" s="64">
        <f>'[231]CF-T '!I9</f>
        <v>51997937.020000003</v>
      </c>
      <c r="J9" s="64">
        <f>'[231]CF-T '!K9</f>
        <v>53862017.759999998</v>
      </c>
      <c r="K9" s="65"/>
      <c r="L9" s="64">
        <f>'[231]CF-T '!M9</f>
        <v>52016820.079999998</v>
      </c>
      <c r="M9" s="17"/>
      <c r="N9" s="64">
        <f>'[231]CF-T '!O9</f>
        <v>53880133.859999999</v>
      </c>
    </row>
    <row r="10" spans="1:14" ht="20" customHeight="1" x14ac:dyDescent="0.6">
      <c r="A10" s="63"/>
      <c r="B10" s="63" t="s">
        <v>136</v>
      </c>
      <c r="C10" s="63"/>
      <c r="D10" s="63"/>
      <c r="H10" s="10"/>
      <c r="J10" s="10"/>
      <c r="K10" s="24"/>
      <c r="L10" s="10"/>
      <c r="M10" s="24"/>
      <c r="N10" s="10"/>
    </row>
    <row r="11" spans="1:14" ht="20" customHeight="1" x14ac:dyDescent="0.6">
      <c r="A11" s="63"/>
      <c r="B11" s="63"/>
      <c r="D11" s="63" t="s">
        <v>137</v>
      </c>
      <c r="H11" s="10"/>
      <c r="J11" s="10"/>
      <c r="K11" s="24"/>
      <c r="L11" s="10"/>
      <c r="M11" s="24"/>
      <c r="N11" s="10"/>
    </row>
    <row r="12" spans="1:14" ht="20" customHeight="1" x14ac:dyDescent="0.6">
      <c r="A12" s="63"/>
      <c r="B12" s="63"/>
      <c r="C12" s="63" t="s">
        <v>138</v>
      </c>
      <c r="D12" s="63"/>
      <c r="E12" s="63"/>
      <c r="H12" s="66">
        <f>'[231]CF-T '!I11</f>
        <v>14925663.939999999</v>
      </c>
      <c r="J12" s="66">
        <f>'[231]CF-T '!K11</f>
        <v>17651950.25</v>
      </c>
      <c r="K12" s="66"/>
      <c r="L12" s="66">
        <f>'[231]CF-T '!M11</f>
        <v>14925663.939999999</v>
      </c>
      <c r="M12" s="66"/>
      <c r="N12" s="66">
        <f>'[231]CF-T '!O11</f>
        <v>17651950.25</v>
      </c>
    </row>
    <row r="13" spans="1:14" ht="20" customHeight="1" x14ac:dyDescent="0.6">
      <c r="A13" s="63"/>
      <c r="B13" s="63"/>
      <c r="C13" s="63" t="s">
        <v>139</v>
      </c>
      <c r="D13" s="63"/>
      <c r="E13" s="63"/>
      <c r="H13" s="66">
        <f>'[231]CF-T '!I12</f>
        <v>22118900</v>
      </c>
      <c r="J13" s="66">
        <f>'[231]CF-T '!K12</f>
        <v>0</v>
      </c>
      <c r="K13" s="66"/>
      <c r="L13" s="66">
        <f>'[231]CF-T '!M12</f>
        <v>22118900</v>
      </c>
      <c r="M13" s="66"/>
      <c r="N13" s="66">
        <f>'[231]CF-T '!O12</f>
        <v>0</v>
      </c>
    </row>
    <row r="14" spans="1:14" ht="20" customHeight="1" x14ac:dyDescent="0.6">
      <c r="A14" s="63"/>
      <c r="B14" s="63"/>
      <c r="C14" s="63" t="s">
        <v>140</v>
      </c>
      <c r="D14" s="63"/>
      <c r="E14" s="63"/>
      <c r="H14" s="64">
        <f>'[231]CF-T '!I14</f>
        <v>-23411500.010000002</v>
      </c>
      <c r="J14" s="66">
        <f>'[231]CF-T '!K14</f>
        <v>5091226.59</v>
      </c>
      <c r="K14" s="66"/>
      <c r="L14" s="64">
        <f>'[231]CF-T '!M14</f>
        <v>-23411500.010000002</v>
      </c>
      <c r="M14" s="66"/>
      <c r="N14" s="66">
        <f>'[231]CF-T '!O14</f>
        <v>5091226.59</v>
      </c>
    </row>
    <row r="15" spans="1:14" ht="20" customHeight="1" x14ac:dyDescent="0.6">
      <c r="A15" s="63"/>
      <c r="B15" s="63"/>
      <c r="C15" s="63" t="s">
        <v>141</v>
      </c>
      <c r="D15" s="63"/>
      <c r="E15" s="63"/>
      <c r="H15" s="64">
        <f>'[231]CF-T '!I16</f>
        <v>-1351945</v>
      </c>
      <c r="J15" s="66">
        <f>'[231]CF-T '!K16</f>
        <v>2719561</v>
      </c>
      <c r="K15" s="66"/>
      <c r="L15" s="64">
        <f>'[231]CF-T '!M16</f>
        <v>-1351945</v>
      </c>
      <c r="M15" s="66"/>
      <c r="N15" s="66">
        <f>'[231]CF-T '!O16</f>
        <v>2719561</v>
      </c>
    </row>
    <row r="16" spans="1:14" ht="20" customHeight="1" x14ac:dyDescent="0.6">
      <c r="A16" s="63"/>
      <c r="B16" s="63"/>
      <c r="C16" s="63" t="s">
        <v>142</v>
      </c>
      <c r="D16" s="63"/>
      <c r="E16" s="63"/>
      <c r="H16" s="67">
        <f>'[231]CF-T '!I17</f>
        <v>1078497.19</v>
      </c>
      <c r="J16" s="64">
        <f>'[231]CF-T '!K17</f>
        <v>-1888855.74</v>
      </c>
      <c r="K16" s="66"/>
      <c r="L16" s="67">
        <f>'[231]CF-T '!M17</f>
        <v>1078497.19</v>
      </c>
      <c r="M16" s="66"/>
      <c r="N16" s="64">
        <f>'[231]CF-T '!O17</f>
        <v>-1888855.74</v>
      </c>
    </row>
    <row r="17" spans="1:14" ht="20" customHeight="1" x14ac:dyDescent="0.6">
      <c r="A17" s="63"/>
      <c r="B17" s="63"/>
      <c r="C17" s="63" t="s">
        <v>143</v>
      </c>
      <c r="D17" s="63"/>
      <c r="E17" s="63"/>
      <c r="H17" s="64">
        <f>'[231]CF-T '!I18</f>
        <v>1551847.66</v>
      </c>
      <c r="J17" s="64">
        <f>'[231]CF-T '!K18</f>
        <v>-17569509.699999999</v>
      </c>
      <c r="K17" s="65"/>
      <c r="L17" s="64">
        <f>'[231]CF-T '!M18</f>
        <v>1551847.66</v>
      </c>
      <c r="M17" s="65"/>
      <c r="N17" s="64">
        <f>'[231]CF-T '!O18</f>
        <v>-17569509.699999999</v>
      </c>
    </row>
    <row r="18" spans="1:14" ht="20" customHeight="1" x14ac:dyDescent="0.6">
      <c r="A18" s="63"/>
      <c r="B18" s="63"/>
      <c r="C18" s="68" t="s">
        <v>144</v>
      </c>
      <c r="D18" s="63"/>
      <c r="E18" s="63"/>
      <c r="H18" s="64">
        <f>'[231]CF-T '!I19</f>
        <v>-694088.3</v>
      </c>
      <c r="J18" s="64">
        <f>'[231]CF-T '!K19</f>
        <v>-27041.59</v>
      </c>
      <c r="K18" s="65"/>
      <c r="L18" s="64">
        <f>'[231]CF-T '!M19</f>
        <v>-694088.3</v>
      </c>
      <c r="M18" s="65"/>
      <c r="N18" s="64">
        <f>'[231]CF-T '!O19</f>
        <v>-27041.59</v>
      </c>
    </row>
    <row r="19" spans="1:14" ht="20" customHeight="1" x14ac:dyDescent="0.6">
      <c r="A19" s="63"/>
      <c r="B19" s="63"/>
      <c r="C19" s="68" t="s">
        <v>145</v>
      </c>
      <c r="D19" s="63"/>
      <c r="E19" s="63"/>
      <c r="H19" s="64">
        <f>'[231]CF-T '!I21</f>
        <v>-3137417.59</v>
      </c>
      <c r="J19" s="64">
        <f>'[231]CF-T '!K21</f>
        <v>91680.99</v>
      </c>
      <c r="K19" s="65"/>
      <c r="L19" s="64">
        <f>'[231]CF-T '!M21</f>
        <v>-3137417.59</v>
      </c>
      <c r="M19" s="65"/>
      <c r="N19" s="64">
        <f>'[231]CF-T '!O21</f>
        <v>91680.99</v>
      </c>
    </row>
    <row r="20" spans="1:14" ht="20" customHeight="1" x14ac:dyDescent="0.6">
      <c r="A20" s="63"/>
      <c r="B20" s="63"/>
      <c r="C20" s="68" t="s">
        <v>146</v>
      </c>
      <c r="D20" s="63"/>
      <c r="E20" s="63"/>
      <c r="H20" s="64">
        <f>'[231]CF-T '!I22</f>
        <v>550719.89</v>
      </c>
      <c r="J20" s="64">
        <f>'[231]CF-T '!K22</f>
        <v>-3665169.03</v>
      </c>
      <c r="K20" s="65"/>
      <c r="L20" s="64">
        <f>'[231]CF-T '!M22</f>
        <v>550719.89</v>
      </c>
      <c r="M20" s="65"/>
      <c r="N20" s="64">
        <f>'[231]CF-T '!O22</f>
        <v>-3665169.03</v>
      </c>
    </row>
    <row r="21" spans="1:14" ht="20" customHeight="1" x14ac:dyDescent="0.6">
      <c r="A21" s="63"/>
      <c r="B21" s="63"/>
      <c r="C21" s="68" t="s">
        <v>147</v>
      </c>
      <c r="D21" s="63"/>
      <c r="E21" s="63"/>
      <c r="H21" s="64">
        <f>'[231]CF-T '!I23</f>
        <v>10534.71</v>
      </c>
      <c r="J21" s="64">
        <f>'[231]CF-T '!K23</f>
        <v>-402176.23</v>
      </c>
      <c r="K21" s="65"/>
      <c r="L21" s="64">
        <f>'[231]CF-T '!M23</f>
        <v>10534.71</v>
      </c>
      <c r="M21" s="65"/>
      <c r="N21" s="64">
        <f>'[231]CF-T '!O23</f>
        <v>-402176.23</v>
      </c>
    </row>
    <row r="22" spans="1:14" ht="20" customHeight="1" x14ac:dyDescent="0.6">
      <c r="A22" s="63"/>
      <c r="B22" s="63"/>
      <c r="C22" s="68" t="s">
        <v>148</v>
      </c>
      <c r="D22" s="63"/>
      <c r="E22" s="63"/>
      <c r="H22" s="64">
        <f>'[231]CF-T '!I24</f>
        <v>-2525833.2599999998</v>
      </c>
      <c r="J22" s="64">
        <f>'[231]CF-T '!K24</f>
        <v>-2403049.65</v>
      </c>
      <c r="K22" s="65"/>
      <c r="L22" s="64">
        <f>'[231]CF-T '!M24</f>
        <v>-2522866.3199999998</v>
      </c>
      <c r="M22" s="65"/>
      <c r="N22" s="64">
        <f>'[231]CF-T '!O24</f>
        <v>-2401215.75</v>
      </c>
    </row>
    <row r="23" spans="1:14" ht="20" customHeight="1" x14ac:dyDescent="0.6">
      <c r="A23" s="63"/>
      <c r="B23" s="63"/>
      <c r="C23" s="63" t="s">
        <v>149</v>
      </c>
      <c r="D23" s="63"/>
      <c r="E23" s="63"/>
      <c r="H23" s="66">
        <f>'[231]CF-T '!I25</f>
        <v>175115.98</v>
      </c>
      <c r="J23" s="66">
        <f>'[231]CF-T '!K25</f>
        <v>228957.42</v>
      </c>
      <c r="K23" s="66"/>
      <c r="L23" s="66">
        <f>'[231]CF-T '!M25</f>
        <v>175115.98</v>
      </c>
      <c r="M23" s="66"/>
      <c r="N23" s="66">
        <f>'[231]CF-T '!O25</f>
        <v>228957.42</v>
      </c>
    </row>
    <row r="24" spans="1:14" ht="20" customHeight="1" x14ac:dyDescent="0.6">
      <c r="A24" s="63"/>
      <c r="B24" s="63"/>
      <c r="C24" s="63" t="s">
        <v>150</v>
      </c>
      <c r="D24" s="63"/>
      <c r="E24" s="63"/>
      <c r="H24" s="64">
        <f>'[231]CF-T '!I26</f>
        <v>1498914.09</v>
      </c>
      <c r="J24" s="64">
        <f>'[231]CF-T '!K26</f>
        <v>-2630828.66</v>
      </c>
      <c r="K24" s="65"/>
      <c r="L24" s="64">
        <f>'[231]CF-T '!M26</f>
        <v>1498914.09</v>
      </c>
      <c r="M24" s="65"/>
      <c r="N24" s="64">
        <f>'[231]CF-T '!O26</f>
        <v>-2630828.66</v>
      </c>
    </row>
    <row r="25" spans="1:14" ht="20" customHeight="1" x14ac:dyDescent="0.6">
      <c r="A25" s="63"/>
      <c r="B25" s="63"/>
      <c r="C25" s="63" t="s">
        <v>45</v>
      </c>
      <c r="D25" s="63"/>
      <c r="E25" s="63"/>
      <c r="H25" s="66">
        <f>'[231]CF-T '!I28</f>
        <v>5030472</v>
      </c>
      <c r="J25" s="66">
        <f>'[231]CF-T '!K28</f>
        <v>4306766</v>
      </c>
      <c r="K25" s="66"/>
      <c r="L25" s="66">
        <f>'[231]CF-T '!M28</f>
        <v>5030472</v>
      </c>
      <c r="M25" s="66"/>
      <c r="N25" s="66">
        <f>'[231]CF-T '!O28</f>
        <v>4306766</v>
      </c>
    </row>
    <row r="26" spans="1:14" ht="20" customHeight="1" x14ac:dyDescent="0.6">
      <c r="A26" s="63"/>
      <c r="B26" s="63"/>
      <c r="C26" s="63" t="s">
        <v>151</v>
      </c>
      <c r="D26" s="63"/>
      <c r="E26" s="63"/>
      <c r="H26" s="66">
        <f>'[231]CF-T '!I31</f>
        <v>0</v>
      </c>
      <c r="J26" s="66">
        <f>'[231]CF-T '!K31</f>
        <v>2794618.46</v>
      </c>
      <c r="K26" s="66"/>
      <c r="L26" s="66">
        <f>'[231]CF-T '!M31</f>
        <v>0</v>
      </c>
      <c r="M26" s="66"/>
      <c r="N26" s="66">
        <f>'[231]CF-T '!O31</f>
        <v>2794618.46</v>
      </c>
    </row>
    <row r="27" spans="1:14" ht="20" customHeight="1" x14ac:dyDescent="0.6">
      <c r="A27" s="63"/>
      <c r="B27" s="63"/>
      <c r="C27" s="63" t="s">
        <v>88</v>
      </c>
      <c r="D27" s="63"/>
      <c r="E27" s="63"/>
      <c r="H27" s="69">
        <f>'[231]CF-T '!I32</f>
        <v>13613566.68</v>
      </c>
      <c r="J27" s="69">
        <f>'[231]CF-T '!K32</f>
        <v>13740090.710000001</v>
      </c>
      <c r="K27" s="65"/>
      <c r="L27" s="69">
        <f>'[231]CF-T '!M32</f>
        <v>13613566.68</v>
      </c>
      <c r="M27" s="65"/>
      <c r="N27" s="69">
        <f>'[231]CF-T '!O32</f>
        <v>13740090.710000001</v>
      </c>
    </row>
    <row r="28" spans="1:14" ht="20" customHeight="1" x14ac:dyDescent="0.6">
      <c r="A28" s="63"/>
      <c r="B28" s="63" t="s">
        <v>152</v>
      </c>
      <c r="C28" s="63"/>
      <c r="D28" s="63"/>
      <c r="E28" s="63"/>
      <c r="H28" s="10" t="s">
        <v>153</v>
      </c>
      <c r="J28" s="10"/>
      <c r="L28" s="66"/>
      <c r="M28" s="24"/>
      <c r="N28" s="66"/>
    </row>
    <row r="29" spans="1:14" ht="20" customHeight="1" x14ac:dyDescent="0.6">
      <c r="A29" s="63"/>
      <c r="B29" s="63"/>
      <c r="C29" s="70" t="s">
        <v>154</v>
      </c>
      <c r="D29" s="63"/>
      <c r="E29" s="63"/>
      <c r="H29" s="64">
        <f>SUM(H9:H28)</f>
        <v>81431385</v>
      </c>
      <c r="J29" s="64">
        <f>'[231]CF-T '!K34</f>
        <v>71900238.579999998</v>
      </c>
      <c r="K29" s="65"/>
      <c r="L29" s="64">
        <f>SUM(L9:L28)</f>
        <v>81453235</v>
      </c>
      <c r="M29" s="24"/>
      <c r="N29" s="64">
        <f>SUM(N9:N28)</f>
        <v>71920188.580000013</v>
      </c>
    </row>
    <row r="30" spans="1:14" ht="20" customHeight="1" x14ac:dyDescent="0.6">
      <c r="A30" s="63"/>
      <c r="B30" s="63" t="s">
        <v>155</v>
      </c>
      <c r="C30" s="63"/>
      <c r="D30" s="63"/>
      <c r="E30" s="63"/>
      <c r="H30" s="10"/>
      <c r="J30" s="10"/>
      <c r="L30" s="66"/>
      <c r="M30" s="24"/>
      <c r="N30" s="66"/>
    </row>
    <row r="31" spans="1:14" ht="20" customHeight="1" x14ac:dyDescent="0.6">
      <c r="A31" s="63"/>
      <c r="B31" s="63"/>
      <c r="C31" s="63" t="s">
        <v>15</v>
      </c>
      <c r="D31" s="63"/>
      <c r="E31" s="63"/>
      <c r="H31" s="64">
        <f>'[231]CF-T '!I36</f>
        <v>-3988791.94</v>
      </c>
      <c r="J31" s="64">
        <f>'[231]CF-T '!K36</f>
        <v>-24872468.27</v>
      </c>
      <c r="L31" s="64">
        <f>'[231]CF-T '!M36</f>
        <v>-3988762.27</v>
      </c>
      <c r="M31" s="24"/>
      <c r="N31" s="64">
        <f>'[231]CF-T '!O36</f>
        <v>-24872449.93</v>
      </c>
    </row>
    <row r="32" spans="1:14" ht="20" customHeight="1" x14ac:dyDescent="0.6">
      <c r="A32" s="63"/>
      <c r="B32" s="63"/>
      <c r="C32" s="63" t="s">
        <v>156</v>
      </c>
      <c r="D32" s="63"/>
      <c r="E32" s="63"/>
      <c r="H32" s="64">
        <f>'[231]CF-T '!I37</f>
        <v>63422846.939999998</v>
      </c>
      <c r="J32" s="64">
        <f>'[231]CF-T '!K37</f>
        <v>-6420640.5099999998</v>
      </c>
      <c r="L32" s="64">
        <f>'[231]CF-T '!M37</f>
        <v>63422846.939999998</v>
      </c>
      <c r="M32" s="24"/>
      <c r="N32" s="64">
        <f>'[231]CF-T '!O37</f>
        <v>-6420640.5099999998</v>
      </c>
    </row>
    <row r="33" spans="1:14" ht="20" customHeight="1" x14ac:dyDescent="0.6">
      <c r="A33" s="63"/>
      <c r="B33" s="63"/>
      <c r="C33" s="63" t="s">
        <v>17</v>
      </c>
      <c r="D33" s="63"/>
      <c r="E33" s="63"/>
      <c r="H33" s="64">
        <f>'[231]CF-T '!I38</f>
        <v>-32122439.949999999</v>
      </c>
      <c r="J33" s="64">
        <f>'[231]CF-T '!K38</f>
        <v>53428680.439999998</v>
      </c>
      <c r="L33" s="64">
        <f>'[231]CF-T '!M38</f>
        <v>-32122439.949999999</v>
      </c>
      <c r="M33" s="24"/>
      <c r="N33" s="64">
        <f>'[231]CF-T '!O38</f>
        <v>53428680.439999998</v>
      </c>
    </row>
    <row r="34" spans="1:14" ht="20" customHeight="1" x14ac:dyDescent="0.6">
      <c r="A34" s="63"/>
      <c r="B34" s="63"/>
      <c r="C34" s="2" t="s">
        <v>22</v>
      </c>
      <c r="D34" s="63"/>
      <c r="E34" s="63"/>
      <c r="H34" s="64">
        <f>'[231]CF-T '!I39</f>
        <v>5698421.54</v>
      </c>
      <c r="J34" s="64">
        <f>'[231]CF-T '!K39</f>
        <v>37896621.780000001</v>
      </c>
      <c r="L34" s="64">
        <f>'[231]CF-T '!M39</f>
        <v>5698421.54</v>
      </c>
      <c r="M34" s="24"/>
      <c r="N34" s="64">
        <f>'[231]CF-T '!O39</f>
        <v>37896621.780000001</v>
      </c>
    </row>
    <row r="35" spans="1:14" ht="20" customHeight="1" x14ac:dyDescent="0.6">
      <c r="A35" s="63"/>
      <c r="B35" s="63"/>
      <c r="C35" s="63" t="s">
        <v>28</v>
      </c>
      <c r="D35" s="63"/>
      <c r="E35" s="63"/>
      <c r="H35" s="64">
        <f>'[231]CF-T '!I41</f>
        <v>349116.88</v>
      </c>
      <c r="J35" s="64">
        <f>'[231]CF-T '!K41</f>
        <v>981163</v>
      </c>
      <c r="L35" s="64">
        <f>'[231]CF-T '!M41</f>
        <v>349116.88</v>
      </c>
      <c r="M35" s="24"/>
      <c r="N35" s="64">
        <f>'[231]CF-T '!O41</f>
        <v>981163</v>
      </c>
    </row>
    <row r="36" spans="1:14" ht="20" customHeight="1" x14ac:dyDescent="0.6">
      <c r="A36" s="71"/>
      <c r="B36" s="63"/>
      <c r="C36" s="72"/>
      <c r="D36" s="63"/>
      <c r="E36" s="63"/>
      <c r="H36" s="66"/>
      <c r="L36" s="66"/>
      <c r="M36" s="24"/>
      <c r="N36" s="66"/>
    </row>
    <row r="37" spans="1:14" ht="20" customHeight="1" x14ac:dyDescent="0.6">
      <c r="A37" s="71"/>
      <c r="B37" s="63"/>
      <c r="C37" s="72"/>
      <c r="D37" s="63"/>
      <c r="E37" s="63"/>
      <c r="H37" s="66"/>
      <c r="L37" s="66"/>
      <c r="M37" s="24"/>
      <c r="N37" s="66"/>
    </row>
    <row r="38" spans="1:14" ht="20" customHeight="1" x14ac:dyDescent="0.6">
      <c r="A38" s="86" t="str">
        <f>'FS-E'!A37:N37</f>
        <v>.....……………………………                                   .………………………………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</row>
    <row r="39" spans="1:14" ht="20" customHeight="1" x14ac:dyDescent="0.6">
      <c r="A39" s="86" t="str">
        <f>'FS-E'!A38:N38</f>
        <v>(Mr. Udomdech Srimaserm)                                       (Mr. Monchai Thunthanase)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</row>
    <row r="40" spans="1:14" ht="20" customHeight="1" x14ac:dyDescent="0.6">
      <c r="A40" s="86" t="str">
        <f>'FS-E'!A39:N39</f>
        <v xml:space="preserve"> Director                                                                  Director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</row>
    <row r="41" spans="1:14" ht="20" customHeight="1" x14ac:dyDescent="0.6">
      <c r="A41" s="63"/>
      <c r="B41" s="63" t="s">
        <v>157</v>
      </c>
      <c r="C41" s="63"/>
      <c r="D41" s="63"/>
      <c r="E41" s="63"/>
      <c r="H41" s="64"/>
      <c r="J41" s="66"/>
      <c r="L41" s="66"/>
      <c r="M41" s="24"/>
      <c r="N41" s="66"/>
    </row>
    <row r="42" spans="1:14" ht="20" customHeight="1" x14ac:dyDescent="0.6">
      <c r="A42" s="63"/>
      <c r="B42" s="63"/>
      <c r="C42" s="63" t="s">
        <v>36</v>
      </c>
      <c r="D42" s="63"/>
      <c r="E42" s="63"/>
      <c r="H42" s="64">
        <f>'[231]CF-T '!I53</f>
        <v>5342251.6900000004</v>
      </c>
      <c r="J42" s="64">
        <f>'[231]CF-T '!K53</f>
        <v>-134442646.88999999</v>
      </c>
      <c r="K42" s="65"/>
      <c r="L42" s="64">
        <f>'[231]CF-T '!M53</f>
        <v>5348501.6900000004</v>
      </c>
      <c r="M42" s="65"/>
      <c r="N42" s="64">
        <f>'[231]CF-T '!O53</f>
        <v>-134436396.88999999</v>
      </c>
    </row>
    <row r="43" spans="1:14" ht="20" customHeight="1" x14ac:dyDescent="0.6">
      <c r="A43" s="63"/>
      <c r="B43" s="63"/>
      <c r="C43" s="63" t="s">
        <v>37</v>
      </c>
      <c r="D43" s="63"/>
      <c r="E43" s="63"/>
      <c r="H43" s="64">
        <f>'[231]CF-T '!I54</f>
        <v>-7855052</v>
      </c>
      <c r="J43" s="64">
        <f>'[231]CF-T '!K54</f>
        <v>-5904613.0399999917</v>
      </c>
      <c r="K43" s="65"/>
      <c r="L43" s="64">
        <f>'[231]CF-T '!M54</f>
        <v>-7855052</v>
      </c>
      <c r="M43" s="65"/>
      <c r="N43" s="64">
        <f>'[231]CF-T '!O54</f>
        <v>-5904613.04</v>
      </c>
    </row>
    <row r="44" spans="1:14" ht="20" customHeight="1" x14ac:dyDescent="0.6">
      <c r="A44" s="63"/>
      <c r="B44" s="63"/>
      <c r="C44" s="63" t="s">
        <v>40</v>
      </c>
      <c r="D44" s="63"/>
      <c r="E44" s="63"/>
      <c r="H44" s="65">
        <f>'[231]CF-T '!I56</f>
        <v>-1202476.55</v>
      </c>
      <c r="J44" s="65">
        <f>'[231]CF-T '!K56</f>
        <v>-812512.21</v>
      </c>
      <c r="K44" s="65"/>
      <c r="L44" s="65">
        <f>'[231]CF-T '!M56</f>
        <v>-1202476.55</v>
      </c>
      <c r="M44" s="65"/>
      <c r="N44" s="65">
        <f>'[231]CF-T '!O56</f>
        <v>-812512.21</v>
      </c>
    </row>
    <row r="45" spans="1:14" ht="20" customHeight="1" x14ac:dyDescent="0.6">
      <c r="A45" s="63"/>
      <c r="B45" s="63"/>
      <c r="C45" s="63" t="s">
        <v>158</v>
      </c>
      <c r="D45" s="63"/>
      <c r="E45" s="63"/>
      <c r="H45" s="65">
        <f>'[231]CF-T '!I57</f>
        <v>-1622853.78</v>
      </c>
      <c r="J45" s="65">
        <f>'[231]CF-T '!K57</f>
        <v>-1667967.6511401217</v>
      </c>
      <c r="K45" s="65"/>
      <c r="L45" s="65">
        <f>'[231]CF-T '!M57</f>
        <v>-1622853.78</v>
      </c>
      <c r="M45" s="65"/>
      <c r="N45" s="65">
        <f>'[231]CF-T '!O57</f>
        <v>-1667967.65</v>
      </c>
    </row>
    <row r="46" spans="1:14" ht="20" customHeight="1" x14ac:dyDescent="0.6">
      <c r="A46" s="63"/>
      <c r="B46" s="63"/>
      <c r="C46" s="63" t="s">
        <v>46</v>
      </c>
      <c r="D46" s="63"/>
      <c r="E46" s="63"/>
      <c r="H46" s="69">
        <f>'[231]CF-T '!I59</f>
        <v>-1079946.42</v>
      </c>
      <c r="J46" s="69">
        <f>'[231]CF-T '!K59</f>
        <v>635373.52</v>
      </c>
      <c r="K46" s="65"/>
      <c r="L46" s="69">
        <f>'[231]CF-T '!M59</f>
        <v>-1079946.42</v>
      </c>
      <c r="M46" s="65"/>
      <c r="N46" s="69">
        <f>'[231]CF-T '!O59</f>
        <v>635373.52</v>
      </c>
    </row>
    <row r="47" spans="1:14" ht="20" customHeight="1" x14ac:dyDescent="0.6">
      <c r="A47" s="63"/>
      <c r="B47" s="63" t="s">
        <v>159</v>
      </c>
      <c r="D47" s="63"/>
      <c r="E47" s="63"/>
      <c r="H47" s="73">
        <f>SUM(H29:H46)</f>
        <v>108372461.41</v>
      </c>
      <c r="J47" s="65">
        <f>SUM(J29:J46)</f>
        <v>-9278771.2511400878</v>
      </c>
      <c r="K47" s="65"/>
      <c r="L47" s="73">
        <f>SUM(L29:L46)</f>
        <v>108400591.08000001</v>
      </c>
      <c r="M47" s="65"/>
      <c r="N47" s="65">
        <f>SUM(N29:N46)</f>
        <v>-9252552.9099999722</v>
      </c>
    </row>
    <row r="48" spans="1:14" ht="20" customHeight="1" x14ac:dyDescent="0.6">
      <c r="A48" s="63"/>
      <c r="B48" s="63"/>
      <c r="C48" s="63" t="s">
        <v>160</v>
      </c>
      <c r="D48" s="63"/>
      <c r="E48" s="63"/>
      <c r="H48" s="64">
        <f>'[231]CF-T '!I61</f>
        <v>-453333.33</v>
      </c>
      <c r="J48" s="64">
        <f>'[231]CF-T '!K61</f>
        <v>0</v>
      </c>
      <c r="K48" s="65"/>
      <c r="L48" s="64">
        <f>'[231]CF-T '!M61</f>
        <v>-453333.33</v>
      </c>
      <c r="M48" s="65"/>
      <c r="N48" s="64">
        <f>'[231]CF-T '!O61</f>
        <v>0</v>
      </c>
    </row>
    <row r="49" spans="1:14" ht="20" customHeight="1" x14ac:dyDescent="0.6">
      <c r="A49" s="63"/>
      <c r="B49" s="63"/>
      <c r="C49" s="63" t="s">
        <v>161</v>
      </c>
      <c r="D49" s="63"/>
      <c r="E49" s="63"/>
      <c r="H49" s="64">
        <f>'[231]CF-T '!I62</f>
        <v>-175115.98</v>
      </c>
      <c r="J49" s="64">
        <f>'[231]CF-T '!K62</f>
        <v>-228957.42</v>
      </c>
      <c r="K49" s="65"/>
      <c r="L49" s="64">
        <f>'[231]CF-T '!M62</f>
        <v>-175115.98</v>
      </c>
      <c r="M49" s="65"/>
      <c r="N49" s="64">
        <f>'[231]CF-T '!O62</f>
        <v>-228957.42</v>
      </c>
    </row>
    <row r="50" spans="1:14" ht="20" customHeight="1" x14ac:dyDescent="0.6">
      <c r="A50" s="63"/>
      <c r="B50" s="63"/>
      <c r="C50" s="72" t="s">
        <v>162</v>
      </c>
      <c r="D50" s="63"/>
      <c r="E50" s="63"/>
      <c r="H50" s="69">
        <f>'[231]CF-T '!I64</f>
        <v>692467.14</v>
      </c>
      <c r="J50" s="69">
        <f>'[231]CF-T '!K64</f>
        <v>-7810756.1500000004</v>
      </c>
      <c r="K50" s="65"/>
      <c r="L50" s="69">
        <f>'[231]CF-T '!M64</f>
        <v>692467.14</v>
      </c>
      <c r="M50" s="65"/>
      <c r="N50" s="69">
        <f>'[231]CF-T '!O64</f>
        <v>-7810756.1500000004</v>
      </c>
    </row>
    <row r="51" spans="1:14" ht="20" customHeight="1" x14ac:dyDescent="0.6">
      <c r="A51" s="71" t="s">
        <v>163</v>
      </c>
      <c r="B51" s="63"/>
      <c r="C51" s="72"/>
      <c r="D51" s="63"/>
      <c r="E51" s="63"/>
      <c r="H51" s="74">
        <f>SUM(H47:H50)</f>
        <v>108436479.23999999</v>
      </c>
      <c r="J51" s="74">
        <f>SUM(J47:J50)</f>
        <v>-17318484.821140088</v>
      </c>
      <c r="K51" s="20"/>
      <c r="L51" s="74">
        <f>SUM(L47:L50)</f>
        <v>108464608.91000001</v>
      </c>
      <c r="M51" s="56"/>
      <c r="N51" s="74">
        <f>SUM(N47:N50)</f>
        <v>-17292266.479999974</v>
      </c>
    </row>
    <row r="52" spans="1:14" ht="20" customHeight="1" x14ac:dyDescent="0.6">
      <c r="A52" s="71" t="s">
        <v>164</v>
      </c>
      <c r="B52" s="63"/>
      <c r="C52" s="63"/>
      <c r="D52" s="63"/>
      <c r="E52" s="63"/>
      <c r="L52" s="66"/>
      <c r="M52" s="24"/>
      <c r="N52" s="66"/>
    </row>
    <row r="53" spans="1:14" ht="20" customHeight="1" x14ac:dyDescent="0.6">
      <c r="A53" s="71"/>
      <c r="B53" s="63" t="s">
        <v>165</v>
      </c>
      <c r="C53" s="63"/>
      <c r="D53" s="63"/>
      <c r="E53" s="63"/>
      <c r="H53" s="66">
        <f>'[231]CF-T '!I67</f>
        <v>80885888.299999997</v>
      </c>
      <c r="J53" s="66">
        <f>'[231]CF-T '!K67</f>
        <v>20000000</v>
      </c>
      <c r="K53" s="66"/>
      <c r="L53" s="66">
        <f>'[231]CF-T '!M67</f>
        <v>80885888.299999997</v>
      </c>
      <c r="M53" s="66"/>
      <c r="N53" s="66">
        <f>'[231]CF-T '!O67</f>
        <v>20000000</v>
      </c>
    </row>
    <row r="54" spans="1:14" ht="20" customHeight="1" x14ac:dyDescent="0.6">
      <c r="A54" s="71"/>
      <c r="B54" s="63" t="s">
        <v>166</v>
      </c>
      <c r="C54" s="63"/>
      <c r="D54" s="63"/>
      <c r="E54" s="63"/>
      <c r="H54" s="64">
        <f>'[231]CF-T '!I68</f>
        <v>-140191800</v>
      </c>
      <c r="J54" s="64">
        <f>'[231]CF-T '!K68</f>
        <v>-85000000</v>
      </c>
      <c r="K54" s="65"/>
      <c r="L54" s="64">
        <f>'[231]CF-T '!M68</f>
        <v>-140191800</v>
      </c>
      <c r="M54" s="65"/>
      <c r="N54" s="64">
        <f>'[231]CF-T '!O68</f>
        <v>-85000000</v>
      </c>
    </row>
    <row r="55" spans="1:14" ht="20" customHeight="1" x14ac:dyDescent="0.6">
      <c r="A55" s="71"/>
      <c r="B55" s="63" t="s">
        <v>167</v>
      </c>
      <c r="C55" s="63"/>
      <c r="D55" s="63"/>
      <c r="E55" s="63"/>
      <c r="H55" s="64">
        <f>'[231]CF-T '!I78</f>
        <v>7785.04</v>
      </c>
      <c r="J55" s="64">
        <f>'[231]CF-T '!K78</f>
        <v>29301394.07</v>
      </c>
      <c r="K55" s="65"/>
      <c r="L55" s="64">
        <f>'[231]CF-T '!M78</f>
        <v>7785.04</v>
      </c>
      <c r="M55" s="65"/>
      <c r="N55" s="64">
        <f>'[231]CF-T '!O78</f>
        <v>29301394.07</v>
      </c>
    </row>
    <row r="56" spans="1:14" ht="20" customHeight="1" x14ac:dyDescent="0.6">
      <c r="A56" s="63"/>
      <c r="B56" s="63" t="s">
        <v>168</v>
      </c>
      <c r="C56" s="63"/>
      <c r="D56" s="63"/>
      <c r="E56" s="63"/>
      <c r="H56" s="64">
        <f>'[231]CF-T '!I79</f>
        <v>-6223290.54</v>
      </c>
      <c r="J56" s="64">
        <f>'[231]CF-T '!K79</f>
        <v>-8543512.4000000004</v>
      </c>
      <c r="K56" s="65"/>
      <c r="L56" s="64">
        <f>'[231]CF-T '!M79</f>
        <v>-6223290.54</v>
      </c>
      <c r="M56" s="65"/>
      <c r="N56" s="64">
        <f>'[231]CF-T '!O79</f>
        <v>-8543512.4000000004</v>
      </c>
    </row>
    <row r="57" spans="1:14" ht="20" customHeight="1" x14ac:dyDescent="0.6">
      <c r="A57" s="63"/>
      <c r="B57" s="63" t="s">
        <v>169</v>
      </c>
      <c r="C57" s="63"/>
      <c r="D57" s="63"/>
      <c r="E57" s="63"/>
      <c r="H57" s="65">
        <f>'[231]CF-T '!I80</f>
        <v>-2444620</v>
      </c>
      <c r="J57" s="65">
        <f>'[231]CF-T '!K80</f>
        <v>-2566320.12</v>
      </c>
      <c r="K57" s="65"/>
      <c r="L57" s="65">
        <f>'[231]CF-T '!M80</f>
        <v>-2444620</v>
      </c>
      <c r="M57" s="65"/>
      <c r="N57" s="65">
        <f>'[231]CF-T '!O80</f>
        <v>-2566320.12</v>
      </c>
    </row>
    <row r="58" spans="1:14" ht="20" customHeight="1" x14ac:dyDescent="0.6">
      <c r="A58" s="63"/>
      <c r="B58" s="63" t="s">
        <v>170</v>
      </c>
      <c r="C58" s="63"/>
      <c r="D58" s="63"/>
      <c r="E58" s="63"/>
      <c r="H58" s="66">
        <f>'[231]CF-T '!I81</f>
        <v>3698743.05</v>
      </c>
      <c r="J58" s="66">
        <f>'[231]CF-T '!K81</f>
        <v>3552702.5</v>
      </c>
      <c r="K58" s="66"/>
      <c r="L58" s="66">
        <f>'[231]CF-T '!M81</f>
        <v>3695776.11</v>
      </c>
      <c r="M58" s="66"/>
      <c r="N58" s="66">
        <f>'[231]CF-T '!O81</f>
        <v>3550868.6</v>
      </c>
    </row>
    <row r="59" spans="1:14" ht="20" customHeight="1" x14ac:dyDescent="0.6">
      <c r="A59" s="71" t="s">
        <v>171</v>
      </c>
      <c r="B59" s="63"/>
      <c r="C59" s="63"/>
      <c r="D59" s="63"/>
      <c r="E59" s="63"/>
      <c r="H59" s="74">
        <f>SUM(H53:H58)</f>
        <v>-64267294.150000006</v>
      </c>
      <c r="J59" s="74">
        <f>SUM(J53:K58)</f>
        <v>-43255735.949999996</v>
      </c>
      <c r="L59" s="74">
        <f>SUM(L53:M58)</f>
        <v>-64270261.090000004</v>
      </c>
      <c r="M59" s="24"/>
      <c r="N59" s="74">
        <f>SUM(N53:N58)</f>
        <v>-43257569.849999994</v>
      </c>
    </row>
    <row r="60" spans="1:14" ht="20" customHeight="1" x14ac:dyDescent="0.6">
      <c r="A60" s="71" t="s">
        <v>172</v>
      </c>
      <c r="B60" s="63"/>
      <c r="C60" s="63"/>
      <c r="D60" s="63"/>
      <c r="E60" s="63"/>
      <c r="H60" s="10"/>
      <c r="J60" s="10"/>
      <c r="L60" s="64"/>
      <c r="M60" s="24"/>
      <c r="N60" s="64"/>
    </row>
    <row r="61" spans="1:14" ht="20" customHeight="1" x14ac:dyDescent="0.6">
      <c r="A61" s="71"/>
      <c r="B61" s="63" t="s">
        <v>173</v>
      </c>
      <c r="C61" s="63"/>
      <c r="D61" s="63"/>
      <c r="E61" s="63"/>
      <c r="H61" s="64">
        <f>'[231]CF-T '!I86</f>
        <v>-2246859.35</v>
      </c>
      <c r="J61" s="64">
        <f>'[231]CF-T '!K86</f>
        <v>-920867.91</v>
      </c>
      <c r="K61" s="65"/>
      <c r="L61" s="64">
        <f>'[231]CF-T '!M86</f>
        <v>-2246859.35</v>
      </c>
      <c r="M61" s="65"/>
      <c r="N61" s="64">
        <f>'[231]CF-T '!O86</f>
        <v>-920867.91</v>
      </c>
    </row>
    <row r="62" spans="1:14" ht="20" customHeight="1" x14ac:dyDescent="0.6">
      <c r="A62" s="71"/>
      <c r="B62" s="63" t="s">
        <v>122</v>
      </c>
      <c r="C62" s="63"/>
      <c r="D62" s="63"/>
      <c r="E62" s="63"/>
      <c r="H62" s="65">
        <f>'[231]CF-T '!I91</f>
        <v>-22499500.620000001</v>
      </c>
      <c r="J62" s="65">
        <f>'[231]CF-T '!K91</f>
        <v>0</v>
      </c>
      <c r="K62" s="65"/>
      <c r="L62" s="65">
        <f>'[231]CF-T '!M91</f>
        <v>-22499500.620000001</v>
      </c>
      <c r="M62" s="65"/>
      <c r="N62" s="65">
        <f>'[231]CF-T '!O91</f>
        <v>0</v>
      </c>
    </row>
    <row r="63" spans="1:14" ht="20" customHeight="1" x14ac:dyDescent="0.6">
      <c r="A63" s="71" t="s">
        <v>174</v>
      </c>
      <c r="B63" s="63"/>
      <c r="C63" s="63"/>
      <c r="D63" s="63"/>
      <c r="E63" s="63"/>
      <c r="H63" s="74">
        <f>SUM(H61:H62)</f>
        <v>-24746359.970000003</v>
      </c>
      <c r="J63" s="74">
        <f>SUM(J61:J62)</f>
        <v>-920867.91</v>
      </c>
      <c r="K63" s="65"/>
      <c r="L63" s="74">
        <f>SUM(L61:L62)</f>
        <v>-24746359.970000003</v>
      </c>
      <c r="M63" s="65"/>
      <c r="N63" s="74">
        <f>SUM(N61:N62)</f>
        <v>-920867.91</v>
      </c>
    </row>
    <row r="64" spans="1:14" ht="20" customHeight="1" x14ac:dyDescent="0.6">
      <c r="A64" s="71" t="s">
        <v>175</v>
      </c>
      <c r="B64" s="63"/>
      <c r="C64" s="63"/>
      <c r="D64" s="63"/>
      <c r="E64" s="63"/>
      <c r="H64" s="64">
        <f>SUM(H51,H59,H63)</f>
        <v>19422825.119999986</v>
      </c>
      <c r="J64" s="64">
        <f>'[231]CF-T '!K94</f>
        <v>-61495088.68114008</v>
      </c>
      <c r="K64" s="65"/>
      <c r="L64" s="64">
        <f>SUM(L51,L59,L63)</f>
        <v>19447987.850000005</v>
      </c>
      <c r="M64" s="65"/>
      <c r="N64" s="64">
        <f>SUM(N51,N59,N63)</f>
        <v>-61470704.239999965</v>
      </c>
    </row>
    <row r="65" spans="1:14" ht="20" customHeight="1" x14ac:dyDescent="0.6">
      <c r="A65" s="71" t="s">
        <v>176</v>
      </c>
      <c r="B65" s="63"/>
      <c r="C65" s="63"/>
      <c r="D65" s="63"/>
      <c r="E65" s="63"/>
      <c r="H65" s="66">
        <f>'[231]CF-T '!I95</f>
        <v>120099476.13</v>
      </c>
      <c r="J65" s="66">
        <f>'[231]CF-T '!K95</f>
        <v>142880470.19999999</v>
      </c>
      <c r="K65" s="66"/>
      <c r="L65" s="66">
        <f>'[231]CF-T '!M95</f>
        <v>118946481.48999999</v>
      </c>
      <c r="M65" s="66"/>
      <c r="N65" s="66">
        <f>'[231]CF-T '!O95</f>
        <v>141705587.53999999</v>
      </c>
    </row>
    <row r="66" spans="1:14" ht="20" customHeight="1" thickBot="1" x14ac:dyDescent="0.65">
      <c r="A66" s="71" t="s">
        <v>177</v>
      </c>
      <c r="B66" s="63"/>
      <c r="C66" s="63"/>
      <c r="D66" s="63"/>
      <c r="E66" s="63"/>
      <c r="H66" s="75">
        <f>SUM(H64:H65)</f>
        <v>139522301.24999997</v>
      </c>
      <c r="J66" s="75">
        <f>SUM(J64:J65)</f>
        <v>81385381.518859908</v>
      </c>
      <c r="K66" s="66"/>
      <c r="L66" s="75">
        <f>SUM(L64:L65)</f>
        <v>138394469.34</v>
      </c>
      <c r="M66" s="66"/>
      <c r="N66" s="75">
        <f>SUM(N64:N65)</f>
        <v>80234883.300000027</v>
      </c>
    </row>
    <row r="67" spans="1:14" ht="20" customHeight="1" thickTop="1" x14ac:dyDescent="0.6">
      <c r="A67" s="71" t="s">
        <v>153</v>
      </c>
      <c r="B67" s="63"/>
      <c r="C67" s="63"/>
      <c r="D67" s="63"/>
      <c r="E67" s="63"/>
      <c r="H67" s="10"/>
      <c r="J67" s="10"/>
      <c r="L67" s="66"/>
      <c r="M67" s="24"/>
      <c r="N67" s="66"/>
    </row>
    <row r="68" spans="1:14" ht="20" customHeight="1" x14ac:dyDescent="0.6">
      <c r="A68" s="71" t="s">
        <v>178</v>
      </c>
      <c r="B68" s="63"/>
      <c r="C68" s="63"/>
      <c r="D68" s="63"/>
      <c r="E68" s="63"/>
      <c r="H68" s="10"/>
      <c r="J68" s="10"/>
      <c r="L68" s="66"/>
      <c r="M68" s="24"/>
      <c r="N68" s="66"/>
    </row>
    <row r="69" spans="1:14" ht="20" customHeight="1" x14ac:dyDescent="0.6">
      <c r="A69" s="63" t="s">
        <v>179</v>
      </c>
      <c r="B69" s="63"/>
      <c r="C69" s="63"/>
      <c r="D69" s="63"/>
      <c r="E69" s="63"/>
      <c r="H69" s="10"/>
      <c r="J69" s="10"/>
      <c r="L69" s="66"/>
      <c r="M69" s="24"/>
      <c r="N69" s="66"/>
    </row>
    <row r="70" spans="1:14" ht="20" customHeight="1" x14ac:dyDescent="0.6">
      <c r="A70" s="63"/>
      <c r="B70" s="63" t="s">
        <v>180</v>
      </c>
      <c r="C70" s="63"/>
      <c r="D70" s="63"/>
      <c r="E70" s="63"/>
      <c r="H70" s="10">
        <f>'[231]CF-T '!I100</f>
        <v>0</v>
      </c>
      <c r="J70" s="10">
        <f>'[231]CF-T '!K100</f>
        <v>3472500</v>
      </c>
      <c r="L70" s="76">
        <f>'[231]CF-T '!M100</f>
        <v>0</v>
      </c>
      <c r="M70" s="24"/>
      <c r="N70" s="76">
        <f>'[231]CF-T '!O100</f>
        <v>3472500</v>
      </c>
    </row>
    <row r="71" spans="1:14" ht="20" customHeight="1" x14ac:dyDescent="0.6">
      <c r="A71" s="63"/>
      <c r="B71" s="63" t="s">
        <v>181</v>
      </c>
      <c r="C71" s="63"/>
      <c r="D71" s="63"/>
      <c r="E71" s="63"/>
      <c r="H71" s="77">
        <f>'[231]CF-T '!I101</f>
        <v>236339.56</v>
      </c>
      <c r="I71" s="78"/>
      <c r="J71" s="77">
        <f>'[231]CF-T '!K101</f>
        <v>-424726.97</v>
      </c>
      <c r="K71" s="78"/>
      <c r="L71" s="79">
        <f>'[231]CF-T '!M101</f>
        <v>236339.56</v>
      </c>
      <c r="M71" s="80"/>
      <c r="N71" s="79">
        <f>'[231]CF-T '!O101</f>
        <v>-424726.97</v>
      </c>
    </row>
    <row r="72" spans="1:14" ht="20" customHeight="1" x14ac:dyDescent="0.6">
      <c r="A72" s="63"/>
      <c r="B72" s="63" t="s">
        <v>182</v>
      </c>
      <c r="C72" s="63"/>
      <c r="D72" s="63"/>
      <c r="E72" s="63"/>
      <c r="H72" s="77">
        <f>'[231]CF-T '!I102</f>
        <v>166840</v>
      </c>
      <c r="I72" s="78"/>
      <c r="J72" s="65">
        <f>'[231]CF-T '!K102</f>
        <v>0</v>
      </c>
      <c r="K72" s="78"/>
      <c r="L72" s="65">
        <f>'[231]CF-T '!M102</f>
        <v>166840</v>
      </c>
      <c r="M72" s="80"/>
      <c r="N72" s="65">
        <f>'[231]CF-T '!O102</f>
        <v>0</v>
      </c>
    </row>
    <row r="73" spans="1:14" ht="20" customHeight="1" x14ac:dyDescent="0.6">
      <c r="B73" s="2" t="s">
        <v>183</v>
      </c>
      <c r="H73" s="77">
        <f>'[231]CF-T '!I104</f>
        <v>159284.06999999983</v>
      </c>
      <c r="I73" s="78"/>
      <c r="J73" s="77">
        <f>'[231]CF-T '!K104</f>
        <v>-88728.639999999999</v>
      </c>
      <c r="K73" s="78"/>
      <c r="L73" s="79">
        <f>'[231]CF-T '!M104</f>
        <v>159284.06999999983</v>
      </c>
      <c r="M73" s="80"/>
      <c r="N73" s="79">
        <f>'[231]CF-T '!O104</f>
        <v>-88728.639999999999</v>
      </c>
    </row>
    <row r="74" spans="1:14" ht="20" customHeight="1" x14ac:dyDescent="0.6">
      <c r="B74" s="2" t="s">
        <v>184</v>
      </c>
      <c r="H74" s="77">
        <f>'[231]CF-T '!I105</f>
        <v>0</v>
      </c>
      <c r="I74" s="78"/>
      <c r="J74" s="77">
        <f>'[231]CF-T '!K105</f>
        <v>-1763900.85</v>
      </c>
      <c r="K74" s="78"/>
      <c r="L74" s="79">
        <f>'[231]CF-T '!M105</f>
        <v>0</v>
      </c>
      <c r="M74" s="80"/>
      <c r="N74" s="79">
        <f>'[231]CF-T '!O105</f>
        <v>-1763900.85</v>
      </c>
    </row>
    <row r="81" spans="1:14" ht="20" customHeight="1" x14ac:dyDescent="0.6">
      <c r="A81" s="82" t="str">
        <f>A38</f>
        <v>.....……………………………                                   .………………………………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</row>
    <row r="82" spans="1:14" ht="20" customHeight="1" x14ac:dyDescent="0.6">
      <c r="A82" s="82" t="str">
        <f>A39</f>
        <v>(Mr. Udomdech Srimaserm)                                       (Mr. Monchai Thunthanase)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</row>
    <row r="83" spans="1:14" ht="20" customHeight="1" x14ac:dyDescent="0.6">
      <c r="A83" s="82" t="s">
        <v>185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</row>
  </sheetData>
  <mergeCells count="10">
    <mergeCell ref="A40:N40"/>
    <mergeCell ref="A81:N81"/>
    <mergeCell ref="A82:N82"/>
    <mergeCell ref="A83:N83"/>
    <mergeCell ref="H4:N4"/>
    <mergeCell ref="H5:N5"/>
    <mergeCell ref="H6:J6"/>
    <mergeCell ref="L6:N6"/>
    <mergeCell ref="A38:N38"/>
    <mergeCell ref="A39:N39"/>
  </mergeCells>
  <pageMargins left="0.98425196850393704" right="0.39370078740157483" top="0.98425196850393704" bottom="0.39370078740157483" header="0" footer="0"/>
  <pageSetup paperSize="9" scale="76" firstPageNumber="8" fitToHeight="0" orientation="portrait" useFirstPageNumber="1" r:id="rId1"/>
  <headerFooter>
    <oddFooter xml:space="preserve">&amp;L&amp;"Angsana New,Regular"The accompanying notes are an integral part of the financial statements.&amp;R&amp;"Angsana New,Regular"&amp;P        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CSE-E Conso</vt:lpstr>
      <vt:lpstr>CSE-E</vt:lpstr>
      <vt:lpstr>CF-E</vt:lpstr>
      <vt:lpstr>'CF-E'!Print_Area</vt:lpstr>
      <vt:lpstr>'CSE-E'!Print_Area</vt:lpstr>
      <vt:lpstr>'CSE-E Conso'!Print_Area</vt:lpstr>
      <vt:lpstr>'FS-E'!Print_Area</vt:lpstr>
      <vt:lpstr>'PL-E'!Print_Area</vt:lpstr>
      <vt:lpstr>'CF-E'!Print_Titles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CPT Meena.H</cp:lastModifiedBy>
  <dcterms:created xsi:type="dcterms:W3CDTF">2024-11-12T04:27:30Z</dcterms:created>
  <dcterms:modified xsi:type="dcterms:W3CDTF">2024-11-12T08:49:46Z</dcterms:modified>
</cp:coreProperties>
</file>