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ngpuwisTan_pli6ysd\Downloads\"/>
    </mc:Choice>
  </mc:AlternateContent>
  <xr:revisionPtr revIDLastSave="0" documentId="13_ncr:1_{5104ECB6-377E-43A2-8824-97F33A4F76BD}" xr6:coauthVersionLast="47" xr6:coauthVersionMax="47" xr10:uidLastSave="{00000000-0000-0000-0000-000000000000}"/>
  <bookViews>
    <workbookView xWindow="-120" yWindow="-120" windowWidth="29040" windowHeight="17520" tabRatio="802" xr2:uid="{00000000-000D-0000-FFFF-FFFF00000000}"/>
  </bookViews>
  <sheets>
    <sheet name="BS_30.09.2024" sheetId="1" r:id="rId1"/>
    <sheet name="PL_30.09.2024" sheetId="4" r:id="rId2"/>
    <sheet name="Consolidated_30.09.2024" sheetId="3" r:id="rId3"/>
    <sheet name="The Company_30.09.2024" sheetId="6" r:id="rId4"/>
    <sheet name="CF_30.09.2024" sheetId="5" r:id="rId5"/>
  </sheets>
  <externalReferences>
    <externalReference r:id="rId6"/>
  </externalReferences>
  <definedNames>
    <definedName name="_xlnm.Print_Area" localSheetId="0">'BS_30.09.2024'!$A$1:$I$99</definedName>
    <definedName name="_xlnm.Print_Area" localSheetId="4">'CF_30.09.2024'!$A$1:$K$104</definedName>
    <definedName name="_xlnm.Print_Area" localSheetId="2">'Consolidated_30.09.2024'!$A$1:$AB$28</definedName>
    <definedName name="_xlnm.Print_Area" localSheetId="1">'PL_30.09.2024'!$A$1:$J$117</definedName>
    <definedName name="_xlnm.Print_Area" localSheetId="3">'The Company_30.09.2024'!$A$1:$S$20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5" l="1"/>
  <c r="I87" i="5"/>
  <c r="I90" i="5"/>
  <c r="E90" i="5"/>
  <c r="G87" i="5" l="1"/>
  <c r="K75" i="5"/>
  <c r="G75" i="5"/>
  <c r="F77" i="4"/>
  <c r="F70" i="4"/>
  <c r="J90" i="4" l="1"/>
  <c r="H90" i="4"/>
  <c r="H33" i="4"/>
  <c r="J33" i="4"/>
  <c r="Q19" i="6" l="1"/>
  <c r="O19" i="6"/>
  <c r="K19" i="6"/>
  <c r="I19" i="6"/>
  <c r="G19" i="6"/>
  <c r="E19" i="6"/>
  <c r="S13" i="6" l="1"/>
  <c r="Q14" i="6"/>
  <c r="O14" i="6"/>
  <c r="E14" i="6"/>
  <c r="W18" i="3"/>
  <c r="J77" i="4" l="1"/>
  <c r="J70" i="4"/>
  <c r="F90" i="4" l="1"/>
  <c r="J78" i="4"/>
  <c r="J81" i="4" s="1"/>
  <c r="F78" i="4"/>
  <c r="F81" i="4" s="1"/>
  <c r="F83" i="4" l="1"/>
  <c r="F105" i="4" s="1"/>
  <c r="F103" i="4" s="1"/>
  <c r="G9" i="5"/>
  <c r="J83" i="4"/>
  <c r="K9" i="5"/>
  <c r="F92" i="4" l="1"/>
  <c r="F110" i="4" s="1"/>
  <c r="F108" i="4" s="1"/>
  <c r="F114" i="4"/>
  <c r="J92" i="4"/>
  <c r="J108" i="4" s="1"/>
  <c r="J114" i="4" s="1"/>
  <c r="J103" i="4"/>
  <c r="M14" i="6" l="1"/>
  <c r="F20" i="4"/>
  <c r="W21" i="3" l="1"/>
  <c r="AA21" i="3" s="1"/>
  <c r="S11" i="6"/>
  <c r="S16" i="6" l="1"/>
  <c r="K44" i="5"/>
  <c r="E87" i="1"/>
  <c r="K48" i="5" l="1"/>
  <c r="AA14" i="3"/>
  <c r="K12" i="6" l="1"/>
  <c r="K14" i="6" s="1"/>
  <c r="I12" i="6"/>
  <c r="I14" i="6" s="1"/>
  <c r="G12" i="6"/>
  <c r="U17" i="3"/>
  <c r="U19" i="3" s="1"/>
  <c r="M16" i="3"/>
  <c r="G14" i="6" l="1"/>
  <c r="S12" i="6"/>
  <c r="J20" i="4"/>
  <c r="K24" i="3"/>
  <c r="K26" i="3" s="1"/>
  <c r="B61" i="1" l="1"/>
  <c r="W16" i="3" l="1"/>
  <c r="AA18" i="3" l="1"/>
  <c r="I65" i="1" l="1"/>
  <c r="E36" i="1" l="1"/>
  <c r="K87" i="5" l="1"/>
  <c r="K89" i="5" s="1"/>
  <c r="E65" i="1"/>
  <c r="I56" i="1"/>
  <c r="E56" i="1"/>
  <c r="I66" i="1" l="1"/>
  <c r="J44" i="3"/>
  <c r="E17" i="1"/>
  <c r="E37" i="1" s="1"/>
  <c r="I17" i="1"/>
  <c r="F13" i="4" l="1"/>
  <c r="E24" i="3" l="1"/>
  <c r="E26" i="3" s="1"/>
  <c r="F24" i="3"/>
  <c r="G24" i="3"/>
  <c r="G26" i="3" s="1"/>
  <c r="H24" i="3"/>
  <c r="I24" i="3"/>
  <c r="I26" i="3" s="1"/>
  <c r="J24" i="3"/>
  <c r="L24" i="3"/>
  <c r="J13" i="4"/>
  <c r="S24" i="3" l="1"/>
  <c r="S26" i="3" s="1"/>
  <c r="S17" i="3" l="1"/>
  <c r="S19" i="3" s="1"/>
  <c r="Y17" i="3" l="1"/>
  <c r="Y19" i="3" s="1"/>
  <c r="AA16" i="3"/>
  <c r="F33" i="4"/>
  <c r="J21" i="4"/>
  <c r="F21" i="4"/>
  <c r="F24" i="4" l="1"/>
  <c r="F26" i="4" s="1"/>
  <c r="J24" i="4"/>
  <c r="F35" i="4" l="1"/>
  <c r="F52" i="4" s="1"/>
  <c r="J26" i="4"/>
  <c r="G33" i="5"/>
  <c r="F47" i="4"/>
  <c r="J45" i="4"/>
  <c r="S14" i="6"/>
  <c r="J35" i="4"/>
  <c r="J50" i="4" s="1"/>
  <c r="G44" i="5" l="1"/>
  <c r="W15" i="3"/>
  <c r="F45" i="4"/>
  <c r="AA15" i="3"/>
  <c r="AA17" i="3" s="1"/>
  <c r="AA19" i="3" s="1"/>
  <c r="W17" i="3"/>
  <c r="W19" i="3" s="1"/>
  <c r="G48" i="5" l="1"/>
  <c r="Q24" i="3"/>
  <c r="Q26" i="3" s="1"/>
  <c r="Q17" i="3"/>
  <c r="Q19" i="3" s="1"/>
  <c r="G89" i="5" l="1"/>
  <c r="G91" i="5" s="1"/>
  <c r="H88" i="1"/>
  <c r="F88" i="1"/>
  <c r="E17" i="3" l="1"/>
  <c r="E19" i="3" s="1"/>
  <c r="D88" i="1"/>
  <c r="E66" i="1"/>
  <c r="I36" i="1"/>
  <c r="G17" i="3"/>
  <c r="G19" i="3" s="1"/>
  <c r="K17" i="3"/>
  <c r="K19" i="3" s="1"/>
  <c r="I17" i="3"/>
  <c r="I19" i="3" s="1"/>
  <c r="J56" i="4" l="1"/>
  <c r="I37" i="1"/>
  <c r="I87" i="1" l="1"/>
  <c r="I89" i="1" s="1"/>
  <c r="I90" i="1" s="1"/>
  <c r="K91" i="5" l="1"/>
  <c r="F56" i="4" l="1"/>
  <c r="M17" i="3" l="1"/>
  <c r="M19" i="3" s="1"/>
  <c r="O17" i="3" l="1"/>
  <c r="O19" i="3" s="1"/>
  <c r="E89" i="1" l="1"/>
  <c r="E90" i="1" s="1"/>
  <c r="F50" i="4" l="1"/>
  <c r="U24" i="3" l="1"/>
  <c r="U26" i="3" s="1"/>
  <c r="M18" i="6" l="1"/>
  <c r="W25" i="3"/>
  <c r="AA25" i="3" s="1"/>
  <c r="S18" i="6" l="1"/>
  <c r="I75" i="5" l="1"/>
  <c r="Y22" i="3" l="1"/>
  <c r="Y23" i="3"/>
  <c r="Y24" i="3" s="1"/>
  <c r="Y26" i="3" s="1"/>
  <c r="D33" i="4" l="1"/>
  <c r="D90" i="4"/>
  <c r="O24" i="3"/>
  <c r="O26" i="3" s="1"/>
  <c r="W23" i="3"/>
  <c r="AA23" i="3" s="1"/>
  <c r="H70" i="4" l="1"/>
  <c r="H13" i="4"/>
  <c r="D13" i="4" l="1"/>
  <c r="D70" i="4"/>
  <c r="H20" i="4" l="1"/>
  <c r="H21" i="4" s="1"/>
  <c r="H24" i="4" s="1"/>
  <c r="H77" i="4"/>
  <c r="H78" i="4" s="1"/>
  <c r="H81" i="4" s="1"/>
  <c r="I9" i="5" s="1"/>
  <c r="I33" i="5" s="1"/>
  <c r="I44" i="5" s="1"/>
  <c r="I48" i="5" s="1"/>
  <c r="I89" i="5" s="1"/>
  <c r="I91" i="5" s="1"/>
  <c r="D77" i="4" l="1"/>
  <c r="D78" i="4" s="1"/>
  <c r="D81" i="4" s="1"/>
  <c r="E9" i="5" s="1"/>
  <c r="D20" i="4" l="1"/>
  <c r="D21" i="4" l="1"/>
  <c r="D24" i="4" s="1"/>
  <c r="G65" i="1"/>
  <c r="H26" i="4" l="1"/>
  <c r="C65" i="1"/>
  <c r="H83" i="4"/>
  <c r="M17" i="6" l="1"/>
  <c r="H103" i="4"/>
  <c r="H92" i="4"/>
  <c r="H108" i="4" s="1"/>
  <c r="H114" i="4" s="1"/>
  <c r="H45" i="4"/>
  <c r="H35" i="4"/>
  <c r="H50" i="4" s="1"/>
  <c r="H56" i="4" s="1"/>
  <c r="D83" i="4" l="1"/>
  <c r="D103" i="4" s="1"/>
  <c r="D26" i="4"/>
  <c r="D45" i="4" s="1"/>
  <c r="S17" i="6"/>
  <c r="S19" i="6" s="1"/>
  <c r="M19" i="6"/>
  <c r="D35" i="4" l="1"/>
  <c r="D47" i="4"/>
  <c r="D92" i="4"/>
  <c r="D110" i="4" s="1"/>
  <c r="D105" i="4"/>
  <c r="D52" i="4" l="1"/>
  <c r="D50" i="4"/>
  <c r="D56" i="4"/>
  <c r="G87" i="1"/>
  <c r="G89" i="1" s="1"/>
  <c r="M22" i="3" l="1"/>
  <c r="D114" i="4"/>
  <c r="W22" i="3" l="1"/>
  <c r="M24" i="3"/>
  <c r="M26" i="3" s="1"/>
  <c r="AA22" i="3" l="1"/>
  <c r="AA24" i="3" s="1"/>
  <c r="AA26" i="3" s="1"/>
  <c r="W24" i="3"/>
  <c r="W26" i="3" s="1"/>
  <c r="C87" i="1"/>
  <c r="C89" i="1" s="1"/>
  <c r="G56" i="1" l="1"/>
  <c r="G66" i="1" s="1"/>
  <c r="G90" i="1" s="1"/>
  <c r="G36" i="1" l="1"/>
  <c r="C36" i="1" l="1"/>
  <c r="C56" i="1"/>
  <c r="C66" i="1" s="1"/>
  <c r="C90" i="1" s="1"/>
  <c r="G17" i="1" l="1"/>
  <c r="G37" i="1" l="1"/>
  <c r="C17" i="1" l="1"/>
  <c r="C37" i="1" l="1"/>
  <c r="E75" i="5" l="1"/>
  <c r="E33" i="5" l="1"/>
  <c r="E44" i="5" s="1"/>
  <c r="E48" i="5" s="1"/>
  <c r="E87" i="5" l="1"/>
  <c r="E89" i="5" s="1"/>
  <c r="E91" i="5" s="1"/>
</calcChain>
</file>

<file path=xl/sharedStrings.xml><?xml version="1.0" encoding="utf-8"?>
<sst xmlns="http://schemas.openxmlformats.org/spreadsheetml/2006/main" count="404" uniqueCount="255">
  <si>
    <t>Chememan Public Company Limited and its subsidiaries</t>
  </si>
  <si>
    <t>Statements of financial position</t>
  </si>
  <si>
    <t>As at 30 September 2024</t>
  </si>
  <si>
    <t>Consolidated financial statements</t>
  </si>
  <si>
    <t>Separate financial statements</t>
  </si>
  <si>
    <t>Note</t>
  </si>
  <si>
    <t>30 September 2024</t>
  </si>
  <si>
    <t>31 December 2023</t>
  </si>
  <si>
    <t>(Unaudited but reviewed)</t>
  </si>
  <si>
    <t>(Audited)</t>
  </si>
  <si>
    <t>Assets</t>
  </si>
  <si>
    <t>(in thousand Baht)</t>
  </si>
  <si>
    <t>Current assets</t>
  </si>
  <si>
    <t>Cash and cash equivalents</t>
  </si>
  <si>
    <t>Trade and other current receivables</t>
  </si>
  <si>
    <t>Short-term loans to related parties</t>
  </si>
  <si>
    <t xml:space="preserve">Current portion of long-term loans to </t>
  </si>
  <si>
    <t xml:space="preserve">    related parties</t>
  </si>
  <si>
    <t xml:space="preserve">Inventories </t>
  </si>
  <si>
    <t>Prepaid taxes and other fees</t>
  </si>
  <si>
    <t>Other current assets</t>
  </si>
  <si>
    <t>Total current assets</t>
  </si>
  <si>
    <t>Non-current assets</t>
  </si>
  <si>
    <t>Restricted bank deposits</t>
  </si>
  <si>
    <t>Other non-current financial asset</t>
  </si>
  <si>
    <t xml:space="preserve">Long-term loans to related parties </t>
  </si>
  <si>
    <t xml:space="preserve">    - net of current portion</t>
  </si>
  <si>
    <t>Investments in subsidiaries</t>
  </si>
  <si>
    <t>Investments in joint ventures</t>
  </si>
  <si>
    <t>Property, plant and equipment</t>
  </si>
  <si>
    <t>Right-of-use assets</t>
  </si>
  <si>
    <t xml:space="preserve">Ore reserve </t>
  </si>
  <si>
    <t>Prepayment of the mining license fee</t>
  </si>
  <si>
    <t xml:space="preserve">Advance payments for construction of </t>
  </si>
  <si>
    <t xml:space="preserve">   plant and machinery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</si>
  <si>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</si>
  <si>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</si>
  <si>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</si>
  <si>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</si>
  <si>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</si>
  <si>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</si>
  <si>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</si>
  <si>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</si>
  <si>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</si>
  <si>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 from joint venture's party</t>
  </si>
  <si>
    <t xml:space="preserve">Short-term loans from financial institutions </t>
  </si>
  <si>
    <t xml:space="preserve">Trade and other current payables </t>
  </si>
  <si>
    <t>Current portion of lease liabilities</t>
  </si>
  <si>
    <t xml:space="preserve">Current portion of long-term loans from </t>
  </si>
  <si>
    <t xml:space="preserve">   financial institutions </t>
  </si>
  <si>
    <t>Income tax payable</t>
  </si>
  <si>
    <t>Derivative liabilities</t>
  </si>
  <si>
    <t>Current provisions for employee benefits</t>
  </si>
  <si>
    <t>Other current liabilities</t>
  </si>
  <si>
    <t>Total current liabilities</t>
  </si>
  <si>
    <t>Non-current liabilities</t>
  </si>
  <si>
    <t xml:space="preserve">Lease Liabilities - net of current portion </t>
  </si>
  <si>
    <t xml:space="preserve">Long-term loans from financial institutions </t>
  </si>
  <si>
    <t xml:space="preserve">   - net of current portion</t>
  </si>
  <si>
    <t>Non-current provisions for employee benefits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</si>
  <si>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</si>
  <si>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</si>
  <si>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</si>
  <si>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</si>
  <si>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</si>
  <si>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</si>
  <si>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</si>
  <si>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 million ordinary shares of Baht 1 each</t>
  </si>
  <si>
    <t xml:space="preserve">   Issued and fully paid-up</t>
  </si>
  <si>
    <t xml:space="preserve">      960 million ordinary shares of Baht 1 each</t>
  </si>
  <si>
    <t>Share premium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</si>
  <si>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</si>
  <si>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</si>
  <si>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</si>
  <si>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</si>
  <si>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</si>
  <si>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</si>
  <si>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</si>
  <si>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</si>
  <si>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</si>
  <si>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</si>
  <si>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</si>
  <si>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For the three-month period ended 30 September 2024 (Unaudited but reviewed)</t>
  </si>
  <si>
    <t>Profit or loss</t>
  </si>
  <si>
    <t>(in thousand Baht, except earning per share expressed in Baht)</t>
  </si>
  <si>
    <t>Revenues</t>
  </si>
  <si>
    <t xml:space="preserve">Sales and services income </t>
  </si>
  <si>
    <t>Interest income</t>
  </si>
  <si>
    <t>Other income</t>
  </si>
  <si>
    <t>Net profit on exchange rate</t>
  </si>
  <si>
    <t>Total revenues</t>
  </si>
  <si>
    <t>Expenses</t>
  </si>
  <si>
    <t>Cost of sales and services</t>
  </si>
  <si>
    <t>Distribution costs</t>
  </si>
  <si>
    <t>Administrative expenses</t>
  </si>
  <si>
    <t>Net loss on exchange rate</t>
  </si>
  <si>
    <t xml:space="preserve">Total expenses </t>
  </si>
  <si>
    <t>Profit from operating activities</t>
  </si>
  <si>
    <t>Share of profit from investments in joint ventures</t>
  </si>
  <si>
    <t>Finance cost</t>
  </si>
  <si>
    <t>Profit before income tax</t>
  </si>
  <si>
    <t>Income tax expenses</t>
  </si>
  <si>
    <t>Profit for the period</t>
  </si>
  <si>
    <t>Other comprehensive income</t>
  </si>
  <si>
    <t>Items that will be reclassified subsequently to profit or loss</t>
  </si>
  <si>
    <t>Exchange differences on translation of financial statements</t>
  </si>
  <si>
    <t xml:space="preserve">    in foreign currency - net of income tax</t>
  </si>
  <si>
    <t>Share of other comprehensive income in joint ventures</t>
  </si>
  <si>
    <t>Total comprehensive income for the period</t>
  </si>
  <si>
    <t>Statement of comprehensive income (continued)</t>
  </si>
  <si>
    <t>Profit (loss) attributable to:</t>
  </si>
  <si>
    <t>Equity holders of the Company</t>
  </si>
  <si>
    <t>Total comprehensive income (loss) attributable to:</t>
  </si>
  <si>
    <t>Earnings per share</t>
  </si>
  <si>
    <t>Basic earnings per share</t>
  </si>
  <si>
    <t xml:space="preserve">   Profit attributable to equity holders of the Company</t>
  </si>
  <si>
    <t>For the nine-month period ended 30 September 2024 (Unaudited but reviewed)</t>
  </si>
  <si>
    <t>Statement of changes in shareholders' equity</t>
  </si>
  <si>
    <t>Other components of equity</t>
  </si>
  <si>
    <t xml:space="preserve">Exchange differences </t>
  </si>
  <si>
    <t>Total equity</t>
  </si>
  <si>
    <t>Equity attributable</t>
  </si>
  <si>
    <t>Capital surplus</t>
  </si>
  <si>
    <t xml:space="preserve">on  translation of </t>
  </si>
  <si>
    <t>Profit on</t>
  </si>
  <si>
    <t xml:space="preserve">Income tax of </t>
  </si>
  <si>
    <t>Share of other</t>
  </si>
  <si>
    <t>attributable to</t>
  </si>
  <si>
    <t xml:space="preserve"> to non-controlling</t>
  </si>
  <si>
    <t>Issued and paid-up</t>
  </si>
  <si>
    <t>on share-based</t>
  </si>
  <si>
    <t>Appropriated</t>
  </si>
  <si>
    <t xml:space="preserve">financial statements </t>
  </si>
  <si>
    <t>remeasurements of</t>
  </si>
  <si>
    <t xml:space="preserve">other comprehensive </t>
  </si>
  <si>
    <t xml:space="preserve"> comprehensive income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</si>
  <si>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</si>
  <si>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</si>
  <si>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</si>
  <si>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</si>
  <si>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</si>
  <si>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</si>
  <si>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in  foreign currency</t>
  </si>
  <si>
    <t>defined benefit plans</t>
  </si>
  <si>
    <t>income</t>
  </si>
  <si>
    <t xml:space="preserve"> of  joint ventures</t>
  </si>
  <si>
    <t>the Company</t>
  </si>
  <si>
    <t>the subsidiary</t>
  </si>
  <si>
    <t>Total</t>
  </si>
  <si>
    <t>Balance as at 1 January 2023</t>
  </si>
  <si>
    <t>Profit (loss) for the period</t>
  </si>
  <si>
    <t>Other comprehensive income (loss) for the period</t>
  </si>
  <si>
    <t>Total comprehensive income (loss) for the period</t>
  </si>
  <si>
    <t>Dividend paid</t>
  </si>
  <si>
    <t>Balance as at 30 September 2023</t>
  </si>
  <si>
    <t>Balance as at 1 January 2024</t>
  </si>
  <si>
    <t>Balance as at 30 September 2024</t>
  </si>
  <si>
    <t>Statement of changes in shareholders' equity (continued)</t>
  </si>
  <si>
    <t xml:space="preserve">Balance as at 30 September 2024 </t>
  </si>
  <si>
    <t>Cash flow statement</t>
  </si>
  <si>
    <t>Separate  financial statements</t>
  </si>
  <si>
    <t>2024</t>
  </si>
  <si>
    <t>2023</t>
  </si>
  <si>
    <t>Cash flow from operating activities</t>
  </si>
  <si>
    <t>Profit before tax</t>
  </si>
  <si>
    <t xml:space="preserve">Adjustments to reconcile profit before tax to </t>
  </si>
  <si>
    <t xml:space="preserve">   net cash provided by (paid from) operating activities</t>
  </si>
  <si>
    <t xml:space="preserve">   Depreciation and amortisation</t>
  </si>
  <si>
    <t xml:space="preserve">   Reversal of losses on inventories devaluation</t>
  </si>
  <si>
    <t xml:space="preserve">   (Reversal) Allowance for impairment of machinery and equipment </t>
  </si>
  <si>
    <t xml:space="preserve">       equipment, furniture fixtures and vehicles</t>
  </si>
  <si>
    <t xml:space="preserve">   Gain on sale of right-of-use assets</t>
  </si>
  <si>
    <t xml:space="preserve">   Long-term employee benefits expenses</t>
  </si>
  <si>
    <t>   Gain on a currency conversion of loans to related party </t>
  </si>
  <si>
    <t xml:space="preserve">   Loss on impairment in value of other non - current financial asset</t>
  </si>
  <si>
    <t>   Loss on a currency conversion of loans from financial institutions </t>
  </si>
  <si>
    <t xml:space="preserve">   Unrealised (gain) loss on exchange rate</t>
  </si>
  <si>
    <t xml:space="preserve">   Loss on mark-to-market of derivatives</t>
  </si>
  <si>
    <t xml:space="preserve">   Gain on remeasurement of fair value of derivative</t>
  </si>
  <si>
    <t xml:space="preserve">   Share of profit from investments in joint ventures</t>
  </si>
  <si>
    <t xml:space="preserve">   Dividend income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</si>
  <si>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</si>
  <si>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</si>
  <si>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</si>
  <si>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</si>
  <si>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</si>
  <si>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</si>
  <si>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</si>
  <si>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</si>
  <si>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</si>
  <si>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</si>
  <si>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</si>
  <si>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Current provisions for employee benefits</t>
  </si>
  <si>
    <t xml:space="preserve">   Other current liabilities</t>
  </si>
  <si>
    <t xml:space="preserve">   Other non-current liabilities</t>
  </si>
  <si>
    <t>   Cash paid for long-term employee benefits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</si>
  <si>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</si>
  <si>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</si>
  <si>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</si>
  <si>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</si>
  <si>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Consolidated  financial statements</t>
  </si>
  <si>
    <t>Cash flow from investing activities</t>
  </si>
  <si>
    <t>Decrease in restricted bank deposits</t>
  </si>
  <si>
    <t>Cash paid for short-term loans to related parties</t>
  </si>
  <si>
    <t>Cash receipt from short-term loans to related parties</t>
  </si>
  <si>
    <t>Cash paid for long-term loans to related party</t>
  </si>
  <si>
    <t>Cash receipt from long-term loans to related party</t>
  </si>
  <si>
    <t>Cash paid for investments in joint ventures</t>
  </si>
  <si>
    <t>Cash receipt from disposal of right-of-use assets</t>
  </si>
  <si>
    <t>Cash paid for acquisition of right-of-use assets</t>
  </si>
  <si>
    <t>Cash paid for acquisition of intangible assets</t>
  </si>
  <si>
    <t>Dividend received</t>
  </si>
  <si>
    <t>Interest received</t>
  </si>
  <si>
    <t>Net cash flow from (used in) investing activities</t>
  </si>
  <si>
    <t>Cash flow from financing activities</t>
  </si>
  <si>
    <t>Cash paid for lease liabilities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</si>
  <si>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</si>
  <si>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</si>
  <si>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</si>
  <si>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</si>
  <si>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receipt from sales and lease back</t>
  </si>
  <si>
    <t>Cash paid for interest expenses</t>
  </si>
  <si>
    <t>Net cash flow used in financing activities</t>
  </si>
  <si>
    <t>Effect of exchange rate changes on cash and cash equivalents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</si>
  <si>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</si>
  <si>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</si>
  <si>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</si>
  <si>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</si>
  <si>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</si>
  <si>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</si>
  <si>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Increase in right-of-use assets from lease liabilities</t>
  </si>
  <si>
    <t xml:space="preserve">   Increase in assets from sales and lease back</t>
  </si>
  <si>
    <t xml:space="preserve">   Transfer interest expense to assets</t>
  </si>
  <si>
    <t xml:space="preserve">   Transfer prepaid taxes and other fees to pay mining license fee</t>
  </si>
  <si>
    <t xml:space="preserve">   Payable of acquisition of machinery, equipment, assets</t>
  </si>
  <si>
    <t xml:space="preserve">      under construction and intangible assets</t>
  </si>
  <si>
    <t xml:space="preserve">   An increase of long-term to related party by a decrease of</t>
  </si>
  <si>
    <t xml:space="preserve">      trade account receivables - related party</t>
  </si>
  <si>
    <t xml:space="preserve">    of plant and machinery</t>
  </si>
  <si>
    <t>Cash paid for advance payments for construction</t>
  </si>
  <si>
    <t xml:space="preserve">     machinery, furniture fixtures and vehicles</t>
  </si>
  <si>
    <t>Cash paid for front-end fee</t>
  </si>
  <si>
    <t>Profit (loss) from operating activities</t>
  </si>
  <si>
    <t>Profit (loss) before income tax</t>
  </si>
  <si>
    <t>Earnings (loss) per share</t>
  </si>
  <si>
    <t>Basic earnings (loss) per share</t>
  </si>
  <si>
    <t xml:space="preserve">   Profit (loss) attributable to equity holders of the Company</t>
  </si>
  <si>
    <t xml:space="preserve">Cash paid for acquisition of land, land improvement, building Improvement, </t>
  </si>
  <si>
    <t xml:space="preserve">   Loss on written-off of land improvement, building improvement, </t>
  </si>
  <si>
    <t xml:space="preserve">       machinery, equipment, furniture fixtures and vehicles</t>
  </si>
  <si>
    <t>Net decrease in cash and cash equivalents</t>
  </si>
  <si>
    <t xml:space="preserve">     machinery, equipment, furniture fixtures and vehicles</t>
  </si>
  <si>
    <t>Cash receipt from disposal of land improvement,</t>
  </si>
  <si>
    <t xml:space="preserve">   Expected credit loss</t>
  </si>
  <si>
    <t xml:space="preserve">   Loss on sales of land improvement, machinery,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</si>
</sst>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[$-409]d\-mmm\-yy;@"/>
    <numFmt numFmtId="176" formatCode="[$¥-411]#,##0.00"/>
    <numFmt numFmtId="177" formatCode="#,##0.00;\(#,##0.00\)"/>
    <numFmt numFmtId="178" formatCode="[$-409]d/mmm/yy;@"/>
    <numFmt numFmtId="179" formatCode="[$-409]ddd/dd/mmm/yy;@"/>
    <numFmt numFmtId="180" formatCode="[$-409]ddd/d/mmm/yy;@"/>
    <numFmt numFmtId="181" formatCode="General_)"/>
    <numFmt numFmtId="182" formatCode="[$-409]\ mmmm\ d\,\ yyyy"/>
    <numFmt numFmtId="183" formatCode="[$-809]dd\ mmmm\ yyyy"/>
    <numFmt numFmtId="184" formatCode="[$-409]d\-mmm\-yyyy;@"/>
    <numFmt numFmtId="185" formatCode="0.0%"/>
    <numFmt numFmtId="186" formatCode="[$-1010409]d\ mmm\ yy;@"/>
    <numFmt numFmtId="187" formatCode="* #,##0_);* \(#,##0\);&quot;-&quot;??_);@"/>
    <numFmt numFmtId="188" formatCode="0.0000"/>
    <numFmt numFmtId="189" formatCode="\-;0"/>
    <numFmt numFmtId="190" formatCode="* \(#,##0\);* #,##0_);&quot;-&quot;??_);@"/>
    <numFmt numFmtId="191" formatCode="0.00_)"/>
    <numFmt numFmtId="192" formatCode="#,##0.00\ &quot;F&quot;;\-#,##0.00\ &quot;F&quot;"/>
    <numFmt numFmtId="193" formatCode="dd\-mmm\-yy_)"/>
    <numFmt numFmtId="194" formatCode="0%_);\(0%\)"/>
    <numFmt numFmtId="195" formatCode="_-[$€-2]* #,##0.00_-;\-[$€-2]* #,##0.00_-;_-[$€-2]* \-??_-"/>
    <numFmt numFmtId="196" formatCode="#,###;\(#,###\)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_(* #,##0_);_(* \(#,##0\);_(* \-??_);_(@_)"/>
    <numFmt numFmtId="209" formatCode="##&quot; years&quot;"/>
    <numFmt numFmtId="210" formatCode="#,##0_ ;\(#,##0\)_-;\-"/>
    <numFmt numFmtId="211" formatCode="_-* #,##0\ _P_t_s_-;\-* #,##0\ _P_t_s_-;_-* &quot;-&quot;\ _P_t_s_-;_-@_-"/>
    <numFmt numFmtId="212" formatCode="_-* #,##0\ &quot;Pts&quot;_-;\-* #,##0\ &quot;Pts&quot;_-;_-* &quot;-&quot;\ &quot;Pts&quot;_-;_-@_-"/>
    <numFmt numFmtId="213" formatCode="_-* #,##0.00\ &quot;Pts&quot;_-;\-* #,##0.00\ &quot;Pts&quot;_-;_-* &quot;-&quot;??\ &quot;Pts&quot;_-;_-@_-"/>
    <numFmt numFmtId="214" formatCode="0.00%;\(0.00%\)"/>
    <numFmt numFmtId="215" formatCode="#,##0.0\x;\(#,##0.0\x\)"/>
    <numFmt numFmtId="216" formatCode="##&quot; months&quot;"/>
    <numFmt numFmtId="217" formatCode="0.00&quot;  x&quot;"/>
    <numFmt numFmtId="218" formatCode="_-* #,##0_-;\-* #,##0_-;_-* \-_-;_-@_-"/>
    <numFmt numFmtId="219" formatCode="\฿#,##0.00;[Red]&quot;-฿&quot;#,##0.00"/>
    <numFmt numFmtId="220" formatCode="_-&quot;Dfl.&quot;\ * #,##0.00_-;_-&quot;Dfl.&quot;\ * #,##0.00\-;_-&quot;Dfl.&quot;\ * &quot;-&quot;??_-;_-@_-"/>
    <numFmt numFmtId="221" formatCode="_-* #,##0.00_-;_-* #,##0.00\-;_-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\t0.00"/>
    <numFmt numFmtId="230" formatCode="\ว\ \ด\ด\ด\ด\ &quot;ค.ศ.&quot;\ \ค\ค\ค\ค"/>
    <numFmt numFmtId="231" formatCode="#,##0\ \ ;\(#,##0\)\ ;\—\ \ \ \ "/>
    <numFmt numFmtId="232" formatCode="&quot;฿&quot;\t#,##0_);[Red]\(&quot;฿&quot;\t#,##0\)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£&quot;_);[Red]\(#,##0&quot;£&quot;\)"/>
    <numFmt numFmtId="236" formatCode="&quot;ฃ&quot;#,##0.00;[Red]\-&quot;ฃ&quot;#,##0.00"/>
    <numFmt numFmtId="237" formatCode="_-&quot;ฃ&quot;* #,##0.00_-;\-&quot;ฃ&quot;* #,##0.00_-;_-&quot;ฃ&quot;* &quot;-&quot;??_-;_-@_-"/>
    <numFmt numFmtId="238" formatCode="_-&quot;ฃ&quot;* #,##0_-;\-&quot;ฃ&quot;* #,##0_-;_-&quot;ฃ&quot;* &quot;-&quot;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\t#\ ?/?"/>
    <numFmt numFmtId="242" formatCode="\t0%"/>
    <numFmt numFmtId="243" formatCode="#,##0.00&quot; &quot;;&quot;-&quot;#,##0.00&quot; &quot;;&quot; -&quot;#&quot; &quot;;@&quot; &quot;"/>
    <numFmt numFmtId="244" formatCode="_(&quot;N$&quot;* #,##0.00_);_(&quot;N$&quot;* \(#,##0.00\);_(&quot;N$&quot;* &quot;-&quot;??_);_(@_)"/>
    <numFmt numFmtId="245" formatCode="#,##0.0"/>
    <numFmt numFmtId="246" formatCode="mmmm\ d\,\ yyyy"/>
    <numFmt numFmtId="247" formatCode="mm/dd/yy"/>
    <numFmt numFmtId="248" formatCode="#,##0.00000"/>
    <numFmt numFmtId="249" formatCode="#,##0.00_);#,##0.00"/>
    <numFmt numFmtId="250" formatCode="dd\/mm\/yyyy"/>
    <numFmt numFmtId="251" formatCode="#,##0.00_ ;[Red]\-#,##0.00\ "/>
    <numFmt numFmtId="252" formatCode="\t&quot;£&quot;#,##0_);[Red]\(\t&quot;£&quot;#,##0\)"/>
    <numFmt numFmtId="253" formatCode="0.000%"/>
    <numFmt numFmtId="254" formatCode="&quot;฿&quot;#,##0.00_);[Red]\(&quot;฿&quot;#,##0.00\)"/>
    <numFmt numFmtId="255" formatCode="[$-1010000]d/m/yy;@"/>
    <numFmt numFmtId="256" formatCode="_ * #,##0.00_ ;_ * \-#,##0.00_ ;_ * &quot;-&quot;??_ ;_ @_ "/>
    <numFmt numFmtId="257" formatCode="d\/m\/yyyy"/>
    <numFmt numFmtId="258" formatCode="[$-1070000]d/m/yy;@"/>
    <numFmt numFmtId="259" formatCode="_-* #,##0.00\ _€_-;\-* #,##0.00\ _€_-;_-* &quot;-&quot;??\ _€_-;_-@_-"/>
    <numFmt numFmtId="260" formatCode="[$-107041E]d\ mmm\ yy;@"/>
    <numFmt numFmtId="261" formatCode="#,##0.00_);\-#,##0.00;&quot;&lt;Default Format&gt;&quot;"/>
    <numFmt numFmtId="262" formatCode="_-&quot;¥&quot;* #,##0_-;\-&quot;¥&quot;* #,##0_-;_-&quot;¥&quot;* &quot;-&quot;_-;_-@_-"/>
    <numFmt numFmtId="263" formatCode="_(&quot;$&quot;* #,##0.0_);_(&quot;$&quot;* \(#,##0.0\);_(&quot;$&quot;* &quot;0.0&quot;_);_(@_)"/>
    <numFmt numFmtId="264" formatCode="[$-41E]General"/>
    <numFmt numFmtId="265" formatCode="_(&quot;$&quot;* #,##0.0000_);_(&quot;$&quot;* \(#,##0.0000\);_(&quot;$&quot;* &quot;-&quot;??_);_(@_)"/>
    <numFmt numFmtId="266" formatCode="0&quot;  &quot;"/>
    <numFmt numFmtId="267" formatCode="[$฿-41E]#,##0.00;[Red]&quot;-&quot;[$฿-41E]#,##0.00"/>
    <numFmt numFmtId="268" formatCode="#,##0.0_);[Red]\(#,##0.0\)"/>
    <numFmt numFmtId="269" formatCode="&quot;$&quot;#,##0.000_);\(&quot;$&quot;#,##0.00\)"/>
    <numFmt numFmtId="270" formatCode="&quot;$&quot;#,##0.0000_);\(&quot;$&quot;#,##0.000\)"/>
    <numFmt numFmtId="271" formatCode="0.00&quot;  &quot;"/>
    <numFmt numFmtId="272" formatCode="[$-1010409]d\ mmm\ yyyy;@"/>
    <numFmt numFmtId="273" formatCode="&quot; &quot;#,##0.00&quot; &quot;;&quot; (&quot;#,##0.00&quot;)&quot;;&quot; -&quot;00&quot; &quot;;&quot; &quot;@&quot; &quot;"/>
    <numFmt numFmtId="274" formatCode="_-* #,##0.00\ _₫_-;\-* #,##0.00\ _₫_-;_-* &quot;-&quot;??\ _₫_-;_-@_-"/>
    <numFmt numFmtId="275" formatCode="[$-409]dd\-mmm\-yy;@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#,##0.0_);\(#,##0.0\)"/>
    <numFmt numFmtId="279" formatCode="#,##0.0;\-#,##0.0"/>
    <numFmt numFmtId="280" formatCode="_(* #,##0.0000_);_(* \(#,##0.0000\);_(* &quot;-&quot;??_);_(@_)"/>
  </numFmts>
  <fonts count="3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i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ordia New"/>
      <family val="2"/>
      <charset val="222"/>
    </font>
    <font>
      <b/>
      <sz val="14"/>
      <name val="Cordia New"/>
      <family val="2"/>
    </font>
    <font>
      <b/>
      <i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599">
    <xf numFmtId="0" fontId="0" fillId="0" borderId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7" fillId="0" borderId="0"/>
    <xf numFmtId="0" fontId="8" fillId="0" borderId="0"/>
    <xf numFmtId="173" fontId="9" fillId="0" borderId="0"/>
    <xf numFmtId="170" fontId="6" fillId="0" borderId="0" applyFont="0" applyFill="0" applyBorder="0" applyAlignment="0" applyProtection="0"/>
    <xf numFmtId="0" fontId="5" fillId="0" borderId="0"/>
    <xf numFmtId="0" fontId="24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0" fontId="28" fillId="0" borderId="0"/>
    <xf numFmtId="0" fontId="8" fillId="0" borderId="0"/>
    <xf numFmtId="9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6" fontId="29" fillId="0" borderId="0"/>
    <xf numFmtId="177" fontId="26" fillId="0" borderId="0" applyFont="0" applyFill="0" applyBorder="0" applyAlignment="0" applyProtection="0"/>
    <xf numFmtId="0" fontId="4" fillId="0" borderId="0"/>
    <xf numFmtId="0" fontId="9" fillId="0" borderId="0"/>
    <xf numFmtId="43" fontId="28" fillId="0" borderId="0" applyFont="0" applyFill="0" applyBorder="0" applyAlignment="0" applyProtection="0"/>
    <xf numFmtId="0" fontId="28" fillId="0" borderId="0"/>
    <xf numFmtId="43" fontId="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0" fontId="28" fillId="0" borderId="0" applyFont="0" applyFill="0" applyBorder="0" applyAlignment="0" applyProtection="0"/>
    <xf numFmtId="0" fontId="28" fillId="0" borderId="0"/>
    <xf numFmtId="4" fontId="8" fillId="0" borderId="0" applyFont="0" applyFill="0" applyBorder="0" applyAlignment="0" applyProtection="0"/>
    <xf numFmtId="178" fontId="4" fillId="0" borderId="0"/>
    <xf numFmtId="17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" fillId="0" borderId="0"/>
    <xf numFmtId="178" fontId="28" fillId="0" borderId="0"/>
    <xf numFmtId="178" fontId="6" fillId="0" borderId="0"/>
    <xf numFmtId="5" fontId="4" fillId="0" borderId="0" applyFont="0" applyFill="0" applyBorder="0" applyAlignment="0" applyProtection="0"/>
    <xf numFmtId="0" fontId="30" fillId="0" borderId="0"/>
    <xf numFmtId="178" fontId="4" fillId="0" borderId="0"/>
    <xf numFmtId="174" fontId="4" fillId="0" borderId="0"/>
    <xf numFmtId="178" fontId="28" fillId="0" borderId="0"/>
    <xf numFmtId="5" fontId="4" fillId="0" borderId="0" applyFont="0" applyFill="0" applyBorder="0" applyAlignment="0" applyProtection="0"/>
    <xf numFmtId="0" fontId="24" fillId="0" borderId="0"/>
    <xf numFmtId="0" fontId="28" fillId="0" borderId="0"/>
    <xf numFmtId="178" fontId="4" fillId="0" borderId="0"/>
    <xf numFmtId="170" fontId="24" fillId="0" borderId="0" applyFont="0" applyFill="0" applyBorder="0" applyAlignment="0" applyProtection="0"/>
    <xf numFmtId="0" fontId="28" fillId="0" borderId="0"/>
    <xf numFmtId="0" fontId="4" fillId="0" borderId="0"/>
    <xf numFmtId="179" fontId="4" fillId="0" borderId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2" fillId="0" borderId="0"/>
    <xf numFmtId="180" fontId="32" fillId="0" borderId="0"/>
    <xf numFmtId="181" fontId="28" fillId="0" borderId="0"/>
    <xf numFmtId="0" fontId="6" fillId="0" borderId="0"/>
    <xf numFmtId="0" fontId="4" fillId="0" borderId="0"/>
    <xf numFmtId="0" fontId="33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80" fontId="3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4" fillId="0" borderId="0"/>
    <xf numFmtId="0" fontId="28" fillId="0" borderId="0"/>
    <xf numFmtId="0" fontId="36" fillId="3" borderId="0" applyNumberFormat="0" applyBorder="0" applyAlignment="0" applyProtection="0"/>
    <xf numFmtId="41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3" fillId="2" borderId="0" applyNumberFormat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6" fillId="0" borderId="0" applyNumberFormat="0" applyFill="0" applyBorder="0" applyAlignment="0" applyProtection="0">
      <alignment vertical="top"/>
      <protection locked="0"/>
    </xf>
    <xf numFmtId="173" fontId="28" fillId="0" borderId="0"/>
    <xf numFmtId="173" fontId="28" fillId="0" borderId="0"/>
    <xf numFmtId="0" fontId="4" fillId="0" borderId="0"/>
    <xf numFmtId="0" fontId="28" fillId="0" borderId="0"/>
    <xf numFmtId="180" fontId="32" fillId="0" borderId="0"/>
    <xf numFmtId="173" fontId="28" fillId="0" borderId="0"/>
    <xf numFmtId="175" fontId="28" fillId="0" borderId="0"/>
    <xf numFmtId="0" fontId="28" fillId="0" borderId="0"/>
    <xf numFmtId="180" fontId="32" fillId="0" borderId="0"/>
    <xf numFmtId="173" fontId="28" fillId="0" borderId="0"/>
    <xf numFmtId="173" fontId="4" fillId="0" borderId="0"/>
    <xf numFmtId="0" fontId="28" fillId="0" borderId="0"/>
    <xf numFmtId="0" fontId="42" fillId="0" borderId="0"/>
    <xf numFmtId="175" fontId="4" fillId="0" borderId="0"/>
    <xf numFmtId="0" fontId="42" fillId="0" borderId="0"/>
    <xf numFmtId="0" fontId="28" fillId="0" borderId="0"/>
    <xf numFmtId="173" fontId="6" fillId="0" borderId="0"/>
    <xf numFmtId="173" fontId="4" fillId="0" borderId="0"/>
    <xf numFmtId="181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9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183" fontId="28" fillId="0" borderId="0"/>
    <xf numFmtId="0" fontId="28" fillId="0" borderId="0"/>
    <xf numFmtId="0" fontId="42" fillId="0" borderId="0"/>
    <xf numFmtId="173" fontId="8" fillId="0" borderId="0"/>
    <xf numFmtId="0" fontId="26" fillId="0" borderId="0"/>
    <xf numFmtId="0" fontId="6" fillId="0" borderId="0"/>
    <xf numFmtId="173" fontId="28" fillId="0" borderId="0"/>
    <xf numFmtId="0" fontId="33" fillId="0" borderId="0"/>
    <xf numFmtId="0" fontId="4" fillId="0" borderId="0"/>
    <xf numFmtId="0" fontId="26" fillId="0" borderId="0"/>
    <xf numFmtId="0" fontId="28" fillId="0" borderId="0"/>
    <xf numFmtId="173" fontId="4" fillId="0" borderId="0"/>
    <xf numFmtId="0" fontId="4" fillId="0" borderId="0"/>
    <xf numFmtId="0" fontId="26" fillId="0" borderId="0"/>
    <xf numFmtId="179" fontId="4" fillId="0" borderId="0"/>
    <xf numFmtId="0" fontId="9" fillId="0" borderId="0"/>
    <xf numFmtId="0" fontId="9" fillId="0" borderId="0"/>
    <xf numFmtId="0" fontId="28" fillId="0" borderId="0"/>
    <xf numFmtId="0" fontId="24" fillId="0" borderId="0"/>
    <xf numFmtId="0" fontId="37" fillId="0" borderId="0"/>
    <xf numFmtId="184" fontId="6" fillId="0" borderId="0"/>
    <xf numFmtId="0" fontId="49" fillId="0" borderId="0"/>
    <xf numFmtId="173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50" fillId="0" borderId="0"/>
    <xf numFmtId="0" fontId="35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9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4" fillId="0" borderId="0"/>
    <xf numFmtId="0" fontId="28" fillId="0" borderId="0"/>
    <xf numFmtId="176" fontId="29" fillId="0" borderId="0"/>
    <xf numFmtId="0" fontId="51" fillId="0" borderId="0" applyNumberFormat="0" applyFill="0" applyBorder="0" applyProtection="0">
      <alignment horizontal="left" vertical="top"/>
    </xf>
    <xf numFmtId="178" fontId="6" fillId="0" borderId="0"/>
    <xf numFmtId="0" fontId="24" fillId="0" borderId="0"/>
    <xf numFmtId="0" fontId="28" fillId="0" borderId="0"/>
    <xf numFmtId="0" fontId="6" fillId="0" borderId="0"/>
    <xf numFmtId="173" fontId="6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6" fillId="0" borderId="0"/>
    <xf numFmtId="0" fontId="28" fillId="0" borderId="0"/>
    <xf numFmtId="173" fontId="9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173" fontId="4" fillId="0" borderId="0"/>
    <xf numFmtId="0" fontId="28" fillId="0" borderId="0"/>
    <xf numFmtId="173" fontId="4" fillId="0" borderId="0"/>
    <xf numFmtId="173" fontId="28" fillId="0" borderId="0"/>
    <xf numFmtId="0" fontId="28" fillId="0" borderId="0"/>
    <xf numFmtId="173" fontId="28" fillId="0" borderId="0"/>
    <xf numFmtId="173" fontId="9" fillId="0" borderId="0"/>
    <xf numFmtId="173" fontId="4" fillId="0" borderId="0"/>
    <xf numFmtId="0" fontId="4" fillId="0" borderId="0"/>
    <xf numFmtId="179" fontId="4" fillId="0" borderId="0"/>
    <xf numFmtId="0" fontId="28" fillId="0" borderId="0"/>
    <xf numFmtId="173" fontId="9" fillId="0" borderId="0"/>
    <xf numFmtId="0" fontId="28" fillId="0" borderId="0"/>
    <xf numFmtId="184" fontId="4" fillId="0" borderId="0"/>
    <xf numFmtId="178" fontId="4" fillId="0" borderId="0"/>
    <xf numFmtId="180" fontId="4" fillId="0" borderId="0"/>
    <xf numFmtId="0" fontId="4" fillId="0" borderId="0"/>
    <xf numFmtId="0" fontId="4" fillId="0" borderId="0"/>
    <xf numFmtId="0" fontId="30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184" fontId="6" fillId="0" borderId="0"/>
    <xf numFmtId="0" fontId="24" fillId="0" borderId="0"/>
    <xf numFmtId="173" fontId="4" fillId="0" borderId="0"/>
    <xf numFmtId="0" fontId="4" fillId="0" borderId="0"/>
    <xf numFmtId="179" fontId="28" fillId="0" borderId="0"/>
    <xf numFmtId="173" fontId="28" fillId="0" borderId="0"/>
    <xf numFmtId="0" fontId="28" fillId="0" borderId="0"/>
    <xf numFmtId="179" fontId="4" fillId="0" borderId="0"/>
    <xf numFmtId="173" fontId="28" fillId="0" borderId="0"/>
    <xf numFmtId="180" fontId="32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18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2" fillId="0" borderId="0"/>
    <xf numFmtId="17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187" fontId="66" fillId="0" borderId="0" applyFill="0" applyBorder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50" fillId="0" borderId="0"/>
    <xf numFmtId="0" fontId="6" fillId="0" borderId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66" fillId="0" borderId="0" applyFill="0" applyBorder="0" applyProtection="0"/>
    <xf numFmtId="189" fontId="68" fillId="0" borderId="0" applyFill="0" applyBorder="0" applyProtection="0">
      <alignment horizontal="center"/>
    </xf>
    <xf numFmtId="0" fontId="69" fillId="0" borderId="0"/>
    <xf numFmtId="0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50" fillId="0" borderId="0"/>
    <xf numFmtId="4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192" fontId="72" fillId="0" borderId="0"/>
    <xf numFmtId="193" fontId="72" fillId="0" borderId="0"/>
    <xf numFmtId="185" fontId="72" fillId="0" borderId="0"/>
    <xf numFmtId="0" fontId="73" fillId="0" borderId="0" applyNumberFormat="0" applyFill="0" applyBorder="0" applyAlignment="0" applyProtection="0"/>
    <xf numFmtId="38" fontId="25" fillId="34" borderId="0" applyNumberFormat="0" applyBorder="0" applyAlignment="0" applyProtection="0"/>
    <xf numFmtId="14" fontId="65" fillId="35" borderId="18">
      <alignment horizontal="center" vertical="center" wrapText="1"/>
    </xf>
    <xf numFmtId="10" fontId="25" fillId="36" borderId="21" applyNumberFormat="0" applyBorder="0" applyAlignment="0" applyProtection="0"/>
    <xf numFmtId="37" fontId="74" fillId="0" borderId="0"/>
    <xf numFmtId="194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" fontId="28" fillId="0" borderId="19" applyNumberFormat="0" applyFill="0" applyAlignment="0" applyProtection="0">
      <alignment horizontal="center" vertical="center"/>
    </xf>
    <xf numFmtId="0" fontId="75" fillId="0" borderId="0" applyFill="0" applyBorder="0" applyProtection="0">
      <alignment horizontal="left" vertical="top"/>
    </xf>
    <xf numFmtId="0" fontId="3" fillId="0" borderId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95" fontId="76" fillId="0" borderId="0" applyNumberFormat="0" applyFill="0" applyBorder="0" applyAlignment="0" applyProtection="0"/>
    <xf numFmtId="196" fontId="77" fillId="0" borderId="0" applyFill="0" applyBorder="0" applyAlignment="0" applyProtection="0"/>
    <xf numFmtId="0" fontId="77" fillId="0" borderId="0" applyFill="0" applyBorder="0" applyAlignment="0" applyProtection="0"/>
    <xf numFmtId="195" fontId="77" fillId="0" borderId="0" applyFill="0" applyBorder="0" applyAlignment="0" applyProtection="0"/>
    <xf numFmtId="188" fontId="77" fillId="0" borderId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8" fillId="0" borderId="0"/>
    <xf numFmtId="195" fontId="28" fillId="0" borderId="0"/>
    <xf numFmtId="0" fontId="26" fillId="0" borderId="0"/>
    <xf numFmtId="195" fontId="26" fillId="0" borderId="0"/>
    <xf numFmtId="0" fontId="78" fillId="0" borderId="0"/>
    <xf numFmtId="195" fontId="78" fillId="0" borderId="0"/>
    <xf numFmtId="0" fontId="78" fillId="0" borderId="0"/>
    <xf numFmtId="195" fontId="78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33" fillId="0" borderId="0">
      <alignment vertical="top"/>
    </xf>
    <xf numFmtId="195" fontId="33" fillId="0" borderId="0">
      <alignment vertical="top"/>
    </xf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26" fillId="0" borderId="0"/>
    <xf numFmtId="195" fontId="26" fillId="0" borderId="0"/>
    <xf numFmtId="0" fontId="26" fillId="0" borderId="0"/>
    <xf numFmtId="195" fontId="26" fillId="0" borderId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78" fillId="0" borderId="0"/>
    <xf numFmtId="195" fontId="78" fillId="0" borderId="0"/>
    <xf numFmtId="37" fontId="77" fillId="0" borderId="0" applyFill="0" applyBorder="0" applyAlignment="0" applyProtection="0"/>
    <xf numFmtId="0" fontId="67" fillId="37" borderId="0" applyNumberFormat="0" applyBorder="0" applyAlignment="0" applyProtection="0"/>
    <xf numFmtId="195" fontId="67" fillId="37" borderId="0" applyNumberFormat="0" applyBorder="0" applyAlignment="0" applyProtection="0"/>
    <xf numFmtId="0" fontId="67" fillId="38" borderId="0" applyNumberFormat="0" applyBorder="0" applyAlignment="0" applyProtection="0"/>
    <xf numFmtId="195" fontId="67" fillId="38" borderId="0" applyNumberFormat="0" applyBorder="0" applyAlignment="0" applyProtection="0"/>
    <xf numFmtId="0" fontId="67" fillId="39" borderId="0" applyNumberFormat="0" applyBorder="0" applyAlignment="0" applyProtection="0"/>
    <xf numFmtId="195" fontId="67" fillId="39" borderId="0" applyNumberFormat="0" applyBorder="0" applyAlignment="0" applyProtection="0"/>
    <xf numFmtId="0" fontId="67" fillId="40" borderId="0" applyNumberFormat="0" applyBorder="0" applyAlignment="0" applyProtection="0"/>
    <xf numFmtId="195" fontId="67" fillId="40" borderId="0" applyNumberFormat="0" applyBorder="0" applyAlignment="0" applyProtection="0"/>
    <xf numFmtId="0" fontId="67" fillId="41" borderId="0" applyNumberFormat="0" applyBorder="0" applyAlignment="0" applyProtection="0"/>
    <xf numFmtId="195" fontId="67" fillId="41" borderId="0" applyNumberFormat="0" applyBorder="0" applyAlignment="0" applyProtection="0"/>
    <xf numFmtId="0" fontId="67" fillId="42" borderId="0" applyNumberFormat="0" applyBorder="0" applyAlignment="0" applyProtection="0"/>
    <xf numFmtId="195" fontId="67" fillId="42" borderId="0" applyNumberFormat="0" applyBorder="0" applyAlignment="0" applyProtection="0"/>
    <xf numFmtId="0" fontId="67" fillId="43" borderId="0" applyNumberFormat="0" applyBorder="0" applyAlignment="0" applyProtection="0"/>
    <xf numFmtId="195" fontId="67" fillId="43" borderId="0" applyNumberFormat="0" applyBorder="0" applyAlignment="0" applyProtection="0"/>
    <xf numFmtId="0" fontId="67" fillId="44" borderId="0" applyNumberFormat="0" applyBorder="0" applyAlignment="0" applyProtection="0"/>
    <xf numFmtId="195" fontId="67" fillId="44" borderId="0" applyNumberFormat="0" applyBorder="0" applyAlignment="0" applyProtection="0"/>
    <xf numFmtId="0" fontId="67" fillId="45" borderId="0" applyNumberFormat="0" applyBorder="0" applyAlignment="0" applyProtection="0"/>
    <xf numFmtId="195" fontId="67" fillId="45" borderId="0" applyNumberFormat="0" applyBorder="0" applyAlignment="0" applyProtection="0"/>
    <xf numFmtId="0" fontId="67" fillId="40" borderId="0" applyNumberFormat="0" applyBorder="0" applyAlignment="0" applyProtection="0"/>
    <xf numFmtId="195" fontId="67" fillId="40" borderId="0" applyNumberFormat="0" applyBorder="0" applyAlignment="0" applyProtection="0"/>
    <xf numFmtId="0" fontId="67" fillId="43" borderId="0" applyNumberFormat="0" applyBorder="0" applyAlignment="0" applyProtection="0"/>
    <xf numFmtId="195" fontId="67" fillId="43" borderId="0" applyNumberFormat="0" applyBorder="0" applyAlignment="0" applyProtection="0"/>
    <xf numFmtId="0" fontId="67" fillId="46" borderId="0" applyNumberFormat="0" applyBorder="0" applyAlignment="0" applyProtection="0"/>
    <xf numFmtId="195" fontId="67" fillId="46" borderId="0" applyNumberFormat="0" applyBorder="0" applyAlignment="0" applyProtection="0"/>
    <xf numFmtId="0" fontId="80" fillId="47" borderId="0" applyNumberFormat="0" applyBorder="0" applyAlignment="0" applyProtection="0"/>
    <xf numFmtId="195" fontId="80" fillId="47" borderId="0" applyNumberFormat="0" applyBorder="0" applyAlignment="0" applyProtection="0"/>
    <xf numFmtId="0" fontId="81" fillId="47" borderId="0" applyNumberFormat="0" applyBorder="0" applyAlignment="0" applyProtection="0"/>
    <xf numFmtId="195" fontId="81" fillId="47" borderId="0" applyNumberFormat="0" applyBorder="0" applyAlignment="0" applyProtection="0"/>
    <xf numFmtId="0" fontId="81" fillId="44" borderId="0" applyNumberFormat="0" applyBorder="0" applyAlignment="0" applyProtection="0"/>
    <xf numFmtId="195" fontId="81" fillId="44" borderId="0" applyNumberFormat="0" applyBorder="0" applyAlignment="0" applyProtection="0"/>
    <xf numFmtId="0" fontId="81" fillId="45" borderId="0" applyNumberFormat="0" applyBorder="0" applyAlignment="0" applyProtection="0"/>
    <xf numFmtId="195" fontId="81" fillId="45" borderId="0" applyNumberFormat="0" applyBorder="0" applyAlignment="0" applyProtection="0"/>
    <xf numFmtId="0" fontId="81" fillId="48" borderId="0" applyNumberFormat="0" applyBorder="0" applyAlignment="0" applyProtection="0"/>
    <xf numFmtId="195" fontId="81" fillId="48" borderId="0" applyNumberFormat="0" applyBorder="0" applyAlignment="0" applyProtection="0"/>
    <xf numFmtId="0" fontId="81" fillId="49" borderId="0" applyNumberFormat="0" applyBorder="0" applyAlignment="0" applyProtection="0"/>
    <xf numFmtId="195" fontId="81" fillId="49" borderId="0" applyNumberFormat="0" applyBorder="0" applyAlignment="0" applyProtection="0"/>
    <xf numFmtId="0" fontId="81" fillId="50" borderId="0" applyNumberFormat="0" applyBorder="0" applyAlignment="0" applyProtection="0"/>
    <xf numFmtId="195" fontId="81" fillId="50" borderId="0" applyNumberFormat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197" fontId="82" fillId="51" borderId="0" applyAlignment="0">
      <protection locked="0"/>
    </xf>
    <xf numFmtId="185" fontId="82" fillId="51" borderId="0">
      <alignment horizontal="center"/>
      <protection locked="0"/>
    </xf>
    <xf numFmtId="0" fontId="83" fillId="52" borderId="0" applyNumberFormat="0" applyBorder="0" applyAlignment="0" applyProtection="0"/>
    <xf numFmtId="195" fontId="83" fillId="52" borderId="0" applyNumberFormat="0" applyBorder="0" applyAlignment="0" applyProtection="0"/>
    <xf numFmtId="15" fontId="84" fillId="53" borderId="22">
      <alignment horizontal="center"/>
    </xf>
    <xf numFmtId="0" fontId="85" fillId="0" borderId="0" applyNumberFormat="0" applyFill="0" applyBorder="0" applyAlignment="0" applyProtection="0"/>
    <xf numFmtId="195" fontId="85" fillId="0" borderId="0" applyNumberFormat="0" applyFill="0" applyBorder="0" applyAlignment="0" applyProtection="0"/>
    <xf numFmtId="198" fontId="86" fillId="0" borderId="0" applyFont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0" fontId="50" fillId="0" borderId="0"/>
    <xf numFmtId="195" fontId="50" fillId="0" borderId="0"/>
    <xf numFmtId="200" fontId="77" fillId="0" borderId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77" fillId="0" borderId="0" applyFill="0" applyBorder="0" applyAlignment="0" applyProtection="0"/>
    <xf numFmtId="198" fontId="87" fillId="0" borderId="0" applyFont="0" applyFill="0" applyBorder="0" applyAlignment="0" applyProtection="0"/>
    <xf numFmtId="198" fontId="87" fillId="0" borderId="0" applyFont="0" applyFill="0" applyBorder="0" applyAlignment="0" applyProtection="0"/>
    <xf numFmtId="199" fontId="77" fillId="0" borderId="0" applyFill="0" applyBorder="0" applyAlignment="0" applyProtection="0"/>
    <xf numFmtId="198" fontId="28" fillId="0" borderId="0" applyFont="0" applyFill="0" applyBorder="0" applyAlignment="0" applyProtection="0"/>
    <xf numFmtId="199" fontId="77" fillId="0" borderId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03" fontId="77" fillId="0" borderId="0" applyFill="0" applyBorder="0" applyAlignment="0" applyProtection="0"/>
    <xf numFmtId="170" fontId="3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199" fontId="77" fillId="0" borderId="0" applyFill="0" applyBorder="0" applyAlignment="0" applyProtection="0"/>
    <xf numFmtId="20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88" fillId="0" borderId="0" applyFont="0" applyFill="0" applyBorder="0" applyAlignment="0" applyProtection="0"/>
    <xf numFmtId="198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41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85" fontId="89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0" fillId="0" borderId="0" applyFont="0" applyFill="0" applyBorder="0" applyAlignment="0" applyProtection="0"/>
    <xf numFmtId="199" fontId="77" fillId="0" borderId="0" applyFill="0" applyBorder="0" applyAlignment="0" applyProtection="0"/>
    <xf numFmtId="170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0" fontId="77" fillId="0" borderId="0" applyFill="0" applyBorder="0" applyAlignment="0" applyProtection="0"/>
    <xf numFmtId="200" fontId="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199" fontId="77" fillId="0" borderId="0" applyFill="0" applyBorder="0" applyAlignment="0" applyProtection="0"/>
    <xf numFmtId="200" fontId="77" fillId="0" borderId="0" applyFill="0" applyBorder="0" applyAlignment="0" applyProtection="0"/>
    <xf numFmtId="198" fontId="86" fillId="0" borderId="0" applyFont="0" applyFill="0" applyBorder="0" applyAlignment="0" applyProtection="0"/>
    <xf numFmtId="200" fontId="77" fillId="0" borderId="0" applyFill="0" applyBorder="0" applyAlignment="0" applyProtection="0"/>
    <xf numFmtId="0" fontId="92" fillId="52" borderId="23">
      <alignment wrapText="1"/>
    </xf>
    <xf numFmtId="195" fontId="92" fillId="52" borderId="23">
      <alignment wrapText="1"/>
    </xf>
    <xf numFmtId="197" fontId="93" fillId="54" borderId="22" applyProtection="0">
      <alignment horizontal="center"/>
    </xf>
    <xf numFmtId="206" fontId="94" fillId="0" borderId="0" applyFill="0" applyBorder="0">
      <protection locked="0"/>
    </xf>
    <xf numFmtId="207" fontId="95" fillId="0" borderId="0" applyFill="0" applyBorder="0"/>
    <xf numFmtId="207" fontId="94" fillId="0" borderId="0" applyFill="0" applyBorder="0">
      <protection locked="0"/>
    </xf>
    <xf numFmtId="38" fontId="96" fillId="0" borderId="0" applyBorder="0"/>
    <xf numFmtId="208" fontId="95" fillId="0" borderId="0"/>
    <xf numFmtId="15" fontId="95" fillId="0" borderId="0"/>
    <xf numFmtId="15" fontId="94" fillId="0" borderId="0" applyFill="0" applyBorder="0">
      <protection locked="0"/>
    </xf>
    <xf numFmtId="209" fontId="95" fillId="0" borderId="0" applyFill="0" applyBorder="0"/>
    <xf numFmtId="14" fontId="97" fillId="0" borderId="0" applyFill="0" applyBorder="0" applyProtection="0">
      <alignment horizontal="right"/>
    </xf>
    <xf numFmtId="1" fontId="95" fillId="0" borderId="0" applyFill="0" applyBorder="0">
      <alignment horizontal="right"/>
    </xf>
    <xf numFmtId="2" fontId="95" fillId="0" borderId="0" applyFill="0" applyBorder="0">
      <alignment horizontal="right"/>
    </xf>
    <xf numFmtId="2" fontId="94" fillId="0" borderId="0" applyFill="0" applyBorder="0">
      <protection locked="0"/>
    </xf>
    <xf numFmtId="188" fontId="95" fillId="0" borderId="0" applyFill="0" applyBorder="0">
      <alignment horizontal="right"/>
    </xf>
    <xf numFmtId="188" fontId="94" fillId="0" borderId="0" applyFill="0" applyBorder="0">
      <protection locked="0"/>
    </xf>
    <xf numFmtId="0" fontId="98" fillId="55" borderId="0"/>
    <xf numFmtId="195" fontId="98" fillId="55" borderId="0"/>
    <xf numFmtId="0" fontId="98" fillId="55" borderId="24"/>
    <xf numFmtId="195" fontId="98" fillId="55" borderId="24"/>
    <xf numFmtId="0" fontId="98" fillId="55" borderId="24"/>
    <xf numFmtId="195" fontId="98" fillId="55" borderId="24"/>
    <xf numFmtId="195" fontId="73" fillId="0" borderId="0" applyNumberFormat="0" applyFill="0" applyBorder="0" applyAlignment="0" applyProtection="0"/>
    <xf numFmtId="0" fontId="99" fillId="56" borderId="0"/>
    <xf numFmtId="195" fontId="99" fillId="56" borderId="0"/>
    <xf numFmtId="195" fontId="77" fillId="0" borderId="0" applyFill="0" applyBorder="0" applyAlignment="0" applyProtection="0"/>
    <xf numFmtId="0" fontId="77" fillId="55" borderId="0" applyNumberFormat="0" applyAlignment="0"/>
    <xf numFmtId="195" fontId="77" fillId="55" borderId="0" applyNumberFormat="0" applyAlignment="0"/>
    <xf numFmtId="197" fontId="100" fillId="57" borderId="22" applyProtection="0">
      <alignment horizontal="center"/>
    </xf>
    <xf numFmtId="0" fontId="101" fillId="55" borderId="25"/>
    <xf numFmtId="195" fontId="101" fillId="55" borderId="25"/>
    <xf numFmtId="0" fontId="101" fillId="55" borderId="24"/>
    <xf numFmtId="195" fontId="101" fillId="55" borderId="24"/>
    <xf numFmtId="0" fontId="101" fillId="58" borderId="24"/>
    <xf numFmtId="195" fontId="101" fillId="58" borderId="24"/>
    <xf numFmtId="0" fontId="102" fillId="59" borderId="26"/>
    <xf numFmtId="195" fontId="102" fillId="59" borderId="26"/>
    <xf numFmtId="0" fontId="77" fillId="60" borderId="0" applyNumberFormat="0" applyAlignment="0"/>
    <xf numFmtId="195" fontId="77" fillId="60" borderId="0" applyNumberFormat="0" applyAlignment="0"/>
    <xf numFmtId="0" fontId="83" fillId="61" borderId="0" applyNumberFormat="0" applyAlignment="0"/>
    <xf numFmtId="195" fontId="83" fillId="61" borderId="0" applyNumberFormat="0" applyAlignment="0"/>
    <xf numFmtId="0" fontId="83" fillId="62" borderId="0" applyNumberFormat="0" applyAlignment="0"/>
    <xf numFmtId="195" fontId="83" fillId="62" borderId="0" applyNumberFormat="0" applyAlignment="0"/>
    <xf numFmtId="0" fontId="103" fillId="0" borderId="27" applyNumberFormat="0" applyAlignment="0" applyProtection="0"/>
    <xf numFmtId="195" fontId="103" fillId="0" borderId="27" applyNumberFormat="0" applyAlignment="0" applyProtection="0"/>
    <xf numFmtId="0" fontId="103" fillId="0" borderId="28">
      <alignment horizontal="left" vertical="center"/>
    </xf>
    <xf numFmtId="195" fontId="103" fillId="0" borderId="28">
      <alignment horizontal="left" vertical="center"/>
    </xf>
    <xf numFmtId="0" fontId="104" fillId="0" borderId="0"/>
    <xf numFmtId="195" fontId="104" fillId="0" borderId="0"/>
    <xf numFmtId="0" fontId="105" fillId="0" borderId="0" applyNumberFormat="0" applyFill="0" applyBorder="0"/>
    <xf numFmtId="195" fontId="105" fillId="0" borderId="0" applyNumberFormat="0" applyFill="0" applyBorder="0"/>
    <xf numFmtId="210" fontId="106" fillId="0" borderId="0">
      <alignment horizontal="left"/>
    </xf>
    <xf numFmtId="0" fontId="107" fillId="0" borderId="0"/>
    <xf numFmtId="195" fontId="107" fillId="0" borderId="0"/>
    <xf numFmtId="0" fontId="108" fillId="0" borderId="0"/>
    <xf numFmtId="195" fontId="108" fillId="0" borderId="0"/>
    <xf numFmtId="0" fontId="109" fillId="0" borderId="0">
      <alignment horizontal="left"/>
    </xf>
    <xf numFmtId="195" fontId="109" fillId="0" borderId="0">
      <alignment horizontal="left"/>
    </xf>
    <xf numFmtId="195" fontId="46" fillId="0" borderId="0" applyNumberFormat="0" applyFill="0" applyBorder="0" applyAlignment="0" applyProtection="0">
      <alignment vertical="top"/>
      <protection locked="0"/>
    </xf>
    <xf numFmtId="195" fontId="46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0" fillId="0" borderId="0" applyNumberFormat="0" applyFill="0" applyBorder="0" applyAlignment="0" applyProtection="0">
      <alignment vertical="top"/>
      <protection locked="0"/>
    </xf>
    <xf numFmtId="0" fontId="111" fillId="0" borderId="22" applyNumberFormat="0" applyAlignment="0" applyProtection="0"/>
    <xf numFmtId="195" fontId="111" fillId="0" borderId="22" applyNumberFormat="0" applyAlignment="0" applyProtection="0"/>
    <xf numFmtId="0" fontId="77" fillId="0" borderId="29" applyNumberFormat="0" applyFill="0" applyAlignment="0" applyProtection="0"/>
    <xf numFmtId="195" fontId="77" fillId="0" borderId="29" applyNumberFormat="0" applyFill="0" applyAlignment="0" applyProtection="0"/>
    <xf numFmtId="0" fontId="112" fillId="56" borderId="22" applyNumberFormat="0" applyAlignment="0" applyProtection="0"/>
    <xf numFmtId="195" fontId="112" fillId="56" borderId="22" applyNumberFormat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69" fillId="0" borderId="0"/>
    <xf numFmtId="195" fontId="69" fillId="0" borderId="0"/>
    <xf numFmtId="0" fontId="69" fillId="0" borderId="0"/>
    <xf numFmtId="195" fontId="69" fillId="0" borderId="0"/>
    <xf numFmtId="0" fontId="77" fillId="0" borderId="28" applyNumberFormat="0" applyFill="0" applyAlignment="0"/>
    <xf numFmtId="211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0" fontId="117" fillId="0" borderId="0">
      <alignment horizontal="left"/>
    </xf>
    <xf numFmtId="214" fontId="118" fillId="0" borderId="0"/>
    <xf numFmtId="0" fontId="118" fillId="0" borderId="0"/>
    <xf numFmtId="195" fontId="118" fillId="0" borderId="0"/>
    <xf numFmtId="215" fontId="118" fillId="0" borderId="0">
      <alignment horizontal="right"/>
    </xf>
    <xf numFmtId="195" fontId="119" fillId="0" borderId="0"/>
    <xf numFmtId="0" fontId="28" fillId="0" borderId="0"/>
    <xf numFmtId="195" fontId="28" fillId="0" borderId="0"/>
    <xf numFmtId="195" fontId="119" fillId="0" borderId="0"/>
    <xf numFmtId="0" fontId="28" fillId="0" borderId="0"/>
    <xf numFmtId="195" fontId="28" fillId="0" borderId="0"/>
    <xf numFmtId="195" fontId="28" fillId="0" borderId="0"/>
    <xf numFmtId="0" fontId="3" fillId="0" borderId="0"/>
    <xf numFmtId="0" fontId="3" fillId="0" borderId="0"/>
    <xf numFmtId="0" fontId="3" fillId="0" borderId="0"/>
    <xf numFmtId="195" fontId="119" fillId="0" borderId="0"/>
    <xf numFmtId="0" fontId="28" fillId="0" borderId="0"/>
    <xf numFmtId="195" fontId="28" fillId="0" borderId="0"/>
    <xf numFmtId="195" fontId="119" fillId="0" borderId="0"/>
    <xf numFmtId="0" fontId="26" fillId="0" borderId="0"/>
    <xf numFmtId="195" fontId="26" fillId="0" borderId="0"/>
    <xf numFmtId="195" fontId="26" fillId="0" borderId="0"/>
    <xf numFmtId="195" fontId="9" fillId="0" borderId="0"/>
    <xf numFmtId="0" fontId="33" fillId="0" borderId="0">
      <alignment vertical="top"/>
    </xf>
    <xf numFmtId="195" fontId="33" fillId="0" borderId="0">
      <alignment vertical="top"/>
    </xf>
    <xf numFmtId="195" fontId="119" fillId="0" borderId="0"/>
    <xf numFmtId="195" fontId="33" fillId="0" borderId="0">
      <alignment vertical="top"/>
    </xf>
    <xf numFmtId="0" fontId="119" fillId="0" borderId="0"/>
    <xf numFmtId="195" fontId="119" fillId="0" borderId="0"/>
    <xf numFmtId="195" fontId="119" fillId="0" borderId="0"/>
    <xf numFmtId="0" fontId="119" fillId="0" borderId="0"/>
    <xf numFmtId="195" fontId="28" fillId="0" borderId="0"/>
    <xf numFmtId="195" fontId="119" fillId="0" borderId="0"/>
    <xf numFmtId="0" fontId="120" fillId="0" borderId="0"/>
    <xf numFmtId="195" fontId="120" fillId="0" borderId="0"/>
    <xf numFmtId="195" fontId="9" fillId="0" borderId="0"/>
    <xf numFmtId="0" fontId="119" fillId="0" borderId="0"/>
    <xf numFmtId="0" fontId="95" fillId="0" borderId="0"/>
    <xf numFmtId="195" fontId="95" fillId="0" borderId="0"/>
    <xf numFmtId="195" fontId="119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0" fontId="121" fillId="0" borderId="0"/>
    <xf numFmtId="195" fontId="121" fillId="0" borderId="0"/>
    <xf numFmtId="195" fontId="119" fillId="0" borderId="0"/>
    <xf numFmtId="0" fontId="119" fillId="0" borderId="0"/>
    <xf numFmtId="0" fontId="86" fillId="0" borderId="0"/>
    <xf numFmtId="195" fontId="86" fillId="0" borderId="0"/>
    <xf numFmtId="0" fontId="9" fillId="0" borderId="0"/>
    <xf numFmtId="0" fontId="9" fillId="0" borderId="0"/>
    <xf numFmtId="195" fontId="9" fillId="0" borderId="0"/>
    <xf numFmtId="0" fontId="119" fillId="0" borderId="0"/>
    <xf numFmtId="195" fontId="119" fillId="0" borderId="0"/>
    <xf numFmtId="195" fontId="119" fillId="0" borderId="0"/>
    <xf numFmtId="0" fontId="119" fillId="0" borderId="0"/>
    <xf numFmtId="195" fontId="119" fillId="0" borderId="0"/>
    <xf numFmtId="0" fontId="28" fillId="0" borderId="0"/>
    <xf numFmtId="195" fontId="28" fillId="0" borderId="0"/>
    <xf numFmtId="0" fontId="33" fillId="0" borderId="0">
      <alignment vertical="top"/>
    </xf>
    <xf numFmtId="195" fontId="33" fillId="0" borderId="0">
      <alignment vertical="top"/>
    </xf>
    <xf numFmtId="0" fontId="40" fillId="0" borderId="0"/>
    <xf numFmtId="195" fontId="40" fillId="0" borderId="0"/>
    <xf numFmtId="0" fontId="26" fillId="0" borderId="0"/>
    <xf numFmtId="195" fontId="26" fillId="0" borderId="0"/>
    <xf numFmtId="0" fontId="26" fillId="0" borderId="0"/>
    <xf numFmtId="195" fontId="26" fillId="0" borderId="0"/>
    <xf numFmtId="0" fontId="119" fillId="0" borderId="0"/>
    <xf numFmtId="195" fontId="122" fillId="0" borderId="0"/>
    <xf numFmtId="195" fontId="91" fillId="0" borderId="0"/>
    <xf numFmtId="195" fontId="122" fillId="0" borderId="0"/>
    <xf numFmtId="195" fontId="50" fillId="0" borderId="0"/>
    <xf numFmtId="195" fontId="41" fillId="0" borderId="0"/>
    <xf numFmtId="195" fontId="3" fillId="0" borderId="0"/>
    <xf numFmtId="0" fontId="3" fillId="0" borderId="0"/>
    <xf numFmtId="195" fontId="28" fillId="0" borderId="0"/>
    <xf numFmtId="195" fontId="119" fillId="0" borderId="0"/>
    <xf numFmtId="0" fontId="28" fillId="0" borderId="0"/>
    <xf numFmtId="195" fontId="28" fillId="0" borderId="0"/>
    <xf numFmtId="195" fontId="28" fillId="0" borderId="0"/>
    <xf numFmtId="0" fontId="40" fillId="0" borderId="0"/>
    <xf numFmtId="195" fontId="40" fillId="0" borderId="0"/>
    <xf numFmtId="0" fontId="40" fillId="0" borderId="0"/>
    <xf numFmtId="195" fontId="40" fillId="0" borderId="0"/>
    <xf numFmtId="0" fontId="40" fillId="0" borderId="0"/>
    <xf numFmtId="195" fontId="40" fillId="0" borderId="0"/>
    <xf numFmtId="0" fontId="95" fillId="0" borderId="0"/>
    <xf numFmtId="195" fontId="95" fillId="0" borderId="0"/>
    <xf numFmtId="195" fontId="123" fillId="0" borderId="0"/>
    <xf numFmtId="0" fontId="33" fillId="0" borderId="0">
      <alignment vertical="top"/>
    </xf>
    <xf numFmtId="0" fontId="9" fillId="0" borderId="0"/>
    <xf numFmtId="195" fontId="9" fillId="0" borderId="0"/>
    <xf numFmtId="0" fontId="119" fillId="0" borderId="0"/>
    <xf numFmtId="195" fontId="119" fillId="0" borderId="0"/>
    <xf numFmtId="0" fontId="26" fillId="0" borderId="0"/>
    <xf numFmtId="195" fontId="26" fillId="0" borderId="0"/>
    <xf numFmtId="0" fontId="3" fillId="0" borderId="0"/>
    <xf numFmtId="195" fontId="35" fillId="0" borderId="0"/>
    <xf numFmtId="195" fontId="119" fillId="0" borderId="0"/>
    <xf numFmtId="0" fontId="119" fillId="0" borderId="0"/>
    <xf numFmtId="0" fontId="3" fillId="0" borderId="0"/>
    <xf numFmtId="195" fontId="3" fillId="0" borderId="0"/>
    <xf numFmtId="0" fontId="9" fillId="0" borderId="0"/>
    <xf numFmtId="195" fontId="9" fillId="0" borderId="0"/>
    <xf numFmtId="195" fontId="33" fillId="0" borderId="0">
      <alignment vertical="top"/>
    </xf>
    <xf numFmtId="0" fontId="119" fillId="0" borderId="0"/>
    <xf numFmtId="195" fontId="119" fillId="0" borderId="0"/>
    <xf numFmtId="195" fontId="33" fillId="0" borderId="0">
      <alignment vertical="top"/>
    </xf>
    <xf numFmtId="0" fontId="119" fillId="0" borderId="0"/>
    <xf numFmtId="195" fontId="72" fillId="0" borderId="0"/>
    <xf numFmtId="195" fontId="119" fillId="0" borderId="0"/>
    <xf numFmtId="0" fontId="121" fillId="0" borderId="0"/>
    <xf numFmtId="195" fontId="121" fillId="0" borderId="0"/>
    <xf numFmtId="0" fontId="95" fillId="0" borderId="0"/>
    <xf numFmtId="195" fontId="95" fillId="0" borderId="0"/>
    <xf numFmtId="195" fontId="119" fillId="0" borderId="0"/>
    <xf numFmtId="0" fontId="94" fillId="0" borderId="0" applyFill="0" applyBorder="0">
      <protection locked="0"/>
    </xf>
    <xf numFmtId="195" fontId="94" fillId="0" borderId="0" applyFill="0" applyBorder="0">
      <protection locked="0"/>
    </xf>
    <xf numFmtId="175" fontId="124" fillId="9" borderId="14" applyNumberFormat="0" applyFont="0" applyAlignment="0" applyProtection="0"/>
    <xf numFmtId="195" fontId="124" fillId="9" borderId="14" applyNumberFormat="0" applyFont="0" applyAlignment="0" applyProtection="0"/>
    <xf numFmtId="38" fontId="105" fillId="0" borderId="0"/>
    <xf numFmtId="0" fontId="95" fillId="63" borderId="26"/>
    <xf numFmtId="195" fontId="95" fillId="63" borderId="26"/>
    <xf numFmtId="40" fontId="125" fillId="55" borderId="0">
      <alignment horizontal="right"/>
    </xf>
    <xf numFmtId="0" fontId="126" fillId="58" borderId="0">
      <alignment horizontal="center"/>
    </xf>
    <xf numFmtId="195" fontId="126" fillId="58" borderId="0">
      <alignment horizontal="center"/>
    </xf>
    <xf numFmtId="0" fontId="83" fillId="64" borderId="30"/>
    <xf numFmtId="195" fontId="83" fillId="64" borderId="30"/>
    <xf numFmtId="0" fontId="127" fillId="55" borderId="0" applyBorder="0">
      <alignment horizontal="center"/>
    </xf>
    <xf numFmtId="195" fontId="127" fillId="55" borderId="0" applyBorder="0">
      <alignment horizontal="center"/>
    </xf>
    <xf numFmtId="0" fontId="128" fillId="64" borderId="0" applyBorder="0">
      <alignment horizontal="center"/>
    </xf>
    <xf numFmtId="195" fontId="128" fillId="64" borderId="0" applyBorder="0">
      <alignment horizontal="center"/>
    </xf>
    <xf numFmtId="0" fontId="95" fillId="0" borderId="0" applyFill="0" applyBorder="0">
      <protection locked="0"/>
    </xf>
    <xf numFmtId="195" fontId="95" fillId="0" borderId="0" applyFill="0" applyBorder="0">
      <protection locked="0"/>
    </xf>
    <xf numFmtId="216" fontId="95" fillId="0" borderId="0" applyFill="0" applyBorder="0">
      <protection locked="0"/>
    </xf>
    <xf numFmtId="10" fontId="77" fillId="0" borderId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95" fontId="77" fillId="0" borderId="0" applyNumberFormat="0" applyFill="0" applyBorder="0" applyAlignment="0" applyProtection="0"/>
    <xf numFmtId="15" fontId="77" fillId="0" borderId="0" applyFill="0" applyBorder="0" applyAlignment="0" applyProtection="0"/>
    <xf numFmtId="4" fontId="77" fillId="0" borderId="0" applyFill="0" applyBorder="0" applyAlignment="0" applyProtection="0"/>
    <xf numFmtId="0" fontId="129" fillId="0" borderId="31">
      <alignment horizontal="center"/>
    </xf>
    <xf numFmtId="195" fontId="129" fillId="0" borderId="31">
      <alignment horizontal="center"/>
    </xf>
    <xf numFmtId="3" fontId="77" fillId="0" borderId="0" applyFill="0" applyBorder="0" applyAlignment="0" applyProtection="0"/>
    <xf numFmtId="0" fontId="77" fillId="65" borderId="0" applyNumberFormat="0" applyBorder="0" applyAlignment="0" applyProtection="0"/>
    <xf numFmtId="195" fontId="77" fillId="65" borderId="0" applyNumberFormat="0" applyBorder="0" applyAlignment="0" applyProtection="0"/>
    <xf numFmtId="0" fontId="130" fillId="0" borderId="0" applyNumberFormat="0" applyFill="0" applyBorder="0" applyAlignment="0" applyProtection="0"/>
    <xf numFmtId="195" fontId="130" fillId="0" borderId="0" applyNumberFormat="0" applyFill="0" applyBorder="0" applyAlignment="0" applyProtection="0"/>
    <xf numFmtId="217" fontId="95" fillId="0" borderId="0"/>
    <xf numFmtId="0" fontId="131" fillId="0" borderId="0"/>
    <xf numFmtId="195" fontId="131" fillId="0" borderId="0"/>
    <xf numFmtId="0" fontId="98" fillId="55" borderId="0"/>
    <xf numFmtId="195" fontId="98" fillId="55" borderId="0"/>
    <xf numFmtId="0" fontId="132" fillId="0" borderId="0">
      <alignment vertical="center"/>
    </xf>
    <xf numFmtId="195" fontId="132" fillId="0" borderId="0">
      <alignment vertical="center"/>
    </xf>
    <xf numFmtId="197" fontId="112" fillId="66" borderId="32" applyProtection="0">
      <alignment horizontal="center"/>
    </xf>
    <xf numFmtId="0" fontId="133" fillId="67" borderId="33" applyNumberFormat="0" applyProtection="0">
      <alignment vertical="center"/>
    </xf>
    <xf numFmtId="195" fontId="133" fillId="67" borderId="33" applyNumberFormat="0" applyProtection="0">
      <alignment vertical="center"/>
    </xf>
    <xf numFmtId="0" fontId="134" fillId="67" borderId="34" applyNumberFormat="0" applyProtection="0">
      <alignment vertical="center"/>
    </xf>
    <xf numFmtId="195" fontId="134" fillId="67" borderId="34" applyNumberFormat="0" applyProtection="0">
      <alignment vertical="center"/>
    </xf>
    <xf numFmtId="0" fontId="133" fillId="67" borderId="33" applyNumberFormat="0" applyProtection="0">
      <alignment horizontal="left" vertical="center" indent="1"/>
    </xf>
    <xf numFmtId="195" fontId="133" fillId="67" borderId="33" applyNumberFormat="0" applyProtection="0">
      <alignment horizontal="left" vertical="center" indent="1"/>
    </xf>
    <xf numFmtId="0" fontId="135" fillId="67" borderId="35" applyNumberFormat="0" applyProtection="0">
      <alignment horizontal="left" vertical="center" indent="1"/>
    </xf>
    <xf numFmtId="195" fontId="135" fillId="67" borderId="35" applyNumberFormat="0" applyProtection="0">
      <alignment horizontal="left" vertical="center" indent="1"/>
    </xf>
    <xf numFmtId="0" fontId="136" fillId="68" borderId="36" applyNumberFormat="0" applyProtection="0">
      <alignment horizontal="left" vertical="center" indent="1"/>
    </xf>
    <xf numFmtId="195" fontId="136" fillId="68" borderId="36" applyNumberFormat="0" applyProtection="0">
      <alignment horizontal="left" vertical="center" indent="1"/>
    </xf>
    <xf numFmtId="0" fontId="137" fillId="69" borderId="34" applyNumberFormat="0" applyProtection="0">
      <alignment horizontal="right" vertical="center"/>
    </xf>
    <xf numFmtId="195" fontId="137" fillId="69" borderId="34" applyNumberFormat="0" applyProtection="0">
      <alignment horizontal="right" vertical="center"/>
    </xf>
    <xf numFmtId="0" fontId="137" fillId="70" borderId="34" applyNumberFormat="0" applyProtection="0">
      <alignment horizontal="right" vertical="center"/>
    </xf>
    <xf numFmtId="195" fontId="137" fillId="70" borderId="34" applyNumberFormat="0" applyProtection="0">
      <alignment horizontal="right" vertical="center"/>
    </xf>
    <xf numFmtId="0" fontId="137" fillId="62" borderId="34" applyNumberFormat="0" applyProtection="0">
      <alignment horizontal="right" vertical="center"/>
    </xf>
    <xf numFmtId="195" fontId="137" fillId="62" borderId="34" applyNumberFormat="0" applyProtection="0">
      <alignment horizontal="right" vertical="center"/>
    </xf>
    <xf numFmtId="0" fontId="137" fillId="71" borderId="34" applyNumberFormat="0" applyProtection="0">
      <alignment horizontal="right" vertical="center"/>
    </xf>
    <xf numFmtId="195" fontId="137" fillId="71" borderId="34" applyNumberFormat="0" applyProtection="0">
      <alignment horizontal="right" vertical="center"/>
    </xf>
    <xf numFmtId="0" fontId="137" fillId="72" borderId="34" applyNumberFormat="0" applyProtection="0">
      <alignment horizontal="right" vertical="center"/>
    </xf>
    <xf numFmtId="195" fontId="137" fillId="72" borderId="34" applyNumberFormat="0" applyProtection="0">
      <alignment horizontal="right" vertical="center"/>
    </xf>
    <xf numFmtId="0" fontId="137" fillId="73" borderId="34" applyNumberFormat="0" applyProtection="0">
      <alignment horizontal="right" vertical="center"/>
    </xf>
    <xf numFmtId="195" fontId="137" fillId="73" borderId="34" applyNumberFormat="0" applyProtection="0">
      <alignment horizontal="right" vertical="center"/>
    </xf>
    <xf numFmtId="0" fontId="137" fillId="74" borderId="34" applyNumberFormat="0" applyProtection="0">
      <alignment horizontal="right" vertical="center"/>
    </xf>
    <xf numFmtId="195" fontId="137" fillId="74" borderId="34" applyNumberFormat="0" applyProtection="0">
      <alignment horizontal="right" vertical="center"/>
    </xf>
    <xf numFmtId="0" fontId="137" fillId="75" borderId="34" applyNumberFormat="0" applyProtection="0">
      <alignment horizontal="right" vertical="center"/>
    </xf>
    <xf numFmtId="195" fontId="137" fillId="75" borderId="34" applyNumberFormat="0" applyProtection="0">
      <alignment horizontal="right" vertical="center"/>
    </xf>
    <xf numFmtId="0" fontId="137" fillId="76" borderId="34" applyNumberFormat="0" applyProtection="0">
      <alignment horizontal="right" vertical="center"/>
    </xf>
    <xf numFmtId="195" fontId="137" fillId="76" borderId="34" applyNumberFormat="0" applyProtection="0">
      <alignment horizontal="right" vertical="center"/>
    </xf>
    <xf numFmtId="0" fontId="136" fillId="77" borderId="37" applyNumberFormat="0" applyProtection="0">
      <alignment horizontal="left" vertical="center" indent="1"/>
    </xf>
    <xf numFmtId="195" fontId="136" fillId="77" borderId="37" applyNumberFormat="0" applyProtection="0">
      <alignment horizontal="left" vertical="center" indent="1"/>
    </xf>
    <xf numFmtId="0" fontId="136" fillId="78" borderId="0" applyNumberFormat="0" applyProtection="0">
      <alignment horizontal="left" vertical="center" indent="1"/>
    </xf>
    <xf numFmtId="195" fontId="136" fillId="78" borderId="0" applyNumberFormat="0" applyProtection="0">
      <alignment horizontal="left" vertical="center" indent="1"/>
    </xf>
    <xf numFmtId="0" fontId="108" fillId="79" borderId="0" applyNumberFormat="0" applyProtection="0">
      <alignment horizontal="left" vertical="center" indent="1"/>
    </xf>
    <xf numFmtId="195" fontId="108" fillId="79" borderId="0" applyNumberFormat="0" applyProtection="0">
      <alignment horizontal="left" vertical="center" indent="1"/>
    </xf>
    <xf numFmtId="0" fontId="137" fillId="80" borderId="34" applyNumberFormat="0" applyProtection="0">
      <alignment horizontal="right" vertical="center"/>
    </xf>
    <xf numFmtId="195" fontId="137" fillId="80" borderId="34" applyNumberFormat="0" applyProtection="0">
      <alignment horizontal="right" vertical="center"/>
    </xf>
    <xf numFmtId="0" fontId="106" fillId="80" borderId="0" applyNumberFormat="0" applyProtection="0">
      <alignment horizontal="left" vertical="center" indent="1"/>
    </xf>
    <xf numFmtId="195" fontId="106" fillId="80" borderId="0" applyNumberFormat="0" applyProtection="0">
      <alignment horizontal="left" vertical="center" indent="1"/>
    </xf>
    <xf numFmtId="0" fontId="138" fillId="81" borderId="38" applyNumberFormat="0" applyProtection="0">
      <alignment horizontal="left" vertical="center" indent="1"/>
    </xf>
    <xf numFmtId="195" fontId="138" fillId="81" borderId="38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81" borderId="35" applyNumberFormat="0" applyProtection="0">
      <alignment horizontal="left" vertical="center" indent="1"/>
    </xf>
    <xf numFmtId="195" fontId="95" fillId="81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82" borderId="35" applyNumberFormat="0" applyProtection="0">
      <alignment horizontal="left" vertical="center" indent="1"/>
    </xf>
    <xf numFmtId="195" fontId="95" fillId="82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63" borderId="35" applyNumberFormat="0" applyProtection="0">
      <alignment horizontal="left" vertical="center" indent="1"/>
    </xf>
    <xf numFmtId="195" fontId="95" fillId="63" borderId="35" applyNumberFormat="0" applyProtection="0">
      <alignment horizontal="left" vertical="center" indent="1"/>
    </xf>
    <xf numFmtId="0" fontId="139" fillId="0" borderId="38" applyNumberFormat="0" applyProtection="0">
      <alignment horizontal="left" vertical="center" indent="1"/>
    </xf>
    <xf numFmtId="195" fontId="139" fillId="0" borderId="38" applyNumberFormat="0" applyProtection="0">
      <alignment horizontal="left" vertical="center" indent="1"/>
    </xf>
    <xf numFmtId="0" fontId="95" fillId="68" borderId="35" applyNumberFormat="0" applyProtection="0">
      <alignment horizontal="left" vertical="center" indent="1"/>
    </xf>
    <xf numFmtId="195" fontId="95" fillId="68" borderId="35" applyNumberFormat="0" applyProtection="0">
      <alignment horizontal="left" vertical="center" indent="1"/>
    </xf>
    <xf numFmtId="0" fontId="137" fillId="52" borderId="34" applyNumberFormat="0" applyProtection="0">
      <alignment vertical="center"/>
    </xf>
    <xf numFmtId="195" fontId="137" fillId="52" borderId="34" applyNumberFormat="0" applyProtection="0">
      <alignment vertical="center"/>
    </xf>
    <xf numFmtId="0" fontId="140" fillId="52" borderId="34" applyNumberFormat="0" applyProtection="0">
      <alignment vertical="center"/>
    </xf>
    <xf numFmtId="195" fontId="140" fillId="52" borderId="34" applyNumberFormat="0" applyProtection="0">
      <alignment vertical="center"/>
    </xf>
    <xf numFmtId="0" fontId="108" fillId="80" borderId="39" applyNumberFormat="0" applyProtection="0">
      <alignment horizontal="left" vertical="center" indent="1"/>
    </xf>
    <xf numFmtId="195" fontId="108" fillId="80" borderId="39" applyNumberFormat="0" applyProtection="0">
      <alignment horizontal="left" vertical="center" indent="1"/>
    </xf>
    <xf numFmtId="0" fontId="106" fillId="83" borderId="35" applyNumberFormat="0" applyProtection="0">
      <alignment horizontal="left" vertical="center" indent="1"/>
    </xf>
    <xf numFmtId="195" fontId="106" fillId="83" borderId="35" applyNumberFormat="0" applyProtection="0">
      <alignment horizontal="left" vertical="center" indent="1"/>
    </xf>
    <xf numFmtId="0" fontId="141" fillId="0" borderId="0" applyNumberFormat="0" applyProtection="0">
      <alignment horizontal="right" vertical="center"/>
    </xf>
    <xf numFmtId="195" fontId="141" fillId="0" borderId="0" applyNumberFormat="0" applyProtection="0">
      <alignment horizontal="right" vertical="center"/>
    </xf>
    <xf numFmtId="0" fontId="139" fillId="0" borderId="0" applyNumberFormat="0" applyProtection="0">
      <alignment horizontal="right" vertical="center"/>
    </xf>
    <xf numFmtId="195" fontId="139" fillId="0" borderId="0" applyNumberFormat="0" applyProtection="0">
      <alignment horizontal="right" vertical="center"/>
    </xf>
    <xf numFmtId="0" fontId="139" fillId="0" borderId="0" applyNumberFormat="0" applyProtection="0">
      <alignment horizontal="left" vertical="center" indent="1"/>
    </xf>
    <xf numFmtId="195" fontId="139" fillId="0" borderId="0" applyNumberFormat="0" applyProtection="0">
      <alignment horizontal="left" vertical="center" indent="1"/>
    </xf>
    <xf numFmtId="0" fontId="142" fillId="84" borderId="0" applyNumberFormat="0" applyProtection="0">
      <alignment horizontal="center" vertical="center" wrapText="1"/>
    </xf>
    <xf numFmtId="195" fontId="142" fillId="84" borderId="0" applyNumberFormat="0" applyProtection="0">
      <alignment horizontal="center" vertical="center" wrapText="1"/>
    </xf>
    <xf numFmtId="0" fontId="143" fillId="85" borderId="39" applyNumberFormat="0" applyProtection="0">
      <alignment horizontal="left" vertical="center" indent="1"/>
    </xf>
    <xf numFmtId="195" fontId="143" fillId="85" borderId="39" applyNumberFormat="0" applyProtection="0">
      <alignment horizontal="left" vertical="center" indent="1"/>
    </xf>
    <xf numFmtId="0" fontId="144" fillId="55" borderId="22" applyNumberFormat="0" applyProtection="0">
      <alignment horizontal="right" vertical="center"/>
    </xf>
    <xf numFmtId="195" fontId="144" fillId="55" borderId="22" applyNumberFormat="0" applyProtection="0">
      <alignment horizontal="right" vertical="center"/>
    </xf>
    <xf numFmtId="0" fontId="112" fillId="86" borderId="40" applyNumberFormat="0" applyProtection="0">
      <alignment horizontal="center"/>
    </xf>
    <xf numFmtId="195" fontId="112" fillId="86" borderId="40" applyNumberFormat="0" applyProtection="0">
      <alignment horizontal="center"/>
    </xf>
    <xf numFmtId="0" fontId="145" fillId="84" borderId="0"/>
    <xf numFmtId="195" fontId="145" fillId="84" borderId="0"/>
    <xf numFmtId="0" fontId="146" fillId="84" borderId="0"/>
    <xf numFmtId="195" fontId="146" fillId="84" borderId="0"/>
    <xf numFmtId="3" fontId="147" fillId="33" borderId="21">
      <alignment horizontal="left" vertical="top" wrapText="1"/>
      <protection locked="0"/>
    </xf>
    <xf numFmtId="0" fontId="26" fillId="0" borderId="0"/>
    <xf numFmtId="195" fontId="26" fillId="0" borderId="0"/>
    <xf numFmtId="210" fontId="95" fillId="0" borderId="0"/>
    <xf numFmtId="0" fontId="148" fillId="0" borderId="0"/>
    <xf numFmtId="195" fontId="148" fillId="0" borderId="0"/>
    <xf numFmtId="0" fontId="148" fillId="0" borderId="0"/>
    <xf numFmtId="195" fontId="148" fillId="0" borderId="0"/>
    <xf numFmtId="197" fontId="95" fillId="0" borderId="41" applyAlignment="0"/>
    <xf numFmtId="197" fontId="149" fillId="0" borderId="41" applyFill="0" applyAlignment="0" applyProtection="0"/>
    <xf numFmtId="0" fontId="7" fillId="0" borderId="22" applyNumberFormat="0" applyFill="0" applyAlignment="0" applyProtection="0"/>
    <xf numFmtId="195" fontId="7" fillId="0" borderId="22" applyNumberFormat="0" applyFill="0" applyAlignment="0" applyProtection="0"/>
    <xf numFmtId="0" fontId="150" fillId="0" borderId="0" applyFill="0" applyBorder="0" applyAlignment="0"/>
    <xf numFmtId="195" fontId="150" fillId="0" borderId="0" applyFill="0" applyBorder="0" applyAlignment="0"/>
    <xf numFmtId="0" fontId="112" fillId="84" borderId="22">
      <alignment horizontal="center" vertical="center"/>
    </xf>
    <xf numFmtId="0" fontId="77" fillId="73" borderId="0" applyNumberFormat="0" applyBorder="0" applyAlignment="0" applyProtection="0"/>
    <xf numFmtId="195" fontId="77" fillId="73" borderId="0" applyNumberFormat="0" applyBorder="0" applyAlignment="0" applyProtection="0"/>
    <xf numFmtId="195" fontId="75" fillId="0" borderId="0" applyFill="0" applyBorder="0" applyProtection="0">
      <alignment horizontal="left" vertical="top"/>
    </xf>
    <xf numFmtId="40" fontId="151" fillId="0" borderId="0"/>
    <xf numFmtId="206" fontId="149" fillId="0" borderId="28" applyFill="0"/>
    <xf numFmtId="206" fontId="149" fillId="0" borderId="41" applyFill="0"/>
    <xf numFmtId="206" fontId="95" fillId="0" borderId="28" applyFill="0"/>
    <xf numFmtId="206" fontId="95" fillId="0" borderId="41" applyFill="0"/>
    <xf numFmtId="0" fontId="77" fillId="0" borderId="42" applyNumberFormat="0" applyFill="0" applyAlignment="0" applyProtection="0"/>
    <xf numFmtId="195" fontId="77" fillId="0" borderId="42" applyNumberFormat="0" applyFill="0" applyAlignment="0" applyProtection="0"/>
    <xf numFmtId="218" fontId="77" fillId="0" borderId="0" applyFill="0" applyBorder="0" applyAlignment="0" applyProtection="0"/>
    <xf numFmtId="40" fontId="7" fillId="0" borderId="0" applyFill="0" applyBorder="0" applyAlignment="0" applyProtection="0"/>
    <xf numFmtId="0" fontId="152" fillId="0" borderId="0" applyNumberFormat="0"/>
    <xf numFmtId="195" fontId="152" fillId="0" borderId="0" applyNumberFormat="0"/>
    <xf numFmtId="0" fontId="94" fillId="0" borderId="0" applyNumberFormat="0" applyFill="0" applyBorder="0" applyAlignment="0">
      <protection locked="0"/>
    </xf>
    <xf numFmtId="195" fontId="94" fillId="0" borderId="0" applyNumberFormat="0" applyFill="0" applyBorder="0" applyAlignment="0">
      <protection locked="0"/>
    </xf>
    <xf numFmtId="0" fontId="148" fillId="0" borderId="0"/>
    <xf numFmtId="219" fontId="7" fillId="0" borderId="0" applyFill="0" applyBorder="0" applyAlignment="0" applyProtection="0"/>
    <xf numFmtId="0" fontId="130" fillId="0" borderId="0" applyNumberFormat="0" applyFill="0" applyBorder="0"/>
    <xf numFmtId="195" fontId="130" fillId="0" borderId="0" applyNumberFormat="0" applyFill="0" applyBorder="0"/>
    <xf numFmtId="0" fontId="153" fillId="0" borderId="43"/>
    <xf numFmtId="195" fontId="153" fillId="0" borderId="43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54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195" fontId="155" fillId="0" borderId="0" applyNumberFormat="0" applyFill="0" applyBorder="0" applyAlignment="0" applyProtection="0"/>
    <xf numFmtId="0" fontId="156" fillId="87" borderId="44" applyNumberFormat="0" applyAlignment="0" applyProtection="0"/>
    <xf numFmtId="195" fontId="156" fillId="87" borderId="44" applyNumberFormat="0" applyAlignment="0" applyProtection="0"/>
    <xf numFmtId="0" fontId="157" fillId="0" borderId="45" applyNumberFormat="0" applyFill="0" applyAlignment="0" applyProtection="0"/>
    <xf numFmtId="195" fontId="157" fillId="0" borderId="45" applyNumberFormat="0" applyFill="0" applyAlignment="0" applyProtection="0"/>
    <xf numFmtId="0" fontId="158" fillId="38" borderId="0" applyNumberFormat="0" applyBorder="0" applyAlignment="0" applyProtection="0"/>
    <xf numFmtId="195" fontId="158" fillId="38" borderId="0" applyNumberFormat="0" applyBorder="0" applyAlignment="0" applyProtection="0"/>
    <xf numFmtId="0" fontId="159" fillId="88" borderId="35" applyNumberFormat="0" applyAlignment="0" applyProtection="0"/>
    <xf numFmtId="195" fontId="159" fillId="88" borderId="35" applyNumberFormat="0" applyAlignment="0" applyProtection="0"/>
    <xf numFmtId="0" fontId="160" fillId="88" borderId="46" applyNumberFormat="0" applyAlignment="0" applyProtection="0"/>
    <xf numFmtId="195" fontId="160" fillId="88" borderId="46" applyNumberFormat="0" applyAlignment="0" applyProtection="0"/>
    <xf numFmtId="0" fontId="161" fillId="0" borderId="0" applyNumberFormat="0" applyFill="0" applyBorder="0" applyAlignment="0" applyProtection="0"/>
    <xf numFmtId="195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95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0" fontId="164" fillId="39" borderId="0" applyNumberFormat="0" applyBorder="0" applyAlignment="0" applyProtection="0"/>
    <xf numFmtId="195" fontId="164" fillId="39" borderId="0" applyNumberFormat="0" applyBorder="0" applyAlignment="0" applyProtection="0"/>
    <xf numFmtId="0" fontId="165" fillId="0" borderId="0" applyNumberFormat="0" applyFill="0" applyBorder="0" applyAlignment="0" applyProtection="0"/>
    <xf numFmtId="195" fontId="165" fillId="0" borderId="0" applyNumberFormat="0" applyFill="0" applyBorder="0" applyAlignment="0" applyProtection="0"/>
    <xf numFmtId="0" fontId="119" fillId="0" borderId="0"/>
    <xf numFmtId="0" fontId="119" fillId="0" borderId="0"/>
    <xf numFmtId="0" fontId="119" fillId="0" borderId="0"/>
    <xf numFmtId="195" fontId="119" fillId="0" borderId="0"/>
    <xf numFmtId="195" fontId="119" fillId="0" borderId="0"/>
    <xf numFmtId="0" fontId="86" fillId="0" borderId="0"/>
    <xf numFmtId="195" fontId="86" fillId="0" borderId="0"/>
    <xf numFmtId="0" fontId="119" fillId="0" borderId="0"/>
    <xf numFmtId="195" fontId="119" fillId="0" borderId="0"/>
    <xf numFmtId="195" fontId="119" fillId="0" borderId="0"/>
    <xf numFmtId="0" fontId="26" fillId="0" borderId="0"/>
    <xf numFmtId="0" fontId="119" fillId="0" borderId="0"/>
    <xf numFmtId="0" fontId="28" fillId="0" borderId="0"/>
    <xf numFmtId="195" fontId="28" fillId="0" borderId="0"/>
    <xf numFmtId="195" fontId="119" fillId="0" borderId="0"/>
    <xf numFmtId="0" fontId="119" fillId="0" borderId="0"/>
    <xf numFmtId="0" fontId="119" fillId="0" borderId="0"/>
    <xf numFmtId="0" fontId="6" fillId="0" borderId="0"/>
    <xf numFmtId="195" fontId="6" fillId="0" borderId="0"/>
    <xf numFmtId="195" fontId="119" fillId="0" borderId="0"/>
    <xf numFmtId="0" fontId="119" fillId="0" borderId="0"/>
    <xf numFmtId="195" fontId="119" fillId="0" borderId="0"/>
    <xf numFmtId="0" fontId="86" fillId="0" borderId="0"/>
    <xf numFmtId="195" fontId="86" fillId="0" borderId="0"/>
    <xf numFmtId="0" fontId="154" fillId="0" borderId="0"/>
    <xf numFmtId="195" fontId="154" fillId="0" borderId="0"/>
    <xf numFmtId="0" fontId="28" fillId="0" borderId="0"/>
    <xf numFmtId="195" fontId="28" fillId="0" borderId="0"/>
    <xf numFmtId="0" fontId="166" fillId="42" borderId="46" applyNumberFormat="0" applyAlignment="0" applyProtection="0"/>
    <xf numFmtId="195" fontId="166" fillId="42" borderId="46" applyNumberFormat="0" applyAlignment="0" applyProtection="0"/>
    <xf numFmtId="0" fontId="167" fillId="89" borderId="0" applyNumberFormat="0" applyBorder="0" applyAlignment="0" applyProtection="0"/>
    <xf numFmtId="195" fontId="167" fillId="89" borderId="0" applyNumberFormat="0" applyBorder="0" applyAlignment="0" applyProtection="0"/>
    <xf numFmtId="0" fontId="168" fillId="0" borderId="47" applyNumberFormat="0" applyFill="0" applyAlignment="0" applyProtection="0"/>
    <xf numFmtId="195" fontId="168" fillId="0" borderId="47" applyNumberFormat="0" applyFill="0" applyAlignment="0" applyProtection="0"/>
    <xf numFmtId="0" fontId="76" fillId="0" borderId="0" applyNumberFormat="0" applyFill="0" applyBorder="0" applyAlignment="0" applyProtection="0"/>
    <xf numFmtId="195" fontId="76" fillId="0" borderId="0" applyNumberFormat="0" applyFill="0" applyBorder="0" applyAlignment="0" applyProtection="0"/>
    <xf numFmtId="0" fontId="81" fillId="90" borderId="0" applyNumberFormat="0" applyBorder="0" applyAlignment="0" applyProtection="0"/>
    <xf numFmtId="195" fontId="81" fillId="90" borderId="0" applyNumberFormat="0" applyBorder="0" applyAlignment="0" applyProtection="0"/>
    <xf numFmtId="0" fontId="81" fillId="91" borderId="0" applyNumberFormat="0" applyBorder="0" applyAlignment="0" applyProtection="0"/>
    <xf numFmtId="195" fontId="81" fillId="91" borderId="0" applyNumberFormat="0" applyBorder="0" applyAlignment="0" applyProtection="0"/>
    <xf numFmtId="0" fontId="81" fillId="92" borderId="0" applyNumberFormat="0" applyBorder="0" applyAlignment="0" applyProtection="0"/>
    <xf numFmtId="195" fontId="81" fillId="92" borderId="0" applyNumberFormat="0" applyBorder="0" applyAlignment="0" applyProtection="0"/>
    <xf numFmtId="0" fontId="81" fillId="48" borderId="0" applyNumberFormat="0" applyBorder="0" applyAlignment="0" applyProtection="0"/>
    <xf numFmtId="195" fontId="81" fillId="48" borderId="0" applyNumberFormat="0" applyBorder="0" applyAlignment="0" applyProtection="0"/>
    <xf numFmtId="0" fontId="81" fillId="49" borderId="0" applyNumberFormat="0" applyBorder="0" applyAlignment="0" applyProtection="0"/>
    <xf numFmtId="195" fontId="81" fillId="49" borderId="0" applyNumberFormat="0" applyBorder="0" applyAlignment="0" applyProtection="0"/>
    <xf numFmtId="0" fontId="81" fillId="93" borderId="0" applyNumberFormat="0" applyBorder="0" applyAlignment="0" applyProtection="0"/>
    <xf numFmtId="195" fontId="81" fillId="93" borderId="0" applyNumberFormat="0" applyBorder="0" applyAlignment="0" applyProtection="0"/>
    <xf numFmtId="0" fontId="67" fillId="94" borderId="48" applyNumberFormat="0" applyFont="0" applyAlignment="0" applyProtection="0"/>
    <xf numFmtId="195" fontId="67" fillId="94" borderId="48" applyNumberFormat="0" applyFont="0" applyAlignment="0" applyProtection="0"/>
    <xf numFmtId="0" fontId="169" fillId="0" borderId="49" applyNumberFormat="0" applyFill="0" applyAlignment="0" applyProtection="0"/>
    <xf numFmtId="195" fontId="169" fillId="0" borderId="49" applyNumberFormat="0" applyFill="0" applyAlignment="0" applyProtection="0"/>
    <xf numFmtId="0" fontId="170" fillId="0" borderId="50" applyNumberFormat="0" applyFill="0" applyAlignment="0" applyProtection="0"/>
    <xf numFmtId="195" fontId="170" fillId="0" borderId="50" applyNumberFormat="0" applyFill="0" applyAlignment="0" applyProtection="0"/>
    <xf numFmtId="0" fontId="171" fillId="0" borderId="51" applyNumberFormat="0" applyFill="0" applyAlignment="0" applyProtection="0"/>
    <xf numFmtId="195" fontId="171" fillId="0" borderId="51" applyNumberFormat="0" applyFill="0" applyAlignment="0" applyProtection="0"/>
    <xf numFmtId="0" fontId="171" fillId="0" borderId="0" applyNumberFormat="0" applyFill="0" applyBorder="0" applyAlignment="0" applyProtection="0"/>
    <xf numFmtId="195" fontId="171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8" fillId="0" borderId="0"/>
    <xf numFmtId="220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172" fillId="0" borderId="0" applyFont="0" applyFill="0" applyBorder="0" applyAlignment="0" applyProtection="0"/>
    <xf numFmtId="225" fontId="172" fillId="0" borderId="0" applyFont="0" applyFill="0" applyBorder="0" applyAlignment="0" applyProtection="0"/>
    <xf numFmtId="175" fontId="172" fillId="0" borderId="0"/>
    <xf numFmtId="175" fontId="172" fillId="0" borderId="0"/>
    <xf numFmtId="9" fontId="68" fillId="0" borderId="0"/>
    <xf numFmtId="175" fontId="173" fillId="0" borderId="21">
      <alignment horizontal="center"/>
    </xf>
    <xf numFmtId="175" fontId="174" fillId="0" borderId="0"/>
    <xf numFmtId="175" fontId="174" fillId="0" borderId="18" applyFill="0">
      <alignment horizontal="center"/>
      <protection locked="0"/>
    </xf>
    <xf numFmtId="175" fontId="173" fillId="0" borderId="0" applyFill="0">
      <alignment horizontal="center"/>
      <protection locked="0"/>
    </xf>
    <xf numFmtId="175" fontId="173" fillId="95" borderId="0"/>
    <xf numFmtId="175" fontId="173" fillId="0" borderId="0">
      <protection locked="0"/>
    </xf>
    <xf numFmtId="175" fontId="173" fillId="0" borderId="0"/>
    <xf numFmtId="226" fontId="173" fillId="0" borderId="0"/>
    <xf numFmtId="227" fontId="173" fillId="0" borderId="0"/>
    <xf numFmtId="175" fontId="174" fillId="96" borderId="0">
      <alignment horizontal="right"/>
    </xf>
    <xf numFmtId="175" fontId="173" fillId="0" borderId="0"/>
    <xf numFmtId="175" fontId="175" fillId="34" borderId="20">
      <alignment horizontal="centerContinuous" vertical="top"/>
    </xf>
    <xf numFmtId="37" fontId="176" fillId="0" borderId="0"/>
    <xf numFmtId="37" fontId="177" fillId="0" borderId="0"/>
    <xf numFmtId="37" fontId="177" fillId="0" borderId="0"/>
    <xf numFmtId="228" fontId="28" fillId="0" borderId="0" applyFill="0" applyBorder="0" applyAlignment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229" fontId="28" fillId="0" borderId="0"/>
    <xf numFmtId="43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28" fillId="0" borderId="0" applyFont="0" applyFill="0" applyBorder="0" applyAlignment="0" applyProtection="0"/>
    <xf numFmtId="175" fontId="175" fillId="34" borderId="20">
      <alignment horizontal="centerContinuous" vertical="top"/>
    </xf>
    <xf numFmtId="175" fontId="178" fillId="0" borderId="0" applyNumberFormat="0" applyAlignment="0">
      <alignment horizontal="left"/>
    </xf>
    <xf numFmtId="166" fontId="179" fillId="0" borderId="0" applyFont="0" applyFill="0" applyBorder="0" applyAlignment="0" applyProtection="0"/>
    <xf numFmtId="175" fontId="180" fillId="0" borderId="0"/>
    <xf numFmtId="175" fontId="180" fillId="0" borderId="0"/>
    <xf numFmtId="230" fontId="7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181" fillId="0" borderId="0" applyNumberFormat="0" applyAlignment="0">
      <alignment horizontal="left"/>
    </xf>
    <xf numFmtId="2" fontId="28" fillId="0" borderId="0" applyFont="0" applyFill="0" applyBorder="0" applyAlignment="0" applyProtection="0"/>
    <xf numFmtId="231" fontId="69" fillId="0" borderId="0">
      <alignment horizontal="right"/>
    </xf>
    <xf numFmtId="175" fontId="28" fillId="0" borderId="0"/>
    <xf numFmtId="175" fontId="182" fillId="0" borderId="0" applyProtection="0"/>
    <xf numFmtId="1" fontId="28" fillId="0" borderId="0" applyFont="0" applyFill="0" applyBorder="0" applyAlignment="0" applyProtection="0"/>
    <xf numFmtId="175" fontId="66" fillId="0" borderId="0" applyNumberFormat="0" applyFont="0" applyFill="0" applyBorder="0" applyProtection="0">
      <alignment horizontal="left" vertical="center"/>
    </xf>
    <xf numFmtId="232" fontId="7" fillId="0" borderId="0" applyFont="0" applyFill="0" applyBorder="0" applyAlignment="0" applyProtection="0"/>
    <xf numFmtId="38" fontId="183" fillId="0" borderId="0" applyFont="0" applyFill="0" applyBorder="0" applyAlignment="0" applyProtection="0"/>
    <xf numFmtId="40" fontId="183" fillId="0" borderId="0" applyFont="0" applyFill="0" applyBorder="0" applyAlignment="0" applyProtection="0"/>
    <xf numFmtId="6" fontId="183" fillId="0" borderId="0" applyFont="0" applyFill="0" applyBorder="0" applyAlignment="0" applyProtection="0"/>
    <xf numFmtId="8" fontId="183" fillId="0" borderId="0" applyFont="0" applyFill="0" applyBorder="0" applyAlignment="0" applyProtection="0"/>
    <xf numFmtId="233" fontId="184" fillId="0" borderId="0" applyFont="0" applyFill="0" applyBorder="0" applyAlignment="0" applyProtection="0"/>
    <xf numFmtId="234" fontId="184" fillId="0" borderId="0" applyFont="0" applyFill="0" applyBorder="0" applyAlignment="0" applyProtection="0"/>
    <xf numFmtId="175" fontId="180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3" fillId="0" borderId="17" applyNumberFormat="0" applyBorder="0"/>
    <xf numFmtId="3" fontId="186" fillId="0" borderId="0" applyNumberFormat="0" applyFill="0" applyBorder="0" applyAlignment="0" applyProtection="0"/>
    <xf numFmtId="175" fontId="28" fillId="0" borderId="0">
      <alignment vertical="justify"/>
    </xf>
    <xf numFmtId="175" fontId="187" fillId="97" borderId="0"/>
    <xf numFmtId="235" fontId="28" fillId="0" borderId="0" applyNumberFormat="0" applyFill="0" applyBorder="0" applyAlignment="0" applyProtection="0">
      <alignment horizontal="left"/>
    </xf>
    <xf numFmtId="175" fontId="66" fillId="0" borderId="16" applyAlignment="0">
      <alignment horizontal="centerContinuous"/>
    </xf>
    <xf numFmtId="175" fontId="28" fillId="0" borderId="0"/>
    <xf numFmtId="40" fontId="188" fillId="0" borderId="0" applyBorder="0">
      <alignment horizontal="right"/>
    </xf>
    <xf numFmtId="43" fontId="185" fillId="0" borderId="0" applyProtection="0"/>
    <xf numFmtId="175" fontId="179" fillId="0" borderId="0" applyFont="0" applyFill="0" applyBorder="0" applyAlignment="0" applyProtection="0"/>
    <xf numFmtId="175" fontId="28" fillId="0" borderId="0">
      <alignment horizontal="centerContinuous" vertical="center"/>
    </xf>
    <xf numFmtId="175" fontId="184" fillId="0" borderId="0" applyNumberFormat="0" applyFont="0" applyFill="0" applyBorder="0" applyProtection="0">
      <alignment horizontal="center" vertical="center" wrapText="1"/>
    </xf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189" fillId="0" borderId="0" applyFont="0" applyFill="0" applyBorder="0" applyAlignment="0" applyProtection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75" fontId="189" fillId="0" borderId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5" fontId="190" fillId="0" borderId="0"/>
    <xf numFmtId="168" fontId="190" fillId="0" borderId="0" applyFont="0" applyFill="0" applyBorder="0" applyAlignment="0" applyProtection="0"/>
    <xf numFmtId="170" fontId="190" fillId="0" borderId="0" applyFont="0" applyFill="0" applyBorder="0" applyAlignment="0" applyProtection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175" fontId="192" fillId="0" borderId="0"/>
    <xf numFmtId="239" fontId="190" fillId="0" borderId="0" applyFont="0" applyFill="0" applyBorder="0" applyAlignment="0" applyProtection="0"/>
    <xf numFmtId="240" fontId="190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43" fontId="193" fillId="0" borderId="0"/>
    <xf numFmtId="0" fontId="3" fillId="0" borderId="0"/>
    <xf numFmtId="186" fontId="6" fillId="0" borderId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4" fillId="16" borderId="0" applyNumberFormat="0" applyBorder="0" applyAlignment="0" applyProtection="0"/>
    <xf numFmtId="0" fontId="194" fillId="20" borderId="0" applyNumberFormat="0" applyBorder="0" applyAlignment="0" applyProtection="0"/>
    <xf numFmtId="0" fontId="194" fillId="24" borderId="0" applyNumberFormat="0" applyBorder="0" applyAlignment="0" applyProtection="0"/>
    <xf numFmtId="0" fontId="194" fillId="28" borderId="0" applyNumberFormat="0" applyBorder="0" applyAlignment="0" applyProtection="0"/>
    <xf numFmtId="0" fontId="194" fillId="32" borderId="0" applyNumberFormat="0" applyBorder="0" applyAlignment="0" applyProtection="0"/>
    <xf numFmtId="0" fontId="194" fillId="10" borderId="0" applyNumberFormat="0" applyBorder="0" applyAlignment="0" applyProtection="0"/>
    <xf numFmtId="0" fontId="194" fillId="3" borderId="0" applyNumberFormat="0" applyBorder="0" applyAlignment="0" applyProtection="0"/>
    <xf numFmtId="0" fontId="194" fillId="17" borderId="0" applyNumberFormat="0" applyBorder="0" applyAlignment="0" applyProtection="0"/>
    <xf numFmtId="0" fontId="194" fillId="21" borderId="0" applyNumberFormat="0" applyBorder="0" applyAlignment="0" applyProtection="0"/>
    <xf numFmtId="0" fontId="194" fillId="25" borderId="0" applyNumberFormat="0" applyBorder="0" applyAlignment="0" applyProtection="0"/>
    <xf numFmtId="0" fontId="194" fillId="29" borderId="0" applyNumberFormat="0" applyBorder="0" applyAlignment="0" applyProtection="0"/>
    <xf numFmtId="0" fontId="195" fillId="4" borderId="0" applyNumberFormat="0" applyBorder="0" applyAlignment="0" applyProtection="0"/>
    <xf numFmtId="0" fontId="196" fillId="7" borderId="10" applyNumberFormat="0" applyAlignment="0" applyProtection="0"/>
    <xf numFmtId="0" fontId="197" fillId="8" borderId="13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198" fillId="0" borderId="0" applyNumberFormat="0" applyFill="0" applyBorder="0" applyAlignment="0" applyProtection="0"/>
    <xf numFmtId="0" fontId="199" fillId="2" borderId="0" applyNumberFormat="0" applyBorder="0" applyAlignment="0" applyProtection="0"/>
    <xf numFmtId="0" fontId="200" fillId="0" borderId="7" applyNumberFormat="0" applyFill="0" applyAlignment="0" applyProtection="0"/>
    <xf numFmtId="0" fontId="201" fillId="0" borderId="8" applyNumberFormat="0" applyFill="0" applyAlignment="0" applyProtection="0"/>
    <xf numFmtId="0" fontId="202" fillId="0" borderId="9" applyNumberFormat="0" applyFill="0" applyAlignment="0" applyProtection="0"/>
    <xf numFmtId="0" fontId="202" fillId="0" borderId="0" applyNumberFormat="0" applyFill="0" applyBorder="0" applyAlignment="0" applyProtection="0"/>
    <xf numFmtId="0" fontId="203" fillId="6" borderId="10" applyNumberFormat="0" applyAlignment="0" applyProtection="0"/>
    <xf numFmtId="0" fontId="204" fillId="0" borderId="12" applyNumberFormat="0" applyFill="0" applyAlignment="0" applyProtection="0"/>
    <xf numFmtId="0" fontId="205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6" fillId="0" borderId="0"/>
    <xf numFmtId="0" fontId="7" fillId="0" borderId="0"/>
    <xf numFmtId="195" fontId="3" fillId="0" borderId="0"/>
    <xf numFmtId="195" fontId="3" fillId="0" borderId="0"/>
    <xf numFmtId="195" fontId="3" fillId="0" borderId="0"/>
    <xf numFmtId="186" fontId="6" fillId="0" borderId="0"/>
    <xf numFmtId="186" fontId="6" fillId="0" borderId="0"/>
    <xf numFmtId="186" fontId="6" fillId="0" borderId="0"/>
    <xf numFmtId="18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9" borderId="14" applyNumberFormat="0" applyFont="0" applyAlignment="0" applyProtection="0"/>
    <xf numFmtId="0" fontId="206" fillId="7" borderId="11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24" fillId="0" borderId="0" applyFont="0" applyFill="0" applyBorder="0" applyAlignment="0" applyProtection="0"/>
    <xf numFmtId="39" fontId="209" fillId="0" borderId="0"/>
    <xf numFmtId="39" fontId="209" fillId="0" borderId="0"/>
    <xf numFmtId="42" fontId="28" fillId="0" borderId="0" applyFont="0" applyFill="0" applyBorder="0" applyAlignment="0" applyProtection="0"/>
    <xf numFmtId="39" fontId="209" fillId="0" borderId="0"/>
    <xf numFmtId="39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42" fontId="28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44" fontId="28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7" fontId="77" fillId="0" borderId="0" applyFill="0" applyBorder="0" applyAlignment="0" applyProtection="0"/>
    <xf numFmtId="0" fontId="41" fillId="37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94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2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94" borderId="0" applyNumberFormat="0" applyBorder="0" applyAlignment="0" applyProtection="0"/>
    <xf numFmtId="0" fontId="41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212" fillId="37" borderId="0" applyNumberFormat="0" applyBorder="0" applyAlignment="0" applyProtection="0">
      <alignment vertical="center"/>
    </xf>
    <xf numFmtId="0" fontId="212" fillId="38" borderId="0" applyNumberFormat="0" applyBorder="0" applyAlignment="0" applyProtection="0">
      <alignment vertical="center"/>
    </xf>
    <xf numFmtId="0" fontId="212" fillId="39" borderId="0" applyNumberFormat="0" applyBorder="0" applyAlignment="0" applyProtection="0">
      <alignment vertical="center"/>
    </xf>
    <xf numFmtId="0" fontId="212" fillId="40" borderId="0" applyNumberFormat="0" applyBorder="0" applyAlignment="0" applyProtection="0">
      <alignment vertical="center"/>
    </xf>
    <xf numFmtId="0" fontId="212" fillId="41" borderId="0" applyNumberFormat="0" applyBorder="0" applyAlignment="0" applyProtection="0">
      <alignment vertical="center"/>
    </xf>
    <xf numFmtId="0" fontId="212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89" borderId="0" applyNumberFormat="0" applyBorder="0" applyAlignment="0" applyProtection="0"/>
    <xf numFmtId="0" fontId="41" fillId="45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94" borderId="0" applyNumberFormat="0" applyBorder="0" applyAlignment="0" applyProtection="0"/>
    <xf numFmtId="0" fontId="41" fillId="46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7" fillId="46" borderId="0" applyNumberFormat="0" applyBorder="0" applyAlignment="0" applyProtection="0"/>
    <xf numFmtId="0" fontId="212" fillId="43" borderId="0" applyNumberFormat="0" applyBorder="0" applyAlignment="0" applyProtection="0">
      <alignment vertical="center"/>
    </xf>
    <xf numFmtId="0" fontId="212" fillId="44" borderId="0" applyNumberFormat="0" applyBorder="0" applyAlignment="0" applyProtection="0">
      <alignment vertical="center"/>
    </xf>
    <xf numFmtId="0" fontId="212" fillId="45" borderId="0" applyNumberFormat="0" applyBorder="0" applyAlignment="0" applyProtection="0">
      <alignment vertical="center"/>
    </xf>
    <xf numFmtId="0" fontId="212" fillId="40" borderId="0" applyNumberFormat="0" applyBorder="0" applyAlignment="0" applyProtection="0">
      <alignment vertical="center"/>
    </xf>
    <xf numFmtId="0" fontId="212" fillId="43" borderId="0" applyNumberFormat="0" applyBorder="0" applyAlignment="0" applyProtection="0">
      <alignment vertical="center"/>
    </xf>
    <xf numFmtId="0" fontId="212" fillId="46" borderId="0" applyNumberFormat="0" applyBorder="0" applyAlignment="0" applyProtection="0">
      <alignment vertical="center"/>
    </xf>
    <xf numFmtId="0" fontId="213" fillId="41" borderId="0" applyNumberFormat="0" applyBorder="0" applyAlignment="0" applyProtection="0"/>
    <xf numFmtId="0" fontId="213" fillId="47" borderId="0" applyNumberFormat="0" applyBorder="0" applyAlignment="0" applyProtection="0"/>
    <xf numFmtId="0" fontId="213" fillId="44" borderId="0" applyNumberFormat="0" applyBorder="0" applyAlignment="0" applyProtection="0"/>
    <xf numFmtId="0" fontId="213" fillId="93" borderId="0" applyNumberFormat="0" applyBorder="0" applyAlignment="0" applyProtection="0"/>
    <xf numFmtId="0" fontId="213" fillId="44" borderId="0" applyNumberFormat="0" applyBorder="0" applyAlignment="0" applyProtection="0"/>
    <xf numFmtId="0" fontId="213" fillId="45" borderId="0" applyNumberFormat="0" applyBorder="0" applyAlignment="0" applyProtection="0"/>
    <xf numFmtId="0" fontId="213" fillId="46" borderId="0" applyNumberFormat="0" applyBorder="0" applyAlignment="0" applyProtection="0"/>
    <xf numFmtId="0" fontId="213" fillId="45" borderId="0" applyNumberFormat="0" applyBorder="0" applyAlignment="0" applyProtection="0"/>
    <xf numFmtId="0" fontId="213" fillId="48" borderId="0" applyNumberFormat="0" applyBorder="0" applyAlignment="0" applyProtection="0"/>
    <xf numFmtId="0" fontId="213" fillId="38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41" borderId="0" applyNumberFormat="0" applyBorder="0" applyAlignment="0" applyProtection="0"/>
    <xf numFmtId="0" fontId="213" fillId="49" borderId="0" applyNumberFormat="0" applyBorder="0" applyAlignment="0" applyProtection="0"/>
    <xf numFmtId="0" fontId="213" fillId="50" borderId="0" applyNumberFormat="0" applyBorder="0" applyAlignment="0" applyProtection="0"/>
    <xf numFmtId="0" fontId="213" fillId="44" borderId="0" applyNumberFormat="0" applyBorder="0" applyAlignment="0" applyProtection="0"/>
    <xf numFmtId="0" fontId="213" fillId="50" borderId="0" applyNumberFormat="0" applyBorder="0" applyAlignment="0" applyProtection="0"/>
    <xf numFmtId="0" fontId="81" fillId="47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214" fillId="47" borderId="0" applyNumberFormat="0" applyBorder="0" applyAlignment="0" applyProtection="0">
      <alignment vertical="center"/>
    </xf>
    <xf numFmtId="0" fontId="214" fillId="44" borderId="0" applyNumberFormat="0" applyBorder="0" applyAlignment="0" applyProtection="0">
      <alignment vertical="center"/>
    </xf>
    <xf numFmtId="0" fontId="214" fillId="45" borderId="0" applyNumberFormat="0" applyBorder="0" applyAlignment="0" applyProtection="0">
      <alignment vertical="center"/>
    </xf>
    <xf numFmtId="0" fontId="214" fillId="48" borderId="0" applyNumberFormat="0" applyBorder="0" applyAlignment="0" applyProtection="0">
      <alignment vertical="center"/>
    </xf>
    <xf numFmtId="0" fontId="214" fillId="49" borderId="0" applyNumberFormat="0" applyBorder="0" applyAlignment="0" applyProtection="0">
      <alignment vertical="center"/>
    </xf>
    <xf numFmtId="0" fontId="214" fillId="50" borderId="0" applyNumberFormat="0" applyBorder="0" applyAlignment="0" applyProtection="0">
      <alignment vertical="center"/>
    </xf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9" fontId="68" fillId="0" borderId="0"/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3" fillId="0" borderId="21">
      <alignment horizontal="center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4" fillId="0" borderId="18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95" borderId="0"/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6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227" fontId="173" fillId="0" borderId="0"/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4" fillId="96" borderId="0">
      <alignment horizontal="right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3" fillId="90" borderId="0" applyNumberFormat="0" applyBorder="0" applyAlignment="0" applyProtection="0"/>
    <xf numFmtId="0" fontId="213" fillId="98" borderId="0" applyNumberFormat="0" applyBorder="0" applyAlignment="0" applyProtection="0"/>
    <xf numFmtId="0" fontId="213" fillId="90" borderId="0" applyNumberFormat="0" applyBorder="0" applyAlignment="0" applyProtection="0"/>
    <xf numFmtId="0" fontId="213" fillId="91" borderId="0" applyNumberFormat="0" applyBorder="0" applyAlignment="0" applyProtection="0"/>
    <xf numFmtId="0" fontId="213" fillId="93" borderId="0" applyNumberFormat="0" applyBorder="0" applyAlignment="0" applyProtection="0"/>
    <xf numFmtId="0" fontId="213" fillId="91" borderId="0" applyNumberFormat="0" applyBorder="0" applyAlignment="0" applyProtection="0"/>
    <xf numFmtId="0" fontId="213" fillId="92" borderId="0" applyNumberFormat="0" applyBorder="0" applyAlignment="0" applyProtection="0"/>
    <xf numFmtId="0" fontId="213" fillId="46" borderId="0" applyNumberFormat="0" applyBorder="0" applyAlignment="0" applyProtection="0"/>
    <xf numFmtId="0" fontId="213" fillId="92" borderId="0" applyNumberFormat="0" applyBorder="0" applyAlignment="0" applyProtection="0"/>
    <xf numFmtId="0" fontId="213" fillId="48" borderId="0" applyNumberFormat="0" applyBorder="0" applyAlignment="0" applyProtection="0"/>
    <xf numFmtId="0" fontId="213" fillId="99" borderId="0" applyNumberFormat="0" applyBorder="0" applyAlignment="0" applyProtection="0"/>
    <xf numFmtId="0" fontId="213" fillId="48" borderId="0" applyNumberFormat="0" applyBorder="0" applyAlignment="0" applyProtection="0"/>
    <xf numFmtId="0" fontId="213" fillId="49" borderId="0" applyNumberFormat="0" applyBorder="0" applyAlignment="0" applyProtection="0"/>
    <xf numFmtId="0" fontId="213" fillId="93" borderId="0" applyNumberFormat="0" applyBorder="0" applyAlignment="0" applyProtection="0"/>
    <xf numFmtId="0" fontId="213" fillId="91" borderId="0" applyNumberFormat="0" applyBorder="0" applyAlignment="0" applyProtection="0"/>
    <xf numFmtId="0" fontId="213" fillId="93" borderId="0" applyNumberFormat="0" applyBorder="0" applyAlignment="0" applyProtection="0"/>
    <xf numFmtId="0" fontId="215" fillId="38" borderId="0" applyNumberFormat="0" applyBorder="0" applyAlignment="0" applyProtection="0"/>
    <xf numFmtId="0" fontId="215" fillId="40" borderId="0" applyNumberFormat="0" applyBorder="0" applyAlignment="0" applyProtection="0"/>
    <xf numFmtId="0" fontId="215" fillId="38" borderId="0" applyNumberFormat="0" applyBorder="0" applyAlignment="0" applyProtection="0"/>
    <xf numFmtId="5" fontId="76" fillId="0" borderId="4" applyAlignment="0" applyProtection="0"/>
    <xf numFmtId="244" fontId="7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247" fontId="7" fillId="0" borderId="0" applyFill="0" applyBorder="0" applyAlignment="0"/>
    <xf numFmtId="44" fontId="216" fillId="0" borderId="0" applyFill="0" applyBorder="0" applyAlignment="0"/>
    <xf numFmtId="248" fontId="7" fillId="0" borderId="0" applyFill="0" applyBorder="0" applyAlignment="0"/>
    <xf numFmtId="244" fontId="7" fillId="0" borderId="0" applyFill="0" applyBorder="0" applyAlignment="0"/>
    <xf numFmtId="0" fontId="217" fillId="100" borderId="46" applyNumberFormat="0" applyAlignment="0" applyProtection="0"/>
    <xf numFmtId="0" fontId="217" fillId="100" borderId="46" applyNumberFormat="0" applyAlignment="0" applyProtection="0"/>
    <xf numFmtId="0" fontId="218" fillId="88" borderId="46" applyNumberFormat="0" applyAlignment="0" applyProtection="0"/>
    <xf numFmtId="0" fontId="217" fillId="100" borderId="46" applyNumberFormat="0" applyAlignment="0" applyProtection="0"/>
    <xf numFmtId="0" fontId="217" fillId="100" borderId="46" applyNumberFormat="0" applyAlignment="0" applyProtection="0"/>
    <xf numFmtId="0" fontId="218" fillId="88" borderId="46" applyNumberFormat="0" applyAlignment="0" applyProtection="0"/>
    <xf numFmtId="0" fontId="218" fillId="88" borderId="46" applyNumberFormat="0" applyAlignment="0" applyProtection="0"/>
    <xf numFmtId="0" fontId="219" fillId="0" borderId="0"/>
    <xf numFmtId="0" fontId="220" fillId="87" borderId="44" applyNumberFormat="0" applyAlignment="0" applyProtection="0"/>
    <xf numFmtId="44" fontId="21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8" fontId="87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89" fillId="0" borderId="0" applyFont="0" applyFill="0" applyBorder="0" applyAlignment="0" applyProtection="0"/>
    <xf numFmtId="4" fontId="222" fillId="0" borderId="0" applyFont="0" applyFill="0" applyBorder="0" applyAlignment="0" applyProtection="0"/>
    <xf numFmtId="198" fontId="89" fillId="0" borderId="0" applyFont="0" applyFill="0" applyBorder="0" applyAlignment="0" applyProtection="0"/>
    <xf numFmtId="8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1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253" fontId="89" fillId="0" borderId="0" applyFont="0" applyFill="0" applyBorder="0" applyAlignment="0" applyProtection="0"/>
    <xf numFmtId="254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0" fontId="28" fillId="0" borderId="0" applyFont="0" applyFill="0" applyBorder="0" applyAlignment="0" applyProtection="0"/>
    <xf numFmtId="254" fontId="89" fillId="0" borderId="0" applyFont="0" applyFill="0" applyBorder="0" applyAlignment="0" applyProtection="0"/>
    <xf numFmtId="250" fontId="28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250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205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20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5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9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8" fillId="0" borderId="0" applyFont="0" applyFill="0" applyBorder="0" applyAlignment="0" applyProtection="0"/>
    <xf numFmtId="256" fontId="223" fillId="0" borderId="0" applyFont="0" applyFill="0" applyBorder="0" applyAlignment="0" applyProtection="0"/>
    <xf numFmtId="249" fontId="28" fillId="0" borderId="0" applyFont="0" applyFill="0" applyBorder="0" applyAlignment="0" applyProtection="0"/>
    <xf numFmtId="256" fontId="22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8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5" fontId="8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25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50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258" fontId="33" fillId="0" borderId="0" applyFont="0" applyFill="0" applyBorder="0" applyAlignment="0" applyProtection="0">
      <alignment vertical="top"/>
    </xf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261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261" fontId="33" fillId="0" borderId="0" applyFont="0" applyFill="0" applyBorder="0" applyAlignment="0" applyProtection="0"/>
    <xf numFmtId="198" fontId="86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6" fillId="0" borderId="0" applyFont="0" applyFill="0" applyBorder="0" applyAlignment="0" applyProtection="0"/>
    <xf numFmtId="262" fontId="28" fillId="0" borderId="0" applyFont="0" applyFill="0" applyBorder="0" applyAlignment="0" applyProtection="0"/>
    <xf numFmtId="0" fontId="68" fillId="0" borderId="0"/>
    <xf numFmtId="0" fontId="68" fillId="0" borderId="0"/>
    <xf numFmtId="0" fontId="72" fillId="0" borderId="0"/>
    <xf numFmtId="192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44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38" fontId="96" fillId="0" borderId="0" applyBorder="0"/>
    <xf numFmtId="0" fontId="68" fillId="0" borderId="0"/>
    <xf numFmtId="0" fontId="68" fillId="0" borderId="0"/>
    <xf numFmtId="0" fontId="72" fillId="0" borderId="0"/>
    <xf numFmtId="193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4" fontId="33" fillId="0" borderId="0" applyFill="0" applyBorder="0" applyAlignment="0"/>
    <xf numFmtId="185" fontId="68" fillId="0" borderId="0"/>
    <xf numFmtId="185" fontId="68" fillId="0" borderId="0"/>
    <xf numFmtId="185" fontId="72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185" fontId="68" fillId="0" borderId="0"/>
    <xf numFmtId="263" fontId="2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4" fontId="216" fillId="0" borderId="0" applyFill="0" applyBorder="0" applyAlignment="0"/>
    <xf numFmtId="244" fontId="7" fillId="0" borderId="0" applyFill="0" applyBorder="0" applyAlignment="0"/>
    <xf numFmtId="44" fontId="216" fillId="0" borderId="0" applyFill="0" applyBorder="0" applyAlignment="0"/>
    <xf numFmtId="248" fontId="7" fillId="0" borderId="0" applyFill="0" applyBorder="0" applyAlignment="0"/>
    <xf numFmtId="244" fontId="7" fillId="0" borderId="0" applyFill="0" applyBorder="0" applyAlignment="0"/>
    <xf numFmtId="243" fontId="226" fillId="0" borderId="0"/>
    <xf numFmtId="264" fontId="226" fillId="0" borderId="0"/>
    <xf numFmtId="0" fontId="227" fillId="0" borderId="0" applyNumberFormat="0" applyFill="0" applyBorder="0" applyAlignment="0" applyProtection="0"/>
    <xf numFmtId="0" fontId="228" fillId="39" borderId="0" applyNumberFormat="0" applyBorder="0" applyAlignment="0" applyProtection="0"/>
    <xf numFmtId="0" fontId="228" fillId="41" borderId="0" applyNumberFormat="0" applyBorder="0" applyAlignment="0" applyProtection="0"/>
    <xf numFmtId="0" fontId="228" fillId="39" borderId="0" applyNumberFormat="0" applyBorder="0" applyAlignment="0" applyProtection="0"/>
    <xf numFmtId="38" fontId="229" fillId="34" borderId="0" applyNumberFormat="0" applyBorder="0" applyAlignment="0" applyProtection="0"/>
    <xf numFmtId="38" fontId="25" fillId="34" borderId="0" applyNumberFormat="0" applyBorder="0" applyAlignment="0" applyProtection="0"/>
    <xf numFmtId="0" fontId="177" fillId="0" borderId="0">
      <alignment horizontal="left"/>
    </xf>
    <xf numFmtId="0" fontId="102" fillId="59" borderId="26"/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52" applyNumberFormat="0" applyAlignment="0" applyProtection="0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102" fillId="0" borderId="3">
      <alignment horizontal="left" vertical="center"/>
    </xf>
    <xf numFmtId="0" fontId="230" fillId="0" borderId="49" applyNumberFormat="0" applyFill="0" applyAlignment="0" applyProtection="0"/>
    <xf numFmtId="0" fontId="231" fillId="0" borderId="5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50" applyNumberFormat="0" applyFill="0" applyAlignment="0" applyProtection="0"/>
    <xf numFmtId="0" fontId="234" fillId="0" borderId="54" applyNumberFormat="0" applyFill="0" applyAlignment="0" applyProtection="0"/>
    <xf numFmtId="0" fontId="232" fillId="0" borderId="0" applyNumberFormat="0" applyFill="0" applyBorder="0" applyAlignment="0" applyProtection="0"/>
    <xf numFmtId="0" fontId="235" fillId="0" borderId="51" applyNumberFormat="0" applyFill="0" applyAlignment="0" applyProtection="0"/>
    <xf numFmtId="0" fontId="236" fillId="0" borderId="55" applyNumberFormat="0" applyFill="0" applyAlignment="0" applyProtection="0"/>
    <xf numFmtId="0" fontId="235" fillId="0" borderId="51" applyNumberFormat="0" applyFill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4" fontId="65" fillId="35" borderId="18">
      <alignment horizontal="center" vertical="center" wrapText="1"/>
    </xf>
    <xf numFmtId="14" fontId="65" fillId="35" borderId="18">
      <alignment horizontal="center" vertical="center" wrapText="1"/>
    </xf>
    <xf numFmtId="14" fontId="237" fillId="35" borderId="18">
      <alignment horizontal="center" vertical="center" wrapText="1"/>
    </xf>
    <xf numFmtId="14" fontId="65" fillId="35" borderId="18">
      <alignment horizontal="center" vertical="center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25" fillId="36" borderId="21" applyNumberFormat="0" applyBorder="0" applyAlignment="0" applyProtection="0"/>
    <xf numFmtId="10" fontId="25" fillId="36" borderId="21" applyNumberFormat="0" applyBorder="0" applyAlignment="0" applyProtection="0"/>
    <xf numFmtId="10" fontId="229" fillId="36" borderId="21" applyNumberFormat="0" applyBorder="0" applyAlignment="0" applyProtection="0"/>
    <xf numFmtId="10" fontId="25" fillId="36" borderId="21" applyNumberFormat="0" applyBorder="0" applyAlignment="0" applyProtection="0"/>
    <xf numFmtId="0" fontId="238" fillId="89" borderId="46" applyNumberFormat="0" applyAlignment="0" applyProtection="0"/>
    <xf numFmtId="0" fontId="238" fillId="89" borderId="46" applyNumberFormat="0" applyAlignment="0" applyProtection="0"/>
    <xf numFmtId="0" fontId="238" fillId="42" borderId="46" applyNumberFormat="0" applyAlignment="0" applyProtection="0"/>
    <xf numFmtId="0" fontId="238" fillId="89" borderId="46" applyNumberFormat="0" applyAlignment="0" applyProtection="0"/>
    <xf numFmtId="0" fontId="238" fillId="89" borderId="46" applyNumberFormat="0" applyAlignment="0" applyProtection="0"/>
    <xf numFmtId="0" fontId="238" fillId="42" borderId="46" applyNumberFormat="0" applyAlignment="0" applyProtection="0"/>
    <xf numFmtId="0" fontId="238" fillId="42" borderId="46" applyNumberFormat="0" applyAlignment="0" applyProtection="0"/>
    <xf numFmtId="44" fontId="216" fillId="0" borderId="0" applyFill="0" applyBorder="0" applyAlignment="0"/>
    <xf numFmtId="244" fontId="7" fillId="0" borderId="0" applyFill="0" applyBorder="0" applyAlignment="0"/>
    <xf numFmtId="44" fontId="216" fillId="0" borderId="0" applyFill="0" applyBorder="0" applyAlignment="0"/>
    <xf numFmtId="248" fontId="7" fillId="0" borderId="0" applyFill="0" applyBorder="0" applyAlignment="0"/>
    <xf numFmtId="244" fontId="7" fillId="0" borderId="0" applyFill="0" applyBorder="0" applyAlignment="0"/>
    <xf numFmtId="0" fontId="239" fillId="0" borderId="45" applyNumberFormat="0" applyFill="0" applyAlignment="0" applyProtection="0"/>
    <xf numFmtId="0" fontId="240" fillId="0" borderId="56" applyNumberFormat="0" applyFill="0" applyAlignment="0" applyProtection="0"/>
    <xf numFmtId="0" fontId="239" fillId="0" borderId="45" applyNumberFormat="0" applyFill="0" applyAlignment="0" applyProtection="0"/>
    <xf numFmtId="0" fontId="241" fillId="0" borderId="18"/>
    <xf numFmtId="0" fontId="242" fillId="89" borderId="0" applyNumberFormat="0" applyBorder="0" applyAlignment="0" applyProtection="0"/>
    <xf numFmtId="0" fontId="243" fillId="89" borderId="0" applyNumberFormat="0" applyBorder="0" applyAlignment="0" applyProtection="0"/>
    <xf numFmtId="0" fontId="242" fillId="89" borderId="0" applyNumberFormat="0" applyBorder="0" applyAlignment="0" applyProtection="0"/>
    <xf numFmtId="0" fontId="66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37" fontId="74" fillId="0" borderId="0"/>
    <xf numFmtId="0" fontId="70" fillId="0" borderId="0"/>
    <xf numFmtId="191" fontId="70" fillId="0" borderId="0"/>
    <xf numFmtId="191" fontId="70" fillId="0" borderId="0"/>
    <xf numFmtId="0" fontId="39" fillId="0" borderId="0"/>
    <xf numFmtId="0" fontId="33" fillId="0" borderId="0">
      <alignment vertical="top"/>
    </xf>
    <xf numFmtId="0" fontId="3" fillId="0" borderId="0"/>
    <xf numFmtId="0" fontId="3" fillId="0" borderId="0"/>
    <xf numFmtId="0" fontId="119" fillId="0" borderId="0"/>
    <xf numFmtId="0" fontId="28" fillId="0" borderId="0"/>
    <xf numFmtId="0" fontId="3" fillId="0" borderId="0"/>
    <xf numFmtId="0" fontId="3" fillId="0" borderId="0"/>
    <xf numFmtId="0" fontId="33" fillId="0" borderId="0">
      <alignment vertical="top"/>
    </xf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28" fillId="0" borderId="0"/>
    <xf numFmtId="0" fontId="119" fillId="0" borderId="0"/>
    <xf numFmtId="0" fontId="119" fillId="0" borderId="0"/>
    <xf numFmtId="0" fontId="3" fillId="0" borderId="0"/>
    <xf numFmtId="0" fontId="3" fillId="0" borderId="0"/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33" fillId="0" borderId="0">
      <alignment vertical="top"/>
    </xf>
    <xf numFmtId="0" fontId="39" fillId="0" borderId="0"/>
    <xf numFmtId="0" fontId="28" fillId="0" borderId="0"/>
    <xf numFmtId="0" fontId="39" fillId="0" borderId="0"/>
    <xf numFmtId="0" fontId="244" fillId="0" borderId="0"/>
    <xf numFmtId="0" fontId="6" fillId="0" borderId="0"/>
    <xf numFmtId="0" fontId="6" fillId="0" borderId="0"/>
    <xf numFmtId="0" fontId="28" fillId="0" borderId="0"/>
    <xf numFmtId="0" fontId="26" fillId="0" borderId="0"/>
    <xf numFmtId="0" fontId="119" fillId="0" borderId="0"/>
    <xf numFmtId="0" fontId="26" fillId="0" borderId="0"/>
    <xf numFmtId="0" fontId="33" fillId="0" borderId="0">
      <alignment vertical="top"/>
    </xf>
    <xf numFmtId="0" fontId="223" fillId="0" borderId="0"/>
    <xf numFmtId="0" fontId="223" fillId="0" borderId="0"/>
    <xf numFmtId="0" fontId="223" fillId="0" borderId="0"/>
    <xf numFmtId="0" fontId="28" fillId="0" borderId="0"/>
    <xf numFmtId="0" fontId="3" fillId="0" borderId="0"/>
    <xf numFmtId="0" fontId="3" fillId="0" borderId="0"/>
    <xf numFmtId="0" fontId="33" fillId="0" borderId="0">
      <alignment vertical="top"/>
    </xf>
    <xf numFmtId="0" fontId="223" fillId="0" borderId="0"/>
    <xf numFmtId="0" fontId="119" fillId="0" borderId="0"/>
    <xf numFmtId="0" fontId="245" fillId="0" borderId="0"/>
    <xf numFmtId="0" fontId="39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119" fillId="0" borderId="0"/>
    <xf numFmtId="0" fontId="6" fillId="0" borderId="0"/>
    <xf numFmtId="0" fontId="6" fillId="0" borderId="0"/>
    <xf numFmtId="0" fontId="26" fillId="0" borderId="0"/>
    <xf numFmtId="0" fontId="3" fillId="0" borderId="0"/>
    <xf numFmtId="0" fontId="119" fillId="0" borderId="0"/>
    <xf numFmtId="0" fontId="3" fillId="0" borderId="0"/>
    <xf numFmtId="0" fontId="119" fillId="0" borderId="0"/>
    <xf numFmtId="0" fontId="3" fillId="0" borderId="0"/>
    <xf numFmtId="0" fontId="28" fillId="0" borderId="0"/>
    <xf numFmtId="0" fontId="122" fillId="0" borderId="0"/>
    <xf numFmtId="0" fontId="28" fillId="0" borderId="0"/>
    <xf numFmtId="0" fontId="3" fillId="0" borderId="0"/>
    <xf numFmtId="0" fontId="119" fillId="0" borderId="0"/>
    <xf numFmtId="0" fontId="119" fillId="0" borderId="0"/>
    <xf numFmtId="0" fontId="28" fillId="0" borderId="0"/>
    <xf numFmtId="0" fontId="6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6" fillId="0" borderId="0">
      <alignment vertical="center"/>
    </xf>
    <xf numFmtId="0" fontId="11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8" fillId="0" borderId="0"/>
    <xf numFmtId="0" fontId="119" fillId="0" borderId="0"/>
    <xf numFmtId="0" fontId="86" fillId="0" borderId="0"/>
    <xf numFmtId="0" fontId="246" fillId="0" borderId="0">
      <alignment vertical="center"/>
    </xf>
    <xf numFmtId="0" fontId="246" fillId="0" borderId="0">
      <alignment vertical="center"/>
    </xf>
    <xf numFmtId="0" fontId="28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86" fillId="0" borderId="0"/>
    <xf numFmtId="0" fontId="119" fillId="0" borderId="0"/>
    <xf numFmtId="0" fontId="119" fillId="0" borderId="0"/>
    <xf numFmtId="0" fontId="39" fillId="0" borderId="0"/>
    <xf numFmtId="0" fontId="9" fillId="0" borderId="0"/>
    <xf numFmtId="0" fontId="9" fillId="0" borderId="0"/>
    <xf numFmtId="0" fontId="86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top"/>
    </xf>
    <xf numFmtId="0" fontId="9" fillId="0" borderId="0"/>
    <xf numFmtId="0" fontId="245" fillId="0" borderId="0"/>
    <xf numFmtId="0" fontId="40" fillId="0" borderId="0"/>
    <xf numFmtId="0" fontId="245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33" fillId="0" borderId="0">
      <alignment vertical="top"/>
    </xf>
    <xf numFmtId="0" fontId="26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0" fontId="91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9" fillId="0" borderId="0"/>
    <xf numFmtId="0" fontId="28" fillId="0" borderId="0"/>
    <xf numFmtId="0" fontId="33" fillId="0" borderId="0">
      <alignment vertical="top"/>
    </xf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3" fillId="0" borderId="0">
      <alignment vertical="top"/>
    </xf>
    <xf numFmtId="0" fontId="9" fillId="0" borderId="0"/>
    <xf numFmtId="0" fontId="9" fillId="0" borderId="0"/>
    <xf numFmtId="0" fontId="39" fillId="0" borderId="0"/>
    <xf numFmtId="0" fontId="33" fillId="0" borderId="0">
      <alignment vertical="top"/>
    </xf>
    <xf numFmtId="0" fontId="50" fillId="0" borderId="0"/>
    <xf numFmtId="0" fontId="3" fillId="0" borderId="0"/>
    <xf numFmtId="0" fontId="6" fillId="0" borderId="0"/>
    <xf numFmtId="195" fontId="3" fillId="0" borderId="0"/>
    <xf numFmtId="195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33" fillId="0" borderId="0">
      <alignment vertical="top"/>
    </xf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33" fillId="0" borderId="0">
      <alignment vertical="top"/>
    </xf>
    <xf numFmtId="0" fontId="3" fillId="0" borderId="0"/>
    <xf numFmtId="0" fontId="3" fillId="0" borderId="0"/>
    <xf numFmtId="0" fontId="123" fillId="0" borderId="0"/>
    <xf numFmtId="0" fontId="3" fillId="0" borderId="0"/>
    <xf numFmtId="0" fontId="123" fillId="0" borderId="0"/>
    <xf numFmtId="0" fontId="9" fillId="0" borderId="0"/>
    <xf numFmtId="0" fontId="28" fillId="0" borderId="0"/>
    <xf numFmtId="0" fontId="119" fillId="0" borderId="0"/>
    <xf numFmtId="0" fontId="9" fillId="0" borderId="0"/>
    <xf numFmtId="0" fontId="119" fillId="0" borderId="0"/>
    <xf numFmtId="0" fontId="119" fillId="0" borderId="0"/>
    <xf numFmtId="0" fontId="28" fillId="0" borderId="0"/>
    <xf numFmtId="0" fontId="119" fillId="0" borderId="0"/>
    <xf numFmtId="0" fontId="9" fillId="0" borderId="0"/>
    <xf numFmtId="0" fontId="28" fillId="0" borderId="0"/>
    <xf numFmtId="0" fontId="123" fillId="0" borderId="0"/>
    <xf numFmtId="0" fontId="123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9" fillId="0" borderId="0"/>
    <xf numFmtId="0" fontId="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9" fillId="0" borderId="0"/>
    <xf numFmtId="0" fontId="39" fillId="0" borderId="0"/>
    <xf numFmtId="0" fontId="26" fillId="0" borderId="0"/>
    <xf numFmtId="0" fontId="223" fillId="0" borderId="0"/>
    <xf numFmtId="0" fontId="33" fillId="0" borderId="0">
      <alignment vertical="top"/>
    </xf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9" fillId="0" borderId="0"/>
    <xf numFmtId="0" fontId="9" fillId="0" borderId="0"/>
    <xf numFmtId="0" fontId="33" fillId="0" borderId="0">
      <alignment vertical="top"/>
    </xf>
    <xf numFmtId="0" fontId="28" fillId="0" borderId="0"/>
    <xf numFmtId="0" fontId="3" fillId="0" borderId="0"/>
    <xf numFmtId="0" fontId="3" fillId="0" borderId="0"/>
    <xf numFmtId="0" fontId="9" fillId="0" borderId="0"/>
    <xf numFmtId="0" fontId="33" fillId="0" borderId="0">
      <alignment vertical="top"/>
    </xf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3" fillId="0" borderId="0">
      <alignment vertical="top"/>
    </xf>
    <xf numFmtId="0" fontId="3" fillId="0" borderId="0"/>
    <xf numFmtId="0" fontId="3" fillId="0" borderId="0"/>
    <xf numFmtId="0" fontId="33" fillId="0" borderId="0">
      <alignment vertical="top"/>
    </xf>
    <xf numFmtId="0" fontId="9" fillId="0" borderId="0"/>
    <xf numFmtId="0" fontId="9" fillId="0" borderId="0"/>
    <xf numFmtId="0" fontId="33" fillId="0" borderId="0">
      <alignment vertical="top"/>
    </xf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79" fillId="0" borderId="0"/>
    <xf numFmtId="0" fontId="9" fillId="0" borderId="0"/>
    <xf numFmtId="0" fontId="3" fillId="0" borderId="0"/>
    <xf numFmtId="0" fontId="28" fillId="0" borderId="0"/>
    <xf numFmtId="0" fontId="119" fillId="0" borderId="0"/>
    <xf numFmtId="0" fontId="6" fillId="0" borderId="0"/>
    <xf numFmtId="0" fontId="6" fillId="0" borderId="0"/>
    <xf numFmtId="0" fontId="9" fillId="0" borderId="0"/>
    <xf numFmtId="0" fontId="33" fillId="0" borderId="0">
      <alignment vertical="top"/>
    </xf>
    <xf numFmtId="0" fontId="3" fillId="0" borderId="0"/>
    <xf numFmtId="0" fontId="3" fillId="0" borderId="0"/>
    <xf numFmtId="0" fontId="6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122" fillId="0" borderId="0"/>
    <xf numFmtId="0" fontId="9" fillId="0" borderId="0"/>
    <xf numFmtId="0" fontId="247" fillId="0" borderId="0">
      <alignment vertical="center"/>
    </xf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3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33" fillId="0" borderId="0">
      <alignment vertical="top"/>
    </xf>
    <xf numFmtId="0" fontId="33" fillId="0" borderId="0">
      <alignment vertical="top"/>
    </xf>
    <xf numFmtId="0" fontId="119" fillId="0" borderId="0"/>
    <xf numFmtId="0" fontId="6" fillId="0" borderId="0"/>
    <xf numFmtId="260" fontId="9" fillId="0" borderId="0"/>
    <xf numFmtId="260" fontId="9" fillId="0" borderId="0"/>
    <xf numFmtId="260" fontId="9" fillId="0" borderId="0"/>
    <xf numFmtId="260" fontId="9" fillId="0" borderId="0"/>
    <xf numFmtId="26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>
      <alignment vertical="top"/>
    </xf>
    <xf numFmtId="0" fontId="9" fillId="0" borderId="0"/>
    <xf numFmtId="0" fontId="33" fillId="0" borderId="0">
      <alignment vertical="top"/>
    </xf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33" fillId="0" borderId="0">
      <alignment vertical="top"/>
    </xf>
    <xf numFmtId="0" fontId="3" fillId="0" borderId="0"/>
    <xf numFmtId="0" fontId="3" fillId="0" borderId="0"/>
    <xf numFmtId="0" fontId="9" fillId="0" borderId="0"/>
    <xf numFmtId="0" fontId="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9" fillId="0" borderId="0"/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3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>
      <alignment vertical="top"/>
    </xf>
    <xf numFmtId="0" fontId="119" fillId="0" borderId="0"/>
    <xf numFmtId="0" fontId="3" fillId="0" borderId="0"/>
    <xf numFmtId="0" fontId="3" fillId="0" borderId="0"/>
    <xf numFmtId="0" fontId="33" fillId="0" borderId="0">
      <alignment vertical="top"/>
    </xf>
    <xf numFmtId="0" fontId="9" fillId="0" borderId="0"/>
    <xf numFmtId="0" fontId="9" fillId="0" borderId="0"/>
    <xf numFmtId="0" fontId="28" fillId="0" borderId="0"/>
    <xf numFmtId="0" fontId="72" fillId="0" borderId="0"/>
    <xf numFmtId="0" fontId="3" fillId="0" borderId="0"/>
    <xf numFmtId="0" fontId="3" fillId="0" borderId="0"/>
    <xf numFmtId="0" fontId="3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5" fillId="0" borderId="0"/>
    <xf numFmtId="0" fontId="3" fillId="0" borderId="0"/>
    <xf numFmtId="0" fontId="26" fillId="0" borderId="0"/>
    <xf numFmtId="0" fontId="3" fillId="0" borderId="0"/>
    <xf numFmtId="0" fontId="11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8" fillId="0" borderId="0"/>
    <xf numFmtId="0" fontId="223" fillId="0" borderId="0"/>
    <xf numFmtId="0" fontId="28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33" fillId="0" borderId="0">
      <alignment vertical="top"/>
    </xf>
    <xf numFmtId="0" fontId="119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3" fillId="0" borderId="0"/>
    <xf numFmtId="0" fontId="119" fillId="94" borderId="48" applyNumberFormat="0" applyFont="0" applyAlignment="0" applyProtection="0"/>
    <xf numFmtId="0" fontId="28" fillId="94" borderId="48" applyNumberFormat="0" applyFont="0" applyAlignment="0" applyProtection="0"/>
    <xf numFmtId="0" fontId="119" fillId="94" borderId="48" applyNumberFormat="0" applyFont="0" applyAlignment="0" applyProtection="0"/>
    <xf numFmtId="0" fontId="119" fillId="94" borderId="48" applyNumberFormat="0" applyFont="0" applyAlignment="0" applyProtection="0"/>
    <xf numFmtId="0" fontId="28" fillId="94" borderId="48" applyNumberFormat="0" applyFont="0" applyAlignment="0" applyProtection="0"/>
    <xf numFmtId="38" fontId="105" fillId="0" borderId="0"/>
    <xf numFmtId="0" fontId="248" fillId="100" borderId="35" applyNumberFormat="0" applyAlignment="0" applyProtection="0"/>
    <xf numFmtId="0" fontId="248" fillId="100" borderId="35" applyNumberFormat="0" applyAlignment="0" applyProtection="0"/>
    <xf numFmtId="0" fontId="248" fillId="88" borderId="35" applyNumberFormat="0" applyAlignment="0" applyProtection="0"/>
    <xf numFmtId="0" fontId="248" fillId="100" borderId="35" applyNumberFormat="0" applyAlignment="0" applyProtection="0"/>
    <xf numFmtId="0" fontId="248" fillId="100" borderId="35" applyNumberFormat="0" applyAlignment="0" applyProtection="0"/>
    <xf numFmtId="0" fontId="248" fillId="88" borderId="35" applyNumberFormat="0" applyAlignment="0" applyProtection="0"/>
    <xf numFmtId="0" fontId="248" fillId="88" borderId="35" applyNumberFormat="0" applyAlignment="0" applyProtection="0"/>
    <xf numFmtId="40" fontId="125" fillId="55" borderId="0">
      <alignment horizontal="right"/>
    </xf>
    <xf numFmtId="194" fontId="86" fillId="0" borderId="0" applyFont="0" applyFill="0" applyBorder="0" applyAlignment="0" applyProtection="0"/>
    <xf numFmtId="194" fontId="7" fillId="0" borderId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7" fillId="0" borderId="0" applyFill="0" applyBorder="0" applyAlignment="0" applyProtection="0"/>
    <xf numFmtId="247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170" fontId="28" fillId="0" borderId="0" applyFont="0" applyFill="0" applyBorder="0" applyAlignment="0" applyProtection="0"/>
    <xf numFmtId="44" fontId="216" fillId="0" borderId="0" applyFill="0" applyBorder="0" applyAlignment="0"/>
    <xf numFmtId="244" fontId="7" fillId="0" borderId="0" applyFill="0" applyBorder="0" applyAlignment="0"/>
    <xf numFmtId="44" fontId="216" fillId="0" borderId="0" applyFill="0" applyBorder="0" applyAlignment="0"/>
    <xf numFmtId="248" fontId="7" fillId="0" borderId="0" applyFill="0" applyBorder="0" applyAlignment="0"/>
    <xf numFmtId="244" fontId="7" fillId="0" borderId="0" applyFill="0" applyBorder="0" applyAlignment="0"/>
    <xf numFmtId="168" fontId="28" fillId="0" borderId="0" applyFont="0" applyFill="0" applyBorder="0" applyAlignment="0" applyProtection="0"/>
    <xf numFmtId="266" fontId="153" fillId="0" borderId="0" applyFont="0" applyFill="0" applyBorder="0" applyAlignment="0" applyProtection="0"/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0" fontId="249" fillId="0" borderId="0"/>
    <xf numFmtId="267" fontId="249" fillId="0" borderId="0"/>
    <xf numFmtId="268" fontId="28" fillId="0" borderId="0"/>
    <xf numFmtId="3" fontId="147" fillId="33" borderId="21">
      <alignment horizontal="left" vertical="top" wrapText="1"/>
      <protection locked="0"/>
    </xf>
    <xf numFmtId="0" fontId="33" fillId="0" borderId="0">
      <alignment vertical="top"/>
    </xf>
    <xf numFmtId="0" fontId="33" fillId="0" borderId="0">
      <alignment vertical="top"/>
    </xf>
    <xf numFmtId="0" fontId="241" fillId="0" borderId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49" fontId="33" fillId="0" borderId="0" applyFill="0" applyBorder="0" applyAlignment="0"/>
    <xf numFmtId="269" fontId="7" fillId="0" borderId="0" applyFill="0" applyBorder="0" applyAlignment="0"/>
    <xf numFmtId="270" fontId="7" fillId="0" borderId="0" applyFill="0" applyBorder="0" applyAlignment="0"/>
    <xf numFmtId="0" fontId="250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3" fillId="0" borderId="57" applyNumberFormat="0" applyFill="0" applyAlignment="0" applyProtection="0"/>
    <xf numFmtId="0" fontId="253" fillId="0" borderId="57" applyNumberFormat="0" applyFill="0" applyAlignment="0" applyProtection="0"/>
    <xf numFmtId="0" fontId="253" fillId="0" borderId="47" applyNumberFormat="0" applyFill="0" applyAlignment="0" applyProtection="0"/>
    <xf numFmtId="0" fontId="253" fillId="0" borderId="57" applyNumberFormat="0" applyFill="0" applyAlignment="0" applyProtection="0"/>
    <xf numFmtId="0" fontId="253" fillId="0" borderId="57" applyNumberFormat="0" applyFill="0" applyAlignment="0" applyProtection="0"/>
    <xf numFmtId="271" fontId="153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153" fillId="0" borderId="43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4" fillId="0" borderId="0" applyFont="0" applyFill="0" applyBorder="0" applyAlignment="0" applyProtection="0"/>
    <xf numFmtId="25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87" borderId="44" applyNumberFormat="0" applyAlignment="0" applyProtection="0"/>
    <xf numFmtId="0" fontId="157" fillId="0" borderId="45" applyNumberFormat="0" applyFill="0" applyAlignment="0" applyProtection="0"/>
    <xf numFmtId="0" fontId="158" fillId="38" borderId="0" applyNumberFormat="0" applyBorder="0" applyAlignment="0" applyProtection="0"/>
    <xf numFmtId="0" fontId="159" fillId="88" borderId="35" applyNumberFormat="0" applyAlignment="0" applyProtection="0"/>
    <xf numFmtId="0" fontId="159" fillId="88" borderId="35" applyNumberFormat="0" applyAlignment="0" applyProtection="0"/>
    <xf numFmtId="0" fontId="159" fillId="88" borderId="35" applyNumberFormat="0" applyAlignment="0" applyProtection="0"/>
    <xf numFmtId="0" fontId="160" fillId="88" borderId="46" applyNumberFormat="0" applyAlignment="0" applyProtection="0"/>
    <xf numFmtId="0" fontId="160" fillId="88" borderId="46" applyNumberFormat="0" applyAlignment="0" applyProtection="0"/>
    <xf numFmtId="0" fontId="160" fillId="88" borderId="46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81" fontId="255" fillId="0" borderId="0"/>
    <xf numFmtId="38" fontId="256" fillId="0" borderId="0" applyFont="0" applyFill="0" applyBorder="0" applyAlignment="0" applyProtection="0"/>
    <xf numFmtId="40" fontId="256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224" fontId="256" fillId="0" borderId="0" applyFont="0" applyFill="0" applyBorder="0" applyAlignment="0" applyProtection="0"/>
    <xf numFmtId="225" fontId="256" fillId="0" borderId="0" applyFont="0" applyFill="0" applyBorder="0" applyAlignment="0" applyProtection="0"/>
    <xf numFmtId="0" fontId="164" fillId="39" borderId="0" applyNumberFormat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9" fillId="0" borderId="0"/>
    <xf numFmtId="0" fontId="28" fillId="0" borderId="0"/>
    <xf numFmtId="0" fontId="28" fillId="0" borderId="0"/>
    <xf numFmtId="0" fontId="86" fillId="0" borderId="0"/>
    <xf numFmtId="0" fontId="119" fillId="0" borderId="0"/>
    <xf numFmtId="0" fontId="119" fillId="0" borderId="0"/>
    <xf numFmtId="0" fontId="119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119" fillId="0" borderId="0"/>
    <xf numFmtId="0" fontId="33" fillId="0" borderId="0">
      <alignment vertical="top"/>
    </xf>
    <xf numFmtId="0" fontId="166" fillId="42" borderId="46" applyNumberFormat="0" applyAlignment="0" applyProtection="0"/>
    <xf numFmtId="0" fontId="166" fillId="42" borderId="46" applyNumberFormat="0" applyAlignment="0" applyProtection="0"/>
    <xf numFmtId="0" fontId="166" fillId="42" borderId="46" applyNumberFormat="0" applyAlignment="0" applyProtection="0"/>
    <xf numFmtId="0" fontId="167" fillId="89" borderId="0" applyNumberFormat="0" applyBorder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258" fillId="0" borderId="0" applyFont="0" applyFill="0" applyBorder="0" applyAlignment="0" applyProtection="0"/>
    <xf numFmtId="0" fontId="81" fillId="90" borderId="0" applyNumberFormat="0" applyBorder="0" applyAlignment="0" applyProtection="0"/>
    <xf numFmtId="0" fontId="81" fillId="91" borderId="0" applyNumberFormat="0" applyBorder="0" applyAlignment="0" applyProtection="0"/>
    <xf numFmtId="0" fontId="81" fillId="92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93" borderId="0" applyNumberFormat="0" applyBorder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169" fillId="0" borderId="49" applyNumberFormat="0" applyFill="0" applyAlignment="0" applyProtection="0"/>
    <xf numFmtId="0" fontId="170" fillId="0" borderId="50" applyNumberFormat="0" applyFill="0" applyAlignment="0" applyProtection="0"/>
    <xf numFmtId="0" fontId="171" fillId="0" borderId="51" applyNumberFormat="0" applyFill="0" applyAlignment="0" applyProtection="0"/>
    <xf numFmtId="0" fontId="171" fillId="0" borderId="51" applyNumberFormat="0" applyFill="0" applyAlignment="0" applyProtection="0"/>
    <xf numFmtId="0" fontId="171" fillId="0" borderId="51" applyNumberFormat="0" applyFill="0" applyAlignment="0" applyProtection="0"/>
    <xf numFmtId="0" fontId="171" fillId="0" borderId="0" applyNumberFormat="0" applyFill="0" applyBorder="0" applyAlignment="0" applyProtection="0"/>
    <xf numFmtId="0" fontId="214" fillId="90" borderId="0" applyNumberFormat="0" applyBorder="0" applyAlignment="0" applyProtection="0">
      <alignment vertical="center"/>
    </xf>
    <xf numFmtId="0" fontId="214" fillId="91" borderId="0" applyNumberFormat="0" applyBorder="0" applyAlignment="0" applyProtection="0">
      <alignment vertical="center"/>
    </xf>
    <xf numFmtId="0" fontId="214" fillId="92" borderId="0" applyNumberFormat="0" applyBorder="0" applyAlignment="0" applyProtection="0">
      <alignment vertical="center"/>
    </xf>
    <xf numFmtId="0" fontId="214" fillId="48" borderId="0" applyNumberFormat="0" applyBorder="0" applyAlignment="0" applyProtection="0">
      <alignment vertical="center"/>
    </xf>
    <xf numFmtId="0" fontId="214" fillId="49" borderId="0" applyNumberFormat="0" applyBorder="0" applyAlignment="0" applyProtection="0">
      <alignment vertical="center"/>
    </xf>
    <xf numFmtId="0" fontId="214" fillId="93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88" borderId="46" applyNumberFormat="0" applyAlignment="0" applyProtection="0">
      <alignment vertical="center"/>
    </xf>
    <xf numFmtId="0" fontId="261" fillId="38" borderId="0" applyNumberFormat="0" applyBorder="0" applyAlignment="0" applyProtection="0">
      <alignment vertical="center"/>
    </xf>
    <xf numFmtId="0" fontId="28" fillId="94" borderId="48" applyNumberFormat="0" applyFont="0" applyAlignment="0" applyProtection="0">
      <alignment vertical="center"/>
    </xf>
    <xf numFmtId="0" fontId="262" fillId="89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87" borderId="44" applyNumberFormat="0" applyAlignment="0" applyProtection="0">
      <alignment vertical="center"/>
    </xf>
    <xf numFmtId="0" fontId="265" fillId="0" borderId="45" applyNumberFormat="0" applyFill="0" applyAlignment="0" applyProtection="0">
      <alignment vertical="center"/>
    </xf>
    <xf numFmtId="0" fontId="266" fillId="0" borderId="47" applyNumberFormat="0" applyFill="0" applyAlignment="0" applyProtection="0">
      <alignment vertical="center"/>
    </xf>
    <xf numFmtId="0" fontId="267" fillId="42" borderId="46" applyNumberForma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49" applyNumberFormat="0" applyFill="0" applyAlignment="0" applyProtection="0">
      <alignment vertical="center"/>
    </xf>
    <xf numFmtId="0" fontId="270" fillId="0" borderId="50" applyNumberFormat="0" applyFill="0" applyAlignment="0" applyProtection="0">
      <alignment vertical="center"/>
    </xf>
    <xf numFmtId="0" fontId="271" fillId="0" borderId="51" applyNumberFormat="0" applyFill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39" borderId="0" applyNumberFormat="0" applyBorder="0" applyAlignment="0" applyProtection="0">
      <alignment vertical="center"/>
    </xf>
    <xf numFmtId="0" fontId="273" fillId="88" borderId="35" applyNumberFormat="0" applyAlignment="0" applyProtection="0">
      <alignment vertical="center"/>
    </xf>
    <xf numFmtId="0" fontId="212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6" fillId="0" borderId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94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94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89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94" borderId="0" applyNumberFormat="0" applyBorder="0" applyAlignment="0" applyProtection="0"/>
    <xf numFmtId="0" fontId="213" fillId="93" borderId="0" applyNumberFormat="0" applyBorder="0" applyAlignment="0" applyProtection="0"/>
    <xf numFmtId="0" fontId="213" fillId="46" borderId="0" applyNumberFormat="0" applyBorder="0" applyAlignment="0" applyProtection="0"/>
    <xf numFmtId="0" fontId="213" fillId="38" borderId="0" applyNumberFormat="0" applyBorder="0" applyAlignment="0" applyProtection="0"/>
    <xf numFmtId="0" fontId="213" fillId="41" borderId="0" applyNumberFormat="0" applyBorder="0" applyAlignment="0" applyProtection="0"/>
    <xf numFmtId="0" fontId="213" fillId="44" borderId="0" applyNumberFormat="0" applyBorder="0" applyAlignment="0" applyProtection="0"/>
    <xf numFmtId="9" fontId="72" fillId="0" borderId="0"/>
    <xf numFmtId="0" fontId="173" fillId="0" borderId="21">
      <alignment horizontal="center"/>
    </xf>
    <xf numFmtId="0" fontId="174" fillId="0" borderId="0"/>
    <xf numFmtId="0" fontId="174" fillId="0" borderId="18" applyFill="0">
      <alignment horizontal="center"/>
      <protection locked="0"/>
    </xf>
    <xf numFmtId="0" fontId="173" fillId="0" borderId="0" applyFill="0">
      <alignment horizontal="center"/>
      <protection locked="0"/>
    </xf>
    <xf numFmtId="0" fontId="173" fillId="95" borderId="0"/>
    <xf numFmtId="0" fontId="173" fillId="0" borderId="0">
      <protection locked="0"/>
    </xf>
    <xf numFmtId="0" fontId="173" fillId="0" borderId="0"/>
    <xf numFmtId="0" fontId="174" fillId="96" borderId="0">
      <alignment horizontal="right"/>
    </xf>
    <xf numFmtId="0" fontId="173" fillId="0" borderId="0"/>
    <xf numFmtId="0" fontId="213" fillId="98" borderId="0" applyNumberFormat="0" applyBorder="0" applyAlignment="0" applyProtection="0"/>
    <xf numFmtId="0" fontId="213" fillId="93" borderId="0" applyNumberFormat="0" applyBorder="0" applyAlignment="0" applyProtection="0"/>
    <xf numFmtId="0" fontId="213" fillId="46" borderId="0" applyNumberFormat="0" applyBorder="0" applyAlignment="0" applyProtection="0"/>
    <xf numFmtId="0" fontId="213" fillId="99" borderId="0" applyNumberFormat="0" applyBorder="0" applyAlignment="0" applyProtection="0"/>
    <xf numFmtId="0" fontId="213" fillId="49" borderId="0" applyNumberFormat="0" applyBorder="0" applyAlignment="0" applyProtection="0"/>
    <xf numFmtId="0" fontId="213" fillId="91" borderId="0" applyNumberFormat="0" applyBorder="0" applyAlignment="0" applyProtection="0"/>
    <xf numFmtId="0" fontId="215" fillId="40" borderId="0" applyNumberFormat="0" applyBorder="0" applyAlignment="0" applyProtection="0"/>
    <xf numFmtId="0" fontId="33" fillId="0" borderId="0" applyFill="0" applyBorder="0" applyAlignment="0"/>
    <xf numFmtId="0" fontId="217" fillId="100" borderId="46" applyNumberFormat="0" applyAlignment="0" applyProtection="0"/>
    <xf numFmtId="0" fontId="220" fillId="87" borderId="44" applyNumberFormat="0" applyAlignment="0" applyProtection="0"/>
    <xf numFmtId="39" fontId="209" fillId="0" borderId="0"/>
    <xf numFmtId="39" fontId="209" fillId="0" borderId="0"/>
    <xf numFmtId="170" fontId="8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3" fillId="0" borderId="0" applyFont="0" applyFill="0" applyBorder="0" applyAlignment="0" applyProtection="0">
      <alignment vertical="top"/>
    </xf>
    <xf numFmtId="170" fontId="9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5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74" fillId="0" borderId="0" applyNumberFormat="0" applyFill="0" applyBorder="0" applyProtection="0">
      <alignment horizontal="center" vertical="center"/>
    </xf>
    <xf numFmtId="169" fontId="89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" fontId="153" fillId="0" borderId="0" applyProtection="0"/>
    <xf numFmtId="0" fontId="228" fillId="41" borderId="0" applyNumberFormat="0" applyBorder="0" applyAlignment="0" applyProtection="0"/>
    <xf numFmtId="0" fontId="231" fillId="0" borderId="53" applyNumberFormat="0" applyFill="0" applyAlignment="0" applyProtection="0"/>
    <xf numFmtId="0" fontId="234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0" applyNumberFormat="0" applyFill="0" applyBorder="0" applyAlignment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238" fillId="89" borderId="46" applyNumberFormat="0" applyAlignment="0" applyProtection="0"/>
    <xf numFmtId="0" fontId="240" fillId="0" borderId="56" applyNumberFormat="0" applyFill="0" applyAlignment="0" applyProtection="0"/>
    <xf numFmtId="0" fontId="243" fillId="89" borderId="0" applyNumberFormat="0" applyBorder="0" applyAlignment="0" applyProtection="0"/>
    <xf numFmtId="0" fontId="119" fillId="0" borderId="0"/>
    <xf numFmtId="0" fontId="119" fillId="0" borderId="0"/>
    <xf numFmtId="0" fontId="275" fillId="0" borderId="0"/>
    <xf numFmtId="0" fontId="119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33" fillId="0" borderId="0">
      <alignment vertical="top"/>
    </xf>
    <xf numFmtId="0" fontId="28" fillId="0" borderId="0"/>
    <xf numFmtId="0" fontId="119" fillId="0" borderId="0"/>
    <xf numFmtId="0" fontId="3" fillId="0" borderId="0"/>
    <xf numFmtId="0" fontId="122" fillId="0" borderId="0"/>
    <xf numFmtId="0" fontId="91" fillId="0" borderId="0"/>
    <xf numFmtId="0" fontId="122" fillId="0" borderId="0"/>
    <xf numFmtId="178" fontId="50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0" fontId="6" fillId="0" borderId="0"/>
    <xf numFmtId="0" fontId="2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72" fillId="0" borderId="0"/>
    <xf numFmtId="0" fontId="28" fillId="94" borderId="48" applyNumberFormat="0" applyFont="0" applyAlignment="0" applyProtection="0"/>
    <xf numFmtId="0" fontId="248" fillId="100" borderId="3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73" fontId="9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28" fillId="0" borderId="0"/>
    <xf numFmtId="173" fontId="3" fillId="0" borderId="0"/>
    <xf numFmtId="0" fontId="28" fillId="0" borderId="0"/>
    <xf numFmtId="0" fontId="28" fillId="0" borderId="0"/>
    <xf numFmtId="37" fontId="88" fillId="101" borderId="58" applyBorder="0">
      <alignment horizontal="left" vertical="center" indent="2"/>
    </xf>
    <xf numFmtId="0" fontId="28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" fontId="8" fillId="0" borderId="0" applyFont="0" applyFill="0" applyBorder="0" applyAlignment="0" applyProtection="0"/>
    <xf numFmtId="0" fontId="3" fillId="0" borderId="0"/>
    <xf numFmtId="0" fontId="30" fillId="0" borderId="0"/>
    <xf numFmtId="272" fontId="26" fillId="0" borderId="0"/>
    <xf numFmtId="272" fontId="3" fillId="0" borderId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272" fontId="3" fillId="30" borderId="0" applyNumberFormat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173" fontId="28" fillId="0" borderId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5" fontId="3" fillId="0" borderId="0"/>
    <xf numFmtId="0" fontId="27" fillId="0" borderId="0" applyNumberFormat="0" applyFill="0" applyBorder="0" applyAlignment="0" applyProtection="0"/>
    <xf numFmtId="178" fontId="3" fillId="0" borderId="0"/>
    <xf numFmtId="174" fontId="3" fillId="0" borderId="0"/>
    <xf numFmtId="178" fontId="6" fillId="0" borderId="0"/>
    <xf numFmtId="5" fontId="3" fillId="0" borderId="0" applyFont="0" applyFill="0" applyBorder="0" applyAlignment="0" applyProtection="0"/>
    <xf numFmtId="0" fontId="24" fillId="0" borderId="0"/>
    <xf numFmtId="0" fontId="45" fillId="0" borderId="0" applyNumberFormat="0" applyFill="0" applyBorder="0" applyAlignment="0" applyProtection="0"/>
    <xf numFmtId="173" fontId="3" fillId="0" borderId="0"/>
    <xf numFmtId="0" fontId="3" fillId="0" borderId="0"/>
    <xf numFmtId="179" fontId="3" fillId="0" borderId="0"/>
    <xf numFmtId="179" fontId="28" fillId="0" borderId="0"/>
    <xf numFmtId="170" fontId="28" fillId="0" borderId="0" applyFont="0" applyFill="0" applyBorder="0" applyAlignment="0" applyProtection="0"/>
    <xf numFmtId="179" fontId="3" fillId="0" borderId="0"/>
    <xf numFmtId="170" fontId="6" fillId="0" borderId="0" applyFont="0" applyFill="0" applyBorder="0" applyAlignment="0" applyProtection="0"/>
    <xf numFmtId="179" fontId="3" fillId="0" borderId="0"/>
    <xf numFmtId="0" fontId="3" fillId="0" borderId="0"/>
    <xf numFmtId="0" fontId="24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0" fontId="3" fillId="0" borderId="0"/>
    <xf numFmtId="184" fontId="6" fillId="0" borderId="0"/>
    <xf numFmtId="170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184" fontId="3" fillId="0" borderId="0"/>
    <xf numFmtId="170" fontId="24" fillId="0" borderId="0" applyFont="0" applyFill="0" applyBorder="0" applyAlignment="0" applyProtection="0"/>
    <xf numFmtId="184" fontId="6" fillId="0" borderId="0"/>
    <xf numFmtId="0" fontId="3" fillId="0" borderId="0"/>
    <xf numFmtId="0" fontId="24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8" fillId="0" borderId="0" applyFont="0" applyFill="0" applyBorder="0" applyAlignment="0" applyProtection="0"/>
    <xf numFmtId="182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3" fillId="0" borderId="0"/>
    <xf numFmtId="0" fontId="24" fillId="0" borderId="0"/>
    <xf numFmtId="170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0" fontId="28" fillId="0" borderId="0"/>
    <xf numFmtId="173" fontId="3" fillId="0" borderId="0"/>
    <xf numFmtId="0" fontId="24" fillId="0" borderId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5" fillId="0" borderId="0"/>
    <xf numFmtId="0" fontId="3" fillId="0" borderId="0"/>
    <xf numFmtId="170" fontId="3" fillId="0" borderId="0" applyFont="0" applyFill="0" applyBorder="0" applyAlignment="0" applyProtection="0"/>
    <xf numFmtId="0" fontId="9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3" fillId="9" borderId="14" applyNumberFormat="0" applyFont="0" applyAlignment="0" applyProtection="0"/>
    <xf numFmtId="0" fontId="3" fillId="0" borderId="0"/>
    <xf numFmtId="185" fontId="3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/>
    <xf numFmtId="43" fontId="3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0" fontId="277" fillId="0" borderId="0">
      <alignment vertical="top"/>
    </xf>
    <xf numFmtId="0" fontId="33" fillId="0" borderId="0">
      <alignment vertical="top"/>
    </xf>
    <xf numFmtId="0" fontId="278" fillId="0" borderId="0">
      <alignment vertical="top"/>
    </xf>
    <xf numFmtId="0" fontId="3" fillId="0" borderId="0"/>
    <xf numFmtId="0" fontId="280" fillId="0" borderId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1" fillId="0" borderId="0"/>
    <xf numFmtId="0" fontId="37" fillId="0" borderId="0"/>
    <xf numFmtId="0" fontId="282" fillId="0" borderId="0"/>
    <xf numFmtId="43" fontId="282" fillId="0" borderId="0" applyFont="0" applyFill="0" applyBorder="0" applyAlignment="0" applyProtection="0"/>
    <xf numFmtId="0" fontId="28" fillId="0" borderId="0"/>
    <xf numFmtId="273" fontId="27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5" fillId="0" borderId="0"/>
    <xf numFmtId="0" fontId="279" fillId="0" borderId="0"/>
    <xf numFmtId="0" fontId="283" fillId="0" borderId="0" applyProtection="0"/>
    <xf numFmtId="0" fontId="52" fillId="0" borderId="0"/>
    <xf numFmtId="9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3" fillId="2" borderId="0" applyNumberFormat="0" applyBorder="0" applyAlignment="0" applyProtection="0"/>
    <xf numFmtId="9" fontId="28" fillId="0" borderId="0" applyFont="0" applyFill="0" applyBorder="0" applyAlignment="0" applyProtection="0"/>
    <xf numFmtId="0" fontId="36" fillId="3" borderId="0" applyNumberFormat="0" applyBorder="0" applyAlignment="0" applyProtection="0"/>
    <xf numFmtId="0" fontId="3" fillId="0" borderId="0"/>
    <xf numFmtId="41" fontId="255" fillId="0" borderId="0" applyFont="0" applyFill="0" applyBorder="0" applyAlignment="0" applyProtection="0">
      <alignment vertical="center"/>
    </xf>
    <xf numFmtId="43" fontId="282" fillId="0" borderId="0" applyFont="0" applyFill="0" applyBorder="0" applyAlignment="0" applyProtection="0"/>
    <xf numFmtId="41" fontId="282" fillId="0" borderId="0" applyFont="0" applyFill="0" applyBorder="0" applyAlignment="0" applyProtection="0"/>
    <xf numFmtId="0" fontId="282" fillId="0" borderId="0"/>
    <xf numFmtId="44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27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28" fillId="0" borderId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" fillId="0" borderId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256" fontId="28" fillId="0" borderId="0" applyFont="0" applyFill="0" applyBorder="0" applyAlignment="0" applyProtection="0"/>
    <xf numFmtId="170" fontId="28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7" fillId="4" borderId="0" applyNumberFormat="0" applyBorder="0" applyAlignment="0" applyProtection="0"/>
    <xf numFmtId="0" fontId="58" fillId="6" borderId="10" applyNumberFormat="0" applyAlignment="0" applyProtection="0"/>
    <xf numFmtId="0" fontId="59" fillId="7" borderId="11" applyNumberFormat="0" applyAlignment="0" applyProtection="0"/>
    <xf numFmtId="0" fontId="60" fillId="7" borderId="10" applyNumberFormat="0" applyAlignment="0" applyProtection="0"/>
    <xf numFmtId="0" fontId="61" fillId="0" borderId="12" applyNumberFormat="0" applyFill="0" applyAlignment="0" applyProtection="0"/>
    <xf numFmtId="0" fontId="62" fillId="8" borderId="13" applyNumberFormat="0" applyAlignment="0" applyProtection="0"/>
    <xf numFmtId="0" fontId="1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" fillId="0" borderId="15" applyNumberFormat="0" applyFill="0" applyAlignment="0" applyProtection="0"/>
    <xf numFmtId="0" fontId="6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64" fillId="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6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64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64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85" fillId="0" borderId="0" applyNumberFormat="0" applyFill="0" applyBorder="0" applyAlignment="0" applyProtection="0"/>
    <xf numFmtId="0" fontId="286" fillId="5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37" fillId="0" borderId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6" fillId="0" borderId="0"/>
    <xf numFmtId="41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  <xf numFmtId="0" fontId="279" fillId="0" borderId="0"/>
    <xf numFmtId="0" fontId="279" fillId="0" borderId="0"/>
    <xf numFmtId="41" fontId="3" fillId="0" borderId="0" applyFont="0" applyFill="0" applyBorder="0" applyAlignment="0" applyProtection="0"/>
    <xf numFmtId="0" fontId="28" fillId="0" borderId="0"/>
    <xf numFmtId="0" fontId="276" fillId="0" borderId="0"/>
    <xf numFmtId="43" fontId="276" fillId="0" borderId="0" applyFont="0" applyFill="0" applyBorder="0" applyAlignment="0" applyProtection="0"/>
    <xf numFmtId="0" fontId="37" fillId="0" borderId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87" fillId="0" borderId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273" fontId="279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4" fontId="28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1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7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90" fillId="0" borderId="62" applyNumberFormat="0" applyFill="0" applyAlignment="0" applyProtection="0"/>
    <xf numFmtId="43" fontId="3" fillId="0" borderId="0" applyFont="0" applyFill="0" applyBorder="0" applyAlignment="0" applyProtection="0"/>
    <xf numFmtId="0" fontId="28" fillId="0" borderId="0"/>
    <xf numFmtId="0" fontId="291" fillId="0" borderId="63" applyNumberFormat="0" applyFill="0" applyAlignment="0" applyProtection="0"/>
    <xf numFmtId="0" fontId="28" fillId="0" borderId="0"/>
    <xf numFmtId="0" fontId="289" fillId="0" borderId="53" applyNumberFormat="0" applyFill="0" applyAlignment="0" applyProtection="0"/>
    <xf numFmtId="0" fontId="291" fillId="0" borderId="0" applyNumberFormat="0" applyFill="0" applyBorder="0" applyAlignment="0" applyProtection="0"/>
    <xf numFmtId="0" fontId="296" fillId="100" borderId="64" applyNumberFormat="0" applyAlignment="0" applyProtection="0"/>
    <xf numFmtId="0" fontId="295" fillId="89" borderId="61" applyNumberFormat="0" applyAlignment="0" applyProtection="0"/>
    <xf numFmtId="0" fontId="298" fillId="87" borderId="44" applyNumberFormat="0" applyAlignment="0" applyProtection="0"/>
    <xf numFmtId="0" fontId="297" fillId="0" borderId="56" applyNumberFormat="0" applyFill="0" applyAlignment="0" applyProtection="0"/>
    <xf numFmtId="0" fontId="30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300" fillId="0" borderId="65" applyNumberFormat="0" applyFill="0" applyAlignment="0" applyProtection="0"/>
    <xf numFmtId="0" fontId="292" fillId="41" borderId="0" applyNumberFormat="0" applyBorder="0" applyAlignment="0" applyProtection="0"/>
    <xf numFmtId="0" fontId="294" fillId="89" borderId="0" applyNumberFormat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3" fillId="40" borderId="0" applyNumberFormat="0" applyBorder="0" applyAlignment="0" applyProtection="0"/>
    <xf numFmtId="0" fontId="28" fillId="0" borderId="0"/>
    <xf numFmtId="0" fontId="28" fillId="0" borderId="0"/>
    <xf numFmtId="180" fontId="3" fillId="0" borderId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0" fontId="28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1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0" fontId="295" fillId="89" borderId="6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173" fontId="8" fillId="0" borderId="0"/>
    <xf numFmtId="9" fontId="3" fillId="0" borderId="0" applyFont="0" applyFill="0" applyBorder="0" applyAlignment="0" applyProtection="0"/>
    <xf numFmtId="173" fontId="28" fillId="0" borderId="0"/>
    <xf numFmtId="173" fontId="46" fillId="0" borderId="0" applyNumberFormat="0" applyFill="0" applyBorder="0" applyAlignment="0" applyProtection="0">
      <alignment vertical="top"/>
      <protection locked="0"/>
    </xf>
    <xf numFmtId="173" fontId="3" fillId="0" borderId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6" fillId="0" borderId="0"/>
    <xf numFmtId="173" fontId="28" fillId="0" borderId="0"/>
    <xf numFmtId="173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9" fillId="0" borderId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3" fillId="0" borderId="0"/>
    <xf numFmtId="175" fontId="28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9" fillId="0" borderId="0"/>
    <xf numFmtId="0" fontId="3" fillId="0" borderId="0"/>
    <xf numFmtId="0" fontId="28" fillId="0" borderId="0"/>
    <xf numFmtId="173" fontId="28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9" fontId="3" fillId="0" borderId="0"/>
    <xf numFmtId="44" fontId="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173" fontId="28" fillId="0" borderId="0"/>
    <xf numFmtId="0" fontId="28" fillId="0" borderId="0"/>
    <xf numFmtId="0" fontId="28" fillId="0" borderId="0"/>
    <xf numFmtId="173" fontId="3" fillId="0" borderId="0"/>
    <xf numFmtId="9" fontId="24" fillId="0" borderId="0" applyFont="0" applyFill="0" applyBorder="0" applyAlignment="0" applyProtection="0"/>
    <xf numFmtId="0" fontId="30" fillId="0" borderId="0"/>
    <xf numFmtId="0" fontId="3" fillId="0" borderId="0"/>
    <xf numFmtId="170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4" fontId="6" fillId="0" borderId="0"/>
    <xf numFmtId="170" fontId="6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184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0" fontId="28" fillId="0" borderId="0"/>
    <xf numFmtId="43" fontId="41" fillId="0" borderId="0" applyFont="0" applyFill="0" applyBorder="0" applyAlignment="0" applyProtection="0"/>
    <xf numFmtId="0" fontId="9" fillId="0" borderId="0"/>
    <xf numFmtId="170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6" fillId="0" borderId="0"/>
    <xf numFmtId="0" fontId="42" fillId="0" borderId="0"/>
    <xf numFmtId="0" fontId="28" fillId="0" borderId="0"/>
    <xf numFmtId="0" fontId="3" fillId="9" borderId="14" applyNumberFormat="0" applyFont="0" applyAlignment="0" applyProtection="0"/>
    <xf numFmtId="0" fontId="3" fillId="0" borderId="0"/>
    <xf numFmtId="276" fontId="28" fillId="0" borderId="0"/>
    <xf numFmtId="275" fontId="32" fillId="0" borderId="0"/>
    <xf numFmtId="0" fontId="28" fillId="0" borderId="0"/>
    <xf numFmtId="0" fontId="28" fillId="0" borderId="0"/>
    <xf numFmtId="0" fontId="246" fillId="0" borderId="0">
      <alignment vertical="center"/>
    </xf>
    <xf numFmtId="43" fontId="78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03" fillId="0" borderId="0" applyNumberFormat="0" applyFill="0" applyBorder="0" applyAlignment="0" applyProtection="0">
      <alignment vertical="top"/>
      <protection locked="0"/>
    </xf>
    <xf numFmtId="170" fontId="30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04" fillId="0" borderId="0"/>
    <xf numFmtId="170" fontId="41" fillId="0" borderId="0" applyFont="0" applyFill="0" applyBorder="0" applyAlignment="0" applyProtection="0"/>
    <xf numFmtId="276" fontId="6" fillId="0" borderId="0"/>
    <xf numFmtId="170" fontId="28" fillId="0" borderId="0" applyFont="0" applyFill="0" applyBorder="0" applyAlignment="0" applyProtection="0"/>
    <xf numFmtId="276" fontId="9" fillId="0" borderId="0"/>
    <xf numFmtId="276" fontId="8" fillId="0" borderId="0"/>
    <xf numFmtId="183" fontId="28" fillId="0" borderId="0"/>
    <xf numFmtId="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46" fillId="0" borderId="0" applyNumberFormat="0" applyFill="0" applyBorder="0" applyAlignment="0" applyProtection="0">
      <alignment vertical="top"/>
      <protection locked="0"/>
    </xf>
    <xf numFmtId="184" fontId="6" fillId="0" borderId="0"/>
    <xf numFmtId="183" fontId="28" fillId="0" borderId="0"/>
    <xf numFmtId="43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" fillId="0" borderId="0"/>
    <xf numFmtId="9" fontId="28" fillId="0" borderId="0" applyFont="0" applyFill="0" applyBorder="0" applyAlignment="0" applyProtection="0"/>
    <xf numFmtId="0" fontId="279" fillId="0" borderId="0"/>
    <xf numFmtId="41" fontId="3" fillId="0" borderId="0" applyFont="0" applyFill="0" applyBorder="0" applyAlignment="0" applyProtection="0"/>
    <xf numFmtId="0" fontId="276" fillId="0" borderId="0"/>
    <xf numFmtId="43" fontId="2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9" fontId="4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04" fillId="0" borderId="0"/>
    <xf numFmtId="0" fontId="39" fillId="0" borderId="0"/>
    <xf numFmtId="0" fontId="39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8" fillId="0" borderId="0">
      <alignment vertical="top"/>
    </xf>
    <xf numFmtId="0" fontId="281" fillId="0" borderId="0"/>
    <xf numFmtId="0" fontId="246" fillId="0" borderId="0">
      <alignment vertical="center"/>
    </xf>
    <xf numFmtId="0" fontId="37" fillId="0" borderId="0"/>
    <xf numFmtId="0" fontId="282" fillId="0" borderId="0"/>
    <xf numFmtId="170" fontId="3" fillId="0" borderId="0" applyFont="0" applyFill="0" applyBorder="0" applyAlignment="0" applyProtection="0"/>
    <xf numFmtId="0" fontId="35" fillId="0" borderId="0"/>
    <xf numFmtId="0" fontId="279" fillId="0" borderId="0"/>
    <xf numFmtId="9" fontId="9" fillId="0" borderId="0" applyFont="0" applyFill="0" applyBorder="0" applyAlignment="0" applyProtection="0"/>
    <xf numFmtId="0" fontId="3" fillId="0" borderId="0"/>
    <xf numFmtId="41" fontId="255" fillId="0" borderId="0" applyFont="0" applyFill="0" applyBorder="0" applyAlignment="0" applyProtection="0">
      <alignment vertical="center"/>
    </xf>
    <xf numFmtId="41" fontId="282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37" fillId="0" borderId="0"/>
    <xf numFmtId="27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9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41" fontId="3" fillId="0" borderId="0" applyFont="0" applyFill="0" applyBorder="0" applyAlignment="0" applyProtection="0"/>
    <xf numFmtId="43" fontId="276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79" fillId="0" borderId="0"/>
    <xf numFmtId="43" fontId="2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0" fontId="28" fillId="0" borderId="0"/>
    <xf numFmtId="0" fontId="304" fillId="0" borderId="0"/>
    <xf numFmtId="43" fontId="28" fillId="0" borderId="0" applyNumberFormat="0" applyFill="0" applyBorder="0" applyAlignment="0" applyProtection="0"/>
    <xf numFmtId="0" fontId="28" fillId="0" borderId="0"/>
    <xf numFmtId="0" fontId="304" fillId="0" borderId="0"/>
    <xf numFmtId="43" fontId="304" fillId="0" borderId="0" applyNumberFormat="0" applyFill="0" applyBorder="0" applyAlignment="0" applyProtection="0"/>
    <xf numFmtId="0" fontId="304" fillId="0" borderId="0"/>
    <xf numFmtId="43" fontId="6" fillId="0" borderId="0" applyFont="0" applyFill="0" applyBorder="0" applyAlignment="0" applyProtection="0"/>
    <xf numFmtId="44" fontId="28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7" fillId="0" borderId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79" fillId="0" borderId="0"/>
    <xf numFmtId="0" fontId="279" fillId="0" borderId="0"/>
    <xf numFmtId="0" fontId="276" fillId="0" borderId="0"/>
    <xf numFmtId="43" fontId="276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87" fillId="0" borderId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170" fontId="3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0" fontId="276" fillId="0" borderId="0"/>
    <xf numFmtId="9" fontId="276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43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8" fillId="0" borderId="0"/>
    <xf numFmtId="0" fontId="28" fillId="0" borderId="0"/>
    <xf numFmtId="43" fontId="3" fillId="0" borderId="0" applyFont="0" applyFill="0" applyBorder="0" applyAlignment="0" applyProtection="0"/>
    <xf numFmtId="0" fontId="28" fillId="0" borderId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9" fontId="3" fillId="0" borderId="0" applyFont="0" applyFill="0" applyBorder="0" applyAlignment="0" applyProtection="0"/>
    <xf numFmtId="173" fontId="3" fillId="0" borderId="0"/>
    <xf numFmtId="0" fontId="28" fillId="0" borderId="0"/>
    <xf numFmtId="0" fontId="28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9" fillId="0" borderId="0"/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04" fillId="0" borderId="0"/>
    <xf numFmtId="276" fontId="6" fillId="0" borderId="0"/>
    <xf numFmtId="17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/>
    <xf numFmtId="183" fontId="28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73" fontId="3" fillId="0" borderId="0"/>
    <xf numFmtId="185" fontId="3" fillId="0" borderId="0" applyFont="0" applyFill="0" applyBorder="0" applyAlignment="0" applyProtection="0"/>
    <xf numFmtId="0" fontId="24" fillId="0" borderId="0"/>
    <xf numFmtId="173" fontId="3" fillId="0" borderId="0"/>
    <xf numFmtId="184" fontId="6" fillId="0" borderId="0"/>
    <xf numFmtId="183" fontId="28" fillId="0" borderId="0"/>
    <xf numFmtId="43" fontId="30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9" fillId="0" borderId="0"/>
    <xf numFmtId="43" fontId="27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304" fillId="0" borderId="0"/>
    <xf numFmtId="0" fontId="39" fillId="0" borderId="0" applyNumberFormat="0" applyFont="0" applyFill="0" applyBorder="0" applyProtection="0">
      <alignment vertical="center"/>
    </xf>
    <xf numFmtId="0" fontId="28" fillId="0" borderId="0"/>
    <xf numFmtId="0" fontId="281" fillId="0" borderId="0"/>
    <xf numFmtId="170" fontId="3" fillId="0" borderId="0" applyFont="0" applyFill="0" applyBorder="0" applyAlignment="0" applyProtection="0"/>
    <xf numFmtId="41" fontId="255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04" fillId="0" borderId="0"/>
    <xf numFmtId="44" fontId="28" fillId="0" borderId="0" applyNumberFormat="0" applyFill="0" applyBorder="0" applyAlignment="0" applyProtection="0"/>
    <xf numFmtId="0" fontId="276" fillId="0" borderId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304" fillId="0" borderId="0"/>
    <xf numFmtId="0" fontId="6" fillId="0" borderId="0"/>
    <xf numFmtId="43" fontId="41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5" fillId="0" borderId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304" fillId="0" borderId="0"/>
    <xf numFmtId="0" fontId="28" fillId="0" borderId="0"/>
    <xf numFmtId="0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8" fillId="0" borderId="0"/>
    <xf numFmtId="170" fontId="41" fillId="0" borderId="0" applyFont="0" applyFill="0" applyBorder="0" applyAlignment="0" applyProtection="0"/>
    <xf numFmtId="0" fontId="6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170" fontId="30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Font="0" applyFill="0" applyBorder="0" applyAlignment="0" applyProtection="0"/>
    <xf numFmtId="0" fontId="28" fillId="0" borderId="0"/>
    <xf numFmtId="170" fontId="305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6" fillId="0" borderId="0"/>
    <xf numFmtId="0" fontId="28" fillId="0" borderId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8" fillId="0" borderId="0"/>
    <xf numFmtId="0" fontId="66" fillId="0" borderId="0"/>
    <xf numFmtId="0" fontId="28" fillId="0" borderId="0"/>
    <xf numFmtId="0" fontId="6" fillId="0" borderId="0"/>
    <xf numFmtId="170" fontId="40" fillId="0" borderId="0" applyFont="0" applyFill="0" applyBorder="0" applyAlignment="0" applyProtection="0"/>
    <xf numFmtId="0" fontId="6" fillId="0" borderId="0"/>
    <xf numFmtId="0" fontId="28" fillId="0" borderId="0"/>
    <xf numFmtId="0" fontId="28" fillId="0" borderId="0"/>
    <xf numFmtId="0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28" fillId="0" borderId="0"/>
    <xf numFmtId="170" fontId="6" fillId="0" borderId="0" applyFont="0" applyFill="0" applyBorder="0" applyAlignment="0" applyProtection="0"/>
    <xf numFmtId="0" fontId="28" fillId="0" borderId="0"/>
    <xf numFmtId="0" fontId="28" fillId="0" borderId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" fillId="0" borderId="0"/>
    <xf numFmtId="9" fontId="40" fillId="0" borderId="0" applyFont="0" applyFill="0" applyBorder="0" applyAlignment="0" applyProtection="0"/>
    <xf numFmtId="0" fontId="30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" fillId="0" borderId="0"/>
    <xf numFmtId="0" fontId="39" fillId="0" borderId="0" applyNumberFormat="0" applyFont="0" applyFill="0" applyBorder="0" applyProtection="0">
      <alignment vertical="center"/>
    </xf>
    <xf numFmtId="44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8" fillId="0" borderId="0"/>
    <xf numFmtId="0" fontId="3" fillId="0" borderId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0" fontId="296" fillId="100" borderId="67" applyNumberFormat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296" fillId="100" borderId="67" applyNumberFormat="0" applyAlignment="0" applyProtection="0"/>
    <xf numFmtId="0" fontId="300" fillId="0" borderId="68" applyNumberFormat="0" applyFill="0" applyAlignment="0" applyProtection="0"/>
    <xf numFmtId="0" fontId="300" fillId="0" borderId="68" applyNumberFormat="0" applyFill="0" applyAlignment="0" applyProtection="0"/>
    <xf numFmtId="0" fontId="295" fillId="89" borderId="66" applyNumberFormat="0" applyAlignment="0" applyProtection="0"/>
    <xf numFmtId="0" fontId="295" fillId="89" borderId="6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180" fontId="3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0" fontId="28" fillId="0" borderId="0"/>
    <xf numFmtId="0" fontId="39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73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173" fontId="3" fillId="0" borderId="0"/>
    <xf numFmtId="9" fontId="28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170" fontId="2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" fillId="0" borderId="0"/>
    <xf numFmtId="170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4" fillId="0" borderId="0" applyFont="0" applyFill="0" applyBorder="0" applyAlignment="0" applyProtection="0"/>
    <xf numFmtId="175" fontId="3" fillId="0" borderId="0"/>
    <xf numFmtId="0" fontId="27" fillId="0" borderId="0" applyNumberFormat="0" applyFill="0" applyBorder="0" applyAlignment="0" applyProtection="0"/>
    <xf numFmtId="178" fontId="3" fillId="0" borderId="0"/>
    <xf numFmtId="174" fontId="3" fillId="0" borderId="0"/>
    <xf numFmtId="178" fontId="6" fillId="0" borderId="0"/>
    <xf numFmtId="5" fontId="3" fillId="0" borderId="0" applyFont="0" applyFill="0" applyBorder="0" applyAlignment="0" applyProtection="0"/>
    <xf numFmtId="0" fontId="28" fillId="0" borderId="0"/>
    <xf numFmtId="180" fontId="32" fillId="0" borderId="0"/>
    <xf numFmtId="170" fontId="32" fillId="0" borderId="0" applyFont="0" applyFill="0" applyBorder="0" applyAlignment="0" applyProtection="0"/>
    <xf numFmtId="180" fontId="6" fillId="0" borderId="0"/>
    <xf numFmtId="180" fontId="32" fillId="0" borderId="0"/>
    <xf numFmtId="170" fontId="32" fillId="0" borderId="0" applyFont="0" applyFill="0" applyBorder="0" applyAlignment="0" applyProtection="0"/>
    <xf numFmtId="180" fontId="34" fillId="0" borderId="0"/>
    <xf numFmtId="0" fontId="28" fillId="0" borderId="0"/>
    <xf numFmtId="43" fontId="28" fillId="0" borderId="0" applyFont="0" applyFill="0" applyBorder="0" applyAlignment="0" applyProtection="0"/>
    <xf numFmtId="180" fontId="32" fillId="0" borderId="0"/>
    <xf numFmtId="170" fontId="32" fillId="0" borderId="0" applyFont="0" applyFill="0" applyBorder="0" applyAlignment="0" applyProtection="0"/>
    <xf numFmtId="180" fontId="34" fillId="0" borderId="0"/>
    <xf numFmtId="0" fontId="24" fillId="0" borderId="0"/>
    <xf numFmtId="180" fontId="32" fillId="0" borderId="0"/>
    <xf numFmtId="43" fontId="275" fillId="0" borderId="0" applyFont="0" applyFill="0" applyBorder="0" applyAlignment="0" applyProtection="0"/>
    <xf numFmtId="179" fontId="3" fillId="0" borderId="0"/>
    <xf numFmtId="0" fontId="6" fillId="0" borderId="0"/>
    <xf numFmtId="0" fontId="3" fillId="0" borderId="0"/>
    <xf numFmtId="182" fontId="3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6" fillId="0" borderId="0"/>
    <xf numFmtId="170" fontId="6" fillId="0" borderId="0" applyFont="0" applyFill="0" applyBorder="0" applyAlignment="0" applyProtection="0"/>
    <xf numFmtId="182" fontId="38" fillId="0" borderId="0"/>
    <xf numFmtId="43" fontId="38" fillId="0" borderId="0" applyFont="0" applyFill="0" applyBorder="0" applyAlignment="0" applyProtection="0"/>
    <xf numFmtId="179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9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195" fontId="143" fillId="85" borderId="135" applyNumberFormat="0" applyProtection="0">
      <alignment horizontal="left" vertical="center" indent="1"/>
    </xf>
    <xf numFmtId="0" fontId="92" fillId="52" borderId="23">
      <alignment wrapTex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67" fillId="42" borderId="81" applyNumberFormat="0" applyAlignment="0" applyProtection="0">
      <alignment vertical="center"/>
    </xf>
    <xf numFmtId="0" fontId="296" fillId="100" borderId="128" applyNumberFormat="0" applyAlignment="0" applyProtection="0"/>
    <xf numFmtId="195" fontId="95" fillId="63" borderId="128" applyNumberFormat="0" applyProtection="0">
      <alignment horizontal="left" vertical="center" indent="1"/>
    </xf>
    <xf numFmtId="0" fontId="106" fillId="83" borderId="98" applyNumberFormat="0" applyProtection="0">
      <alignment horizontal="left" vertical="center" indent="1"/>
    </xf>
    <xf numFmtId="0" fontId="253" fillId="0" borderId="114" applyNumberFormat="0" applyFill="0" applyAlignment="0" applyProtection="0"/>
    <xf numFmtId="0" fontId="218" fillId="88" borderId="81" applyNumberFormat="0" applyAlignment="0" applyProtection="0"/>
    <xf numFmtId="0" fontId="95" fillId="81" borderId="113" applyNumberFormat="0" applyProtection="0">
      <alignment horizontal="left" vertical="center" indent="1"/>
    </xf>
    <xf numFmtId="0" fontId="295" fillId="89" borderId="142" applyNumberFormat="0" applyAlignment="0" applyProtection="0"/>
    <xf numFmtId="0" fontId="95" fillId="68" borderId="113" applyNumberFormat="0" applyProtection="0">
      <alignment horizontal="left" vertical="center" indent="1"/>
    </xf>
    <xf numFmtId="0" fontId="295" fillId="89" borderId="97" applyNumberFormat="0" applyAlignment="0" applyProtection="0"/>
    <xf numFmtId="0" fontId="92" fillId="52" borderId="23">
      <alignment wrapText="1"/>
    </xf>
    <xf numFmtId="0" fontId="295" fillId="89" borderId="127" applyNumberFormat="0" applyAlignment="0" applyProtection="0"/>
    <xf numFmtId="0" fontId="296" fillId="100" borderId="113" applyNumberFormat="0" applyAlignment="0" applyProtection="0"/>
    <xf numFmtId="197" fontId="95" fillId="0" borderId="41" applyAlignment="0"/>
    <xf numFmtId="0" fontId="135" fillId="67" borderId="82" applyNumberFormat="0" applyProtection="0">
      <alignment horizontal="left" vertical="center" indent="1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112" fillId="56" borderId="22" applyNumberFormat="0" applyAlignment="0" applyProtection="0"/>
    <xf numFmtId="0" fontId="3" fillId="0" borderId="0"/>
    <xf numFmtId="0" fontId="296" fillId="100" borderId="128" applyNumberFormat="0" applyAlignment="0" applyProtection="0"/>
    <xf numFmtId="0" fontId="248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94" applyNumberFormat="0" applyFont="0" applyAlignment="0" applyProtection="0"/>
    <xf numFmtId="0" fontId="296" fillId="100" borderId="143" applyNumberFormat="0" applyAlignment="0" applyProtection="0"/>
    <xf numFmtId="10" fontId="25" fillId="36" borderId="59" applyNumberFormat="0" applyBorder="0" applyAlignment="0" applyProtection="0"/>
    <xf numFmtId="0" fontId="296" fillId="100" borderId="14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7" fillId="0" borderId="145" applyNumberFormat="0" applyFill="0" applyAlignment="0" applyProtection="0"/>
    <xf numFmtId="0" fontId="26" fillId="94" borderId="154" applyNumberFormat="0" applyFont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137" fillId="62" borderId="134" applyNumberFormat="0" applyProtection="0">
      <alignment horizontal="right" vertical="center"/>
    </xf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206" fontId="149" fillId="0" borderId="152" applyFill="0"/>
    <xf numFmtId="0" fontId="166" fillId="42" borderId="142" applyNumberFormat="0" applyAlignment="0" applyProtection="0"/>
    <xf numFmtId="0" fontId="248" fillId="88" borderId="113" applyNumberFormat="0" applyAlignment="0" applyProtection="0"/>
    <xf numFmtId="0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01" fillId="55" borderId="131"/>
    <xf numFmtId="195" fontId="103" fillId="0" borderId="147">
      <alignment horizontal="left" vertical="center"/>
    </xf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60" fillId="88" borderId="112" applyNumberFormat="0" applyAlignment="0" applyProtection="0">
      <alignment vertical="center"/>
    </xf>
    <xf numFmtId="195" fontId="134" fillId="67" borderId="149" applyNumberFormat="0" applyProtection="0">
      <alignment vertical="center"/>
    </xf>
    <xf numFmtId="0" fontId="26" fillId="94" borderId="154" applyNumberFormat="0" applyFont="0" applyAlignment="0" applyProtection="0"/>
    <xf numFmtId="0" fontId="137" fillId="69" borderId="149" applyNumberFormat="0" applyProtection="0">
      <alignment horizontal="right" vertical="center"/>
    </xf>
    <xf numFmtId="0" fontId="273" fillId="88" borderId="143" applyNumberFormat="0" applyAlignment="0" applyProtection="0">
      <alignment vertical="center"/>
    </xf>
    <xf numFmtId="197" fontId="95" fillId="0" borderId="122" applyAlignment="0"/>
    <xf numFmtId="0" fontId="159" fillId="88" borderId="143" applyNumberFormat="0" applyAlignment="0" applyProtection="0"/>
    <xf numFmtId="195" fontId="137" fillId="72" borderId="104" applyNumberFormat="0" applyProtection="0">
      <alignment horizontal="right" vertical="center"/>
    </xf>
    <xf numFmtId="0" fontId="134" fillId="67" borderId="119" applyNumberFormat="0" applyProtection="0">
      <alignment vertical="center"/>
    </xf>
    <xf numFmtId="0" fontId="300" fillId="0" borderId="144" applyNumberFormat="0" applyFill="0" applyAlignment="0" applyProtection="0"/>
    <xf numFmtId="0" fontId="28" fillId="94" borderId="124" applyNumberFormat="0" applyFont="0" applyAlignment="0" applyProtection="0"/>
    <xf numFmtId="0" fontId="300" fillId="0" borderId="129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7" fontId="95" fillId="0" borderId="137" applyAlignment="0"/>
    <xf numFmtId="0" fontId="67" fillId="94" borderId="139" applyNumberFormat="0" applyFont="0" applyAlignment="0" applyProtection="0"/>
    <xf numFmtId="0" fontId="103" fillId="0" borderId="132">
      <alignment horizontal="left" vertical="center"/>
    </xf>
    <xf numFmtId="0" fontId="296" fillId="100" borderId="113" applyNumberFormat="0" applyAlignment="0" applyProtection="0"/>
    <xf numFmtId="0" fontId="248" fillId="100" borderId="113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195" fontId="101" fillId="55" borderId="101"/>
    <xf numFmtId="0" fontId="137" fillId="71" borderId="134" applyNumberFormat="0" applyProtection="0">
      <alignment horizontal="right" vertical="center"/>
    </xf>
    <xf numFmtId="0" fontId="112" fillId="86" borderId="151" applyNumberFormat="0" applyProtection="0">
      <alignment horizontal="center"/>
    </xf>
    <xf numFmtId="0" fontId="217" fillId="100" borderId="142" applyNumberFormat="0" applyAlignment="0" applyProtection="0"/>
    <xf numFmtId="0" fontId="300" fillId="0" borderId="129" applyNumberFormat="0" applyFill="0" applyAlignment="0" applyProtection="0"/>
    <xf numFmtId="0" fontId="137" fillId="80" borderId="149" applyNumberFormat="0" applyProtection="0">
      <alignment horizontal="right" vertical="center"/>
    </xf>
    <xf numFmtId="5" fontId="76" fillId="0" borderId="80" applyAlignment="0" applyProtection="0"/>
    <xf numFmtId="0" fontId="28" fillId="94" borderId="124" applyNumberFormat="0" applyFont="0" applyAlignment="0" applyProtection="0">
      <alignment vertical="center"/>
    </xf>
    <xf numFmtId="0" fontId="296" fillId="100" borderId="143" applyNumberFormat="0" applyAlignment="0" applyProtection="0"/>
    <xf numFmtId="0" fontId="296" fillId="100" borderId="113" applyNumberFormat="0" applyAlignment="0" applyProtection="0"/>
    <xf numFmtId="195" fontId="137" fillId="80" borderId="149" applyNumberFormat="0" applyProtection="0">
      <alignment horizontal="right" vertical="center"/>
    </xf>
    <xf numFmtId="0" fontId="273" fillId="88" borderId="82" applyNumberFormat="0" applyAlignment="0" applyProtection="0">
      <alignment vertical="center"/>
    </xf>
    <xf numFmtId="0" fontId="295" fillId="89" borderId="142" applyNumberFormat="0" applyAlignment="0" applyProtection="0"/>
    <xf numFmtId="195" fontId="159" fillId="88" borderId="113" applyNumberFormat="0" applyAlignment="0" applyProtection="0"/>
    <xf numFmtId="0" fontId="296" fillId="100" borderId="143" applyNumberFormat="0" applyAlignment="0" applyProtection="0"/>
    <xf numFmtId="0" fontId="267" fillId="42" borderId="81" applyNumberFormat="0" applyAlignment="0" applyProtection="0">
      <alignment vertical="center"/>
    </xf>
    <xf numFmtId="0" fontId="266" fillId="0" borderId="47" applyNumberFormat="0" applyFill="0" applyAlignment="0" applyProtection="0">
      <alignment vertical="center"/>
    </xf>
    <xf numFmtId="0" fontId="295" fillId="89" borderId="112" applyNumberFormat="0" applyAlignment="0" applyProtection="0"/>
    <xf numFmtId="0" fontId="295" fillId="89" borderId="142" applyNumberFormat="0" applyAlignment="0" applyProtection="0"/>
    <xf numFmtId="0" fontId="28" fillId="94" borderId="48" applyNumberFormat="0" applyFont="0" applyAlignment="0" applyProtection="0">
      <alignment vertical="center"/>
    </xf>
    <xf numFmtId="0" fontId="295" fillId="89" borderId="142" applyNumberFormat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6" fillId="42" borderId="81" applyNumberFormat="0" applyAlignment="0" applyProtection="0"/>
    <xf numFmtId="0" fontId="166" fillId="42" borderId="81" applyNumberFormat="0" applyAlignment="0" applyProtection="0"/>
    <xf numFmtId="0" fontId="26" fillId="94" borderId="154" applyNumberFormat="0" applyFont="0" applyAlignment="0" applyProtection="0"/>
    <xf numFmtId="195" fontId="135" fillId="67" borderId="128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160" fillId="88" borderId="142" applyNumberFormat="0" applyAlignment="0" applyProtection="0"/>
    <xf numFmtId="0" fontId="248" fillId="100" borderId="143" applyNumberFormat="0" applyAlignment="0" applyProtection="0"/>
    <xf numFmtId="15" fontId="84" fillId="53" borderId="85">
      <alignment horizontal="center"/>
    </xf>
    <xf numFmtId="0" fontId="166" fillId="42" borderId="11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29" applyNumberFormat="0" applyFill="0" applyAlignment="0" applyProtection="0"/>
    <xf numFmtId="195" fontId="137" fillId="52" borderId="89" applyNumberFormat="0" applyProtection="0">
      <alignment vertical="center"/>
    </xf>
    <xf numFmtId="15" fontId="84" fillId="53" borderId="69">
      <alignment horizontal="center"/>
    </xf>
    <xf numFmtId="195" fontId="108" fillId="80" borderId="90" applyNumberFormat="0" applyProtection="0">
      <alignment horizontal="left" vertical="center" indent="1"/>
    </xf>
    <xf numFmtId="0" fontId="106" fillId="83" borderId="82" applyNumberFormat="0" applyProtection="0">
      <alignment horizontal="left" vertical="center" indent="1"/>
    </xf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18" fillId="88" borderId="127" applyNumberFormat="0" applyAlignment="0" applyProtection="0"/>
    <xf numFmtId="0" fontId="26" fillId="94" borderId="124" applyNumberFormat="0" applyFont="0" applyAlignment="0" applyProtection="0"/>
    <xf numFmtId="0" fontId="248" fillId="88" borderId="143" applyNumberFormat="0" applyAlignment="0" applyProtection="0"/>
    <xf numFmtId="197" fontId="100" fillId="57" borderId="115" applyProtection="0">
      <alignment horizontal="center"/>
    </xf>
    <xf numFmtId="0" fontId="26" fillId="94" borderId="154" applyNumberFormat="0" applyFont="0" applyAlignment="0" applyProtection="0"/>
    <xf numFmtId="0" fontId="26" fillId="94" borderId="154" applyNumberFormat="0" applyFont="0" applyAlignment="0" applyProtection="0"/>
    <xf numFmtId="0" fontId="28" fillId="94" borderId="154" applyNumberFormat="0" applyFont="0" applyAlignment="0" applyProtection="0"/>
    <xf numFmtId="170" fontId="3" fillId="0" borderId="0" applyFont="0" applyFill="0" applyBorder="0" applyAlignment="0" applyProtection="0"/>
    <xf numFmtId="0" fontId="137" fillId="70" borderId="119" applyNumberFormat="0" applyProtection="0">
      <alignment horizontal="right" vertical="center"/>
    </xf>
    <xf numFmtId="0" fontId="296" fillId="100" borderId="113" applyNumberFormat="0" applyAlignment="0" applyProtection="0"/>
    <xf numFmtId="0" fontId="238" fillId="89" borderId="127" applyNumberFormat="0" applyAlignment="0" applyProtection="0"/>
    <xf numFmtId="195" fontId="98" fillId="55" borderId="131"/>
    <xf numFmtId="0" fontId="295" fillId="89" borderId="142" applyNumberFormat="0" applyAlignment="0" applyProtection="0"/>
    <xf numFmtId="0" fontId="253" fillId="0" borderId="153" applyNumberFormat="0" applyFill="0" applyAlignment="0" applyProtection="0"/>
    <xf numFmtId="0" fontId="168" fillId="0" borderId="108" applyNumberFormat="0" applyFill="0" applyAlignment="0" applyProtection="0"/>
    <xf numFmtId="0" fontId="166" fillId="42" borderId="97" applyNumberFormat="0" applyAlignment="0" applyProtection="0"/>
    <xf numFmtId="0" fontId="296" fillId="100" borderId="143" applyNumberFormat="0" applyAlignment="0" applyProtection="0"/>
    <xf numFmtId="0" fontId="160" fillId="88" borderId="97" applyNumberFormat="0" applyAlignment="0" applyProtection="0"/>
    <xf numFmtId="195" fontId="168" fillId="0" borderId="123" applyNumberFormat="0" applyFill="0" applyAlignment="0" applyProtection="0"/>
    <xf numFmtId="43" fontId="3" fillId="0" borderId="0" applyFont="0" applyFill="0" applyBorder="0" applyAlignment="0" applyProtection="0"/>
    <xf numFmtId="195" fontId="140" fillId="52" borderId="104" applyNumberFormat="0" applyProtection="0">
      <alignment vertical="center"/>
    </xf>
    <xf numFmtId="0" fontId="28" fillId="94" borderId="94" applyNumberFormat="0" applyFont="0" applyAlignment="0" applyProtection="0"/>
    <xf numFmtId="0" fontId="300" fillId="0" borderId="144" applyNumberFormat="0" applyFill="0" applyAlignment="0" applyProtection="0"/>
    <xf numFmtId="0" fontId="92" fillId="52" borderId="23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197" fontId="93" fillId="54" borderId="69" applyProtection="0">
      <alignment horizontal="center"/>
    </xf>
    <xf numFmtId="0" fontId="295" fillId="89" borderId="142" applyNumberFormat="0" applyAlignment="0" applyProtection="0"/>
    <xf numFmtId="195" fontId="98" fillId="55" borderId="116"/>
    <xf numFmtId="0" fontId="98" fillId="55" borderId="116"/>
    <xf numFmtId="0" fontId="98" fillId="55" borderId="70"/>
    <xf numFmtId="195" fontId="98" fillId="55" borderId="70"/>
    <xf numFmtId="0" fontId="98" fillId="55" borderId="70"/>
    <xf numFmtId="195" fontId="98" fillId="55" borderId="70"/>
    <xf numFmtId="197" fontId="100" fillId="57" borderId="69" applyProtection="0">
      <alignment horizontal="center"/>
    </xf>
    <xf numFmtId="0" fontId="101" fillId="55" borderId="70"/>
    <xf numFmtId="195" fontId="101" fillId="55" borderId="70"/>
    <xf numFmtId="0" fontId="101" fillId="58" borderId="70"/>
    <xf numFmtId="195" fontId="101" fillId="58" borderId="70"/>
    <xf numFmtId="0" fontId="248" fillId="100" borderId="113" applyNumberFormat="0" applyAlignment="0" applyProtection="0"/>
    <xf numFmtId="0" fontId="217" fillId="100" borderId="142" applyNumberFormat="0" applyAlignment="0" applyProtection="0"/>
    <xf numFmtId="0" fontId="248" fillId="100" borderId="128" applyNumberFormat="0" applyAlignment="0" applyProtection="0"/>
    <xf numFmtId="0" fontId="103" fillId="0" borderId="71">
      <alignment horizontal="left" vertical="center"/>
    </xf>
    <xf numFmtId="195" fontId="103" fillId="0" borderId="71">
      <alignment horizontal="left" vertical="center"/>
    </xf>
    <xf numFmtId="0" fontId="296" fillId="100" borderId="143" applyNumberFormat="0" applyAlignment="0" applyProtection="0"/>
    <xf numFmtId="195" fontId="137" fillId="80" borderId="104" applyNumberFormat="0" applyProtection="0">
      <alignment horizontal="right" vertical="center"/>
    </xf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11" fillId="0" borderId="69" applyNumberFormat="0" applyAlignment="0" applyProtection="0"/>
    <xf numFmtId="195" fontId="111" fillId="0" borderId="69" applyNumberFormat="0" applyAlignment="0" applyProtection="0"/>
    <xf numFmtId="0" fontId="26" fillId="94" borderId="124" applyNumberFormat="0" applyFont="0" applyAlignment="0" applyProtection="0"/>
    <xf numFmtId="0" fontId="112" fillId="56" borderId="69" applyNumberFormat="0" applyAlignment="0" applyProtection="0"/>
    <xf numFmtId="195" fontId="112" fillId="56" borderId="69" applyNumberFormat="0" applyAlignment="0" applyProtection="0"/>
    <xf numFmtId="0" fontId="295" fillId="89" borderId="127" applyNumberFormat="0" applyAlignment="0" applyProtection="0"/>
    <xf numFmtId="0" fontId="217" fillId="100" borderId="81" applyNumberFormat="0" applyAlignment="0" applyProtection="0"/>
    <xf numFmtId="0" fontId="119" fillId="94" borderId="124" applyNumberFormat="0" applyFont="0" applyAlignment="0" applyProtection="0"/>
    <xf numFmtId="0" fontId="28" fillId="94" borderId="109" applyNumberFormat="0" applyFont="0" applyAlignment="0" applyProtection="0"/>
    <xf numFmtId="0" fontId="300" fillId="0" borderId="144" applyNumberFormat="0" applyFill="0" applyAlignment="0" applyProtection="0"/>
    <xf numFmtId="0" fontId="238" fillId="89" borderId="81" applyNumberFormat="0" applyAlignment="0" applyProtection="0"/>
    <xf numFmtId="0" fontId="95" fillId="81" borderId="98" applyNumberFormat="0" applyProtection="0">
      <alignment horizontal="left" vertical="center" indent="1"/>
    </xf>
    <xf numFmtId="197" fontId="93" fillId="54" borderId="145" applyProtection="0">
      <alignment horizontal="center"/>
    </xf>
    <xf numFmtId="0" fontId="217" fillId="100" borderId="81" applyNumberFormat="0" applyAlignment="0" applyProtection="0"/>
    <xf numFmtId="0" fontId="253" fillId="0" borderId="144" applyNumberFormat="0" applyFill="0" applyAlignment="0" applyProtection="0"/>
    <xf numFmtId="15" fontId="84" fillId="53" borderId="130">
      <alignment horizontal="center"/>
    </xf>
    <xf numFmtId="0" fontId="3" fillId="0" borderId="0"/>
    <xf numFmtId="0" fontId="3" fillId="0" borderId="0"/>
    <xf numFmtId="0" fontId="3" fillId="0" borderId="0"/>
    <xf numFmtId="0" fontId="295" fillId="89" borderId="112" applyNumberFormat="0" applyAlignment="0" applyProtection="0"/>
    <xf numFmtId="0" fontId="267" fillId="42" borderId="142" applyNumberFormat="0" applyAlignment="0" applyProtection="0">
      <alignment vertical="center"/>
    </xf>
    <xf numFmtId="206" fontId="149" fillId="0" borderId="147" applyFill="0"/>
    <xf numFmtId="0" fontId="296" fillId="100" borderId="128" applyNumberFormat="0" applyAlignment="0" applyProtection="0"/>
    <xf numFmtId="195" fontId="98" fillId="55" borderId="131"/>
    <xf numFmtId="0" fontId="173" fillId="0" borderId="59">
      <alignment horizontal="center"/>
    </xf>
    <xf numFmtId="0" fontId="295" fillId="89" borderId="142" applyNumberFormat="0" applyAlignment="0" applyProtection="0"/>
    <xf numFmtId="195" fontId="166" fillId="42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66" fillId="42" borderId="142" applyNumberFormat="0" applyAlignment="0" applyProtection="0"/>
    <xf numFmtId="0" fontId="26" fillId="94" borderId="109" applyNumberFormat="0" applyFont="0" applyAlignment="0" applyProtection="0"/>
    <xf numFmtId="0" fontId="26" fillId="94" borderId="154" applyNumberFormat="0" applyFon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135" fillId="67" borderId="113" applyNumberFormat="0" applyProtection="0">
      <alignment horizontal="left" vertical="center" indent="1"/>
    </xf>
    <xf numFmtId="0" fontId="296" fillId="100" borderId="128" applyNumberFormat="0" applyAlignment="0" applyProtection="0"/>
    <xf numFmtId="195" fontId="137" fillId="80" borderId="119" applyNumberFormat="0" applyProtection="0">
      <alignment horizontal="right" vertical="center"/>
    </xf>
    <xf numFmtId="0" fontId="137" fillId="71" borderId="104" applyNumberFormat="0" applyProtection="0">
      <alignment horizontal="right" vertical="center"/>
    </xf>
    <xf numFmtId="195" fontId="135" fillId="67" borderId="98" applyNumberFormat="0" applyProtection="0">
      <alignment horizontal="left" vertical="center" indent="1"/>
    </xf>
    <xf numFmtId="0" fontId="92" fillId="52" borderId="23">
      <alignment wrapText="1"/>
    </xf>
    <xf numFmtId="0" fontId="168" fillId="0" borderId="108" applyNumberFormat="0" applyFill="0" applyAlignment="0" applyProtection="0"/>
    <xf numFmtId="195" fontId="3" fillId="0" borderId="0"/>
    <xf numFmtId="0" fontId="3" fillId="0" borderId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6" fillId="94" borderId="139" applyNumberFormat="0" applyFon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106" fillId="83" borderId="128" applyNumberFormat="0" applyProtection="0">
      <alignment horizontal="left" vertical="center" indent="1"/>
    </xf>
    <xf numFmtId="0" fontId="67" fillId="94" borderId="154" applyNumberFormat="0" applyFon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95" fontId="160" fillId="88" borderId="81" applyNumberFormat="0" applyAlignment="0" applyProtection="0"/>
    <xf numFmtId="0" fontId="3" fillId="0" borderId="0"/>
    <xf numFmtId="0" fontId="3" fillId="0" borderId="0"/>
    <xf numFmtId="195" fontId="3" fillId="0" borderId="0"/>
    <xf numFmtId="0" fontId="159" fillId="88" borderId="113" applyNumberFormat="0" applyAlignment="0" applyProtection="0"/>
    <xf numFmtId="0" fontId="112" fillId="86" borderId="40" applyNumberFormat="0" applyProtection="0">
      <alignment horizontal="center"/>
    </xf>
    <xf numFmtId="0" fontId="137" fillId="80" borderId="34" applyNumberFormat="0" applyProtection="0">
      <alignment horizontal="right" vertical="center"/>
    </xf>
    <xf numFmtId="195" fontId="137" fillId="76" borderId="34" applyNumberFormat="0" applyProtection="0">
      <alignment horizontal="right" vertical="center"/>
    </xf>
    <xf numFmtId="195" fontId="135" fillId="67" borderId="82" applyNumberFormat="0" applyProtection="0">
      <alignment horizontal="left" vertical="center" indent="1"/>
    </xf>
    <xf numFmtId="0" fontId="137" fillId="69" borderId="119" applyNumberFormat="0" applyProtection="0">
      <alignment horizontal="right" vertical="center"/>
    </xf>
    <xf numFmtId="197" fontId="112" fillId="66" borderId="88" applyProtection="0">
      <alignment horizontal="center"/>
    </xf>
    <xf numFmtId="0" fontId="26" fillId="94" borderId="139" applyNumberFormat="0" applyFont="0" applyAlignment="0" applyProtection="0"/>
    <xf numFmtId="0" fontId="135" fillId="67" borderId="82" applyNumberFormat="0" applyProtection="0">
      <alignment horizontal="left" vertical="center" indent="1"/>
    </xf>
    <xf numFmtId="195" fontId="137" fillId="76" borderId="89" applyNumberFormat="0" applyProtection="0">
      <alignment horizontal="right" vertical="center"/>
    </xf>
    <xf numFmtId="0" fontId="295" fillId="89" borderId="142" applyNumberFormat="0" applyAlignment="0" applyProtection="0"/>
    <xf numFmtId="0" fontId="137" fillId="69" borderId="134" applyNumberFormat="0" applyProtection="0">
      <alignment horizontal="right" vertical="center"/>
    </xf>
    <xf numFmtId="0" fontId="217" fillId="100" borderId="81" applyNumberFormat="0" applyAlignment="0" applyProtection="0"/>
    <xf numFmtId="0" fontId="218" fillId="88" borderId="81" applyNumberFormat="0" applyAlignment="0" applyProtection="0"/>
    <xf numFmtId="195" fontId="137" fillId="75" borderId="119" applyNumberFormat="0" applyProtection="0">
      <alignment horizontal="right" vertical="center"/>
    </xf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7" fontId="93" fillId="54" borderId="22" applyProtection="0">
      <alignment horizontal="center"/>
    </xf>
    <xf numFmtId="0" fontId="28" fillId="94" borderId="15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0" fillId="0" borderId="144" applyNumberFormat="0" applyFill="0" applyAlignment="0" applyProtection="0"/>
    <xf numFmtId="195" fontId="144" fillId="55" borderId="130" applyNumberFormat="0" applyProtection="0">
      <alignment horizontal="right" vertical="center"/>
    </xf>
    <xf numFmtId="197" fontId="112" fillId="66" borderId="72" applyProtection="0">
      <alignment horizontal="center"/>
    </xf>
    <xf numFmtId="0" fontId="134" fillId="67" borderId="73" applyNumberFormat="0" applyProtection="0">
      <alignment vertical="center"/>
    </xf>
    <xf numFmtId="195" fontId="134" fillId="67" borderId="73" applyNumberFormat="0" applyProtection="0">
      <alignment vertical="center"/>
    </xf>
    <xf numFmtId="0" fontId="143" fillId="85" borderId="105" applyNumberFormat="0" applyProtection="0">
      <alignment horizontal="left" vertical="center" indent="1"/>
    </xf>
    <xf numFmtId="0" fontId="135" fillId="67" borderId="67" applyNumberFormat="0" applyProtection="0">
      <alignment horizontal="left" vertical="center" indent="1"/>
    </xf>
    <xf numFmtId="195" fontId="135" fillId="67" borderId="67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48" fillId="100" borderId="98" applyNumberFormat="0" applyAlignment="0" applyProtection="0"/>
    <xf numFmtId="0" fontId="137" fillId="69" borderId="73" applyNumberFormat="0" applyProtection="0">
      <alignment horizontal="right" vertical="center"/>
    </xf>
    <xf numFmtId="195" fontId="137" fillId="69" borderId="73" applyNumberFormat="0" applyProtection="0">
      <alignment horizontal="right" vertical="center"/>
    </xf>
    <xf numFmtId="0" fontId="137" fillId="70" borderId="73" applyNumberFormat="0" applyProtection="0">
      <alignment horizontal="right" vertical="center"/>
    </xf>
    <xf numFmtId="195" fontId="137" fillId="70" borderId="73" applyNumberFormat="0" applyProtection="0">
      <alignment horizontal="right" vertical="center"/>
    </xf>
    <xf numFmtId="0" fontId="137" fillId="62" borderId="73" applyNumberFormat="0" applyProtection="0">
      <alignment horizontal="right" vertical="center"/>
    </xf>
    <xf numFmtId="195" fontId="137" fillId="62" borderId="73" applyNumberFormat="0" applyProtection="0">
      <alignment horizontal="right" vertical="center"/>
    </xf>
    <xf numFmtId="0" fontId="137" fillId="71" borderId="73" applyNumberFormat="0" applyProtection="0">
      <alignment horizontal="right" vertical="center"/>
    </xf>
    <xf numFmtId="195" fontId="137" fillId="71" borderId="73" applyNumberFormat="0" applyProtection="0">
      <alignment horizontal="right" vertical="center"/>
    </xf>
    <xf numFmtId="0" fontId="137" fillId="72" borderId="73" applyNumberFormat="0" applyProtection="0">
      <alignment horizontal="right" vertical="center"/>
    </xf>
    <xf numFmtId="195" fontId="137" fillId="72" borderId="73" applyNumberFormat="0" applyProtection="0">
      <alignment horizontal="right" vertical="center"/>
    </xf>
    <xf numFmtId="0" fontId="137" fillId="73" borderId="73" applyNumberFormat="0" applyProtection="0">
      <alignment horizontal="right" vertical="center"/>
    </xf>
    <xf numFmtId="195" fontId="137" fillId="73" borderId="73" applyNumberFormat="0" applyProtection="0">
      <alignment horizontal="right" vertical="center"/>
    </xf>
    <xf numFmtId="0" fontId="137" fillId="74" borderId="73" applyNumberFormat="0" applyProtection="0">
      <alignment horizontal="right" vertical="center"/>
    </xf>
    <xf numFmtId="195" fontId="137" fillId="74" borderId="73" applyNumberFormat="0" applyProtection="0">
      <alignment horizontal="right" vertical="center"/>
    </xf>
    <xf numFmtId="0" fontId="137" fillId="75" borderId="73" applyNumberFormat="0" applyProtection="0">
      <alignment horizontal="right" vertical="center"/>
    </xf>
    <xf numFmtId="195" fontId="137" fillId="75" borderId="73" applyNumberFormat="0" applyProtection="0">
      <alignment horizontal="right" vertical="center"/>
    </xf>
    <xf numFmtId="0" fontId="137" fillId="76" borderId="73" applyNumberFormat="0" applyProtection="0">
      <alignment horizontal="right" vertical="center"/>
    </xf>
    <xf numFmtId="195" fontId="137" fillId="76" borderId="73" applyNumberFormat="0" applyProtection="0">
      <alignment horizontal="right" vertical="center"/>
    </xf>
    <xf numFmtId="0" fontId="217" fillId="100" borderId="112" applyNumberFormat="0" applyAlignment="0" applyProtection="0"/>
    <xf numFmtId="0" fontId="137" fillId="80" borderId="73" applyNumberFormat="0" applyProtection="0">
      <alignment horizontal="right" vertical="center"/>
    </xf>
    <xf numFmtId="195" fontId="137" fillId="80" borderId="73" applyNumberFormat="0" applyProtection="0">
      <alignment horizontal="right" vertical="center"/>
    </xf>
    <xf numFmtId="0" fontId="67" fillId="94" borderId="124" applyNumberFormat="0" applyFont="0" applyAlignment="0" applyProtection="0"/>
    <xf numFmtId="0" fontId="95" fillId="81" borderId="67" applyNumberFormat="0" applyProtection="0">
      <alignment horizontal="left" vertical="center" indent="1"/>
    </xf>
    <xf numFmtId="195" fontId="95" fillId="81" borderId="67" applyNumberFormat="0" applyProtection="0">
      <alignment horizontal="left" vertical="center" indent="1"/>
    </xf>
    <xf numFmtId="0" fontId="95" fillId="82" borderId="67" applyNumberFormat="0" applyProtection="0">
      <alignment horizontal="left" vertical="center" indent="1"/>
    </xf>
    <xf numFmtId="195" fontId="95" fillId="82" borderId="67" applyNumberFormat="0" applyProtection="0">
      <alignment horizontal="left" vertical="center" indent="1"/>
    </xf>
    <xf numFmtId="0" fontId="95" fillId="63" borderId="67" applyNumberFormat="0" applyProtection="0">
      <alignment horizontal="left" vertical="center" indent="1"/>
    </xf>
    <xf numFmtId="195" fontId="95" fillId="63" borderId="67" applyNumberFormat="0" applyProtection="0">
      <alignment horizontal="left" vertical="center" indent="1"/>
    </xf>
    <xf numFmtId="0" fontId="95" fillId="68" borderId="67" applyNumberFormat="0" applyProtection="0">
      <alignment horizontal="left" vertical="center" indent="1"/>
    </xf>
    <xf numFmtId="195" fontId="95" fillId="68" borderId="67" applyNumberFormat="0" applyProtection="0">
      <alignment horizontal="left" vertical="center" indent="1"/>
    </xf>
    <xf numFmtId="0" fontId="137" fillId="52" borderId="73" applyNumberFormat="0" applyProtection="0">
      <alignment vertical="center"/>
    </xf>
    <xf numFmtId="195" fontId="137" fillId="52" borderId="73" applyNumberFormat="0" applyProtection="0">
      <alignment vertical="center"/>
    </xf>
    <xf numFmtId="0" fontId="140" fillId="52" borderId="73" applyNumberFormat="0" applyProtection="0">
      <alignment vertical="center"/>
    </xf>
    <xf numFmtId="195" fontId="140" fillId="52" borderId="73" applyNumberFormat="0" applyProtection="0">
      <alignment vertical="center"/>
    </xf>
    <xf numFmtId="0" fontId="108" fillId="80" borderId="74" applyNumberFormat="0" applyProtection="0">
      <alignment horizontal="left" vertical="center" indent="1"/>
    </xf>
    <xf numFmtId="195" fontId="108" fillId="80" borderId="74" applyNumberFormat="0" applyProtection="0">
      <alignment horizontal="left" vertical="center" indent="1"/>
    </xf>
    <xf numFmtId="0" fontId="106" fillId="83" borderId="67" applyNumberFormat="0" applyProtection="0">
      <alignment horizontal="left" vertical="center" indent="1"/>
    </xf>
    <xf numFmtId="195" fontId="106" fillId="83" borderId="67" applyNumberFormat="0" applyProtection="0">
      <alignment horizontal="left" vertical="center" indent="1"/>
    </xf>
    <xf numFmtId="0" fontId="300" fillId="0" borderId="144" applyNumberFormat="0" applyFill="0" applyAlignment="0" applyProtection="0"/>
    <xf numFmtId="195" fontId="168" fillId="0" borderId="138" applyNumberFormat="0" applyFill="0" applyAlignment="0" applyProtection="0"/>
    <xf numFmtId="0" fontId="295" fillId="89" borderId="142" applyNumberFormat="0" applyAlignment="0" applyProtection="0"/>
    <xf numFmtId="0" fontId="143" fillId="85" borderId="74" applyNumberFormat="0" applyProtection="0">
      <alignment horizontal="left" vertical="center" indent="1"/>
    </xf>
    <xf numFmtId="195" fontId="143" fillId="85" borderId="74" applyNumberFormat="0" applyProtection="0">
      <alignment horizontal="left" vertical="center" indent="1"/>
    </xf>
    <xf numFmtId="0" fontId="144" fillId="55" borderId="69" applyNumberFormat="0" applyProtection="0">
      <alignment horizontal="right" vertical="center"/>
    </xf>
    <xf numFmtId="195" fontId="144" fillId="55" borderId="69" applyNumberFormat="0" applyProtection="0">
      <alignment horizontal="right" vertical="center"/>
    </xf>
    <xf numFmtId="0" fontId="112" fillId="86" borderId="75" applyNumberFormat="0" applyProtection="0">
      <alignment horizontal="center"/>
    </xf>
    <xf numFmtId="195" fontId="112" fillId="86" borderId="75" applyNumberFormat="0" applyProtection="0">
      <alignment horizontal="center"/>
    </xf>
    <xf numFmtId="0" fontId="218" fillId="88" borderId="142" applyNumberFormat="0" applyAlignment="0" applyProtection="0"/>
    <xf numFmtId="0" fontId="300" fillId="0" borderId="144" applyNumberFormat="0" applyFill="0" applyAlignment="0" applyProtection="0"/>
    <xf numFmtId="3" fontId="147" fillId="33" borderId="59">
      <alignment horizontal="left" vertical="top" wrapText="1"/>
      <protection locked="0"/>
    </xf>
    <xf numFmtId="0" fontId="160" fillId="88" borderId="112" applyNumberFormat="0" applyAlignment="0" applyProtection="0"/>
    <xf numFmtId="0" fontId="248" fillId="100" borderId="143" applyNumberFormat="0" applyAlignment="0" applyProtection="0"/>
    <xf numFmtId="197" fontId="95" fillId="0" borderId="76" applyAlignment="0"/>
    <xf numFmtId="197" fontId="149" fillId="0" borderId="76" applyFill="0" applyAlignment="0" applyProtection="0"/>
    <xf numFmtId="0" fontId="7" fillId="0" borderId="69" applyNumberFormat="0" applyFill="0" applyAlignment="0" applyProtection="0"/>
    <xf numFmtId="195" fontId="7" fillId="0" borderId="69" applyNumberFormat="0" applyFill="0" applyAlignment="0" applyProtection="0"/>
    <xf numFmtId="0" fontId="159" fillId="88" borderId="143" applyNumberFormat="0" applyAlignment="0" applyProtection="0"/>
    <xf numFmtId="0" fontId="295" fillId="89" borderId="142" applyNumberFormat="0" applyAlignment="0" applyProtection="0"/>
    <xf numFmtId="206" fontId="149" fillId="0" borderId="132" applyFill="0"/>
    <xf numFmtId="206" fontId="149" fillId="0" borderId="71" applyFill="0"/>
    <xf numFmtId="206" fontId="149" fillId="0" borderId="76" applyFill="0"/>
    <xf numFmtId="206" fontId="95" fillId="0" borderId="71" applyFill="0"/>
    <xf numFmtId="206" fontId="95" fillId="0" borderId="76" applyFill="0"/>
    <xf numFmtId="0" fontId="26" fillId="94" borderId="109" applyNumberFormat="0" applyFont="0" applyAlignment="0" applyProtection="0"/>
    <xf numFmtId="15" fontId="84" fillId="53" borderId="115">
      <alignment horizontal="center"/>
    </xf>
    <xf numFmtId="0" fontId="296" fillId="100" borderId="143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38" fillId="42" borderId="97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0" fontId="102" fillId="0" borderId="95">
      <alignment horizontal="left" vertical="center"/>
    </xf>
    <xf numFmtId="0" fontId="159" fillId="88" borderId="67" applyNumberFormat="0" applyAlignment="0" applyProtection="0"/>
    <xf numFmtId="195" fontId="159" fillId="88" borderId="67" applyNumberFormat="0" applyAlignment="0" applyProtection="0"/>
    <xf numFmtId="0" fontId="160" fillId="88" borderId="66" applyNumberFormat="0" applyAlignment="0" applyProtection="0"/>
    <xf numFmtId="195" fontId="160" fillId="88" borderId="66" applyNumberFormat="0" applyAlignment="0" applyProtection="0"/>
    <xf numFmtId="0" fontId="218" fillId="88" borderId="112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144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48" fillId="88" borderId="128" applyNumberFormat="0" applyAlignment="0" applyProtection="0"/>
    <xf numFmtId="0" fontId="166" fillId="42" borderId="66" applyNumberFormat="0" applyAlignment="0" applyProtection="0"/>
    <xf numFmtId="195" fontId="166" fillId="42" borderId="66" applyNumberFormat="0" applyAlignment="0" applyProtection="0"/>
    <xf numFmtId="0" fontId="238" fillId="42" borderId="142" applyNumberFormat="0" applyAlignment="0" applyProtection="0"/>
    <xf numFmtId="0" fontId="168" fillId="0" borderId="77" applyNumberFormat="0" applyFill="0" applyAlignment="0" applyProtection="0"/>
    <xf numFmtId="195" fontId="168" fillId="0" borderId="77" applyNumberFormat="0" applyFill="0" applyAlignment="0" applyProtection="0"/>
    <xf numFmtId="0" fontId="137" fillId="74" borderId="89" applyNumberFormat="0" applyProtection="0">
      <alignment horizontal="right" vertical="center"/>
    </xf>
    <xf numFmtId="0" fontId="218" fillId="88" borderId="97" applyNumberFormat="0" applyAlignment="0" applyProtection="0"/>
    <xf numFmtId="15" fontId="84" fillId="53" borderId="145">
      <alignment horizontal="center"/>
    </xf>
    <xf numFmtId="206" fontId="149" fillId="0" borderId="87" applyFill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67" fillId="94" borderId="78" applyNumberFormat="0" applyFont="0" applyAlignment="0" applyProtection="0"/>
    <xf numFmtId="195" fontId="67" fillId="94" borderId="78" applyNumberFormat="0" applyFon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296" fillId="100" borderId="128" applyNumberFormat="0" applyAlignment="0" applyProtection="0"/>
    <xf numFmtId="43" fontId="3" fillId="0" borderId="0" applyFont="0" applyFill="0" applyBorder="0" applyAlignment="0" applyProtection="0"/>
    <xf numFmtId="0" fontId="26" fillId="94" borderId="154" applyNumberFormat="0" applyFont="0" applyAlignment="0" applyProtection="0"/>
    <xf numFmtId="0" fontId="260" fillId="88" borderId="81" applyNumberFormat="0" applyAlignment="0" applyProtection="0">
      <alignment vertical="center"/>
    </xf>
    <xf numFmtId="0" fontId="238" fillId="42" borderId="142" applyNumberFormat="0" applyAlignment="0" applyProtection="0"/>
    <xf numFmtId="175" fontId="173" fillId="0" borderId="59">
      <alignment horizontal="center"/>
    </xf>
    <xf numFmtId="195" fontId="98" fillId="55" borderId="86"/>
    <xf numFmtId="0" fontId="101" fillId="55" borderId="86"/>
    <xf numFmtId="0" fontId="140" fillId="52" borderId="89" applyNumberFormat="0" applyProtection="0">
      <alignment vertical="center"/>
    </xf>
    <xf numFmtId="0" fontId="296" fillId="100" borderId="128" applyNumberFormat="0" applyAlignment="0" applyProtection="0"/>
    <xf numFmtId="206" fontId="95" fillId="0" borderId="92" applyFill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43" fontId="3" fillId="0" borderId="0" applyFont="0" applyFill="0" applyBorder="0" applyAlignment="0" applyProtection="0"/>
    <xf numFmtId="0" fontId="102" fillId="0" borderId="79">
      <alignment horizontal="left" vertical="center"/>
    </xf>
    <xf numFmtId="0" fontId="296" fillId="100" borderId="128" applyNumberFormat="0" applyAlignment="0" applyProtection="0"/>
    <xf numFmtId="0" fontId="266" fillId="0" borderId="93" applyNumberFormat="0" applyFill="0" applyAlignment="0" applyProtection="0">
      <alignment vertical="center"/>
    </xf>
    <xf numFmtId="195" fontId="159" fillId="88" borderId="128" applyNumberFormat="0" applyAlignment="0" applyProtection="0"/>
    <xf numFmtId="0" fontId="300" fillId="0" borderId="144" applyNumberFormat="0" applyFill="0" applyAlignment="0" applyProtection="0"/>
    <xf numFmtId="195" fontId="137" fillId="72" borderId="119" applyNumberFormat="0" applyProtection="0">
      <alignment horizontal="right" vertical="center"/>
    </xf>
    <xf numFmtId="0" fontId="295" fillId="89" borderId="142" applyNumberFormat="0" applyAlignment="0" applyProtection="0"/>
    <xf numFmtId="0" fontId="253" fillId="0" borderId="99" applyNumberFormat="0" applyFill="0" applyAlignment="0" applyProtection="0"/>
    <xf numFmtId="0" fontId="295" fillId="89" borderId="14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12" fillId="86" borderId="136" applyNumberFormat="0" applyProtection="0">
      <alignment horizontal="center"/>
    </xf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197" fontId="149" fillId="0" borderId="137" applyFill="0" applyAlignment="0" applyProtection="0"/>
    <xf numFmtId="0" fontId="102" fillId="0" borderId="95">
      <alignment horizontal="left" vertical="center"/>
    </xf>
    <xf numFmtId="0" fontId="295" fillId="89" borderId="142" applyNumberFormat="0" applyAlignment="0" applyProtection="0"/>
    <xf numFmtId="0" fontId="295" fillId="89" borderId="97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95">
      <alignment horizontal="left" vertical="center"/>
    </xf>
    <xf numFmtId="195" fontId="137" fillId="75" borderId="89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135" fillId="67" borderId="128" applyNumberFormat="0" applyProtection="0">
      <alignment horizontal="left" vertical="center" indent="1"/>
    </xf>
    <xf numFmtId="0" fontId="3" fillId="0" borderId="0"/>
    <xf numFmtId="0" fontId="218" fillId="88" borderId="112" applyNumberFormat="0" applyAlignment="0" applyProtection="0"/>
    <xf numFmtId="9" fontId="3" fillId="0" borderId="0" applyFont="0" applyFill="0" applyBorder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159" fillId="88" borderId="82" applyNumberFormat="0" applyAlignment="0" applyProtection="0"/>
    <xf numFmtId="0" fontId="300" fillId="0" borderId="114" applyNumberFormat="0" applyFill="0" applyAlignment="0" applyProtection="0"/>
    <xf numFmtId="0" fontId="253" fillId="0" borderId="83" applyNumberFormat="0" applyFill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28" fillId="94" borderId="48" applyNumberFormat="0" applyFont="0" applyAlignment="0" applyProtection="0"/>
    <xf numFmtId="0" fontId="119" fillId="94" borderId="48" applyNumberFormat="0" applyFont="0" applyAlignment="0" applyProtection="0"/>
    <xf numFmtId="195" fontId="95" fillId="81" borderId="8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195" fontId="112" fillId="86" borderId="106" applyNumberFormat="0" applyProtection="0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0" fillId="88" borderId="81" applyNumberFormat="0" applyAlignment="0" applyProtection="0">
      <alignment vertical="center"/>
    </xf>
    <xf numFmtId="0" fontId="28" fillId="94" borderId="94" applyNumberFormat="0" applyFont="0" applyAlignment="0" applyProtection="0">
      <alignment vertical="center"/>
    </xf>
    <xf numFmtId="195" fontId="95" fillId="68" borderId="128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37" fillId="71" borderId="149" applyNumberFormat="0" applyProtection="0">
      <alignment horizontal="right" vertical="center"/>
    </xf>
    <xf numFmtId="0" fontId="28" fillId="94" borderId="154" applyNumberFormat="0" applyFont="0" applyAlignment="0" applyProtection="0">
      <alignment vertical="center"/>
    </xf>
    <xf numFmtId="0" fontId="67" fillId="94" borderId="10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92" fillId="52" borderId="23">
      <alignment wrapText="1"/>
    </xf>
    <xf numFmtId="195" fontId="3" fillId="0" borderId="0"/>
    <xf numFmtId="195" fontId="3" fillId="0" borderId="0"/>
    <xf numFmtId="195" fontId="3" fillId="0" borderId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100" borderId="143" applyNumberFormat="0" applyAlignment="0" applyProtection="0"/>
    <xf numFmtId="0" fontId="217" fillId="100" borderId="81" applyNumberFormat="0" applyAlignment="0" applyProtection="0"/>
    <xf numFmtId="0" fontId="300" fillId="0" borderId="144" applyNumberFormat="0" applyFill="0" applyAlignment="0" applyProtection="0"/>
    <xf numFmtId="0" fontId="253" fillId="0" borderId="99" applyNumberFormat="0" applyFill="0" applyAlignment="0" applyProtection="0"/>
    <xf numFmtId="0" fontId="7" fillId="0" borderId="100" applyNumberFormat="0" applyFill="0" applyAlignment="0" applyProtection="0"/>
    <xf numFmtId="0" fontId="300" fillId="0" borderId="144" applyNumberFormat="0" applyFill="0" applyAlignment="0" applyProtection="0"/>
    <xf numFmtId="195" fontId="92" fillId="52" borderId="23">
      <alignment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40" fillId="52" borderId="119" applyNumberFormat="0" applyProtection="0">
      <alignment vertical="center"/>
    </xf>
    <xf numFmtId="0" fontId="217" fillId="100" borderId="112" applyNumberFormat="0" applyAlignment="0" applyProtection="0"/>
    <xf numFmtId="0" fontId="300" fillId="0" borderId="9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1" fillId="55" borderId="101"/>
    <xf numFmtId="195" fontId="166" fillId="42" borderId="81" applyNumberFormat="0" applyAlignment="0" applyProtection="0"/>
    <xf numFmtId="0" fontId="166" fillId="42" borderId="142" applyNumberFormat="0" applyAlignment="0" applyProtection="0"/>
    <xf numFmtId="0" fontId="296" fillId="100" borderId="143" applyNumberFormat="0" applyAlignment="0" applyProtection="0"/>
    <xf numFmtId="0" fontId="95" fillId="68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37" fontId="88" fillId="101" borderId="155" applyBorder="0">
      <alignment horizontal="left" vertical="center" indent="2"/>
    </xf>
    <xf numFmtId="0" fontId="137" fillId="76" borderId="149" applyNumberFormat="0" applyProtection="0">
      <alignment horizontal="right" vertical="center"/>
    </xf>
    <xf numFmtId="0" fontId="98" fillId="55" borderId="146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67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295" fillId="89" borderId="142" applyNumberFormat="0" applyAlignment="0" applyProtection="0"/>
    <xf numFmtId="0" fontId="168" fillId="0" borderId="47" applyNumberFormat="0" applyFill="0" applyAlignment="0" applyProtection="0"/>
    <xf numFmtId="0" fontId="166" fillId="42" borderId="81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60" fillId="88" borderId="81" applyNumberFormat="0" applyAlignment="0" applyProtection="0"/>
    <xf numFmtId="0" fontId="160" fillId="88" borderId="81" applyNumberFormat="0" applyAlignment="0" applyProtection="0"/>
    <xf numFmtId="0" fontId="159" fillId="88" borderId="82" applyNumberFormat="0" applyAlignment="0" applyProtection="0"/>
    <xf numFmtId="0" fontId="159" fillId="88" borderId="8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18" fillId="88" borderId="142" applyNumberFormat="0" applyAlignment="0" applyProtection="0"/>
    <xf numFmtId="0" fontId="218" fillId="88" borderId="127" applyNumberFormat="0" applyAlignment="0" applyProtection="0"/>
    <xf numFmtId="197" fontId="100" fillId="57" borderId="145" applyProtection="0">
      <alignment horizontal="center"/>
    </xf>
    <xf numFmtId="195" fontId="106" fillId="83" borderId="128" applyNumberFormat="0" applyProtection="0">
      <alignment horizontal="left" vertical="center" indent="1"/>
    </xf>
    <xf numFmtId="0" fontId="253" fillId="0" borderId="83" applyNumberFormat="0" applyFill="0" applyAlignment="0" applyProtection="0"/>
    <xf numFmtId="0" fontId="253" fillId="0" borderId="83" applyNumberFormat="0" applyFill="0" applyAlignment="0" applyProtection="0"/>
    <xf numFmtId="0" fontId="295" fillId="89" borderId="14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7" fillId="0" borderId="22" applyNumberFormat="0" applyFill="0" applyAlignment="0" applyProtection="0"/>
    <xf numFmtId="0" fontId="300" fillId="0" borderId="144" applyNumberFormat="0" applyFill="0" applyAlignment="0" applyProtection="0"/>
    <xf numFmtId="3" fontId="147" fillId="33" borderId="59">
      <alignment horizontal="left" vertical="top" wrapText="1"/>
      <protection locked="0"/>
    </xf>
    <xf numFmtId="197" fontId="112" fillId="66" borderId="133" applyProtection="0">
      <alignment horizont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8" fillId="94" borderId="109" applyNumberFormat="0" applyFont="0" applyAlignment="0" applyProtection="0"/>
    <xf numFmtId="0" fontId="119" fillId="94" borderId="109" applyNumberFormat="0" applyFont="0" applyAlignment="0" applyProtection="0"/>
    <xf numFmtId="197" fontId="93" fillId="54" borderId="85" applyProtection="0">
      <alignment horizontal="center"/>
    </xf>
    <xf numFmtId="0" fontId="296" fillId="100" borderId="143" applyNumberFormat="0" applyAlignment="0" applyProtection="0"/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98" fillId="55" borderId="86"/>
    <xf numFmtId="0" fontId="98" fillId="55" borderId="86"/>
    <xf numFmtId="195" fontId="98" fillId="55" borderId="86"/>
    <xf numFmtId="197" fontId="100" fillId="57" borderId="85" applyProtection="0">
      <alignment horizontal="center"/>
    </xf>
    <xf numFmtId="0" fontId="92" fillId="52" borderId="23">
      <alignment wrapText="1"/>
    </xf>
    <xf numFmtId="0" fontId="92" fillId="52" borderId="23">
      <alignment wrapText="1"/>
    </xf>
    <xf numFmtId="195" fontId="101" fillId="55" borderId="86"/>
    <xf numFmtId="0" fontId="101" fillId="58" borderId="86"/>
    <xf numFmtId="0" fontId="101" fillId="58" borderId="146"/>
    <xf numFmtId="0" fontId="103" fillId="0" borderId="87">
      <alignment horizontal="left" vertical="center"/>
    </xf>
    <xf numFmtId="195" fontId="103" fillId="0" borderId="87">
      <alignment horizontal="left" vertical="center"/>
    </xf>
    <xf numFmtId="0" fontId="296" fillId="100" borderId="143" applyNumberFormat="0" applyAlignment="0" applyProtection="0"/>
    <xf numFmtId="195" fontId="111" fillId="0" borderId="85" applyNumberFormat="0" applyAlignment="0" applyProtection="0"/>
    <xf numFmtId="195" fontId="112" fillId="56" borderId="85" applyNumberFormat="0" applyAlignment="0" applyProtection="0"/>
    <xf numFmtId="0" fontId="238" fillId="89" borderId="127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119" fillId="94" borderId="154" applyNumberFormat="0" applyFont="0" applyAlignment="0" applyProtection="0"/>
    <xf numFmtId="0" fontId="119" fillId="94" borderId="154" applyNumberFormat="0" applyFont="0" applyAlignment="0" applyProtection="0"/>
    <xf numFmtId="0" fontId="7" fillId="0" borderId="115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206" fontId="149" fillId="0" borderId="102" applyFill="0"/>
    <xf numFmtId="0" fontId="137" fillId="73" borderId="104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88" borderId="82" applyNumberFormat="0" applyAlignment="0" applyProtection="0"/>
    <xf numFmtId="0" fontId="248" fillId="100" borderId="82" applyNumberFormat="0" applyAlignment="0" applyProtection="0"/>
    <xf numFmtId="0" fontId="248" fillId="88" borderId="82" applyNumberFormat="0" applyAlignment="0" applyProtection="0"/>
    <xf numFmtId="0" fontId="137" fillId="62" borderId="89" applyNumberFormat="0" applyProtection="0">
      <alignment horizontal="right" vertical="center"/>
    </xf>
    <xf numFmtId="0" fontId="28" fillId="94" borderId="48" applyNumberFormat="0" applyFont="0" applyAlignment="0" applyProtection="0"/>
    <xf numFmtId="195" fontId="137" fillId="73" borderId="8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27" applyNumberFormat="0" applyAlignment="0" applyProtection="0"/>
    <xf numFmtId="5" fontId="76" fillId="0" borderId="60" applyAlignment="0" applyProtection="0"/>
    <xf numFmtId="0" fontId="266" fillId="0" borderId="153" applyNumberFormat="0" applyFill="0" applyAlignment="0" applyProtection="0">
      <alignment vertical="center"/>
    </xf>
    <xf numFmtId="0" fontId="143" fillId="85" borderId="90" applyNumberFormat="0" applyProtection="0">
      <alignment horizontal="left" vertical="center" indent="1"/>
    </xf>
    <xf numFmtId="195" fontId="143" fillId="85" borderId="90" applyNumberFormat="0" applyProtection="0">
      <alignment horizontal="left" vertical="center" indent="1"/>
    </xf>
    <xf numFmtId="0" fontId="144" fillId="55" borderId="85" applyNumberFormat="0" applyProtection="0">
      <alignment horizontal="right" vertical="center"/>
    </xf>
    <xf numFmtId="0" fontId="112" fillId="86" borderId="91" applyNumberFormat="0" applyProtection="0">
      <alignment horizontal="center"/>
    </xf>
    <xf numFmtId="195" fontId="112" fillId="86" borderId="91" applyNumberFormat="0" applyProtection="0">
      <alignment horizontal="center"/>
    </xf>
    <xf numFmtId="0" fontId="217" fillId="100" borderId="66" applyNumberFormat="0" applyAlignment="0" applyProtection="0"/>
    <xf numFmtId="0" fontId="217" fillId="100" borderId="66" applyNumberFormat="0" applyAlignment="0" applyProtection="0"/>
    <xf numFmtId="0" fontId="218" fillId="88" borderId="66" applyNumberFormat="0" applyAlignment="0" applyProtection="0"/>
    <xf numFmtId="0" fontId="217" fillId="100" borderId="66" applyNumberFormat="0" applyAlignment="0" applyProtection="0"/>
    <xf numFmtId="0" fontId="217" fillId="100" borderId="66" applyNumberFormat="0" applyAlignment="0" applyProtection="0"/>
    <xf numFmtId="0" fontId="218" fillId="88" borderId="66" applyNumberFormat="0" applyAlignment="0" applyProtection="0"/>
    <xf numFmtId="0" fontId="218" fillId="88" borderId="66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206" fontId="149" fillId="0" borderId="122" applyFill="0"/>
    <xf numFmtId="0" fontId="67" fillId="94" borderId="94" applyNumberFormat="0" applyFont="0" applyAlignment="0" applyProtection="0"/>
    <xf numFmtId="0" fontId="300" fillId="0" borderId="114" applyNumberFormat="0" applyFill="0" applyAlignment="0" applyProtection="0"/>
    <xf numFmtId="0" fontId="300" fillId="0" borderId="144" applyNumberFormat="0" applyFill="0" applyAlignment="0" applyProtection="0"/>
    <xf numFmtId="0" fontId="92" fillId="52" borderId="23">
      <alignment wrapText="1"/>
    </xf>
    <xf numFmtId="0" fontId="26" fillId="94" borderId="154" applyNumberFormat="0" applyFont="0" applyAlignment="0" applyProtection="0"/>
    <xf numFmtId="0" fontId="296" fillId="100" borderId="143" applyNumberFormat="0" applyAlignment="0" applyProtection="0"/>
    <xf numFmtId="0" fontId="296" fillId="100" borderId="128" applyNumberFormat="0" applyAlignment="0" applyProtection="0"/>
    <xf numFmtId="195" fontId="137" fillId="75" borderId="134" applyNumberFormat="0" applyProtection="0">
      <alignment horizontal="right" vertical="center"/>
    </xf>
    <xf numFmtId="197" fontId="93" fillId="54" borderId="130" applyProtection="0">
      <alignment horizontal="center"/>
    </xf>
    <xf numFmtId="0" fontId="137" fillId="76" borderId="119" applyNumberFormat="0" applyProtection="0">
      <alignment horizontal="right" vertical="center"/>
    </xf>
    <xf numFmtId="0" fontId="300" fillId="0" borderId="144" applyNumberFormat="0" applyFill="0" applyAlignment="0" applyProtection="0"/>
    <xf numFmtId="195" fontId="98" fillId="55" borderId="116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300" fillId="0" borderId="114" applyNumberFormat="0" applyFill="0" applyAlignment="0" applyProtection="0"/>
    <xf numFmtId="0" fontId="168" fillId="0" borderId="123" applyNumberFormat="0" applyFill="0" applyAlignment="0" applyProtection="0"/>
    <xf numFmtId="0" fontId="253" fillId="0" borderId="144" applyNumberFormat="0" applyFill="0" applyAlignment="0" applyProtection="0"/>
    <xf numFmtId="0" fontId="111" fillId="0" borderId="115" applyNumberFormat="0" applyAlignment="0" applyProtection="0"/>
    <xf numFmtId="0" fontId="144" fillId="55" borderId="130" applyNumberFormat="0" applyProtection="0">
      <alignment horizontal="right"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195" fontId="111" fillId="0" borderId="115" applyNumberFormat="0" applyAlignment="0" applyProtection="0"/>
    <xf numFmtId="0" fontId="248" fillId="88" borderId="143" applyNumberFormat="0" applyAlignment="0" applyProtection="0"/>
    <xf numFmtId="0" fontId="296" fillId="100" borderId="143" applyNumberFormat="0" applyAlignment="0" applyProtection="0"/>
    <xf numFmtId="0" fontId="160" fillId="88" borderId="142" applyNumberFormat="0" applyAlignment="0" applyProtection="0"/>
    <xf numFmtId="0" fontId="119" fillId="94" borderId="124" applyNumberFormat="0" applyFont="0" applyAlignment="0" applyProtection="0"/>
    <xf numFmtId="0" fontId="218" fillId="88" borderId="142" applyNumberFormat="0" applyAlignment="0" applyProtection="0"/>
    <xf numFmtId="0" fontId="137" fillId="74" borderId="149" applyNumberFormat="0" applyProtection="0">
      <alignment horizontal="right" vertical="center"/>
    </xf>
    <xf numFmtId="206" fontId="149" fillId="0" borderId="147" applyFill="0"/>
    <xf numFmtId="0" fontId="296" fillId="100" borderId="143" applyNumberFormat="0" applyAlignment="0" applyProtection="0"/>
    <xf numFmtId="195" fontId="98" fillId="55" borderId="146"/>
    <xf numFmtId="37" fontId="88" fillId="101" borderId="140" applyBorder="0">
      <alignment horizontal="left" vertical="center" indent="2"/>
    </xf>
    <xf numFmtId="0" fontId="295" fillId="89" borderId="142" applyNumberFormat="0" applyAlignment="0" applyProtection="0"/>
    <xf numFmtId="0" fontId="92" fillId="52" borderId="23">
      <alignment wrapText="1"/>
    </xf>
    <xf numFmtId="195" fontId="103" fillId="0" borderId="132">
      <alignment horizontal="left" vertical="center"/>
    </xf>
    <xf numFmtId="0" fontId="253" fillId="0" borderId="123" applyNumberFormat="0" applyFill="0" applyAlignment="0" applyProtection="0"/>
    <xf numFmtId="0" fontId="103" fillId="0" borderId="147">
      <alignment horizontal="left" vertical="center"/>
    </xf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134" fillId="67" borderId="149" applyNumberFormat="0" applyProtection="0">
      <alignment vertical="center"/>
    </xf>
    <xf numFmtId="195" fontId="101" fillId="55" borderId="131"/>
    <xf numFmtId="0" fontId="101" fillId="58" borderId="131"/>
    <xf numFmtId="0" fontId="102" fillId="0" borderId="125">
      <alignment horizontal="left" vertical="center"/>
    </xf>
    <xf numFmtId="0" fontId="273" fillId="88" borderId="98" applyNumberFormat="0" applyAlignment="0" applyProtection="0">
      <alignment vertical="center"/>
    </xf>
    <xf numFmtId="0" fontId="67" fillId="94" borderId="109" applyNumberFormat="0" applyFont="0" applyAlignment="0" applyProtection="0"/>
    <xf numFmtId="0" fontId="295" fillId="89" borderId="142" applyNumberFormat="0" applyAlignment="0" applyProtection="0"/>
    <xf numFmtId="0" fontId="160" fillId="88" borderId="97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53" fillId="0" borderId="99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37" fillId="80" borderId="149" applyNumberFormat="0" applyProtection="0">
      <alignment horizontal="right" vertical="center"/>
    </xf>
    <xf numFmtId="0" fontId="101" fillId="58" borderId="116"/>
    <xf numFmtId="0" fontId="295" fillId="89" borderId="142" applyNumberFormat="0" applyAlignment="0" applyProtection="0"/>
    <xf numFmtId="0" fontId="28" fillId="94" borderId="109" applyNumberFormat="0" applyFont="0" applyAlignment="0" applyProtection="0"/>
    <xf numFmtId="0" fontId="300" fillId="0" borderId="144" applyNumberFormat="0" applyFill="0" applyAlignment="0" applyProtection="0"/>
    <xf numFmtId="0" fontId="98" fillId="55" borderId="146"/>
    <xf numFmtId="0" fontId="248" fillId="100" borderId="143" applyNumberFormat="0" applyAlignment="0" applyProtection="0"/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40" fillId="52" borderId="149" applyNumberFormat="0" applyProtection="0">
      <alignment vertical="center"/>
    </xf>
    <xf numFmtId="0" fontId="238" fillId="89" borderId="81" applyNumberFormat="0" applyAlignment="0" applyProtection="0"/>
    <xf numFmtId="0" fontId="238" fillId="42" borderId="81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195" fontId="111" fillId="0" borderId="145" applyNumberFormat="0" applyAlignment="0" applyProtection="0"/>
    <xf numFmtId="195" fontId="112" fillId="56" borderId="145" applyNumberFormat="0" applyAlignment="0" applyProtection="0"/>
    <xf numFmtId="0" fontId="166" fillId="42" borderId="142" applyNumberFormat="0" applyAlignment="0" applyProtection="0"/>
    <xf numFmtId="0" fontId="238" fillId="89" borderId="97" applyNumberFormat="0" applyAlignment="0" applyProtection="0"/>
    <xf numFmtId="0" fontId="238" fillId="89" borderId="97" applyNumberFormat="0" applyAlignment="0" applyProtection="0"/>
    <xf numFmtId="0" fontId="238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95">
      <alignment horizontal="left" vertical="center"/>
    </xf>
    <xf numFmtId="0" fontId="102" fillId="0" borderId="95">
      <alignment horizontal="left" vertical="center"/>
    </xf>
    <xf numFmtId="0" fontId="217" fillId="100" borderId="142" applyNumberFormat="0" applyAlignment="0" applyProtection="0"/>
    <xf numFmtId="0" fontId="296" fillId="100" borderId="143" applyNumberFormat="0" applyAlignment="0" applyProtection="0"/>
    <xf numFmtId="0" fontId="7" fillId="0" borderId="115" applyNumberFormat="0" applyFill="0" applyAlignment="0" applyProtection="0"/>
    <xf numFmtId="0" fontId="295" fillId="89" borderId="142" applyNumberFormat="0" applyAlignment="0" applyProtection="0"/>
    <xf numFmtId="195" fontId="135" fillId="67" borderId="143" applyNumberFormat="0" applyProtection="0">
      <alignment horizontal="left" vertical="center" indent="1"/>
    </xf>
    <xf numFmtId="0" fontId="217" fillId="100" borderId="112" applyNumberFormat="0" applyAlignment="0" applyProtection="0"/>
    <xf numFmtId="0" fontId="248" fillId="88" borderId="143" applyNumberFormat="0" applyAlignment="0" applyProtection="0"/>
    <xf numFmtId="0" fontId="28" fillId="94" borderId="139" applyNumberFormat="0" applyFont="0" applyAlignment="0" applyProtection="0"/>
    <xf numFmtId="206" fontId="149" fillId="0" borderId="152" applyFill="0"/>
    <xf numFmtId="0" fontId="296" fillId="100" borderId="143" applyNumberFormat="0" applyAlignment="0" applyProtection="0"/>
    <xf numFmtId="0" fontId="238" fillId="42" borderId="81" applyNumberFormat="0" applyAlignment="0" applyProtection="0"/>
    <xf numFmtId="0" fontId="238" fillId="42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0" fontId="238" fillId="89" borderId="81" applyNumberFormat="0" applyAlignment="0" applyProtection="0"/>
    <xf numFmtId="10" fontId="229" fillId="36" borderId="59" applyNumberFormat="0" applyBorder="0" applyAlignment="0" applyProtection="0"/>
    <xf numFmtId="0" fontId="95" fillId="68" borderId="143" applyNumberFormat="0" applyProtection="0">
      <alignment horizontal="left" vertical="center" indent="1"/>
    </xf>
    <xf numFmtId="0" fontId="266" fillId="0" borderId="153" applyNumberFormat="0" applyFill="0" applyAlignment="0" applyProtection="0">
      <alignment vertical="center"/>
    </xf>
    <xf numFmtId="0" fontId="295" fillId="89" borderId="142" applyNumberFormat="0" applyAlignment="0" applyProtection="0"/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102" fillId="0" borderId="79">
      <alignment horizontal="left" vertical="center"/>
    </xf>
    <xf numFmtId="0" fontId="296" fillId="100" borderId="128" applyNumberFormat="0" applyAlignment="0" applyProtection="0"/>
    <xf numFmtId="0" fontId="101" fillId="55" borderId="146"/>
    <xf numFmtId="0" fontId="92" fillId="52" borderId="23">
      <alignment wrapText="1"/>
    </xf>
    <xf numFmtId="195" fontId="101" fillId="58" borderId="131"/>
    <xf numFmtId="0" fontId="98" fillId="55" borderId="131"/>
    <xf numFmtId="195" fontId="137" fillId="62" borderId="149" applyNumberFormat="0" applyProtection="0">
      <alignment horizontal="right" vertical="center"/>
    </xf>
    <xf numFmtId="0" fontId="137" fillId="70" borderId="149" applyNumberFormat="0" applyProtection="0">
      <alignment horizontal="right" vertical="center"/>
    </xf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195" fontId="67" fillId="94" borderId="109" applyNumberFormat="0" applyFont="0" applyAlignment="0" applyProtection="0"/>
    <xf numFmtId="195" fontId="168" fillId="0" borderId="108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195" fontId="143" fillId="85" borderId="105" applyNumberFormat="0" applyProtection="0">
      <alignment horizontal="left" vertical="center" indent="1"/>
    </xf>
    <xf numFmtId="0" fontId="295" fillId="89" borderId="142" applyNumberFormat="0" applyAlignment="0" applyProtection="0"/>
    <xf numFmtId="0" fontId="7" fillId="0" borderId="130" applyNumberFormat="0" applyFill="0" applyAlignment="0" applyProtection="0"/>
    <xf numFmtId="0" fontId="238" fillId="89" borderId="112" applyNumberFormat="0" applyAlignment="0" applyProtection="0"/>
    <xf numFmtId="0" fontId="238" fillId="89" borderId="142" applyNumberFormat="0" applyAlignment="0" applyProtection="0"/>
    <xf numFmtId="197" fontId="100" fillId="57" borderId="100" applyProtection="0">
      <alignment horizontal="center"/>
    </xf>
    <xf numFmtId="0" fontId="98" fillId="55" borderId="101"/>
    <xf numFmtId="0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0" fontId="7" fillId="0" borderId="130" applyNumberFormat="0" applyFill="0" applyAlignment="0" applyProtection="0"/>
    <xf numFmtId="15" fontId="84" fillId="53" borderId="100">
      <alignment horizontal="center"/>
    </xf>
    <xf numFmtId="195" fontId="137" fillId="80" borderId="149" applyNumberFormat="0" applyProtection="0">
      <alignment horizontal="right" vertical="center"/>
    </xf>
    <xf numFmtId="0" fontId="112" fillId="86" borderId="136" applyNumberFormat="0" applyProtection="0">
      <alignment horizontal="center"/>
    </xf>
    <xf numFmtId="0" fontId="7" fillId="0" borderId="85" applyNumberFormat="0" applyFill="0" applyAlignment="0" applyProtection="0"/>
    <xf numFmtId="0" fontId="7" fillId="0" borderId="85" applyNumberFormat="0" applyFill="0" applyAlignment="0" applyProtection="0"/>
    <xf numFmtId="0" fontId="95" fillId="81" borderId="143" applyNumberFormat="0" applyProtection="0">
      <alignment horizontal="left" vertical="center" indent="1"/>
    </xf>
    <xf numFmtId="0" fontId="253" fillId="0" borderId="83" applyNumberFormat="0" applyFill="0" applyAlignment="0" applyProtection="0"/>
    <xf numFmtId="0" fontId="253" fillId="0" borderId="83" applyNumberFormat="0" applyFill="0" applyAlignment="0" applyProtection="0"/>
    <xf numFmtId="0" fontId="296" fillId="100" borderId="143" applyNumberFormat="0" applyAlignment="0" applyProtection="0"/>
    <xf numFmtId="0" fontId="159" fillId="88" borderId="82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166" fillId="42" borderId="81" applyNumberFormat="0" applyAlignment="0" applyProtection="0"/>
    <xf numFmtId="0" fontId="168" fillId="0" borderId="93" applyNumberFormat="0" applyFill="0" applyAlignment="0" applyProtection="0"/>
    <xf numFmtId="0" fontId="296" fillId="100" borderId="143" applyNumberForma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26" fillId="94" borderId="94" applyNumberFormat="0" applyFont="0" applyAlignment="0" applyProtection="0"/>
    <xf numFmtId="0" fontId="67" fillId="94" borderId="154" applyNumberFormat="0" applyFont="0" applyAlignment="0" applyProtection="0"/>
    <xf numFmtId="0" fontId="273" fillId="88" borderId="82" applyNumberFormat="0" applyAlignment="0" applyProtection="0">
      <alignment vertical="center"/>
    </xf>
    <xf numFmtId="195" fontId="95" fillId="81" borderId="128" applyNumberFormat="0" applyProtection="0">
      <alignment horizontal="left" vertical="center" indent="1"/>
    </xf>
    <xf numFmtId="0" fontId="166" fillId="42" borderId="97" applyNumberFormat="0" applyAlignment="0" applyProtection="0"/>
    <xf numFmtId="0" fontId="26" fillId="94" borderId="139" applyNumberFormat="0" applyFont="0" applyAlignment="0" applyProtection="0"/>
    <xf numFmtId="0" fontId="295" fillId="89" borderId="127" applyNumberFormat="0" applyAlignment="0" applyProtection="0"/>
    <xf numFmtId="195" fontId="137" fillId="70" borderId="149" applyNumberFormat="0" applyProtection="0">
      <alignment horizontal="right" vertical="center"/>
    </xf>
    <xf numFmtId="195" fontId="137" fillId="76" borderId="149" applyNumberFormat="0" applyProtection="0">
      <alignment horizontal="right" vertical="center"/>
    </xf>
    <xf numFmtId="0" fontId="159" fillId="88" borderId="128" applyNumberFormat="0" applyAlignment="0" applyProtection="0"/>
    <xf numFmtId="0" fontId="101" fillId="55" borderId="116"/>
    <xf numFmtId="0" fontId="295" fillId="89" borderId="142" applyNumberFormat="0" applyAlignment="0" applyProtection="0"/>
    <xf numFmtId="195" fontId="137" fillId="69" borderId="11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0" fontId="102" fillId="0" borderId="58">
      <alignment horizontal="left" vertical="center"/>
    </xf>
    <xf numFmtId="195" fontId="101" fillId="58" borderId="146"/>
    <xf numFmtId="0" fontId="300" fillId="0" borderId="144" applyNumberFormat="0" applyFill="0" applyAlignment="0" applyProtection="0"/>
    <xf numFmtId="195" fontId="137" fillId="74" borderId="134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0" fontId="25" fillId="36" borderId="59" applyNumberFormat="0" applyBorder="0" applyAlignment="0" applyProtection="0"/>
    <xf numFmtId="10" fontId="25" fillId="36" borderId="59" applyNumberFormat="0" applyBorder="0" applyAlignment="0" applyProtection="0"/>
    <xf numFmtId="10" fontId="229" fillId="36" borderId="59" applyNumberFormat="0" applyBorder="0" applyAlignment="0" applyProtection="0"/>
    <xf numFmtId="10" fontId="25" fillId="36" borderId="59" applyNumberFormat="0" applyBorder="0" applyAlignment="0" applyProtection="0"/>
    <xf numFmtId="0" fontId="238" fillId="89" borderId="66" applyNumberFormat="0" applyAlignment="0" applyProtection="0"/>
    <xf numFmtId="0" fontId="238" fillId="89" borderId="66" applyNumberFormat="0" applyAlignment="0" applyProtection="0"/>
    <xf numFmtId="0" fontId="238" fillId="42" borderId="66" applyNumberFormat="0" applyAlignment="0" applyProtection="0"/>
    <xf numFmtId="0" fontId="238" fillId="89" borderId="66" applyNumberFormat="0" applyAlignment="0" applyProtection="0"/>
    <xf numFmtId="0" fontId="238" fillId="89" borderId="66" applyNumberFormat="0" applyAlignment="0" applyProtection="0"/>
    <xf numFmtId="0" fontId="238" fillId="42" borderId="66" applyNumberFormat="0" applyAlignment="0" applyProtection="0"/>
    <xf numFmtId="0" fontId="238" fillId="42" borderId="66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195" fontId="67" fillId="94" borderId="124" applyNumberFormat="0" applyFont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195" fontId="137" fillId="80" borderId="134" applyNumberFormat="0" applyProtection="0">
      <alignment horizontal="right" vertical="center"/>
    </xf>
    <xf numFmtId="0" fontId="95" fillId="82" borderId="128" applyNumberFormat="0" applyProtection="0">
      <alignment horizontal="left" vertical="center" indent="1"/>
    </xf>
    <xf numFmtId="0" fontId="26" fillId="94" borderId="139" applyNumberFormat="0" applyFont="0" applyAlignment="0" applyProtection="0"/>
    <xf numFmtId="0" fontId="296" fillId="100" borderId="143" applyNumberFormat="0" applyAlignment="0" applyProtection="0"/>
    <xf numFmtId="0" fontId="248" fillId="88" borderId="113" applyNumberFormat="0" applyAlignment="0" applyProtection="0"/>
    <xf numFmtId="0" fontId="166" fillId="42" borderId="127" applyNumberFormat="0" applyAlignment="0" applyProtection="0"/>
    <xf numFmtId="195" fontId="95" fillId="82" borderId="14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38" fillId="89" borderId="142" applyNumberFormat="0" applyAlignment="0" applyProtection="0"/>
    <xf numFmtId="0" fontId="218" fillId="88" borderId="81" applyNumberFormat="0" applyAlignment="0" applyProtection="0"/>
    <xf numFmtId="0" fontId="218" fillId="88" borderId="81" applyNumberFormat="0" applyAlignment="0" applyProtection="0"/>
    <xf numFmtId="0" fontId="217" fillId="100" borderId="81" applyNumberFormat="0" applyAlignment="0" applyProtection="0"/>
    <xf numFmtId="0" fontId="217" fillId="100" borderId="8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42" borderId="127" applyNumberFormat="0" applyAlignment="0" applyProtection="0"/>
    <xf numFmtId="5" fontId="76" fillId="0" borderId="80" applyAlignment="0" applyProtection="0"/>
    <xf numFmtId="0" fontId="26" fillId="94" borderId="154" applyNumberFormat="0" applyFont="0" applyAlignment="0" applyProtection="0"/>
    <xf numFmtId="0" fontId="3" fillId="0" borderId="0"/>
    <xf numFmtId="0" fontId="3" fillId="0" borderId="0"/>
    <xf numFmtId="0" fontId="295" fillId="89" borderId="1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67" fillId="94" borderId="154" applyNumberFormat="0" applyFont="0" applyAlignment="0" applyProtection="0"/>
    <xf numFmtId="197" fontId="149" fillId="0" borderId="107" applyFill="0" applyAlignment="0" applyProtection="0"/>
    <xf numFmtId="0" fontId="296" fillId="100" borderId="113" applyNumberFormat="0" applyAlignment="0" applyProtection="0"/>
    <xf numFmtId="0" fontId="3" fillId="0" borderId="0"/>
    <xf numFmtId="0" fontId="3" fillId="0" borderId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82" applyNumberFormat="0" applyAlignment="0" applyProtection="0"/>
    <xf numFmtId="0" fontId="3" fillId="0" borderId="0"/>
    <xf numFmtId="0" fontId="3" fillId="0" borderId="0"/>
    <xf numFmtId="0" fontId="296" fillId="100" borderId="128" applyNumberFormat="0" applyAlignment="0" applyProtection="0"/>
    <xf numFmtId="195" fontId="67" fillId="94" borderId="154" applyNumberFormat="0" applyFont="0" applyAlignment="0" applyProtection="0"/>
    <xf numFmtId="0" fontId="119" fillId="94" borderId="109" applyNumberFormat="0" applyFont="0" applyAlignment="0" applyProtection="0"/>
    <xf numFmtId="0" fontId="295" fillId="89" borderId="142" applyNumberFormat="0" applyAlignment="0" applyProtection="0"/>
    <xf numFmtId="195" fontId="137" fillId="71" borderId="149" applyNumberFormat="0" applyProtection="0">
      <alignment horizontal="right" vertical="center"/>
    </xf>
    <xf numFmtId="0" fontId="101" fillId="58" borderId="146"/>
    <xf numFmtId="0" fontId="3" fillId="0" borderId="0"/>
    <xf numFmtId="0" fontId="3" fillId="0" borderId="0"/>
    <xf numFmtId="195" fontId="137" fillId="76" borderId="134" applyNumberFormat="0" applyProtection="0">
      <alignment horizontal="right" vertic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173" fillId="0" borderId="59">
      <alignment horizontal="center"/>
    </xf>
    <xf numFmtId="0" fontId="3" fillId="0" borderId="0"/>
    <xf numFmtId="0" fontId="173" fillId="0" borderId="59">
      <alignment horizontal="center"/>
    </xf>
    <xf numFmtId="0" fontId="3" fillId="0" borderId="0"/>
    <xf numFmtId="0" fontId="217" fillId="100" borderId="112" applyNumberFormat="0" applyAlignment="0" applyProtection="0"/>
    <xf numFmtId="0" fontId="3" fillId="0" borderId="0"/>
    <xf numFmtId="0" fontId="3" fillId="0" borderId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6" fillId="94" borderId="109" applyNumberFormat="0" applyFont="0" applyAlignment="0" applyProtection="0"/>
    <xf numFmtId="0" fontId="248" fillId="100" borderId="113" applyNumberFormat="0" applyAlignment="0" applyProtection="0"/>
    <xf numFmtId="195" fontId="98" fillId="55" borderId="146"/>
    <xf numFmtId="0" fontId="295" fillId="89" borderId="142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143" applyNumberFormat="0" applyAlignment="0" applyProtection="0"/>
    <xf numFmtId="37" fontId="88" fillId="101" borderId="110" applyBorder="0">
      <alignment horizontal="left" vertical="center" indent="2"/>
    </xf>
    <xf numFmtId="0" fontId="300" fillId="0" borderId="144" applyNumberFormat="0" applyFill="0" applyAlignment="0" applyProtection="0"/>
    <xf numFmtId="0" fontId="67" fillId="94" borderId="124" applyNumberFormat="0" applyFont="0" applyAlignment="0" applyProtection="0"/>
    <xf numFmtId="195" fontId="140" fillId="52" borderId="134" applyNumberFormat="0" applyProtection="0">
      <alignment vertical="center"/>
    </xf>
    <xf numFmtId="0" fontId="253" fillId="0" borderId="129" applyNumberFormat="0" applyFill="0" applyAlignment="0" applyProtection="0"/>
    <xf numFmtId="0" fontId="26" fillId="94" borderId="124" applyNumberFormat="0" applyFont="0" applyAlignment="0" applyProtection="0"/>
    <xf numFmtId="0" fontId="217" fillId="100" borderId="9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7" fillId="69" borderId="89" applyNumberFormat="0" applyProtection="0">
      <alignment horizontal="right" vertical="center"/>
    </xf>
    <xf numFmtId="0" fontId="295" fillId="89" borderId="112" applyNumberFormat="0" applyAlignment="0" applyProtection="0"/>
    <xf numFmtId="0" fontId="26" fillId="94" borderId="154" applyNumberFormat="0" applyFont="0" applyAlignment="0" applyProtection="0"/>
    <xf numFmtId="195" fontId="7" fillId="0" borderId="115" applyNumberFormat="0" applyFill="0" applyAlignment="0" applyProtection="0"/>
    <xf numFmtId="0" fontId="160" fillId="88" borderId="142" applyNumberFormat="0" applyAlignment="0" applyProtection="0"/>
    <xf numFmtId="0" fontId="168" fillId="0" borderId="123" applyNumberFormat="0" applyFill="0" applyAlignment="0" applyProtection="0"/>
    <xf numFmtId="0" fontId="3" fillId="0" borderId="0"/>
    <xf numFmtId="0" fontId="3" fillId="0" borderId="0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0" fontId="103" fillId="0" borderId="102">
      <alignment horizontal="left" vertical="center"/>
    </xf>
    <xf numFmtId="195" fontId="101" fillId="58" borderId="101"/>
    <xf numFmtId="0" fontId="101" fillId="58" borderId="101"/>
    <xf numFmtId="0" fontId="217" fillId="100" borderId="142" applyNumberFormat="0" applyAlignment="0" applyProtection="0"/>
    <xf numFmtId="0" fontId="28" fillId="94" borderId="139" applyNumberFormat="0" applyFont="0" applyAlignment="0" applyProtection="0">
      <alignment vertical="center"/>
    </xf>
    <xf numFmtId="206" fontId="149" fillId="0" borderId="117" applyFill="0"/>
    <xf numFmtId="0" fontId="137" fillId="72" borderId="119" applyNumberFormat="0" applyProtection="0">
      <alignment horizontal="right" vertical="center"/>
    </xf>
    <xf numFmtId="0" fontId="295" fillId="89" borderId="142" applyNumberFormat="0" applyAlignment="0" applyProtection="0"/>
    <xf numFmtId="0" fontId="26" fillId="94" borderId="124" applyNumberFormat="0" applyFont="0" applyAlignment="0" applyProtection="0"/>
    <xf numFmtId="195" fontId="95" fillId="81" borderId="98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6" fillId="100" borderId="98" applyNumberFormat="0" applyAlignment="0" applyProtection="0"/>
    <xf numFmtId="0" fontId="300" fillId="0" borderId="129" applyNumberFormat="0" applyFill="0" applyAlignment="0" applyProtection="0"/>
    <xf numFmtId="0" fontId="3" fillId="0" borderId="0"/>
    <xf numFmtId="0" fontId="137" fillId="76" borderId="104" applyNumberFormat="0" applyProtection="0">
      <alignment horizontal="right" vertical="center"/>
    </xf>
    <xf numFmtId="0" fontId="295" fillId="89" borderId="142" applyNumberFormat="0" applyAlignment="0" applyProtection="0"/>
    <xf numFmtId="0" fontId="3" fillId="0" borderId="0"/>
    <xf numFmtId="0" fontId="296" fillId="100" borderId="143" applyNumberFormat="0" applyAlignment="0" applyProtection="0"/>
    <xf numFmtId="195" fontId="3" fillId="0" borderId="0"/>
    <xf numFmtId="195" fontId="3" fillId="0" borderId="0"/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7" fillId="0" borderId="11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100" borderId="143" applyNumberFormat="0" applyAlignment="0" applyProtection="0"/>
    <xf numFmtId="0" fontId="3" fillId="0" borderId="0"/>
    <xf numFmtId="0" fontId="3" fillId="0" borderId="0"/>
    <xf numFmtId="0" fontId="296" fillId="100" borderId="143" applyNumberFormat="0" applyAlignment="0" applyProtection="0"/>
    <xf numFmtId="0" fontId="92" fillId="52" borderId="23">
      <alignment wrapText="1"/>
    </xf>
    <xf numFmtId="0" fontId="3" fillId="0" borderId="0"/>
    <xf numFmtId="0" fontId="3" fillId="0" borderId="0"/>
    <xf numFmtId="0" fontId="295" fillId="89" borderId="142" applyNumberFormat="0" applyAlignment="0" applyProtection="0"/>
    <xf numFmtId="0" fontId="3" fillId="0" borderId="0"/>
    <xf numFmtId="0" fontId="300" fillId="0" borderId="144" applyNumberFormat="0" applyFill="0" applyAlignment="0" applyProtection="0"/>
    <xf numFmtId="175" fontId="175" fillId="34" borderId="84">
      <alignment horizontal="centerContinuous" vertical="top"/>
    </xf>
    <xf numFmtId="195" fontId="7" fillId="0" borderId="145" applyNumberFormat="0" applyFill="0" applyAlignment="0" applyProtection="0"/>
    <xf numFmtId="0" fontId="137" fillId="73" borderId="149" applyNumberFormat="0" applyProtection="0">
      <alignment horizontal="right" vertical="center"/>
    </xf>
    <xf numFmtId="0" fontId="102" fillId="0" borderId="95">
      <alignment horizontal="left" vertical="center"/>
    </xf>
    <xf numFmtId="0" fontId="295" fillId="89" borderId="97" applyNumberFormat="0" applyAlignment="0" applyProtection="0"/>
    <xf numFmtId="0" fontId="295" fillId="89" borderId="97" applyNumberFormat="0" applyAlignment="0" applyProtection="0"/>
    <xf numFmtId="0" fontId="248" fillId="88" borderId="128" applyNumberFormat="0" applyAlignment="0" applyProtection="0"/>
    <xf numFmtId="0" fontId="295" fillId="89" borderId="142" applyNumberFormat="0" applyAlignment="0" applyProtection="0"/>
    <xf numFmtId="206" fontId="149" fillId="0" borderId="107" applyFill="0"/>
    <xf numFmtId="195" fontId="137" fillId="74" borderId="104" applyNumberFormat="0" applyProtection="0">
      <alignment horizontal="right" vertical="center"/>
    </xf>
    <xf numFmtId="195" fontId="101" fillId="58" borderId="116"/>
    <xf numFmtId="195" fontId="144" fillId="55" borderId="115" applyNumberFormat="0" applyProtection="0">
      <alignment horizontal="right" vertical="center"/>
    </xf>
    <xf numFmtId="195" fontId="166" fillId="42" borderId="81" applyNumberFormat="0" applyAlignment="0" applyProtection="0"/>
    <xf numFmtId="0" fontId="166" fillId="42" borderId="81" applyNumberFormat="0" applyAlignment="0" applyProtection="0"/>
    <xf numFmtId="0" fontId="3" fillId="0" borderId="0"/>
    <xf numFmtId="0" fontId="3" fillId="0" borderId="0"/>
    <xf numFmtId="0" fontId="3" fillId="0" borderId="0"/>
    <xf numFmtId="0" fontId="295" fillId="89" borderId="112" applyNumberFormat="0" applyAlignment="0" applyProtection="0"/>
    <xf numFmtId="0" fontId="3" fillId="0" borderId="0"/>
    <xf numFmtId="0" fontId="296" fillId="100" borderId="113" applyNumberFormat="0" applyAlignment="0" applyProtection="0"/>
    <xf numFmtId="0" fontId="3" fillId="0" borderId="0"/>
    <xf numFmtId="0" fontId="3" fillId="0" borderId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" fillId="0" borderId="0"/>
    <xf numFmtId="0" fontId="3" fillId="0" borderId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" fillId="0" borderId="0"/>
    <xf numFmtId="0" fontId="3" fillId="0" borderId="0"/>
    <xf numFmtId="0" fontId="300" fillId="0" borderId="114" applyNumberFormat="0" applyFill="0" applyAlignment="0" applyProtection="0"/>
    <xf numFmtId="0" fontId="3" fillId="0" borderId="0"/>
    <xf numFmtId="0" fontId="3" fillId="0" borderId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3" fillId="0" borderId="0"/>
    <xf numFmtId="0" fontId="3" fillId="0" borderId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3" fillId="0" borderId="0"/>
    <xf numFmtId="0" fontId="3" fillId="0" borderId="0"/>
    <xf numFmtId="0" fontId="295" fillId="89" borderId="112" applyNumberFormat="0" applyAlignment="0" applyProtection="0"/>
    <xf numFmtId="0" fontId="3" fillId="0" borderId="0"/>
    <xf numFmtId="0" fontId="3" fillId="0" borderId="0"/>
    <xf numFmtId="0" fontId="300" fillId="0" borderId="114" applyNumberFormat="0" applyFill="0" applyAlignment="0" applyProtection="0"/>
    <xf numFmtId="0" fontId="3" fillId="0" borderId="0"/>
    <xf numFmtId="0" fontId="3" fillId="0" borderId="0"/>
    <xf numFmtId="0" fontId="295" fillId="89" borderId="112" applyNumberFormat="0" applyAlignment="0" applyProtection="0"/>
    <xf numFmtId="0" fontId="160" fillId="88" borderId="81" applyNumberFormat="0" applyAlignment="0" applyProtection="0"/>
    <xf numFmtId="195" fontId="159" fillId="88" borderId="82" applyNumberFormat="0" applyAlignment="0" applyProtection="0"/>
    <xf numFmtId="0" fontId="159" fillId="88" borderId="8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" fillId="0" borderId="0"/>
    <xf numFmtId="0" fontId="238" fillId="42" borderId="112" applyNumberFormat="0" applyAlignment="0" applyProtection="0"/>
    <xf numFmtId="0" fontId="3" fillId="0" borderId="0"/>
    <xf numFmtId="0" fontId="248" fillId="100" borderId="113" applyNumberFormat="0" applyAlignment="0" applyProtection="0"/>
    <xf numFmtId="206" fontId="95" fillId="0" borderId="41" applyFill="0"/>
    <xf numFmtId="206" fontId="95" fillId="0" borderId="28" applyFill="0"/>
    <xf numFmtId="0" fontId="3" fillId="0" borderId="0"/>
    <xf numFmtId="0" fontId="3" fillId="0" borderId="0"/>
    <xf numFmtId="206" fontId="149" fillId="0" borderId="41" applyFill="0"/>
    <xf numFmtId="206" fontId="149" fillId="0" borderId="28" applyFill="0"/>
    <xf numFmtId="0" fontId="300" fillId="0" borderId="114" applyNumberFormat="0" applyFill="0" applyAlignment="0" applyProtection="0"/>
    <xf numFmtId="0" fontId="3" fillId="0" borderId="0"/>
    <xf numFmtId="0" fontId="3" fillId="0" borderId="0"/>
    <xf numFmtId="0" fontId="296" fillId="100" borderId="113" applyNumberFormat="0" applyAlignment="0" applyProtection="0"/>
    <xf numFmtId="0" fontId="3" fillId="0" borderId="0"/>
    <xf numFmtId="0" fontId="3" fillId="0" borderId="0"/>
    <xf numFmtId="0" fontId="295" fillId="89" borderId="1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100" borderId="11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7" fillId="0" borderId="22" applyNumberFormat="0" applyFill="0" applyAlignment="0" applyProtection="0"/>
    <xf numFmtId="0" fontId="3" fillId="0" borderId="0"/>
    <xf numFmtId="0" fontId="3" fillId="0" borderId="0"/>
    <xf numFmtId="0" fontId="7" fillId="0" borderId="22" applyNumberFormat="0" applyFill="0" applyAlignment="0" applyProtection="0"/>
    <xf numFmtId="197" fontId="149" fillId="0" borderId="41" applyFill="0" applyAlignment="0" applyProtection="0"/>
    <xf numFmtId="0" fontId="296" fillId="100" borderId="143" applyNumberFormat="0" applyAlignment="0" applyProtection="0"/>
    <xf numFmtId="3" fontId="147" fillId="33" borderId="59">
      <alignment horizontal="left" vertical="top" wrapText="1"/>
      <protection locked="0"/>
    </xf>
    <xf numFmtId="0" fontId="296" fillId="100" borderId="143" applyNumberFormat="0" applyAlignment="0" applyProtection="0"/>
    <xf numFmtId="195" fontId="144" fillId="55" borderId="22" applyNumberFormat="0" applyProtection="0">
      <alignment horizontal="right" vertical="center"/>
    </xf>
    <xf numFmtId="195" fontId="143" fillId="85" borderId="39" applyNumberFormat="0" applyProtection="0">
      <alignment horizontal="left" vertical="center" indent="1"/>
    </xf>
    <xf numFmtId="0" fontId="295" fillId="89" borderId="142" applyNumberFormat="0" applyAlignment="0" applyProtection="0"/>
    <xf numFmtId="195" fontId="106" fillId="83" borderId="82" applyNumberFormat="0" applyProtection="0">
      <alignment horizontal="left" vertical="center" indent="1"/>
    </xf>
    <xf numFmtId="0" fontId="106" fillId="83" borderId="82" applyNumberFormat="0" applyProtection="0">
      <alignment horizontal="left" vertical="center" indent="1"/>
    </xf>
    <xf numFmtId="195" fontId="108" fillId="80" borderId="39" applyNumberFormat="0" applyProtection="0">
      <alignment horizontal="left" vertical="center" indent="1"/>
    </xf>
    <xf numFmtId="0" fontId="108" fillId="80" borderId="39" applyNumberFormat="0" applyProtection="0">
      <alignment horizontal="left" vertical="center" indent="1"/>
    </xf>
    <xf numFmtId="195" fontId="140" fillId="52" borderId="34" applyNumberFormat="0" applyProtection="0">
      <alignment vertical="center"/>
    </xf>
    <xf numFmtId="195" fontId="137" fillId="52" borderId="34" applyNumberFormat="0" applyProtection="0">
      <alignment vertical="center"/>
    </xf>
    <xf numFmtId="0" fontId="137" fillId="52" borderId="34" applyNumberFormat="0" applyProtection="0">
      <alignment vertical="center"/>
    </xf>
    <xf numFmtId="195" fontId="95" fillId="68" borderId="82" applyNumberFormat="0" applyProtection="0">
      <alignment horizontal="left" vertical="center" indent="1"/>
    </xf>
    <xf numFmtId="0" fontId="95" fillId="68" borderId="82" applyNumberFormat="0" applyProtection="0">
      <alignment horizontal="left" vertical="center" indent="1"/>
    </xf>
    <xf numFmtId="0" fontId="267" fillId="42" borderId="127" applyNumberFormat="0" applyAlignment="0" applyProtection="0">
      <alignment vertical="center"/>
    </xf>
    <xf numFmtId="195" fontId="95" fillId="63" borderId="82" applyNumberFormat="0" applyProtection="0">
      <alignment horizontal="left" vertical="center" indent="1"/>
    </xf>
    <xf numFmtId="0" fontId="95" fillId="63" borderId="82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195" fontId="95" fillId="82" borderId="82" applyNumberFormat="0" applyProtection="0">
      <alignment horizontal="left" vertical="center" indent="1"/>
    </xf>
    <xf numFmtId="0" fontId="95" fillId="82" borderId="82" applyNumberFormat="0" applyProtection="0">
      <alignment horizontal="left" vertical="center" indent="1"/>
    </xf>
    <xf numFmtId="195" fontId="111" fillId="0" borderId="130" applyNumberFormat="0" applyAlignment="0" applyProtection="0"/>
    <xf numFmtId="195" fontId="95" fillId="81" borderId="82" applyNumberFormat="0" applyProtection="0">
      <alignment horizontal="left" vertical="center" indent="1"/>
    </xf>
    <xf numFmtId="0" fontId="95" fillId="81" borderId="82" applyNumberFormat="0" applyProtection="0">
      <alignment horizontal="left" vertical="center" indent="1"/>
    </xf>
    <xf numFmtId="0" fontId="296" fillId="100" borderId="113" applyNumberFormat="0" applyAlignment="0" applyProtection="0"/>
    <xf numFmtId="0" fontId="3" fillId="0" borderId="0"/>
    <xf numFmtId="0" fontId="3" fillId="0" borderId="0"/>
    <xf numFmtId="0" fontId="137" fillId="76" borderId="34" applyNumberFormat="0" applyProtection="0">
      <alignment horizontal="right" vertical="center"/>
    </xf>
    <xf numFmtId="0" fontId="137" fillId="75" borderId="34" applyNumberFormat="0" applyProtection="0">
      <alignment horizontal="right" vertical="center"/>
    </xf>
    <xf numFmtId="0" fontId="3" fillId="0" borderId="0"/>
    <xf numFmtId="0" fontId="3" fillId="0" borderId="0"/>
    <xf numFmtId="195" fontId="137" fillId="73" borderId="34" applyNumberFormat="0" applyProtection="0">
      <alignment horizontal="right" vertical="center"/>
    </xf>
    <xf numFmtId="0" fontId="137" fillId="73" borderId="34" applyNumberFormat="0" applyProtection="0">
      <alignment horizontal="right" vertical="center"/>
    </xf>
    <xf numFmtId="195" fontId="137" fillId="72" borderId="34" applyNumberFormat="0" applyProtection="0">
      <alignment horizontal="right" vertical="center"/>
    </xf>
    <xf numFmtId="0" fontId="137" fillId="72" borderId="34" applyNumberFormat="0" applyProtection="0">
      <alignment horizontal="right" vertical="center"/>
    </xf>
    <xf numFmtId="0" fontId="137" fillId="71" borderId="34" applyNumberFormat="0" applyProtection="0">
      <alignment horizontal="right" vertical="center"/>
    </xf>
    <xf numFmtId="195" fontId="137" fillId="62" borderId="34" applyNumberFormat="0" applyProtection="0">
      <alignment horizontal="right" vertical="center"/>
    </xf>
    <xf numFmtId="195" fontId="137" fillId="70" borderId="34" applyNumberFormat="0" applyProtection="0">
      <alignment horizontal="right" vertical="center"/>
    </xf>
    <xf numFmtId="195" fontId="137" fillId="69" borderId="34" applyNumberFormat="0" applyProtection="0">
      <alignment horizontal="right" vertical="center"/>
    </xf>
    <xf numFmtId="0" fontId="295" fillId="89" borderId="1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5" fillId="89" borderId="142" applyNumberFormat="0" applyAlignment="0" applyProtection="0"/>
    <xf numFmtId="0" fontId="3" fillId="0" borderId="0"/>
    <xf numFmtId="0" fontId="3" fillId="0" borderId="0"/>
    <xf numFmtId="197" fontId="112" fillId="66" borderId="32" applyProtection="0">
      <alignment horizontal="center"/>
    </xf>
    <xf numFmtId="0" fontId="295" fillId="89" borderId="142" applyNumberFormat="0" applyAlignment="0" applyProtection="0"/>
    <xf numFmtId="195" fontId="95" fillId="81" borderId="113" applyNumberFormat="0" applyProtection="0">
      <alignment horizontal="left" vertical="center" indent="1"/>
    </xf>
    <xf numFmtId="195" fontId="137" fillId="71" borderId="119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67" borderId="89" applyNumberFormat="0" applyProtection="0">
      <alignment vertical="center"/>
    </xf>
    <xf numFmtId="195" fontId="134" fillId="67" borderId="89" applyNumberFormat="0" applyProtection="0">
      <alignment vertical="center"/>
    </xf>
    <xf numFmtId="0" fontId="137" fillId="70" borderId="89" applyNumberFormat="0" applyProtection="0">
      <alignment horizontal="right" vertical="center"/>
    </xf>
    <xf numFmtId="195" fontId="137" fillId="62" borderId="89" applyNumberFormat="0" applyProtection="0">
      <alignment horizontal="right" vertical="center"/>
    </xf>
    <xf numFmtId="195" fontId="137" fillId="72" borderId="89" applyNumberFormat="0" applyProtection="0">
      <alignment horizontal="right" vertical="center"/>
    </xf>
    <xf numFmtId="0" fontId="3" fillId="0" borderId="0"/>
    <xf numFmtId="0" fontId="3" fillId="0" borderId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76" fillId="0" borderId="111" applyAlignment="0" applyProtection="0"/>
    <xf numFmtId="0" fontId="119" fillId="94" borderId="78" applyNumberFormat="0" applyFont="0" applyAlignment="0" applyProtection="0"/>
    <xf numFmtId="0" fontId="28" fillId="94" borderId="78" applyNumberFormat="0" applyFont="0" applyAlignment="0" applyProtection="0"/>
    <xf numFmtId="0" fontId="119" fillId="94" borderId="78" applyNumberFormat="0" applyFont="0" applyAlignment="0" applyProtection="0"/>
    <xf numFmtId="0" fontId="119" fillId="94" borderId="78" applyNumberFormat="0" applyFont="0" applyAlignment="0" applyProtection="0"/>
    <xf numFmtId="0" fontId="28" fillId="94" borderId="78" applyNumberFormat="0" applyFont="0" applyAlignment="0" applyProtection="0"/>
    <xf numFmtId="0" fontId="217" fillId="100" borderId="81" applyNumberFormat="0" applyAlignment="0" applyProtection="0"/>
    <xf numFmtId="0" fontId="248" fillId="100" borderId="67" applyNumberFormat="0" applyAlignment="0" applyProtection="0"/>
    <xf numFmtId="0" fontId="248" fillId="100" borderId="67" applyNumberFormat="0" applyAlignment="0" applyProtection="0"/>
    <xf numFmtId="0" fontId="248" fillId="88" borderId="67" applyNumberFormat="0" applyAlignment="0" applyProtection="0"/>
    <xf numFmtId="0" fontId="248" fillId="100" borderId="67" applyNumberFormat="0" applyAlignment="0" applyProtection="0"/>
    <xf numFmtId="0" fontId="248" fillId="100" borderId="67" applyNumberFormat="0" applyAlignment="0" applyProtection="0"/>
    <xf numFmtId="0" fontId="248" fillId="88" borderId="67" applyNumberFormat="0" applyAlignment="0" applyProtection="0"/>
    <xf numFmtId="0" fontId="248" fillId="88" borderId="67" applyNumberFormat="0" applyAlignment="0" applyProtection="0"/>
    <xf numFmtId="195" fontId="137" fillId="69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67" fillId="42" borderId="97" applyNumberFormat="0" applyAlignment="0" applyProtection="0">
      <alignment vertical="center"/>
    </xf>
    <xf numFmtId="0" fontId="266" fillId="0" borderId="108" applyNumberFormat="0" applyFill="0" applyAlignment="0" applyProtection="0">
      <alignment vertical="center"/>
    </xf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59" fillId="88" borderId="98" applyNumberFormat="0" applyAlignment="0" applyProtection="0"/>
    <xf numFmtId="0" fontId="159" fillId="88" borderId="98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166" fillId="42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48" fillId="100" borderId="128" applyNumberFormat="0" applyAlignment="0" applyProtection="0"/>
    <xf numFmtId="195" fontId="143" fillId="85" borderId="150" applyNumberFormat="0" applyProtection="0">
      <alignment horizontal="left" vertical="center" indent="1"/>
    </xf>
    <xf numFmtId="0" fontId="296" fillId="100" borderId="113" applyNumberFormat="0" applyAlignment="0" applyProtection="0"/>
    <xf numFmtId="195" fontId="112" fillId="56" borderId="22" applyNumberFormat="0" applyAlignment="0" applyProtection="0"/>
    <xf numFmtId="0" fontId="102" fillId="0" borderId="125">
      <alignment horizontal="left" vertical="center"/>
    </xf>
    <xf numFmtId="0" fontId="111" fillId="0" borderId="22" applyNumberFormat="0" applyAlignment="0" applyProtection="0"/>
    <xf numFmtId="5" fontId="76" fillId="0" borderId="126" applyAlignment="0" applyProtection="0"/>
    <xf numFmtId="0" fontId="296" fillId="100" borderId="128" applyNumberFormat="0" applyAlignment="0" applyProtection="0"/>
    <xf numFmtId="195" fontId="103" fillId="0" borderId="28">
      <alignment horizontal="left" vertical="center"/>
    </xf>
    <xf numFmtId="0" fontId="103" fillId="0" borderId="28">
      <alignment horizontal="left" vertical="center"/>
    </xf>
    <xf numFmtId="0" fontId="101" fillId="55" borderId="146"/>
    <xf numFmtId="0" fontId="296" fillId="100" borderId="143" applyNumberFormat="0" applyAlignment="0" applyProtection="0"/>
    <xf numFmtId="195" fontId="101" fillId="58" borderId="24"/>
    <xf numFmtId="195" fontId="101" fillId="55" borderId="24"/>
    <xf numFmtId="0" fontId="92" fillId="52" borderId="23">
      <alignment wrapText="1"/>
    </xf>
    <xf numFmtId="0" fontId="92" fillId="52" borderId="23">
      <alignment wrapText="1"/>
    </xf>
    <xf numFmtId="0" fontId="92" fillId="52" borderId="23">
      <alignment wrapText="1"/>
    </xf>
    <xf numFmtId="195" fontId="98" fillId="55" borderId="24"/>
    <xf numFmtId="0" fontId="98" fillId="55" borderId="24"/>
    <xf numFmtId="195" fontId="98" fillId="55" borderId="24"/>
    <xf numFmtId="0" fontId="98" fillId="55" borderId="24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195" fontId="92" fillId="52" borderId="23">
      <alignment wrapText="1"/>
    </xf>
    <xf numFmtId="0" fontId="92" fillId="52" borderId="23">
      <alignment wrapText="1"/>
    </xf>
    <xf numFmtId="0" fontId="140" fillId="52" borderId="104" applyNumberFormat="0" applyProtection="0">
      <alignment vertical="center"/>
    </xf>
    <xf numFmtId="0" fontId="95" fillId="68" borderId="98" applyNumberFormat="0" applyProtection="0">
      <alignment horizontal="left" vertical="center" indent="1"/>
    </xf>
    <xf numFmtId="0" fontId="248" fillId="100" borderId="82" applyNumberFormat="0" applyAlignment="0" applyProtection="0"/>
    <xf numFmtId="0" fontId="253" fillId="0" borderId="138" applyNumberFormat="0" applyFill="0" applyAlignment="0" applyProtection="0"/>
    <xf numFmtId="0" fontId="253" fillId="0" borderId="83" applyNumberFormat="0" applyFill="0" applyAlignment="0" applyProtection="0"/>
    <xf numFmtId="0" fontId="26" fillId="94" borderId="124" applyNumberFormat="0" applyFont="0" applyAlignment="0" applyProtection="0"/>
    <xf numFmtId="0" fontId="26" fillId="94" borderId="139" applyNumberFormat="0" applyFont="0" applyAlignment="0" applyProtection="0"/>
    <xf numFmtId="0" fontId="160" fillId="88" borderId="142" applyNumberFormat="0" applyAlignment="0" applyProtection="0"/>
    <xf numFmtId="0" fontId="98" fillId="55" borderId="146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02" fillId="0" borderId="140">
      <alignment horizontal="left" vertical="center"/>
    </xf>
    <xf numFmtId="206" fontId="95" fillId="0" borderId="107" applyFill="0"/>
    <xf numFmtId="0" fontId="295" fillId="89" borderId="142" applyNumberFormat="0" applyAlignment="0" applyProtection="0"/>
    <xf numFmtId="0" fontId="108" fillId="80" borderId="105" applyNumberFormat="0" applyProtection="0">
      <alignment horizontal="left" vertical="center" indent="1"/>
    </xf>
    <xf numFmtId="195" fontId="108" fillId="80" borderId="105" applyNumberFormat="0" applyProtection="0">
      <alignment horizontal="left" vertical="center" indent="1"/>
    </xf>
    <xf numFmtId="195" fontId="95" fillId="63" borderId="98" applyNumberFormat="0" applyProtection="0">
      <alignment horizontal="left" vertical="center" indent="1"/>
    </xf>
    <xf numFmtId="195" fontId="95" fillId="82" borderId="98" applyNumberFormat="0" applyProtection="0">
      <alignment horizontal="left" vertical="center" indent="1"/>
    </xf>
    <xf numFmtId="0" fontId="159" fillId="88" borderId="143" applyNumberFormat="0" applyAlignment="0" applyProtection="0"/>
    <xf numFmtId="0" fontId="296" fillId="100" borderId="143" applyNumberFormat="0" applyAlignment="0" applyProtection="0"/>
    <xf numFmtId="0" fontId="217" fillId="100" borderId="127" applyNumberFormat="0" applyAlignment="0" applyProtection="0"/>
    <xf numFmtId="0" fontId="300" fillId="0" borderId="129" applyNumberFormat="0" applyFill="0" applyAlignment="0" applyProtection="0"/>
    <xf numFmtId="0" fontId="248" fillId="88" borderId="98" applyNumberFormat="0" applyAlignment="0" applyProtection="0"/>
    <xf numFmtId="195" fontId="160" fillId="88" borderId="112" applyNumberFormat="0" applyAlignment="0" applyProtection="0"/>
    <xf numFmtId="15" fontId="84" fillId="53" borderId="22">
      <alignment horizontal="center"/>
    </xf>
    <xf numFmtId="5" fontId="76" fillId="0" borderId="96" applyAlignment="0" applyProtection="0"/>
    <xf numFmtId="197" fontId="149" fillId="0" borderId="152" applyFill="0" applyAlignment="0" applyProtection="0"/>
    <xf numFmtId="3" fontId="147" fillId="33" borderId="59">
      <alignment horizontal="left" vertical="top" wrapText="1"/>
      <protection locked="0"/>
    </xf>
    <xf numFmtId="0" fontId="137" fillId="76" borderId="134" applyNumberFormat="0" applyProtection="0">
      <alignment horizontal="right" vertical="center"/>
    </xf>
    <xf numFmtId="0" fontId="7" fillId="0" borderId="69" applyNumberFormat="0" applyFill="0" applyAlignment="0" applyProtection="0"/>
    <xf numFmtId="0" fontId="7" fillId="0" borderId="69" applyNumberFormat="0" applyFill="0" applyAlignment="0" applyProtection="0"/>
    <xf numFmtId="0" fontId="7" fillId="0" borderId="145" applyNumberFormat="0" applyFill="0" applyAlignment="0" applyProtection="0"/>
    <xf numFmtId="0" fontId="253" fillId="0" borderId="68" applyNumberFormat="0" applyFill="0" applyAlignment="0" applyProtection="0"/>
    <xf numFmtId="0" fontId="253" fillId="0" borderId="68" applyNumberFormat="0" applyFill="0" applyAlignment="0" applyProtection="0"/>
    <xf numFmtId="0" fontId="253" fillId="0" borderId="77" applyNumberFormat="0" applyFill="0" applyAlignment="0" applyProtection="0"/>
    <xf numFmtId="0" fontId="253" fillId="0" borderId="68" applyNumberFormat="0" applyFill="0" applyAlignment="0" applyProtection="0"/>
    <xf numFmtId="0" fontId="253" fillId="0" borderId="68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102" fillId="0" borderId="95">
      <alignment horizontal="left" vertical="center"/>
    </xf>
    <xf numFmtId="0" fontId="238" fillId="89" borderId="127" applyNumberFormat="0" applyAlignment="0" applyProtection="0"/>
    <xf numFmtId="0" fontId="28" fillId="94" borderId="154" applyNumberFormat="0" applyFont="0" applyAlignment="0" applyProtection="0">
      <alignment vertical="center"/>
    </xf>
    <xf numFmtId="0" fontId="168" fillId="0" borderId="153" applyNumberFormat="0" applyFill="0" applyAlignment="0" applyProtection="0"/>
    <xf numFmtId="0" fontId="102" fillId="0" borderId="125">
      <alignment horizontal="left" vertical="center"/>
    </xf>
    <xf numFmtId="0" fontId="296" fillId="100" borderId="143" applyNumberFormat="0" applyAlignment="0" applyProtection="0"/>
    <xf numFmtId="195" fontId="103" fillId="0" borderId="117">
      <alignment horizontal="left" vertical="center"/>
    </xf>
    <xf numFmtId="0" fontId="295" fillId="89" borderId="127" applyNumberFormat="0" applyAlignment="0" applyProtection="0"/>
    <xf numFmtId="0" fontId="266" fillId="0" borderId="138" applyNumberFormat="0" applyFill="0" applyAlignment="0" applyProtection="0">
      <alignment vertical="center"/>
    </xf>
    <xf numFmtId="0" fontId="119" fillId="94" borderId="139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40" fillId="52" borderId="149" applyNumberFormat="0" applyProtection="0">
      <alignment vertical="center"/>
    </xf>
    <xf numFmtId="195" fontId="137" fillId="62" borderId="149" applyNumberFormat="0" applyProtection="0">
      <alignment horizontal="right" vertical="center"/>
    </xf>
    <xf numFmtId="0" fontId="159" fillId="88" borderId="67" applyNumberFormat="0" applyAlignment="0" applyProtection="0"/>
    <xf numFmtId="0" fontId="159" fillId="88" borderId="67" applyNumberFormat="0" applyAlignment="0" applyProtection="0"/>
    <xf numFmtId="0" fontId="159" fillId="88" borderId="67" applyNumberFormat="0" applyAlignment="0" applyProtection="0"/>
    <xf numFmtId="0" fontId="160" fillId="88" borderId="66" applyNumberFormat="0" applyAlignment="0" applyProtection="0"/>
    <xf numFmtId="0" fontId="160" fillId="88" borderId="66" applyNumberFormat="0" applyAlignment="0" applyProtection="0"/>
    <xf numFmtId="0" fontId="160" fillId="88" borderId="66" applyNumberFormat="0" applyAlignment="0" applyProtection="0"/>
    <xf numFmtId="0" fontId="253" fillId="0" borderId="144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95" fillId="81" borderId="143" applyNumberFormat="0" applyProtection="0">
      <alignment horizontal="left" vertical="center" indent="1"/>
    </xf>
    <xf numFmtId="0" fontId="300" fillId="0" borderId="114" applyNumberFormat="0" applyFill="0" applyAlignment="0" applyProtection="0"/>
    <xf numFmtId="0" fontId="166" fillId="42" borderId="66" applyNumberFormat="0" applyAlignment="0" applyProtection="0"/>
    <xf numFmtId="0" fontId="166" fillId="42" borderId="66" applyNumberFormat="0" applyAlignment="0" applyProtection="0"/>
    <xf numFmtId="0" fontId="166" fillId="42" borderId="66" applyNumberFormat="0" applyAlignment="0" applyProtection="0"/>
    <xf numFmtId="10" fontId="25" fillId="36" borderId="59" applyNumberFormat="0" applyBorder="0" applyAlignment="0" applyProtection="0"/>
    <xf numFmtId="0" fontId="168" fillId="0" borderId="77" applyNumberFormat="0" applyFill="0" applyAlignment="0" applyProtection="0"/>
    <xf numFmtId="0" fontId="168" fillId="0" borderId="77" applyNumberFormat="0" applyFill="0" applyAlignment="0" applyProtection="0"/>
    <xf numFmtId="0" fontId="168" fillId="0" borderId="77" applyNumberFormat="0" applyFill="0" applyAlignment="0" applyProtection="0"/>
    <xf numFmtId="195" fontId="166" fillId="42" borderId="142" applyNumberFormat="0" applyAlignment="0" applyProtection="0"/>
    <xf numFmtId="0" fontId="295" fillId="89" borderId="142" applyNumberForma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67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26" fillId="94" borderId="78" applyNumberFormat="0" applyFont="0" applyAlignment="0" applyProtection="0"/>
    <xf numFmtId="0" fontId="108" fillId="80" borderId="135" applyNumberFormat="0" applyProtection="0">
      <alignment horizontal="left" vertical="center" indent="1"/>
    </xf>
    <xf numFmtId="0" fontId="67" fillId="94" borderId="94" applyNumberFormat="0" applyFont="0" applyAlignment="0" applyProtection="0"/>
    <xf numFmtId="0" fontId="260" fillId="88" borderId="66" applyNumberFormat="0" applyAlignment="0" applyProtection="0">
      <alignment vertical="center"/>
    </xf>
    <xf numFmtId="0" fontId="28" fillId="94" borderId="78" applyNumberFormat="0" applyFont="0" applyAlignment="0" applyProtection="0">
      <alignment vertical="center"/>
    </xf>
    <xf numFmtId="0" fontId="217" fillId="100" borderId="142" applyNumberFormat="0" applyAlignment="0" applyProtection="0"/>
    <xf numFmtId="0" fontId="300" fillId="0" borderId="99" applyNumberFormat="0" applyFill="0" applyAlignment="0" applyProtection="0"/>
    <xf numFmtId="0" fontId="266" fillId="0" borderId="77" applyNumberFormat="0" applyFill="0" applyAlignment="0" applyProtection="0">
      <alignment vertical="center"/>
    </xf>
    <xf numFmtId="0" fontId="267" fillId="42" borderId="66" applyNumberFormat="0" applyAlignment="0" applyProtection="0">
      <alignment vertical="center"/>
    </xf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67" fillId="94" borderId="94" applyNumberFormat="0" applyFont="0" applyAlignment="0" applyProtection="0"/>
    <xf numFmtId="0" fontId="273" fillId="88" borderId="67" applyNumberFormat="0" applyAlignment="0" applyProtection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7" fillId="94" borderId="4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5" fillId="89" borderId="127" applyNumberFormat="0" applyAlignment="0" applyProtection="0"/>
    <xf numFmtId="0" fontId="296" fillId="100" borderId="143" applyNumberFormat="0" applyAlignment="0" applyProtection="0"/>
    <xf numFmtId="0" fontId="26" fillId="94" borderId="48" applyNumberFormat="0" applyFont="0" applyAlignment="0" applyProtection="0"/>
    <xf numFmtId="0" fontId="26" fillId="94" borderId="48" applyNumberFormat="0" applyFont="0" applyAlignment="0" applyProtection="0"/>
    <xf numFmtId="0" fontId="67" fillId="94" borderId="48" applyNumberFormat="0" applyFon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160" fillId="88" borderId="81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53" fillId="0" borderId="83" applyNumberFormat="0" applyFill="0" applyAlignment="0" applyProtection="0"/>
    <xf numFmtId="0" fontId="295" fillId="89" borderId="112" applyNumberFormat="0" applyAlignment="0" applyProtection="0"/>
    <xf numFmtId="0" fontId="7" fillId="0" borderId="22" applyNumberFormat="0" applyFill="0" applyAlignment="0" applyProtection="0"/>
    <xf numFmtId="5" fontId="76" fillId="0" borderId="141" applyAlignment="0" applyProtection="0"/>
    <xf numFmtId="195" fontId="134" fillId="67" borderId="134" applyNumberFormat="0" applyProtection="0">
      <alignment vertical="center"/>
    </xf>
    <xf numFmtId="0" fontId="173" fillId="0" borderId="59">
      <alignment horizontal="center"/>
    </xf>
    <xf numFmtId="195" fontId="101" fillId="58" borderId="86"/>
    <xf numFmtId="195" fontId="135" fillId="67" borderId="82" applyNumberFormat="0" applyProtection="0">
      <alignment horizontal="left" vertical="center" indent="1"/>
    </xf>
    <xf numFmtId="0" fontId="248" fillId="100" borderId="82" applyNumberFormat="0" applyAlignment="0" applyProtection="0"/>
    <xf numFmtId="0" fontId="119" fillId="94" borderId="48" applyNumberFormat="0" applyFont="0" applyAlignment="0" applyProtection="0"/>
    <xf numFmtId="0" fontId="300" fillId="0" borderId="129" applyNumberFormat="0" applyFill="0" applyAlignment="0" applyProtection="0"/>
    <xf numFmtId="0" fontId="217" fillId="100" borderId="66" applyNumberFormat="0" applyAlignment="0" applyProtection="0"/>
    <xf numFmtId="0" fontId="7" fillId="0" borderId="85" applyNumberFormat="0" applyFill="0" applyAlignment="0" applyProtection="0"/>
    <xf numFmtId="0" fontId="103" fillId="0" borderId="147">
      <alignment horizontal="left" vertical="center"/>
    </xf>
    <xf numFmtId="0" fontId="300" fillId="0" borderId="144" applyNumberFormat="0" applyFill="0" applyAlignment="0" applyProtection="0"/>
    <xf numFmtId="0" fontId="160" fillId="88" borderId="112" applyNumberFormat="0" applyAlignment="0" applyProtection="0"/>
    <xf numFmtId="0" fontId="28" fillId="94" borderId="109" applyNumberFormat="0" applyFont="0" applyAlignment="0" applyProtection="0">
      <alignment vertical="center"/>
    </xf>
    <xf numFmtId="0" fontId="238" fillId="89" borderId="127" applyNumberFormat="0" applyAlignment="0" applyProtection="0"/>
    <xf numFmtId="0" fontId="102" fillId="0" borderId="79">
      <alignment horizontal="left" vertical="center"/>
    </xf>
    <xf numFmtId="0" fontId="26" fillId="94" borderId="139" applyNumberFormat="0" applyFon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4" fillId="67" borderId="134" applyNumberFormat="0" applyProtection="0">
      <alignment vertical="center"/>
    </xf>
    <xf numFmtId="0" fontId="217" fillId="100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89" borderId="66" applyNumberFormat="0" applyAlignment="0" applyProtection="0"/>
    <xf numFmtId="0" fontId="300" fillId="0" borderId="144" applyNumberFormat="0" applyFill="0" applyAlignment="0" applyProtection="0"/>
    <xf numFmtId="195" fontId="95" fillId="68" borderId="98" applyNumberFormat="0" applyProtection="0">
      <alignment horizontal="left" vertical="center" indent="1"/>
    </xf>
    <xf numFmtId="197" fontId="93" fillId="54" borderId="115" applyProtection="0">
      <alignment horizontal="center"/>
    </xf>
    <xf numFmtId="195" fontId="95" fillId="82" borderId="128" applyNumberFormat="0" applyProtection="0">
      <alignment horizontal="left" vertical="center" indent="1"/>
    </xf>
    <xf numFmtId="0" fontId="300" fillId="0" borderId="83" applyNumberFormat="0" applyFill="0" applyAlignment="0" applyProtection="0"/>
    <xf numFmtId="0" fontId="3" fillId="0" borderId="0"/>
    <xf numFmtId="0" fontId="3" fillId="0" borderId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" fillId="0" borderId="0"/>
    <xf numFmtId="0" fontId="92" fillId="52" borderId="23">
      <alignment wrapText="1"/>
    </xf>
    <xf numFmtId="0" fontId="92" fillId="52" borderId="23">
      <alignment wrapText="1"/>
    </xf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168" fillId="0" borderId="47" applyNumberFormat="0" applyFill="0" applyAlignment="0" applyProtection="0"/>
    <xf numFmtId="0" fontId="300" fillId="0" borderId="14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8" fillId="94" borderId="78" applyNumberFormat="0" applyFont="0" applyAlignment="0" applyProtection="0"/>
    <xf numFmtId="0" fontId="248" fillId="100" borderId="6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94" borderId="15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8" fillId="100" borderId="143" applyNumberFormat="0" applyAlignment="0" applyProtection="0"/>
    <xf numFmtId="0" fontId="296" fillId="100" borderId="98" applyNumberFormat="0" applyAlignment="0" applyProtection="0"/>
    <xf numFmtId="0" fontId="300" fillId="0" borderId="114" applyNumberFormat="0" applyFill="0" applyAlignment="0" applyProtection="0"/>
    <xf numFmtId="173" fontId="3" fillId="0" borderId="0"/>
    <xf numFmtId="0" fontId="26" fillId="94" borderId="154" applyNumberFormat="0" applyFont="0" applyAlignment="0" applyProtection="0"/>
    <xf numFmtId="0" fontId="166" fillId="42" borderId="81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0" fontId="166" fillId="42" borderId="142" applyNumberFormat="0" applyAlignment="0" applyProtection="0"/>
    <xf numFmtId="37" fontId="88" fillId="101" borderId="58" applyBorder="0">
      <alignment horizontal="left" vertical="center" indent="2"/>
    </xf>
    <xf numFmtId="0" fontId="300" fillId="0" borderId="144" applyNumberFormat="0" applyFill="0" applyAlignment="0" applyProtection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6" fillId="100" borderId="143" applyNumberFormat="0" applyAlignment="0" applyProtection="0"/>
    <xf numFmtId="272" fontId="3" fillId="0" borderId="0"/>
    <xf numFmtId="43" fontId="3" fillId="0" borderId="0" applyFont="0" applyFill="0" applyBorder="0" applyAlignment="0" applyProtection="0"/>
    <xf numFmtId="195" fontId="98" fillId="55" borderId="101"/>
    <xf numFmtId="272" fontId="3" fillId="30" borderId="0" applyNumberFormat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0" fontId="295" fillId="89" borderId="142" applyNumberFormat="0" applyAlignment="0" applyProtection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296" fillId="100" borderId="12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0" fontId="112" fillId="86" borderId="121" applyNumberFormat="0" applyProtection="0">
      <alignment horizont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0" fontId="300" fillId="0" borderId="129" applyNumberFormat="0" applyFill="0" applyAlignment="0" applyProtection="0"/>
    <xf numFmtId="0" fontId="168" fillId="0" borderId="93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5" fillId="82" borderId="143" applyNumberFormat="0" applyProtection="0">
      <alignment horizontal="left" vertical="center" indent="1"/>
    </xf>
    <xf numFmtId="0" fontId="3" fillId="0" borderId="0"/>
    <xf numFmtId="43" fontId="3" fillId="0" borderId="0" applyFont="0" applyFill="0" applyBorder="0" applyAlignment="0" applyProtection="0"/>
    <xf numFmtId="175" fontId="3" fillId="0" borderId="0"/>
    <xf numFmtId="178" fontId="3" fillId="0" borderId="0"/>
    <xf numFmtId="0" fontId="296" fillId="100" borderId="128" applyNumberFormat="0" applyAlignment="0" applyProtection="0"/>
    <xf numFmtId="174" fontId="3" fillId="0" borderId="0"/>
    <xf numFmtId="0" fontId="92" fillId="52" borderId="23">
      <alignment wrapText="1"/>
    </xf>
    <xf numFmtId="0" fontId="296" fillId="100" borderId="143" applyNumberFormat="0" applyAlignment="0" applyProtection="0"/>
    <xf numFmtId="5" fontId="3" fillId="0" borderId="0" applyFont="0" applyFill="0" applyBorder="0" applyAlignment="0" applyProtection="0"/>
    <xf numFmtId="173" fontId="3" fillId="0" borderId="0"/>
    <xf numFmtId="0" fontId="3" fillId="0" borderId="0"/>
    <xf numFmtId="179" fontId="3" fillId="0" borderId="0"/>
    <xf numFmtId="0" fontId="119" fillId="94" borderId="154" applyNumberFormat="0" applyFont="0" applyAlignment="0" applyProtection="0"/>
    <xf numFmtId="179" fontId="3" fillId="0" borderId="0"/>
    <xf numFmtId="179" fontId="3" fillId="0" borderId="0"/>
    <xf numFmtId="0" fontId="3" fillId="0" borderId="0"/>
    <xf numFmtId="0" fontId="296" fillId="100" borderId="14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0" fontId="26" fillId="94" borderId="94" applyNumberFormat="0" applyFont="0" applyAlignment="0" applyProtection="0"/>
    <xf numFmtId="43" fontId="3" fillId="0" borderId="0" applyFont="0" applyFill="0" applyBorder="0" applyAlignment="0" applyProtection="0"/>
    <xf numFmtId="0" fontId="67" fillId="94" borderId="9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4" fontId="3" fillId="0" borderId="0"/>
    <xf numFmtId="0" fontId="26" fillId="94" borderId="94" applyNumberFormat="0" applyFont="0" applyAlignment="0" applyProtection="0"/>
    <xf numFmtId="0" fontId="248" fillId="100" borderId="143" applyNumberFormat="0" applyAlignment="0" applyProtection="0"/>
    <xf numFmtId="0" fontId="3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93" fillId="54" borderId="100" applyProtection="0">
      <alignment horizontal="center"/>
    </xf>
    <xf numFmtId="0" fontId="92" fillId="52" borderId="23">
      <alignment wrapText="1"/>
    </xf>
    <xf numFmtId="0" fontId="28" fillId="94" borderId="94" applyNumberFormat="0" applyFont="0" applyAlignment="0" applyProtection="0"/>
    <xf numFmtId="0" fontId="260" fillId="88" borderId="97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0" fontId="300" fillId="0" borderId="99" applyNumberFormat="0" applyFill="0" applyAlignment="0" applyProtection="0"/>
    <xf numFmtId="0" fontId="3" fillId="0" borderId="0"/>
    <xf numFmtId="0" fontId="26" fillId="94" borderId="109" applyNumberFormat="0" applyFont="0" applyAlignment="0" applyProtection="0"/>
    <xf numFmtId="9" fontId="3" fillId="0" borderId="0" applyFont="0" applyFill="0" applyBorder="0" applyAlignment="0" applyProtection="0"/>
    <xf numFmtId="173" fontId="3" fillId="0" borderId="0"/>
    <xf numFmtId="0" fontId="159" fillId="88" borderId="98" applyNumberFormat="0" applyAlignment="0" applyProtection="0"/>
    <xf numFmtId="0" fontId="3" fillId="0" borderId="0"/>
    <xf numFmtId="170" fontId="3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02" fillId="0" borderId="95">
      <alignment horizontal="left" vertical="center"/>
    </xf>
    <xf numFmtId="0" fontId="3" fillId="9" borderId="14" applyNumberFormat="0" applyFont="0" applyAlignment="0" applyProtection="0"/>
    <xf numFmtId="0" fontId="3" fillId="0" borderId="0"/>
    <xf numFmtId="185" fontId="3" fillId="0" borderId="0" applyFont="0" applyFill="0" applyBorder="0" applyAlignment="0" applyProtection="0"/>
    <xf numFmtId="0" fontId="296" fillId="100" borderId="143" applyNumberFormat="0" applyAlignment="0" applyProtection="0"/>
    <xf numFmtId="43" fontId="3" fillId="0" borderId="0" applyFont="0" applyFill="0" applyBorder="0" applyAlignment="0" applyProtection="0"/>
    <xf numFmtId="0" fontId="295" fillId="89" borderId="142" applyNumberFormat="0" applyAlignment="0" applyProtection="0"/>
    <xf numFmtId="0" fontId="166" fillId="42" borderId="112" applyNumberFormat="0" applyAlignment="0" applyProtection="0"/>
    <xf numFmtId="0" fontId="296" fillId="100" borderId="143" applyNumberFormat="0" applyAlignment="0" applyProtection="0"/>
    <xf numFmtId="0" fontId="3" fillId="0" borderId="0"/>
    <xf numFmtId="0" fontId="295" fillId="89" borderId="127" applyNumberFormat="0" applyAlignment="0" applyProtection="0"/>
    <xf numFmtId="0" fontId="168" fillId="0" borderId="93" applyNumberFormat="0" applyFill="0" applyAlignment="0" applyProtection="0"/>
    <xf numFmtId="0" fontId="295" fillId="89" borderId="97" applyNumberFormat="0" applyAlignment="0" applyProtection="0"/>
    <xf numFmtId="0" fontId="26" fillId="94" borderId="124" applyNumberFormat="0" applyFont="0" applyAlignment="0" applyProtection="0"/>
    <xf numFmtId="0" fontId="296" fillId="100" borderId="128" applyNumberFormat="0" applyAlignment="0" applyProtection="0"/>
    <xf numFmtId="0" fontId="217" fillId="100" borderId="127" applyNumberFormat="0" applyAlignment="0" applyProtection="0"/>
    <xf numFmtId="170" fontId="3" fillId="0" borderId="0" applyFont="0" applyFill="0" applyBorder="0" applyAlignment="0" applyProtection="0"/>
    <xf numFmtId="0" fontId="300" fillId="0" borderId="144" applyNumberFormat="0" applyFill="0" applyAlignment="0" applyProtection="0"/>
    <xf numFmtId="0" fontId="296" fillId="100" borderId="113" applyNumberFormat="0" applyAlignment="0" applyProtection="0"/>
    <xf numFmtId="0" fontId="217" fillId="100" borderId="142" applyNumberFormat="0" applyAlignment="0" applyProtection="0"/>
    <xf numFmtId="0" fontId="253" fillId="0" borderId="129" applyNumberFormat="0" applyFill="0" applyAlignment="0" applyProtection="0"/>
    <xf numFmtId="0" fontId="253" fillId="0" borderId="108" applyNumberFormat="0" applyFill="0" applyAlignment="0" applyProtection="0"/>
    <xf numFmtId="0" fontId="3" fillId="0" borderId="0"/>
    <xf numFmtId="0" fontId="300" fillId="0" borderId="129" applyNumberFormat="0" applyFill="0" applyAlignment="0" applyProtection="0"/>
    <xf numFmtId="0" fontId="67" fillId="94" borderId="124" applyNumberFormat="0" applyFont="0" applyAlignment="0" applyProtection="0"/>
    <xf numFmtId="41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38" fillId="89" borderId="81" applyNumberFormat="0" applyAlignment="0" applyProtection="0"/>
    <xf numFmtId="0" fontId="7" fillId="0" borderId="145" applyNumberFormat="0" applyFill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00" fillId="0" borderId="129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6" fillId="100" borderId="143" applyNumberFormat="0" applyAlignment="0" applyProtection="0"/>
    <xf numFmtId="0" fontId="218" fillId="88" borderId="81" applyNumberFormat="0" applyAlignment="0" applyProtection="0"/>
    <xf numFmtId="195" fontId="7" fillId="0" borderId="85" applyNumberFormat="0" applyFill="0" applyAlignment="0" applyProtection="0"/>
    <xf numFmtId="0" fontId="295" fillId="89" borderId="97" applyNumberFormat="0" applyAlignment="0" applyProtection="0"/>
    <xf numFmtId="0" fontId="159" fillId="88" borderId="143" applyNumberForma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48" fillId="88" borderId="82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48" fillId="100" borderId="82" applyNumberFormat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19" fillId="94" borderId="48" applyNumberFormat="0" applyFont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195" fontId="137" fillId="80" borderId="89" applyNumberFormat="0" applyProtection="0">
      <alignment horizontal="right" vertical="center"/>
    </xf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67" fillId="94" borderId="109" applyNumberFormat="0" applyFont="0" applyAlignment="0" applyProtection="0"/>
    <xf numFmtId="0" fontId="253" fillId="0" borderId="47" applyNumberFormat="0" applyFill="0" applyAlignment="0" applyProtection="0"/>
    <xf numFmtId="0" fontId="296" fillId="100" borderId="113" applyNumberFormat="0" applyAlignment="0" applyProtection="0"/>
    <xf numFmtId="0" fontId="296" fillId="100" borderId="14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253" fillId="0" borderId="114" applyNumberFormat="0" applyFill="0" applyAlignment="0" applyProtection="0"/>
    <xf numFmtId="195" fontId="137" fillId="74" borderId="34" applyNumberFormat="0" applyProtection="0">
      <alignment horizontal="right" vertical="center"/>
    </xf>
    <xf numFmtId="41" fontId="3" fillId="0" borderId="0" applyFont="0" applyFill="0" applyBorder="0" applyAlignment="0" applyProtection="0"/>
    <xf numFmtId="195" fontId="137" fillId="71" borderId="34" applyNumberFormat="0" applyProtection="0">
      <alignment horizontal="right" vertical="center"/>
    </xf>
    <xf numFmtId="0" fontId="300" fillId="0" borderId="144" applyNumberFormat="0" applyFill="0" applyAlignment="0" applyProtection="0"/>
    <xf numFmtId="0" fontId="67" fillId="94" borderId="154" applyNumberFormat="0" applyFont="0" applyAlignment="0" applyProtection="0"/>
    <xf numFmtId="197" fontId="100" fillId="57" borderId="145" applyProtection="0">
      <alignment horizontal="center"/>
    </xf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25" fillId="36" borderId="59" applyNumberFormat="0" applyBorder="0" applyAlignment="0" applyProtection="0"/>
    <xf numFmtId="0" fontId="144" fillId="55" borderId="145" applyNumberFormat="0" applyProtection="0">
      <alignment horizontal="right" vertical="center"/>
    </xf>
    <xf numFmtId="0" fontId="159" fillId="88" borderId="82" applyNumberFormat="0" applyAlignment="0" applyProtection="0"/>
    <xf numFmtId="0" fontId="295" fillId="89" borderId="127" applyNumberFormat="0" applyAlignment="0" applyProtection="0"/>
    <xf numFmtId="0" fontId="300" fillId="0" borderId="144" applyNumberFormat="0" applyFill="0" applyAlignment="0" applyProtection="0"/>
    <xf numFmtId="195" fontId="67" fillId="94" borderId="94" applyNumberFormat="0" applyFont="0" applyAlignment="0" applyProtection="0"/>
    <xf numFmtId="0" fontId="92" fillId="52" borderId="23">
      <alignment wrapText="1"/>
    </xf>
    <xf numFmtId="0" fontId="3" fillId="0" borderId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26" fillId="94" borderId="109" applyNumberFormat="0" applyFont="0" applyAlignment="0" applyProtection="0"/>
    <xf numFmtId="9" fontId="3" fillId="0" borderId="0" applyFont="0" applyFill="0" applyBorder="0" applyAlignment="0" applyProtection="0"/>
    <xf numFmtId="0" fontId="159" fillId="88" borderId="98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92" fillId="52" borderId="23">
      <alignment wrapText="1"/>
    </xf>
    <xf numFmtId="43" fontId="3" fillId="0" borderId="0" applyFont="0" applyFill="0" applyBorder="0" applyAlignment="0" applyProtection="0"/>
    <xf numFmtId="0" fontId="217" fillId="100" borderId="81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195" fontId="95" fillId="68" borderId="113" applyNumberFormat="0" applyProtection="0">
      <alignment horizontal="left" vertical="center" indent="1"/>
    </xf>
    <xf numFmtId="0" fontId="168" fillId="0" borderId="123" applyNumberFormat="0" applyFill="0" applyAlignment="0" applyProtection="0"/>
    <xf numFmtId="0" fontId="296" fillId="100" borderId="143" applyNumberFormat="0" applyAlignment="0" applyProtection="0"/>
    <xf numFmtId="0" fontId="296" fillId="100" borderId="98" applyNumberFormat="0" applyAlignment="0" applyProtection="0"/>
    <xf numFmtId="195" fontId="108" fillId="80" borderId="150" applyNumberFormat="0" applyProtection="0">
      <alignment horizontal="left" vertical="center" indent="1"/>
    </xf>
    <xf numFmtId="0" fontId="143" fillId="85" borderId="150" applyNumberFormat="0" applyProtection="0">
      <alignment horizontal="left" vertical="center" indent="1"/>
    </xf>
    <xf numFmtId="180" fontId="3" fillId="0" borderId="0"/>
    <xf numFmtId="43" fontId="3" fillId="0" borderId="0" applyFont="0" applyFill="0" applyBorder="0" applyAlignment="0" applyProtection="0"/>
    <xf numFmtId="0" fontId="26" fillId="94" borderId="124" applyNumberFormat="0" applyFont="0" applyAlignment="0" applyProtection="0"/>
    <xf numFmtId="0" fontId="137" fillId="74" borderId="119" applyNumberFormat="0" applyProtection="0">
      <alignment horizontal="right"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44" fillId="55" borderId="145" applyNumberFormat="0" applyProtection="0">
      <alignment horizontal="right" vertical="center"/>
    </xf>
    <xf numFmtId="0" fontId="168" fillId="0" borderId="47" applyNumberFormat="0" applyFill="0" applyAlignment="0" applyProtection="0"/>
    <xf numFmtId="0" fontId="159" fillId="88" borderId="82" applyNumberFormat="0" applyAlignment="0" applyProtection="0"/>
    <xf numFmtId="0" fontId="296" fillId="100" borderId="143" applyNumberFormat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101" fillId="58" borderId="24"/>
    <xf numFmtId="0" fontId="173" fillId="0" borderId="59">
      <alignment horizontal="center"/>
    </xf>
    <xf numFmtId="195" fontId="137" fillId="73" borderId="149" applyNumberFormat="0" applyProtection="0">
      <alignment horizontal="right" vertical="center"/>
    </xf>
    <xf numFmtId="0" fontId="300" fillId="0" borderId="129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195" fontId="140" fillId="52" borderId="149" applyNumberFormat="0" applyProtection="0">
      <alignment vertical="center"/>
    </xf>
    <xf numFmtId="0" fontId="300" fillId="0" borderId="129" applyNumberFormat="0" applyFill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295" fillId="89" borderId="127" applyNumberFormat="0" applyAlignment="0" applyProtection="0"/>
    <xf numFmtId="195" fontId="112" fillId="86" borderId="40" applyNumberFormat="0" applyProtection="0">
      <alignment horizontal="center"/>
    </xf>
    <xf numFmtId="9" fontId="3" fillId="0" borderId="0" applyFont="0" applyFill="0" applyBorder="0" applyAlignment="0" applyProtection="0"/>
    <xf numFmtId="0" fontId="295" fillId="89" borderId="127" applyNumberFormat="0" applyAlignment="0" applyProtection="0"/>
    <xf numFmtId="0" fontId="238" fillId="42" borderId="127" applyNumberFormat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00" fillId="0" borderId="114" applyNumberFormat="0" applyFill="0" applyAlignment="0" applyProtection="0"/>
    <xf numFmtId="173" fontId="3" fillId="0" borderId="0"/>
    <xf numFmtId="43" fontId="3" fillId="0" borderId="0" applyFont="0" applyFill="0" applyBorder="0" applyAlignment="0" applyProtection="0"/>
    <xf numFmtId="0" fontId="160" fillId="88" borderId="81" applyNumberFormat="0" applyAlignment="0" applyProtection="0"/>
    <xf numFmtId="195" fontId="137" fillId="80" borderId="34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217" fillId="100" borderId="112" applyNumberFormat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26" fillId="94" borderId="154" applyNumberFormat="0" applyFont="0" applyAlignment="0" applyProtection="0"/>
    <xf numFmtId="0" fontId="3" fillId="0" borderId="0"/>
    <xf numFmtId="0" fontId="295" fillId="89" borderId="81" applyNumberFormat="0" applyAlignment="0" applyProtection="0"/>
    <xf numFmtId="0" fontId="300" fillId="0" borderId="144" applyNumberFormat="0" applyFill="0" applyAlignment="0" applyProtection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206" fontId="95" fillId="0" borderId="102" applyFill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168" fillId="0" borderId="93" applyNumberFormat="0" applyFill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37" fillId="73" borderId="89" applyNumberFormat="0" applyProtection="0">
      <alignment horizontal="right" vertical="center"/>
    </xf>
    <xf numFmtId="173" fontId="3" fillId="0" borderId="0"/>
    <xf numFmtId="0" fontId="296" fillId="100" borderId="143" applyNumberFormat="0" applyAlignment="0" applyProtection="0"/>
    <xf numFmtId="0" fontId="3" fillId="0" borderId="0"/>
    <xf numFmtId="0" fontId="295" fillId="89" borderId="112" applyNumberFormat="0" applyAlignment="0" applyProtection="0"/>
    <xf numFmtId="0" fontId="3" fillId="0" borderId="0"/>
    <xf numFmtId="0" fontId="296" fillId="100" borderId="11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0" fontId="137" fillId="72" borderId="89" applyNumberFormat="0" applyProtection="0">
      <alignment horizontal="right" vertical="center"/>
    </xf>
    <xf numFmtId="180" fontId="3" fillId="0" borderId="0"/>
    <xf numFmtId="43" fontId="3" fillId="0" borderId="0" applyFont="0" applyFill="0" applyBorder="0" applyAlignment="0" applyProtection="0"/>
    <xf numFmtId="197" fontId="100" fillId="57" borderId="130" applyProtection="0">
      <alignment horizont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296" fillId="100" borderId="98" applyNumberFormat="0" applyAlignment="0" applyProtection="0"/>
    <xf numFmtId="0" fontId="137" fillId="74" borderId="34" applyNumberFormat="0" applyProtection="0">
      <alignment horizontal="right" vertical="center"/>
    </xf>
    <xf numFmtId="195" fontId="137" fillId="69" borderId="104" applyNumberFormat="0" applyProtection="0">
      <alignment horizontal="right" vertical="center"/>
    </xf>
    <xf numFmtId="0" fontId="296" fillId="100" borderId="12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197" fontId="100" fillId="57" borderId="22" applyProtection="0">
      <alignment horizont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67" fillId="94" borderId="139" applyNumberFormat="0" applyFont="0" applyAlignment="0" applyProtection="0"/>
    <xf numFmtId="0" fontId="3" fillId="0" borderId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217" fillId="100" borderId="127" applyNumberFormat="0" applyAlignment="0" applyProtection="0"/>
    <xf numFmtId="0" fontId="3" fillId="9" borderId="14" applyNumberFormat="0" applyFont="0" applyAlignment="0" applyProtection="0"/>
    <xf numFmtId="0" fontId="3" fillId="0" borderId="0"/>
    <xf numFmtId="0" fontId="144" fillId="55" borderId="115" applyNumberFormat="0" applyProtection="0">
      <alignment horizontal="right" vertical="center"/>
    </xf>
    <xf numFmtId="0" fontId="137" fillId="62" borderId="119" applyNumberFormat="0" applyProtection="0">
      <alignment horizontal="right" vertical="center"/>
    </xf>
    <xf numFmtId="0" fontId="140" fillId="52" borderId="34" applyNumberFormat="0" applyProtection="0">
      <alignment vertical="center"/>
    </xf>
    <xf numFmtId="0" fontId="295" fillId="89" borderId="142" applyNumberFormat="0" applyAlignment="0" applyProtection="0"/>
    <xf numFmtId="168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95" fillId="89" borderId="127" applyNumberFormat="0" applyAlignment="0" applyProtection="0"/>
    <xf numFmtId="0" fontId="102" fillId="0" borderId="140">
      <alignment horizontal="left" vertical="center"/>
    </xf>
    <xf numFmtId="0" fontId="295" fillId="89" borderId="112" applyNumberFormat="0" applyAlignment="0" applyProtection="0"/>
    <xf numFmtId="0" fontId="137" fillId="69" borderId="34" applyNumberFormat="0" applyProtection="0">
      <alignment horizontal="right" vertical="center"/>
    </xf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296" fillId="100" borderId="128" applyNumberFormat="0" applyAlignment="0" applyProtection="0"/>
    <xf numFmtId="0" fontId="3" fillId="0" borderId="0"/>
    <xf numFmtId="41" fontId="3" fillId="0" borderId="0" applyFont="0" applyFill="0" applyBorder="0" applyAlignment="0" applyProtection="0"/>
    <xf numFmtId="0" fontId="119" fillId="94" borderId="124" applyNumberFormat="0" applyFont="0" applyAlignment="0" applyProtection="0"/>
    <xf numFmtId="9" fontId="3" fillId="0" borderId="0" applyFont="0" applyFill="0" applyBorder="0" applyAlignment="0" applyProtection="0"/>
    <xf numFmtId="173" fontId="3" fillId="0" borderId="0"/>
    <xf numFmtId="0" fontId="106" fillId="83" borderId="143" applyNumberFormat="0" applyProtection="0">
      <alignment horizontal="left" vertical="center" indent="1"/>
    </xf>
    <xf numFmtId="0" fontId="102" fillId="0" borderId="125">
      <alignment horizontal="left" vertical="center"/>
    </xf>
    <xf numFmtId="0" fontId="296" fillId="100" borderId="143" applyNumberFormat="0" applyAlignment="0" applyProtection="0"/>
    <xf numFmtId="170" fontId="3" fillId="0" borderId="0" applyFont="0" applyFill="0" applyBorder="0" applyAlignment="0" applyProtection="0"/>
    <xf numFmtId="0" fontId="295" fillId="89" borderId="127" applyNumberFormat="0" applyAlignment="0" applyProtection="0"/>
    <xf numFmtId="43" fontId="3" fillId="0" borderId="0" applyFont="0" applyFill="0" applyBorder="0" applyAlignment="0" applyProtection="0"/>
    <xf numFmtId="0" fontId="160" fillId="88" borderId="112" applyNumberFormat="0" applyAlignment="0" applyProtection="0"/>
    <xf numFmtId="195" fontId="137" fillId="75" borderId="149" applyNumberFormat="0" applyProtection="0">
      <alignment horizontal="right" vertical="center"/>
    </xf>
    <xf numFmtId="0" fontId="300" fillId="0" borderId="99" applyNumberFormat="0" applyFill="0" applyAlignment="0" applyProtection="0"/>
    <xf numFmtId="0" fontId="300" fillId="0" borderId="114" applyNumberFormat="0" applyFill="0" applyAlignment="0" applyProtection="0"/>
    <xf numFmtId="195" fontId="134" fillId="67" borderId="34" applyNumberFormat="0" applyProtection="0">
      <alignment vertical="center"/>
    </xf>
    <xf numFmtId="170" fontId="3" fillId="0" borderId="0" applyFont="0" applyFill="0" applyBorder="0" applyAlignment="0" applyProtection="0"/>
    <xf numFmtId="0" fontId="295" fillId="89" borderId="142" applyNumberFormat="0" applyAlignment="0" applyProtection="0"/>
    <xf numFmtId="195" fontId="111" fillId="0" borderId="22" applyNumberFormat="0" applyAlignment="0" applyProtection="0"/>
    <xf numFmtId="0" fontId="3" fillId="0" borderId="0"/>
    <xf numFmtId="0" fontId="296" fillId="100" borderId="113" applyNumberFormat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0" fontId="25" fillId="36" borderId="59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0" fontId="102" fillId="0" borderId="79">
      <alignment horizontal="left" vertical="center"/>
    </xf>
    <xf numFmtId="175" fontId="173" fillId="0" borderId="59">
      <alignment horizontal="center"/>
    </xf>
    <xf numFmtId="9" fontId="3" fillId="0" borderId="0" applyFont="0" applyFill="0" applyBorder="0" applyAlignment="0" applyProtection="0"/>
    <xf numFmtId="0" fontId="26" fillId="94" borderId="139" applyNumberFormat="0" applyFont="0" applyAlignment="0" applyProtection="0"/>
    <xf numFmtId="170" fontId="3" fillId="0" borderId="0" applyFont="0" applyFill="0" applyBorder="0" applyAlignment="0" applyProtection="0"/>
    <xf numFmtId="0" fontId="143" fillId="85" borderId="120" applyNumberFormat="0" applyProtection="0">
      <alignment horizontal="left" vertical="center" indent="1"/>
    </xf>
    <xf numFmtId="0" fontId="295" fillId="89" borderId="112" applyNumberFormat="0" applyAlignment="0" applyProtection="0"/>
    <xf numFmtId="0" fontId="112" fillId="56" borderId="130" applyNumberFormat="0" applyAlignment="0" applyProtection="0"/>
    <xf numFmtId="0" fontId="296" fillId="100" borderId="128" applyNumberFormat="0" applyAlignment="0" applyProtection="0"/>
    <xf numFmtId="170" fontId="3" fillId="0" borderId="0" applyFont="0" applyFill="0" applyBorder="0" applyAlignment="0" applyProtection="0"/>
    <xf numFmtId="0" fontId="3" fillId="0" borderId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144" fillId="55" borderId="22" applyNumberFormat="0" applyProtection="0">
      <alignment horizontal="right" vertical="center"/>
    </xf>
    <xf numFmtId="195" fontId="137" fillId="75" borderId="34" applyNumberFormat="0" applyProtection="0">
      <alignment horizontal="right" vertical="center"/>
    </xf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95" fillId="89" borderId="97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38" fillId="42" borderId="81" applyNumberFormat="0" applyAlignment="0" applyProtection="0"/>
    <xf numFmtId="0" fontId="248" fillId="88" borderId="82" applyNumberFormat="0" applyAlignment="0" applyProtection="0"/>
    <xf numFmtId="0" fontId="102" fillId="0" borderId="125">
      <alignment horizontal="left" vertical="center"/>
    </xf>
    <xf numFmtId="0" fontId="300" fillId="0" borderId="129" applyNumberFormat="0" applyFill="0" applyAlignment="0" applyProtection="0"/>
    <xf numFmtId="0" fontId="102" fillId="0" borderId="95">
      <alignment horizontal="left" vertical="center"/>
    </xf>
    <xf numFmtId="0" fontId="101" fillId="55" borderId="24"/>
    <xf numFmtId="0" fontId="3" fillId="0" borderId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26" fillId="94" borderId="109" applyNumberFormat="0" applyFont="0" applyAlignment="0" applyProtection="0"/>
    <xf numFmtId="9" fontId="3" fillId="0" borderId="0" applyFont="0" applyFill="0" applyBorder="0" applyAlignment="0" applyProtection="0"/>
    <xf numFmtId="0" fontId="173" fillId="0" borderId="59">
      <alignment horizontal="center"/>
    </xf>
    <xf numFmtId="43" fontId="3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9" fontId="3" fillId="0" borderId="0" applyFont="0" applyFill="0" applyBorder="0" applyAlignment="0" applyProtection="0"/>
    <xf numFmtId="173" fontId="3" fillId="0" borderId="0"/>
    <xf numFmtId="195" fontId="67" fillId="94" borderId="4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195" fontId="134" fillId="67" borderId="104" applyNumberFormat="0" applyProtection="0">
      <alignment vertical="center"/>
    </xf>
    <xf numFmtId="168" fontId="3" fillId="0" borderId="0" applyFont="0" applyFill="0" applyBorder="0" applyAlignment="0" applyProtection="0"/>
    <xf numFmtId="0" fontId="3" fillId="0" borderId="0"/>
    <xf numFmtId="15" fontId="84" fillId="53" borderId="145">
      <alignment horizontal="center"/>
    </xf>
    <xf numFmtId="170" fontId="3" fillId="0" borderId="0" applyFont="0" applyFill="0" applyBorder="0" applyAlignment="0" applyProtection="0"/>
    <xf numFmtId="0" fontId="102" fillId="0" borderId="140">
      <alignment horizontal="left" vertical="center"/>
    </xf>
    <xf numFmtId="0" fontId="300" fillId="0" borderId="144" applyNumberFormat="0" applyFill="0" applyAlignment="0" applyProtection="0"/>
    <xf numFmtId="0" fontId="295" fillId="89" borderId="127" applyNumberFormat="0" applyAlignment="0" applyProtection="0"/>
    <xf numFmtId="0" fontId="137" fillId="62" borderId="34" applyNumberFormat="0" applyProtection="0">
      <alignment horizontal="right" vertical="center"/>
    </xf>
    <xf numFmtId="0" fontId="111" fillId="0" borderId="100" applyNumberFormat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73" fontId="3" fillId="0" borderId="0"/>
    <xf numFmtId="185" fontId="3" fillId="0" borderId="0" applyFont="0" applyFill="0" applyBorder="0" applyAlignment="0" applyProtection="0"/>
    <xf numFmtId="173" fontId="3" fillId="0" borderId="0"/>
    <xf numFmtId="195" fontId="137" fillId="70" borderId="89" applyNumberFormat="0" applyProtection="0">
      <alignment horizontal="right" vertical="center"/>
    </xf>
    <xf numFmtId="0" fontId="3" fillId="0" borderId="0"/>
    <xf numFmtId="0" fontId="296" fillId="100" borderId="143" applyNumberFormat="0" applyAlignment="0" applyProtection="0"/>
    <xf numFmtId="0" fontId="253" fillId="0" borderId="83" applyNumberFormat="0" applyFill="0" applyAlignment="0" applyProtection="0"/>
    <xf numFmtId="0" fontId="143" fillId="85" borderId="39" applyNumberFormat="0" applyProtection="0">
      <alignment horizontal="left" vertical="center" indent="1"/>
    </xf>
    <xf numFmtId="170" fontId="3" fillId="0" borderId="0" applyFont="0" applyFill="0" applyBorder="0" applyAlignment="0" applyProtection="0"/>
    <xf numFmtId="10" fontId="25" fillId="36" borderId="59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98" fillId="55" borderId="101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159" fillId="88" borderId="82" applyNumberFormat="0" applyAlignment="0" applyProtection="0"/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295" fillId="89" borderId="112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300" fillId="0" borderId="144" applyNumberFormat="0" applyFill="0" applyAlignment="0" applyProtection="0"/>
    <xf numFmtId="0" fontId="296" fillId="100" borderId="113" applyNumberFormat="0" applyAlignment="0" applyProtection="0"/>
    <xf numFmtId="0" fontId="295" fillId="89" borderId="142" applyNumberFormat="0" applyAlignment="0" applyProtection="0"/>
    <xf numFmtId="0" fontId="295" fillId="89" borderId="112" applyNumberFormat="0" applyAlignment="0" applyProtection="0"/>
    <xf numFmtId="0" fontId="137" fillId="73" borderId="134" applyNumberFormat="0" applyProtection="0">
      <alignment horizontal="right" vertical="center"/>
    </xf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102" fillId="0" borderId="140">
      <alignment horizontal="left" vertical="center"/>
    </xf>
    <xf numFmtId="0" fontId="166" fillId="42" borderId="81" applyNumberFormat="0" applyAlignment="0" applyProtection="0"/>
    <xf numFmtId="0" fontId="238" fillId="89" borderId="97" applyNumberFormat="0" applyAlignment="0" applyProtection="0"/>
    <xf numFmtId="0" fontId="7" fillId="0" borderId="130" applyNumberFormat="0" applyFill="0" applyAlignment="0" applyProtection="0"/>
    <xf numFmtId="0" fontId="137" fillId="70" borderId="34" applyNumberFormat="0" applyProtection="0">
      <alignment horizontal="right" vertical="center"/>
    </xf>
    <xf numFmtId="0" fontId="295" fillId="89" borderId="112" applyNumberFormat="0" applyAlignment="0" applyProtection="0"/>
    <xf numFmtId="0" fontId="98" fillId="55" borderId="116"/>
    <xf numFmtId="0" fontId="92" fillId="52" borderId="23">
      <alignment wrapText="1"/>
    </xf>
    <xf numFmtId="0" fontId="300" fillId="0" borderId="144" applyNumberFormat="0" applyFill="0" applyAlignment="0" applyProtection="0"/>
    <xf numFmtId="170" fontId="3" fillId="0" borderId="0" applyFont="0" applyFill="0" applyBorder="0" applyAlignment="0" applyProtection="0"/>
    <xf numFmtId="0" fontId="3" fillId="0" borderId="0"/>
    <xf numFmtId="0" fontId="111" fillId="0" borderId="145" applyNumberFormat="0" applyAlignment="0" applyProtection="0"/>
    <xf numFmtId="0" fontId="238" fillId="89" borderId="112" applyNumberFormat="0" applyAlignment="0" applyProtection="0"/>
    <xf numFmtId="0" fontId="3" fillId="0" borderId="0"/>
    <xf numFmtId="0" fontId="295" fillId="89" borderId="14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" fillId="0" borderId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92" fillId="52" borderId="23">
      <alignment wrapText="1"/>
    </xf>
    <xf numFmtId="0" fontId="159" fillId="88" borderId="113" applyNumberFormat="0" applyAlignment="0" applyProtection="0"/>
    <xf numFmtId="173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95" fillId="89" borderId="81" applyNumberFormat="0" applyAlignment="0" applyProtection="0"/>
    <xf numFmtId="43" fontId="3" fillId="0" borderId="0" applyFont="0" applyFill="0" applyBorder="0" applyAlignment="0" applyProtection="0"/>
    <xf numFmtId="0" fontId="296" fillId="100" borderId="143" applyNumberFormat="0" applyAlignment="0" applyProtection="0"/>
    <xf numFmtId="0" fontId="295" fillId="89" borderId="112" applyNumberFormat="0" applyAlignment="0" applyProtection="0"/>
    <xf numFmtId="0" fontId="3" fillId="0" borderId="0"/>
    <xf numFmtId="0" fontId="300" fillId="0" borderId="12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179" fontId="3" fillId="0" borderId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4" fontId="3" fillId="0" borderId="0"/>
    <xf numFmtId="18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8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5" fontId="3" fillId="0" borderId="0"/>
    <xf numFmtId="195" fontId="137" fillId="52" borderId="104" applyNumberFormat="0" applyProtection="0">
      <alignment vertical="center"/>
    </xf>
    <xf numFmtId="178" fontId="3" fillId="0" borderId="0"/>
    <xf numFmtId="174" fontId="3" fillId="0" borderId="0"/>
    <xf numFmtId="5" fontId="3" fillId="0" borderId="0" applyFont="0" applyFill="0" applyBorder="0" applyAlignment="0" applyProtection="0"/>
    <xf numFmtId="0" fontId="102" fillId="0" borderId="140">
      <alignment horizontal="left" vertical="center"/>
    </xf>
    <xf numFmtId="0" fontId="217" fillId="100" borderId="81" applyNumberFormat="0" applyAlignment="0" applyProtection="0"/>
    <xf numFmtId="195" fontId="160" fillId="88" borderId="97" applyNumberFormat="0" applyAlignment="0" applyProtection="0"/>
    <xf numFmtId="0" fontId="295" fillId="89" borderId="127" applyNumberFormat="0" applyAlignment="0" applyProtection="0"/>
    <xf numFmtId="0" fontId="26" fillId="94" borderId="139" applyNumberFormat="0" applyFont="0" applyAlignment="0" applyProtection="0"/>
    <xf numFmtId="0" fontId="134" fillId="67" borderId="34" applyNumberFormat="0" applyProtection="0">
      <alignment vertical="center"/>
    </xf>
    <xf numFmtId="0" fontId="248" fillId="100" borderId="98" applyNumberFormat="0" applyAlignment="0" applyProtection="0"/>
    <xf numFmtId="179" fontId="3" fillId="0" borderId="0"/>
    <xf numFmtId="0" fontId="3" fillId="0" borderId="0"/>
    <xf numFmtId="0" fontId="95" fillId="82" borderId="113" applyNumberFormat="0" applyProtection="0">
      <alignment horizontal="left" vertical="center" indent="1"/>
    </xf>
    <xf numFmtId="0" fontId="296" fillId="100" borderId="11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14" applyNumberFormat="0" applyFill="0" applyAlignment="0" applyProtection="0"/>
    <xf numFmtId="0" fontId="253" fillId="0" borderId="99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3" fillId="0" borderId="117">
      <alignment horizontal="left" vertical="center"/>
    </xf>
    <xf numFmtId="195" fontId="159" fillId="88" borderId="143" applyNumberFormat="0" applyAlignment="0" applyProtection="0"/>
    <xf numFmtId="0" fontId="159" fillId="88" borderId="143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195" fontId="137" fillId="70" borderId="149" applyNumberFormat="0" applyProtection="0">
      <alignment horizontal="right" vertical="center"/>
    </xf>
    <xf numFmtId="0" fontId="134" fillId="67" borderId="149" applyNumberFormat="0" applyProtection="0">
      <alignment vertical="center"/>
    </xf>
    <xf numFmtId="0" fontId="296" fillId="100" borderId="143" applyNumberFormat="0" applyAlignment="0" applyProtection="0"/>
    <xf numFmtId="0" fontId="119" fillId="94" borderId="154" applyNumberFormat="0" applyFont="0" applyAlignment="0" applyProtection="0"/>
    <xf numFmtId="0" fontId="102" fillId="0" borderId="125">
      <alignment horizontal="left" vertical="center"/>
    </xf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206" fontId="149" fillId="0" borderId="92" applyFill="0"/>
    <xf numFmtId="206" fontId="95" fillId="0" borderId="87" applyFill="0"/>
    <xf numFmtId="195" fontId="106" fillId="83" borderId="82" applyNumberFormat="0" applyProtection="0">
      <alignment horizontal="left" vertical="center" indent="1"/>
    </xf>
    <xf numFmtId="195" fontId="140" fillId="52" borderId="89" applyNumberFormat="0" applyProtection="0">
      <alignment vertical="center"/>
    </xf>
    <xf numFmtId="0" fontId="108" fillId="80" borderId="90" applyNumberFormat="0" applyProtection="0">
      <alignment horizontal="left" vertical="center" indent="1"/>
    </xf>
    <xf numFmtId="195" fontId="95" fillId="68" borderId="82" applyNumberFormat="0" applyProtection="0">
      <alignment horizontal="left" vertical="center" indent="1"/>
    </xf>
    <xf numFmtId="0" fontId="137" fillId="52" borderId="89" applyNumberFormat="0" applyProtection="0">
      <alignment vertical="center"/>
    </xf>
    <xf numFmtId="0" fontId="95" fillId="63" borderId="82" applyNumberFormat="0" applyProtection="0">
      <alignment horizontal="left" vertical="center" indent="1"/>
    </xf>
    <xf numFmtId="195" fontId="95" fillId="63" borderId="82" applyNumberFormat="0" applyProtection="0">
      <alignment horizontal="left" vertical="center" indent="1"/>
    </xf>
    <xf numFmtId="0" fontId="95" fillId="82" borderId="82" applyNumberFormat="0" applyProtection="0">
      <alignment horizontal="left" vertical="center" indent="1"/>
    </xf>
    <xf numFmtId="195" fontId="95" fillId="82" borderId="82" applyNumberFormat="0" applyProtection="0">
      <alignment horizontal="left" vertical="center" indent="1"/>
    </xf>
    <xf numFmtId="0" fontId="137" fillId="80" borderId="89" applyNumberFormat="0" applyProtection="0">
      <alignment horizontal="right" vertical="center"/>
    </xf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166" fillId="42" borderId="112" applyNumberFormat="0" applyAlignment="0" applyProtection="0"/>
    <xf numFmtId="0" fontId="28" fillId="94" borderId="139" applyNumberFormat="0" applyFont="0" applyAlignment="0" applyProtection="0"/>
    <xf numFmtId="195" fontId="137" fillId="71" borderId="104" applyNumberFormat="0" applyProtection="0">
      <alignment horizontal="right" vertical="center"/>
    </xf>
    <xf numFmtId="0" fontId="173" fillId="0" borderId="59">
      <alignment horizontal="center"/>
    </xf>
    <xf numFmtId="0" fontId="295" fillId="89" borderId="142" applyNumberFormat="0" applyAlignment="0" applyProtection="0"/>
    <xf numFmtId="0" fontId="160" fillId="88" borderId="97" applyNumberFormat="0" applyAlignment="0" applyProtection="0"/>
    <xf numFmtId="0" fontId="137" fillId="70" borderId="104" applyNumberFormat="0" applyProtection="0">
      <alignment horizontal="right" vertical="center"/>
    </xf>
    <xf numFmtId="195" fontId="98" fillId="55" borderId="146"/>
    <xf numFmtId="0" fontId="67" fillId="94" borderId="139" applyNumberFormat="0" applyFont="0" applyAlignment="0" applyProtection="0"/>
    <xf numFmtId="0" fontId="217" fillId="100" borderId="81" applyNumberFormat="0" applyAlignment="0" applyProtection="0"/>
    <xf numFmtId="0" fontId="95" fillId="68" borderId="128" applyNumberFormat="0" applyProtection="0">
      <alignment horizontal="left" vertical="center" indent="1"/>
    </xf>
    <xf numFmtId="0" fontId="238" fillId="42" borderId="142" applyNumberFormat="0" applyAlignment="0" applyProtection="0"/>
    <xf numFmtId="0" fontId="296" fillId="100" borderId="143" applyNumberFormat="0" applyAlignment="0" applyProtection="0"/>
    <xf numFmtId="195" fontId="95" fillId="63" borderId="143" applyNumberFormat="0" applyProtection="0">
      <alignment horizontal="left" vertical="center" indent="1"/>
    </xf>
    <xf numFmtId="0" fontId="295" fillId="89" borderId="127" applyNumberFormat="0" applyAlignment="0" applyProtection="0"/>
    <xf numFmtId="0" fontId="295" fillId="89" borderId="127" applyNumberFormat="0" applyAlignment="0" applyProtection="0"/>
    <xf numFmtId="0" fontId="102" fillId="0" borderId="125">
      <alignment horizontal="left" vertical="center"/>
    </xf>
    <xf numFmtId="0" fontId="253" fillId="0" borderId="93" applyNumberFormat="0" applyFill="0" applyAlignment="0" applyProtection="0"/>
    <xf numFmtId="195" fontId="103" fillId="0" borderId="102">
      <alignment horizontal="left" vertical="center"/>
    </xf>
    <xf numFmtId="195" fontId="159" fillId="88" borderId="98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35" fillId="67" borderId="143" applyNumberFormat="0" applyProtection="0">
      <alignment horizontal="left" vertical="center" indent="1"/>
    </xf>
    <xf numFmtId="0" fontId="92" fillId="52" borderId="23">
      <alignment wrapText="1"/>
    </xf>
    <xf numFmtId="0" fontId="26" fillId="94" borderId="154" applyNumberFormat="0" applyFont="0" applyAlignment="0" applyProtection="0"/>
    <xf numFmtId="0" fontId="300" fillId="0" borderId="144" applyNumberFormat="0" applyFill="0" applyAlignment="0" applyProtection="0"/>
    <xf numFmtId="0" fontId="238" fillId="89" borderId="81" applyNumberFormat="0" applyAlignment="0" applyProtection="0"/>
    <xf numFmtId="195" fontId="135" fillId="67" borderId="143" applyNumberFormat="0" applyProtection="0">
      <alignment horizontal="left" vertical="center" indent="1"/>
    </xf>
    <xf numFmtId="0" fontId="102" fillId="0" borderId="79">
      <alignment horizontal="left" vertical="center"/>
    </xf>
    <xf numFmtId="0" fontId="295" fillId="89" borderId="142" applyNumberFormat="0" applyAlignment="0" applyProtection="0"/>
    <xf numFmtId="0" fontId="7" fillId="0" borderId="145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195" fontId="95" fillId="63" borderId="143" applyNumberFormat="0" applyProtection="0">
      <alignment horizontal="left" vertical="center" indent="1"/>
    </xf>
    <xf numFmtId="195" fontId="101" fillId="55" borderId="116"/>
    <xf numFmtId="195" fontId="137" fillId="73" borderId="149" applyNumberFormat="0" applyProtection="0">
      <alignment horizontal="right" vertical="center"/>
    </xf>
    <xf numFmtId="0" fontId="28" fillId="94" borderId="48" applyNumberFormat="0" applyFont="0" applyAlignment="0" applyProtection="0"/>
    <xf numFmtId="0" fontId="248" fillId="100" borderId="82" applyNumberFormat="0" applyAlignment="0" applyProtection="0"/>
    <xf numFmtId="0" fontId="166" fillId="42" borderId="142" applyNumberFormat="0" applyAlignment="0" applyProtection="0"/>
    <xf numFmtId="195" fontId="137" fillId="70" borderId="104" applyNumberFormat="0" applyProtection="0">
      <alignment horizontal="right" vertical="center"/>
    </xf>
    <xf numFmtId="195" fontId="137" fillId="73" borderId="104" applyNumberFormat="0" applyProtection="0">
      <alignment horizontal="right" vertical="center"/>
    </xf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37" fillId="80" borderId="119" applyNumberFormat="0" applyProtection="0">
      <alignment horizontal="right" vertical="center"/>
    </xf>
    <xf numFmtId="0" fontId="295" fillId="89" borderId="127" applyNumberFormat="0" applyAlignment="0" applyProtection="0"/>
    <xf numFmtId="195" fontId="95" fillId="81" borderId="143" applyNumberFormat="0" applyProtection="0">
      <alignment horizontal="left" vertical="center" indent="1"/>
    </xf>
    <xf numFmtId="0" fontId="296" fillId="100" borderId="143" applyNumberFormat="0" applyAlignment="0" applyProtection="0"/>
    <xf numFmtId="0" fontId="140" fillId="52" borderId="134" applyNumberFormat="0" applyProtection="0">
      <alignment vertical="center"/>
    </xf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195" fontId="112" fillId="86" borderId="121" applyNumberFormat="0" applyProtection="0">
      <alignment horizontal="center"/>
    </xf>
    <xf numFmtId="0" fontId="119" fillId="94" borderId="109" applyNumberFormat="0" applyFont="0" applyAlignment="0" applyProtection="0"/>
    <xf numFmtId="0" fontId="95" fillId="68" borderId="82" applyNumberFormat="0" applyProtection="0">
      <alignment horizontal="left" vertical="center" indent="1"/>
    </xf>
    <xf numFmtId="37" fontId="88" fillId="101" borderId="79" applyBorder="0">
      <alignment horizontal="left" vertical="center" indent="2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60" fillId="88" borderId="127" applyNumberFormat="0" applyAlignment="0" applyProtection="0"/>
    <xf numFmtId="0" fontId="140" fillId="52" borderId="119" applyNumberFormat="0" applyProtection="0">
      <alignment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95" fillId="82" borderId="98" applyNumberFormat="0" applyProtection="0">
      <alignment horizontal="left" vertical="center" indent="1"/>
    </xf>
    <xf numFmtId="0" fontId="137" fillId="76" borderId="89" applyNumberFormat="0" applyProtection="0">
      <alignment horizontal="right" vertical="center"/>
    </xf>
    <xf numFmtId="0" fontId="137" fillId="75" borderId="89" applyNumberFormat="0" applyProtection="0">
      <alignment horizontal="right" vertical="center"/>
    </xf>
    <xf numFmtId="195" fontId="166" fillId="42" borderId="127" applyNumberFormat="0" applyAlignment="0" applyProtection="0"/>
    <xf numFmtId="0" fontId="273" fillId="88" borderId="128" applyNumberFormat="0" applyAlignment="0" applyProtection="0">
      <alignment vertical="center"/>
    </xf>
    <xf numFmtId="0" fontId="296" fillId="100" borderId="143" applyNumberFormat="0" applyAlignment="0" applyProtection="0"/>
    <xf numFmtId="0" fontId="95" fillId="63" borderId="98" applyNumberFormat="0" applyProtection="0">
      <alignment horizontal="left" vertical="center" indent="1"/>
    </xf>
    <xf numFmtId="195" fontId="137" fillId="74" borderId="89" applyNumberFormat="0" applyProtection="0">
      <alignment horizontal="right" vertical="center"/>
    </xf>
    <xf numFmtId="195" fontId="7" fillId="0" borderId="100" applyNumberFormat="0" applyFill="0" applyAlignment="0" applyProtection="0"/>
    <xf numFmtId="0" fontId="296" fillId="100" borderId="143" applyNumberFormat="0" applyAlignment="0" applyProtection="0"/>
    <xf numFmtId="0" fontId="26" fillId="94" borderId="109" applyNumberFormat="0" applyFon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17" fillId="100" borderId="127" applyNumberFormat="0" applyAlignment="0" applyProtection="0"/>
    <xf numFmtId="0" fontId="300" fillId="0" borderId="114" applyNumberFormat="0" applyFill="0" applyAlignment="0" applyProtection="0"/>
    <xf numFmtId="37" fontId="88" fillId="101" borderId="155" applyBorder="0">
      <alignment horizontal="left" vertical="center" indent="2"/>
    </xf>
    <xf numFmtId="0" fontId="300" fillId="0" borderId="129" applyNumberFormat="0" applyFill="0" applyAlignment="0" applyProtection="0"/>
    <xf numFmtId="0" fontId="295" fillId="89" borderId="112" applyNumberFormat="0" applyAlignment="0" applyProtection="0"/>
    <xf numFmtId="0" fontId="137" fillId="75" borderId="149" applyNumberFormat="0" applyProtection="0">
      <alignment horizontal="right" vertical="center"/>
    </xf>
    <xf numFmtId="197" fontId="149" fillId="0" borderId="92" applyFill="0" applyAlignment="0" applyProtection="0"/>
    <xf numFmtId="0" fontId="296" fillId="100" borderId="143" applyNumberFormat="0" applyAlignment="0" applyProtection="0"/>
    <xf numFmtId="0" fontId="102" fillId="0" borderId="140">
      <alignment horizontal="left" vertical="center"/>
    </xf>
    <xf numFmtId="0" fontId="295" fillId="89" borderId="142" applyNumberFormat="0" applyAlignment="0" applyProtection="0"/>
    <xf numFmtId="0" fontId="295" fillId="89" borderId="142" applyNumberFormat="0" applyAlignment="0" applyProtection="0"/>
    <xf numFmtId="0" fontId="159" fillId="88" borderId="143" applyNumberFormat="0" applyAlignment="0" applyProtection="0"/>
    <xf numFmtId="0" fontId="26" fillId="94" borderId="124" applyNumberFormat="0" applyFont="0" applyAlignment="0" applyProtection="0"/>
    <xf numFmtId="0" fontId="137" fillId="75" borderId="104" applyNumberFormat="0" applyProtection="0">
      <alignment horizontal="right" vertical="center"/>
    </xf>
    <xf numFmtId="0" fontId="238" fillId="89" borderId="142" applyNumberFormat="0" applyAlignment="0" applyProtection="0"/>
    <xf numFmtId="195" fontId="160" fillId="88" borderId="81" applyNumberFormat="0" applyAlignment="0" applyProtection="0"/>
    <xf numFmtId="195" fontId="101" fillId="55" borderId="146"/>
    <xf numFmtId="195" fontId="98" fillId="55" borderId="101"/>
    <xf numFmtId="0" fontId="295" fillId="89" borderId="142" applyNumberFormat="0" applyAlignment="0" applyProtection="0"/>
    <xf numFmtId="0" fontId="111" fillId="0" borderId="85" applyNumberFormat="0" applyAlignment="0" applyProtection="0"/>
    <xf numFmtId="195" fontId="137" fillId="69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218" fillId="88" borderId="127" applyNumberFormat="0" applyAlignment="0" applyProtection="0"/>
    <xf numFmtId="0" fontId="300" fillId="0" borderId="144" applyNumberFormat="0" applyFill="0" applyAlignment="0" applyProtection="0"/>
    <xf numFmtId="0" fontId="67" fillId="94" borderId="124" applyNumberFormat="0" applyFont="0" applyAlignment="0" applyProtection="0"/>
    <xf numFmtId="0" fontId="295" fillId="89" borderId="142" applyNumberFormat="0" applyAlignment="0" applyProtection="0"/>
    <xf numFmtId="0" fontId="28" fillId="94" borderId="154" applyNumberFormat="0" applyFont="0" applyAlignment="0" applyProtection="0"/>
    <xf numFmtId="0" fontId="168" fillId="0" borderId="108" applyNumberFormat="0" applyFill="0" applyAlignment="0" applyProtection="0"/>
    <xf numFmtId="0" fontId="238" fillId="89" borderId="142" applyNumberFormat="0" applyAlignment="0" applyProtection="0"/>
    <xf numFmtId="0" fontId="159" fillId="88" borderId="128" applyNumberFormat="0" applyAlignment="0" applyProtection="0"/>
    <xf numFmtId="195" fontId="137" fillId="71" borderId="89" applyNumberFormat="0" applyProtection="0">
      <alignment horizontal="right" vertical="center"/>
    </xf>
    <xf numFmtId="0" fontId="160" fillId="88" borderId="81" applyNumberFormat="0" applyAlignment="0" applyProtection="0"/>
    <xf numFmtId="37" fontId="88" fillId="101" borderId="125" applyBorder="0">
      <alignment horizontal="left" vertical="center" indent="2"/>
    </xf>
    <xf numFmtId="195" fontId="137" fillId="72" borderId="134" applyNumberFormat="0" applyProtection="0">
      <alignment horizontal="right" vertical="center"/>
    </xf>
    <xf numFmtId="0" fontId="26" fillId="94" borderId="109" applyNumberFormat="0" applyFont="0" applyAlignment="0" applyProtection="0"/>
    <xf numFmtId="0" fontId="112" fillId="86" borderId="151" applyNumberFormat="0" applyProtection="0">
      <alignment horizontal="center"/>
    </xf>
    <xf numFmtId="0" fontId="134" fillId="67" borderId="104" applyNumberFormat="0" applyProtection="0">
      <alignment vertical="center"/>
    </xf>
    <xf numFmtId="0" fontId="295" fillId="89" borderId="142" applyNumberFormat="0" applyAlignment="0" applyProtection="0"/>
    <xf numFmtId="195" fontId="166" fillId="42" borderId="97" applyNumberFormat="0" applyAlignment="0" applyProtection="0"/>
    <xf numFmtId="0" fontId="217" fillId="100" borderId="97" applyNumberFormat="0" applyAlignment="0" applyProtection="0"/>
    <xf numFmtId="0" fontId="253" fillId="0" borderId="129" applyNumberFormat="0" applyFill="0" applyAlignment="0" applyProtection="0"/>
    <xf numFmtId="0" fontId="137" fillId="74" borderId="104" applyNumberFormat="0" applyProtection="0">
      <alignment horizontal="right" vertical="center"/>
    </xf>
    <xf numFmtId="0" fontId="26" fillId="94" borderId="154" applyNumberFormat="0" applyFon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48" fillId="100" borderId="128" applyNumberFormat="0" applyAlignment="0" applyProtection="0"/>
    <xf numFmtId="0" fontId="218" fillId="88" borderId="142" applyNumberFormat="0" applyAlignment="0" applyProtection="0"/>
    <xf numFmtId="195" fontId="137" fillId="71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0" fontId="92" fillId="52" borderId="23">
      <alignment wrapText="1"/>
    </xf>
    <xf numFmtId="195" fontId="7" fillId="0" borderId="130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02" fillId="0" borderId="95">
      <alignment horizontal="left" vertical="center"/>
    </xf>
    <xf numFmtId="0" fontId="300" fillId="0" borderId="144" applyNumberFormat="0" applyFill="0" applyAlignment="0" applyProtection="0"/>
    <xf numFmtId="0" fontId="253" fillId="0" borderId="153" applyNumberFormat="0" applyFill="0" applyAlignment="0" applyProtection="0"/>
    <xf numFmtId="0" fontId="253" fillId="0" borderId="144" applyNumberFormat="0" applyFill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112" fillId="86" borderId="106" applyNumberFormat="0" applyProtection="0">
      <alignment horizontal="center"/>
    </xf>
    <xf numFmtId="0" fontId="67" fillId="94" borderId="154" applyNumberFormat="0" applyFont="0" applyAlignment="0" applyProtection="0"/>
    <xf numFmtId="0" fontId="248" fillId="100" borderId="82" applyNumberFormat="0" applyAlignment="0" applyProtection="0"/>
    <xf numFmtId="195" fontId="135" fillId="67" borderId="11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53" fillId="0" borderId="129" applyNumberFormat="0" applyFill="0" applyAlignment="0" applyProtection="0"/>
    <xf numFmtId="195" fontId="143" fillId="85" borderId="120" applyNumberFormat="0" applyProtection="0">
      <alignment horizontal="left" vertical="center" indent="1"/>
    </xf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102" fillId="0" borderId="79">
      <alignment horizontal="left"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99" applyNumberFormat="0" applyFill="0" applyAlignment="0" applyProtection="0"/>
    <xf numFmtId="197" fontId="95" fillId="0" borderId="92" applyAlignment="0"/>
    <xf numFmtId="0" fontId="295" fillId="89" borderId="97" applyNumberFormat="0" applyAlignment="0" applyProtection="0"/>
    <xf numFmtId="206" fontId="95" fillId="0" borderId="117" applyFill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195" fontId="137" fillId="69" borderId="89" applyNumberFormat="0" applyProtection="0">
      <alignment horizontal="right" vertical="center"/>
    </xf>
    <xf numFmtId="0" fontId="260" fillId="88" borderId="127" applyNumberFormat="0" applyAlignment="0" applyProtection="0">
      <alignment vertical="center"/>
    </xf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48" fillId="100" borderId="82" applyNumberFormat="0" applyAlignment="0" applyProtection="0"/>
    <xf numFmtId="0" fontId="300" fillId="0" borderId="129" applyNumberFormat="0" applyFill="0" applyAlignment="0" applyProtection="0"/>
    <xf numFmtId="195" fontId="106" fillId="83" borderId="98" applyNumberFormat="0" applyProtection="0">
      <alignment horizontal="left" vertical="center" indent="1"/>
    </xf>
    <xf numFmtId="0" fontId="102" fillId="0" borderId="79">
      <alignment horizontal="left" vertical="center"/>
    </xf>
    <xf numFmtId="0" fontId="92" fillId="52" borderId="23">
      <alignment wrapText="1"/>
    </xf>
    <xf numFmtId="0" fontId="295" fillId="89" borderId="112" applyNumberFormat="0" applyAlignment="0" applyProtection="0"/>
    <xf numFmtId="197" fontId="112" fillId="66" borderId="103" applyProtection="0">
      <alignment horizontal="center"/>
    </xf>
    <xf numFmtId="195" fontId="137" fillId="71" borderId="149" applyNumberFormat="0" applyProtection="0">
      <alignment horizontal="right" vertical="center"/>
    </xf>
    <xf numFmtId="195" fontId="106" fillId="83" borderId="113" applyNumberFormat="0" applyProtection="0">
      <alignment horizontal="left" vertical="center" indent="1"/>
    </xf>
    <xf numFmtId="0" fontId="295" fillId="89" borderId="97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02" fillId="0" borderId="125">
      <alignment horizontal="left" vertical="center"/>
    </xf>
    <xf numFmtId="0" fontId="119" fillId="94" borderId="139" applyNumberFormat="0" applyFont="0" applyAlignment="0" applyProtection="0"/>
    <xf numFmtId="195" fontId="159" fillId="88" borderId="82" applyNumberFormat="0" applyAlignment="0" applyProtection="0"/>
    <xf numFmtId="195" fontId="137" fillId="62" borderId="104" applyNumberFormat="0" applyProtection="0">
      <alignment horizontal="right" vertical="center"/>
    </xf>
    <xf numFmtId="0" fontId="26" fillId="94" borderId="124" applyNumberFormat="0" applyFont="0" applyAlignment="0" applyProtection="0"/>
    <xf numFmtId="0" fontId="295" fillId="89" borderId="127" applyNumberFormat="0" applyAlignment="0" applyProtection="0"/>
    <xf numFmtId="195" fontId="103" fillId="0" borderId="147">
      <alignment horizontal="left" vertical="center"/>
    </xf>
    <xf numFmtId="195" fontId="137" fillId="52" borderId="119" applyNumberFormat="0" applyProtection="0">
      <alignment vertical="center"/>
    </xf>
    <xf numFmtId="0" fontId="108" fillId="80" borderId="120" applyNumberFormat="0" applyProtection="0">
      <alignment horizontal="left" vertical="center" indent="1"/>
    </xf>
    <xf numFmtId="0" fontId="295" fillId="89" borderId="142" applyNumberFormat="0" applyAlignment="0" applyProtection="0"/>
    <xf numFmtId="195" fontId="137" fillId="72" borderId="149" applyNumberFormat="0" applyProtection="0">
      <alignment horizontal="right" vertical="center"/>
    </xf>
    <xf numFmtId="0" fontId="102" fillId="0" borderId="79">
      <alignment horizontal="left" vertical="center"/>
    </xf>
    <xf numFmtId="195" fontId="95" fillId="82" borderId="113" applyNumberFormat="0" applyProtection="0">
      <alignment horizontal="left" vertical="center" indent="1"/>
    </xf>
    <xf numFmtId="195" fontId="112" fillId="86" borderId="151" applyNumberFormat="0" applyProtection="0">
      <alignment horizontal="center"/>
    </xf>
    <xf numFmtId="0" fontId="296" fillId="100" borderId="143" applyNumberFormat="0" applyAlignment="0" applyProtection="0"/>
    <xf numFmtId="0" fontId="26" fillId="94" borderId="94" applyNumberFormat="0" applyFont="0" applyAlignment="0" applyProtection="0"/>
    <xf numFmtId="0" fontId="296" fillId="100" borderId="143" applyNumberFormat="0" applyAlignment="0" applyProtection="0"/>
    <xf numFmtId="0" fontId="168" fillId="0" borderId="108" applyNumberFormat="0" applyFill="0" applyAlignment="0" applyProtection="0"/>
    <xf numFmtId="0" fontId="102" fillId="0" borderId="125">
      <alignment horizontal="left" vertical="center"/>
    </xf>
    <xf numFmtId="0" fontId="218" fillId="88" borderId="97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137" fillId="69" borderId="104" applyNumberFormat="0" applyProtection="0">
      <alignment horizontal="right" vertical="center"/>
    </xf>
    <xf numFmtId="206" fontId="95" fillId="0" borderId="122" applyFill="0"/>
    <xf numFmtId="0" fontId="296" fillId="100" borderId="143" applyNumberFormat="0" applyAlignment="0" applyProtection="0"/>
    <xf numFmtId="0" fontId="28" fillId="94" borderId="124" applyNumberFormat="0" applyFont="0" applyAlignment="0" applyProtection="0"/>
    <xf numFmtId="0" fontId="95" fillId="63" borderId="128" applyNumberFormat="0" applyProtection="0">
      <alignment horizontal="left" vertical="center" indent="1"/>
    </xf>
    <xf numFmtId="0" fontId="296" fillId="100" borderId="113" applyNumberFormat="0" applyAlignment="0" applyProtection="0"/>
    <xf numFmtId="0" fontId="248" fillId="100" borderId="98" applyNumberFormat="0" applyAlignment="0" applyProtection="0"/>
    <xf numFmtId="0" fontId="295" fillId="89" borderId="127" applyNumberFormat="0" applyAlignment="0" applyProtection="0"/>
    <xf numFmtId="195" fontId="137" fillId="62" borderId="119" applyNumberFormat="0" applyProtection="0">
      <alignment horizontal="right" vertical="center"/>
    </xf>
    <xf numFmtId="0" fontId="26" fillId="94" borderId="9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38" fillId="42" borderId="81" applyNumberFormat="0" applyAlignment="0" applyProtection="0"/>
    <xf numFmtId="0" fontId="300" fillId="0" borderId="144" applyNumberFormat="0" applyFill="0" applyAlignment="0" applyProtection="0"/>
    <xf numFmtId="0" fontId="248" fillId="88" borderId="143" applyNumberFormat="0" applyAlignment="0" applyProtection="0"/>
    <xf numFmtId="195" fontId="144" fillId="55" borderId="85" applyNumberFormat="0" applyProtection="0">
      <alignment horizontal="right" vertical="center"/>
    </xf>
    <xf numFmtId="0" fontId="248" fillId="100" borderId="82" applyNumberFormat="0" applyAlignment="0" applyProtection="0"/>
    <xf numFmtId="0" fontId="296" fillId="100" borderId="128" applyNumberFormat="0" applyAlignment="0" applyProtection="0"/>
    <xf numFmtId="0" fontId="137" fillId="71" borderId="89" applyNumberFormat="0" applyProtection="0">
      <alignment horizontal="right" vertical="center"/>
    </xf>
    <xf numFmtId="0" fontId="95" fillId="81" borderId="82" applyNumberFormat="0" applyProtection="0">
      <alignment horizontal="left" vertical="center" indent="1"/>
    </xf>
    <xf numFmtId="0" fontId="28" fillId="94" borderId="124" applyNumberFormat="0" applyFont="0" applyAlignment="0" applyProtection="0"/>
    <xf numFmtId="0" fontId="248" fillId="88" borderId="98" applyNumberFormat="0" applyAlignment="0" applyProtection="0"/>
    <xf numFmtId="0" fontId="295" fillId="89" borderId="11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38" fillId="89" borderId="97" applyNumberFormat="0" applyAlignment="0" applyProtection="0"/>
    <xf numFmtId="0" fontId="300" fillId="0" borderId="144" applyNumberFormat="0" applyFill="0" applyAlignment="0" applyProtection="0"/>
    <xf numFmtId="0" fontId="217" fillId="100" borderId="97" applyNumberFormat="0" applyAlignment="0" applyProtection="0"/>
    <xf numFmtId="0" fontId="295" fillId="89" borderId="142" applyNumberFormat="0" applyAlignment="0" applyProtection="0"/>
    <xf numFmtId="195" fontId="134" fillId="67" borderId="119" applyNumberFormat="0" applyProtection="0">
      <alignment vertical="center"/>
    </xf>
    <xf numFmtId="0" fontId="300" fillId="0" borderId="144" applyNumberFormat="0" applyFill="0" applyAlignment="0" applyProtection="0"/>
    <xf numFmtId="0" fontId="111" fillId="0" borderId="130" applyNumberFormat="0" applyAlignment="0" applyProtection="0"/>
    <xf numFmtId="0" fontId="300" fillId="0" borderId="129" applyNumberFormat="0" applyFill="0" applyAlignment="0" applyProtection="0"/>
    <xf numFmtId="0" fontId="112" fillId="56" borderId="145" applyNumberFormat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248" fillId="88" borderId="82" applyNumberFormat="0" applyAlignment="0" applyProtection="0"/>
    <xf numFmtId="197" fontId="112" fillId="66" borderId="148" applyProtection="0">
      <alignment horizontal="center"/>
    </xf>
    <xf numFmtId="0" fontId="295" fillId="89" borderId="127" applyNumberFormat="0" applyAlignment="0" applyProtection="0"/>
    <xf numFmtId="0" fontId="28" fillId="94" borderId="15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102" fillId="0" borderId="140">
      <alignment horizontal="left" vertical="center"/>
    </xf>
    <xf numFmtId="0" fontId="166" fillId="42" borderId="97" applyNumberFormat="0" applyAlignment="0" applyProtection="0"/>
    <xf numFmtId="0" fontId="296" fillId="100" borderId="143" applyNumberFormat="0" applyAlignment="0" applyProtection="0"/>
    <xf numFmtId="0" fontId="300" fillId="0" borderId="129" applyNumberFormat="0" applyFill="0" applyAlignment="0" applyProtection="0"/>
    <xf numFmtId="0" fontId="137" fillId="80" borderId="134" applyNumberFormat="0" applyProtection="0">
      <alignment horizontal="right" vertical="center"/>
    </xf>
    <xf numFmtId="0" fontId="112" fillId="56" borderId="100" applyNumberFormat="0" applyAlignment="0" applyProtection="0"/>
    <xf numFmtId="0" fontId="300" fillId="0" borderId="129" applyNumberFormat="0" applyFill="0" applyAlignment="0" applyProtection="0"/>
    <xf numFmtId="0" fontId="296" fillId="100" borderId="143" applyNumberFormat="0" applyAlignment="0" applyProtection="0"/>
    <xf numFmtId="0" fontId="26" fillId="94" borderId="139" applyNumberFormat="0" applyFont="0" applyAlignment="0" applyProtection="0"/>
    <xf numFmtId="0" fontId="273" fillId="88" borderId="113" applyNumberFormat="0" applyAlignment="0" applyProtection="0">
      <alignment vertical="center"/>
    </xf>
    <xf numFmtId="0" fontId="119" fillId="94" borderId="94" applyNumberFormat="0" applyFon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92" fillId="52" borderId="23">
      <alignment wrapText="1"/>
    </xf>
    <xf numFmtId="0" fontId="295" fillId="89" borderId="142" applyNumberFormat="0" applyAlignment="0" applyProtection="0"/>
    <xf numFmtId="0" fontId="137" fillId="72" borderId="134" applyNumberFormat="0" applyProtection="0">
      <alignment horizontal="right" vertical="center"/>
    </xf>
    <xf numFmtId="0" fontId="300" fillId="0" borderId="144" applyNumberFormat="0" applyFill="0" applyAlignment="0" applyProtection="0"/>
    <xf numFmtId="206" fontId="95" fillId="0" borderId="152" applyFill="0"/>
    <xf numFmtId="0" fontId="296" fillId="100" borderId="143" applyNumberFormat="0" applyAlignment="0" applyProtection="0"/>
    <xf numFmtId="0" fontId="168" fillId="0" borderId="138" applyNumberFormat="0" applyFill="0" applyAlignment="0" applyProtection="0"/>
    <xf numFmtId="0" fontId="218" fillId="88" borderId="112" applyNumberFormat="0" applyAlignment="0" applyProtection="0"/>
    <xf numFmtId="195" fontId="160" fillId="88" borderId="142" applyNumberFormat="0" applyAlignment="0" applyProtection="0"/>
    <xf numFmtId="0" fontId="160" fillId="88" borderId="81" applyNumberFormat="0" applyAlignment="0" applyProtection="0"/>
    <xf numFmtId="0" fontId="296" fillId="100" borderId="128" applyNumberFormat="0" applyAlignment="0" applyProtection="0"/>
    <xf numFmtId="0" fontId="26" fillId="94" borderId="139" applyNumberFormat="0" applyFont="0" applyAlignment="0" applyProtection="0"/>
    <xf numFmtId="0" fontId="166" fillId="42" borderId="81" applyNumberFormat="0" applyAlignment="0" applyProtection="0"/>
    <xf numFmtId="0" fontId="296" fillId="100" borderId="143" applyNumberFormat="0" applyAlignment="0" applyProtection="0"/>
    <xf numFmtId="0" fontId="137" fillId="70" borderId="134" applyNumberFormat="0" applyProtection="0">
      <alignment horizontal="right" vertical="center"/>
    </xf>
    <xf numFmtId="0" fontId="26" fillId="94" borderId="124" applyNumberFormat="0" applyFont="0" applyAlignment="0" applyProtection="0"/>
    <xf numFmtId="0" fontId="295" fillId="89" borderId="127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160" fillId="88" borderId="97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67" fillId="94" borderId="139" applyNumberFormat="0" applyFont="0" applyAlignment="0" applyProtection="0"/>
    <xf numFmtId="0" fontId="267" fillId="42" borderId="112" applyNumberFormat="0" applyAlignment="0" applyProtection="0">
      <alignment vertical="center"/>
    </xf>
    <xf numFmtId="0" fontId="295" fillId="89" borderId="127" applyNumberFormat="0" applyAlignment="0" applyProtection="0"/>
    <xf numFmtId="195" fontId="144" fillId="55" borderId="145" applyNumberFormat="0" applyProtection="0">
      <alignment horizontal="right" vertical="center"/>
    </xf>
    <xf numFmtId="0" fontId="295" fillId="89" borderId="142" applyNumberFormat="0" applyAlignment="0" applyProtection="0"/>
    <xf numFmtId="0" fontId="166" fillId="42" borderId="97" applyNumberFormat="0" applyAlignment="0" applyProtection="0"/>
    <xf numFmtId="0" fontId="160" fillId="88" borderId="127" applyNumberFormat="0" applyAlignment="0" applyProtection="0"/>
    <xf numFmtId="0" fontId="102" fillId="0" borderId="79">
      <alignment horizontal="left" vertical="center"/>
    </xf>
    <xf numFmtId="0" fontId="295" fillId="89" borderId="142" applyNumberFormat="0" applyAlignment="0" applyProtection="0"/>
    <xf numFmtId="0" fontId="168" fillId="0" borderId="123" applyNumberFormat="0" applyFill="0" applyAlignment="0" applyProtection="0"/>
    <xf numFmtId="0" fontId="106" fillId="83" borderId="113" applyNumberFormat="0" applyProtection="0">
      <alignment horizontal="left" vertical="center" indent="1"/>
    </xf>
    <xf numFmtId="0" fontId="296" fillId="100" borderId="143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142" applyNumberFormat="0" applyAlignment="0" applyProtection="0"/>
    <xf numFmtId="195" fontId="137" fillId="52" borderId="149" applyNumberFormat="0" applyProtection="0">
      <alignment vertical="center"/>
    </xf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92" fillId="52" borderId="23">
      <alignment wrapText="1"/>
    </xf>
    <xf numFmtId="0" fontId="296" fillId="100" borderId="143" applyNumberFormat="0" applyAlignment="0" applyProtection="0"/>
    <xf numFmtId="0" fontId="266" fillId="0" borderId="123" applyNumberFormat="0" applyFill="0" applyAlignment="0" applyProtection="0">
      <alignment vertical="center"/>
    </xf>
    <xf numFmtId="197" fontId="149" fillId="0" borderId="122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44" applyNumberFormat="0" applyFill="0" applyAlignment="0" applyProtection="0"/>
    <xf numFmtId="195" fontId="101" fillId="58" borderId="146"/>
    <xf numFmtId="0" fontId="218" fillId="88" borderId="97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109" applyNumberFormat="0" applyFont="0" applyAlignment="0" applyProtection="0"/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102" fillId="0" borderId="79">
      <alignment horizontal="left" vertical="center"/>
    </xf>
    <xf numFmtId="195" fontId="137" fillId="72" borderId="149" applyNumberFormat="0" applyProtection="0">
      <alignment horizontal="right" vertical="center"/>
    </xf>
    <xf numFmtId="0" fontId="102" fillId="0" borderId="79">
      <alignment horizontal="left" vertical="center"/>
    </xf>
    <xf numFmtId="0" fontId="119" fillId="94" borderId="94" applyNumberFormat="0" applyFont="0" applyAlignment="0" applyProtection="0"/>
    <xf numFmtId="0" fontId="300" fillId="0" borderId="114" applyNumberFormat="0" applyFill="0" applyAlignment="0" applyProtection="0"/>
    <xf numFmtId="0" fontId="238" fillId="89" borderId="81" applyNumberFormat="0" applyAlignment="0" applyProtection="0"/>
    <xf numFmtId="0" fontId="112" fillId="56" borderId="115" applyNumberFormat="0" applyAlignment="0" applyProtection="0"/>
    <xf numFmtId="0" fontId="137" fillId="80" borderId="104" applyNumberFormat="0" applyProtection="0">
      <alignment horizontal="right" vertical="center"/>
    </xf>
    <xf numFmtId="0" fontId="137" fillId="71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88" borderId="82" applyNumberFormat="0" applyAlignment="0" applyProtection="0"/>
    <xf numFmtId="0" fontId="296" fillId="100" borderId="143" applyNumberFormat="0" applyAlignment="0" applyProtection="0"/>
    <xf numFmtId="0" fontId="144" fillId="55" borderId="100" applyNumberFormat="0" applyProtection="0">
      <alignment horizontal="right" vertical="center"/>
    </xf>
    <xf numFmtId="0" fontId="295" fillId="89" borderId="142" applyNumberFormat="0" applyAlignment="0" applyProtection="0"/>
    <xf numFmtId="0" fontId="102" fillId="0" borderId="79">
      <alignment horizontal="left" vertical="center"/>
    </xf>
    <xf numFmtId="195" fontId="92" fillId="52" borderId="23">
      <alignment wrapText="1"/>
    </xf>
    <xf numFmtId="0" fontId="102" fillId="0" borderId="140">
      <alignment horizontal="left" vertical="center"/>
    </xf>
    <xf numFmtId="0" fontId="7" fillId="0" borderId="100" applyNumberFormat="0" applyFill="0" applyAlignment="0" applyProtection="0"/>
    <xf numFmtId="197" fontId="95" fillId="0" borderId="152" applyAlignment="0"/>
    <xf numFmtId="0" fontId="217" fillId="100" borderId="97" applyNumberFormat="0" applyAlignment="0" applyProtection="0"/>
    <xf numFmtId="0" fontId="111" fillId="0" borderId="145" applyNumberFormat="0" applyAlignment="0" applyProtection="0"/>
    <xf numFmtId="0" fontId="295" fillId="89" borderId="127" applyNumberFormat="0" applyAlignment="0" applyProtection="0"/>
    <xf numFmtId="0" fontId="137" fillId="71" borderId="119" applyNumberFormat="0" applyProtection="0">
      <alignment horizontal="right" vertical="center"/>
    </xf>
    <xf numFmtId="0" fontId="92" fillId="52" borderId="23">
      <alignment wrapText="1"/>
    </xf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114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6" fillId="100" borderId="82" applyNumberFormat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296" fillId="100" borderId="82" applyNumberFormat="0" applyAlignment="0" applyProtection="0"/>
    <xf numFmtId="0" fontId="300" fillId="0" borderId="83" applyNumberFormat="0" applyFill="0" applyAlignment="0" applyProtection="0"/>
    <xf numFmtId="0" fontId="300" fillId="0" borderId="83" applyNumberFormat="0" applyFill="0" applyAlignment="0" applyProtection="0"/>
    <xf numFmtId="0" fontId="295" fillId="89" borderId="81" applyNumberFormat="0" applyAlignment="0" applyProtection="0"/>
    <xf numFmtId="0" fontId="295" fillId="89" borderId="81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159" fillId="88" borderId="113" applyNumberFormat="0" applyAlignment="0" applyProtection="0"/>
    <xf numFmtId="0" fontId="295" fillId="89" borderId="142" applyNumberFormat="0" applyAlignment="0" applyProtection="0"/>
    <xf numFmtId="0" fontId="238" fillId="89" borderId="97" applyNumberFormat="0" applyAlignment="0" applyProtection="0"/>
    <xf numFmtId="0" fontId="300" fillId="0" borderId="129" applyNumberFormat="0" applyFill="0" applyAlignment="0" applyProtection="0"/>
    <xf numFmtId="0" fontId="98" fillId="55" borderId="146"/>
    <xf numFmtId="195" fontId="95" fillId="63" borderId="113" applyNumberFormat="0" applyProtection="0">
      <alignment horizontal="left" vertical="center" indent="1"/>
    </xf>
    <xf numFmtId="195" fontId="108" fillId="80" borderId="12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68" fillId="0" borderId="153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159" fillId="88" borderId="113" applyNumberFormat="0" applyAlignment="0" applyProtection="0"/>
    <xf numFmtId="0" fontId="296" fillId="100" borderId="113" applyNumberFormat="0" applyAlignment="0" applyProtection="0"/>
    <xf numFmtId="195" fontId="137" fillId="75" borderId="104" applyNumberFormat="0" applyProtection="0">
      <alignment horizontal="right" vertical="center"/>
    </xf>
    <xf numFmtId="0" fontId="296" fillId="100" borderId="143" applyNumberFormat="0" applyAlignment="0" applyProtection="0"/>
    <xf numFmtId="0" fontId="238" fillId="42" borderId="81" applyNumberFormat="0" applyAlignment="0" applyProtection="0"/>
    <xf numFmtId="195" fontId="111" fillId="0" borderId="100" applyNumberFormat="0" applyAlignment="0" applyProtection="0"/>
    <xf numFmtId="0" fontId="137" fillId="75" borderId="149" applyNumberFormat="0" applyProtection="0">
      <alignment horizontal="right" vertical="center"/>
    </xf>
    <xf numFmtId="0" fontId="95" fillId="63" borderId="113" applyNumberFormat="0" applyProtection="0">
      <alignment horizontal="left" vertical="center" indent="1"/>
    </xf>
    <xf numFmtId="0" fontId="166" fillId="42" borderId="142" applyNumberFormat="0" applyAlignment="0" applyProtection="0"/>
    <xf numFmtId="0" fontId="7" fillId="0" borderId="100" applyNumberFormat="0" applyFill="0" applyAlignment="0" applyProtection="0"/>
    <xf numFmtId="0" fontId="28" fillId="94" borderId="94" applyNumberFormat="0" applyFont="0" applyAlignment="0" applyProtection="0"/>
    <xf numFmtId="0" fontId="160" fillId="88" borderId="81" applyNumberFormat="0" applyAlignment="0" applyProtection="0"/>
    <xf numFmtId="0" fontId="26" fillId="94" borderId="154" applyNumberFormat="0" applyFont="0" applyAlignment="0" applyProtection="0"/>
    <xf numFmtId="195" fontId="137" fillId="62" borderId="134" applyNumberFormat="0" applyProtection="0">
      <alignment horizontal="right" vertical="center"/>
    </xf>
    <xf numFmtId="195" fontId="95" fillId="68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217" fillId="100" borderId="97" applyNumberFormat="0" applyAlignment="0" applyProtection="0"/>
    <xf numFmtId="0" fontId="137" fillId="72" borderId="104" applyNumberFormat="0" applyProtection="0">
      <alignment horizontal="right" vertical="center"/>
    </xf>
    <xf numFmtId="0" fontId="300" fillId="0" borderId="144" applyNumberFormat="0" applyFill="0" applyAlignment="0" applyProtection="0"/>
    <xf numFmtId="0" fontId="160" fillId="88" borderId="142" applyNumberFormat="0" applyAlignment="0" applyProtection="0"/>
    <xf numFmtId="0" fontId="295" fillId="89" borderId="142" applyNumberFormat="0" applyAlignment="0" applyProtection="0"/>
    <xf numFmtId="195" fontId="168" fillId="0" borderId="93" applyNumberFormat="0" applyFill="0" applyAlignment="0" applyProtection="0"/>
    <xf numFmtId="0" fontId="295" fillId="89" borderId="127" applyNumberFormat="0" applyAlignment="0" applyProtection="0"/>
    <xf numFmtId="0" fontId="300" fillId="0" borderId="114" applyNumberFormat="0" applyFill="0" applyAlignment="0" applyProtection="0"/>
    <xf numFmtId="0" fontId="238" fillId="89" borderId="112" applyNumberFormat="0" applyAlignment="0" applyProtection="0"/>
    <xf numFmtId="0" fontId="238" fillId="89" borderId="112" applyNumberFormat="0" applyAlignment="0" applyProtection="0"/>
    <xf numFmtId="0" fontId="295" fillId="89" borderId="142" applyNumberFormat="0" applyAlignment="0" applyProtection="0"/>
    <xf numFmtId="0" fontId="137" fillId="52" borderId="119" applyNumberFormat="0" applyProtection="0">
      <alignment vertical="center"/>
    </xf>
    <xf numFmtId="0" fontId="300" fillId="0" borderId="144" applyNumberFormat="0" applyFill="0" applyAlignment="0" applyProtection="0"/>
    <xf numFmtId="0" fontId="166" fillId="42" borderId="127" applyNumberFormat="0" applyAlignment="0" applyProtection="0"/>
    <xf numFmtId="0" fontId="296" fillId="100" borderId="143" applyNumberFormat="0" applyAlignment="0" applyProtection="0"/>
    <xf numFmtId="0" fontId="295" fillId="89" borderId="127" applyNumberFormat="0" applyAlignment="0" applyProtection="0"/>
    <xf numFmtId="0" fontId="28" fillId="94" borderId="154" applyNumberFormat="0" applyFont="0" applyAlignment="0" applyProtection="0"/>
    <xf numFmtId="0" fontId="296" fillId="100" borderId="113" applyNumberFormat="0" applyAlignment="0" applyProtection="0"/>
    <xf numFmtId="0" fontId="295" fillId="89" borderId="142" applyNumberFormat="0" applyAlignment="0" applyProtection="0"/>
    <xf numFmtId="195" fontId="67" fillId="94" borderId="139" applyNumberFormat="0" applyFont="0" applyAlignment="0" applyProtection="0"/>
    <xf numFmtId="0" fontId="248" fillId="100" borderId="98" applyNumberFormat="0" applyAlignment="0" applyProtection="0"/>
    <xf numFmtId="0" fontId="295" fillId="89" borderId="112" applyNumberFormat="0" applyAlignment="0" applyProtection="0"/>
    <xf numFmtId="0" fontId="248" fillId="88" borderId="113" applyNumberFormat="0" applyAlignment="0" applyProtection="0"/>
    <xf numFmtId="195" fontId="137" fillId="76" borderId="104" applyNumberFormat="0" applyProtection="0">
      <alignment horizontal="right" vertical="center"/>
    </xf>
    <xf numFmtId="0" fontId="238" fillId="89" borderId="81" applyNumberFormat="0" applyAlignment="0" applyProtection="0"/>
    <xf numFmtId="0" fontId="238" fillId="89" borderId="112" applyNumberFormat="0" applyAlignment="0" applyProtection="0"/>
    <xf numFmtId="0" fontId="296" fillId="100" borderId="143" applyNumberFormat="0" applyAlignment="0" applyProtection="0"/>
    <xf numFmtId="0" fontId="143" fillId="85" borderId="135" applyNumberFormat="0" applyProtection="0">
      <alignment horizontal="left" vertical="center" indent="1"/>
    </xf>
    <xf numFmtId="0" fontId="95" fillId="81" borderId="128" applyNumberFormat="0" applyProtection="0">
      <alignment horizontal="left" vertical="center" indent="1"/>
    </xf>
    <xf numFmtId="0" fontId="159" fillId="88" borderId="128" applyNumberFormat="0" applyAlignment="0" applyProtection="0"/>
    <xf numFmtId="195" fontId="137" fillId="74" borderId="119" applyNumberFormat="0" applyProtection="0">
      <alignment horizontal="right" vertical="center"/>
    </xf>
    <xf numFmtId="0" fontId="218" fillId="88" borderId="81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6" fillId="94" borderId="109" applyNumberFormat="0" applyFon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37" fillId="72" borderId="149" applyNumberFormat="0" applyProtection="0">
      <alignment horizontal="right" vertical="center"/>
    </xf>
    <xf numFmtId="0" fontId="67" fillId="94" borderId="109" applyNumberFormat="0" applyFont="0" applyAlignment="0" applyProtection="0"/>
    <xf numFmtId="0" fontId="218" fillId="88" borderId="142" applyNumberFormat="0" applyAlignment="0" applyProtection="0"/>
    <xf numFmtId="0" fontId="296" fillId="100" borderId="128" applyNumberFormat="0" applyAlignment="0" applyProtection="0"/>
    <xf numFmtId="195" fontId="108" fillId="80" borderId="135" applyNumberFormat="0" applyProtection="0">
      <alignment horizontal="left" vertical="center" indent="1"/>
    </xf>
    <xf numFmtId="0" fontId="238" fillId="89" borderId="142" applyNumberFormat="0" applyAlignment="0" applyProtection="0"/>
    <xf numFmtId="0" fontId="119" fillId="94" borderId="139" applyNumberFormat="0" applyFont="0" applyAlignment="0" applyProtection="0"/>
    <xf numFmtId="195" fontId="166" fillId="42" borderId="112" applyNumberFormat="0" applyAlignment="0" applyProtection="0"/>
    <xf numFmtId="0" fontId="26" fillId="94" borderId="124" applyNumberFormat="0" applyFont="0" applyAlignment="0" applyProtection="0"/>
    <xf numFmtId="0" fontId="260" fillId="88" borderId="142" applyNumberFormat="0" applyAlignment="0" applyProtection="0">
      <alignment vertical="center"/>
    </xf>
    <xf numFmtId="0" fontId="112" fillId="56" borderId="85" applyNumberFormat="0" applyAlignment="0" applyProtection="0"/>
    <xf numFmtId="0" fontId="296" fillId="100" borderId="143" applyNumberFormat="0" applyAlignment="0" applyProtection="0"/>
    <xf numFmtId="0" fontId="119" fillId="94" borderId="94" applyNumberFormat="0" applyFon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195" fontId="144" fillId="55" borderId="100" applyNumberFormat="0" applyProtection="0">
      <alignment horizontal="right" vertical="center"/>
    </xf>
    <xf numFmtId="0" fontId="300" fillId="0" borderId="144" applyNumberFormat="0" applyFill="0" applyAlignment="0" applyProtection="0"/>
    <xf numFmtId="0" fontId="248" fillId="100" borderId="98" applyNumberFormat="0" applyAlignment="0" applyProtection="0"/>
    <xf numFmtId="0" fontId="253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6" fillId="100" borderId="128" applyNumberFormat="0" applyAlignment="0" applyProtection="0"/>
    <xf numFmtId="0" fontId="137" fillId="73" borderId="119" applyNumberFormat="0" applyProtection="0">
      <alignment horizontal="right" vertical="center"/>
    </xf>
    <xf numFmtId="0" fontId="295" fillId="89" borderId="112" applyNumberFormat="0" applyAlignment="0" applyProtection="0"/>
    <xf numFmtId="0" fontId="135" fillId="67" borderId="98" applyNumberFormat="0" applyProtection="0">
      <alignment horizontal="left" vertical="center" indent="1"/>
    </xf>
    <xf numFmtId="0" fontId="296" fillId="100" borderId="128" applyNumberFormat="0" applyAlignment="0" applyProtection="0"/>
    <xf numFmtId="0" fontId="248" fillId="88" borderId="98" applyNumberFormat="0" applyAlignment="0" applyProtection="0"/>
    <xf numFmtId="0" fontId="137" fillId="62" borderId="104" applyNumberFormat="0" applyProtection="0">
      <alignment horizontal="right" vertical="center"/>
    </xf>
    <xf numFmtId="37" fontId="88" fillId="101" borderId="95" applyBorder="0">
      <alignment horizontal="left" vertical="center" indent="2"/>
    </xf>
    <xf numFmtId="197" fontId="95" fillId="0" borderId="107" applyAlignment="0"/>
    <xf numFmtId="0" fontId="137" fillId="52" borderId="104" applyNumberFormat="0" applyProtection="0">
      <alignment vertical="center"/>
    </xf>
    <xf numFmtId="195" fontId="101" fillId="55" borderId="146"/>
    <xf numFmtId="0" fontId="300" fillId="0" borderId="144" applyNumberFormat="0" applyFill="0" applyAlignment="0" applyProtection="0"/>
    <xf numFmtId="206" fontId="149" fillId="0" borderId="13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296" fillId="100" borderId="98" applyNumberFormat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296" fillId="100" borderId="98" applyNumberFormat="0" applyAlignment="0" applyProtection="0"/>
    <xf numFmtId="0" fontId="300" fillId="0" borderId="99" applyNumberFormat="0" applyFill="0" applyAlignment="0" applyProtection="0"/>
    <xf numFmtId="0" fontId="300" fillId="0" borderId="99" applyNumberFormat="0" applyFill="0" applyAlignment="0" applyProtection="0"/>
    <xf numFmtId="0" fontId="295" fillId="89" borderId="97" applyNumberFormat="0" applyAlignment="0" applyProtection="0"/>
    <xf numFmtId="0" fontId="295" fillId="89" borderId="97" applyNumberFormat="0" applyAlignment="0" applyProtection="0"/>
    <xf numFmtId="0" fontId="168" fillId="0" borderId="138" applyNumberFormat="0" applyFill="0" applyAlignment="0" applyProtection="0"/>
    <xf numFmtId="0" fontId="296" fillId="100" borderId="143" applyNumberFormat="0" applyAlignment="0" applyProtection="0"/>
    <xf numFmtId="0" fontId="160" fillId="88" borderId="127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02" fillId="0" borderId="140">
      <alignment horizontal="left" vertical="center"/>
    </xf>
    <xf numFmtId="206" fontId="95" fillId="0" borderId="132" applyFill="0"/>
    <xf numFmtId="0" fontId="253" fillId="0" borderId="144" applyNumberFormat="0" applyFill="0" applyAlignment="0" applyProtection="0"/>
    <xf numFmtId="0" fontId="300" fillId="0" borderId="144" applyNumberFormat="0" applyFill="0" applyAlignment="0" applyProtection="0"/>
    <xf numFmtId="0" fontId="119" fillId="94" borderId="154" applyNumberFormat="0" applyFont="0" applyAlignment="0" applyProtection="0"/>
    <xf numFmtId="0" fontId="102" fillId="0" borderId="95">
      <alignment horizontal="left" vertical="center"/>
    </xf>
    <xf numFmtId="0" fontId="98" fillId="55" borderId="131"/>
    <xf numFmtId="0" fontId="102" fillId="0" borderId="140">
      <alignment horizontal="left" vertical="center"/>
    </xf>
    <xf numFmtId="195" fontId="98" fillId="55" borderId="146"/>
    <xf numFmtId="0" fontId="295" fillId="89" borderId="142" applyNumberFormat="0" applyAlignment="0" applyProtection="0"/>
    <xf numFmtId="0" fontId="102" fillId="0" borderId="125">
      <alignment horizontal="left" vertical="center"/>
    </xf>
    <xf numFmtId="0" fontId="295" fillId="89" borderId="142" applyNumberFormat="0" applyAlignment="0" applyProtection="0"/>
    <xf numFmtId="0" fontId="300" fillId="0" borderId="129" applyNumberFormat="0" applyFill="0" applyAlignment="0" applyProtection="0"/>
    <xf numFmtId="0" fontId="253" fillId="0" borderId="114" applyNumberFormat="0" applyFill="0" applyAlignment="0" applyProtection="0"/>
    <xf numFmtId="0" fontId="238" fillId="42" borderId="97" applyNumberFormat="0" applyAlignment="0" applyProtection="0"/>
    <xf numFmtId="197" fontId="112" fillId="66" borderId="118" applyProtection="0">
      <alignment horizontal="center"/>
    </xf>
    <xf numFmtId="195" fontId="143" fillId="85" borderId="150" applyNumberFormat="0" applyProtection="0">
      <alignment horizontal="left" vertical="center" indent="1"/>
    </xf>
    <xf numFmtId="0" fontId="26" fillId="94" borderId="124" applyNumberFormat="0" applyFon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166" fillId="42" borderId="142" applyNumberFormat="0" applyAlignment="0" applyProtection="0"/>
    <xf numFmtId="0" fontId="26" fillId="94" borderId="154" applyNumberFormat="0" applyFont="0" applyAlignment="0" applyProtection="0"/>
    <xf numFmtId="0" fontId="143" fillId="85" borderId="15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159" fillId="88" borderId="128" applyNumberFormat="0" applyAlignment="0" applyProtection="0"/>
    <xf numFmtId="0" fontId="144" fillId="55" borderId="145" applyNumberFormat="0" applyProtection="0">
      <alignment horizontal="right" vertical="center"/>
    </xf>
    <xf numFmtId="0" fontId="296" fillId="100" borderId="143" applyNumberFormat="0" applyAlignment="0" applyProtection="0"/>
    <xf numFmtId="0" fontId="137" fillId="74" borderId="149" applyNumberFormat="0" applyProtection="0">
      <alignment horizontal="right" vertical="center"/>
    </xf>
    <xf numFmtId="0" fontId="159" fillId="88" borderId="143" applyNumberFormat="0" applyAlignment="0" applyProtection="0"/>
    <xf numFmtId="206" fontId="95" fillId="0" borderId="13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195" fontId="137" fillId="52" borderId="134" applyNumberFormat="0" applyProtection="0">
      <alignment vertical="center"/>
    </xf>
    <xf numFmtId="0" fontId="300" fillId="0" borderId="129" applyNumberFormat="0" applyFill="0" applyAlignment="0" applyProtection="0"/>
    <xf numFmtId="0" fontId="253" fillId="0" borderId="114" applyNumberFormat="0" applyFill="0" applyAlignment="0" applyProtection="0"/>
    <xf numFmtId="0" fontId="296" fillId="100" borderId="143" applyNumberFormat="0" applyAlignment="0" applyProtection="0"/>
    <xf numFmtId="0" fontId="238" fillId="42" borderId="97" applyNumberFormat="0" applyAlignment="0" applyProtection="0"/>
    <xf numFmtId="195" fontId="137" fillId="76" borderId="149" applyNumberFormat="0" applyProtection="0">
      <alignment horizontal="right" vertical="center"/>
    </xf>
    <xf numFmtId="0" fontId="300" fillId="0" borderId="114" applyNumberFormat="0" applyFill="0" applyAlignment="0" applyProtection="0"/>
    <xf numFmtId="0" fontId="95" fillId="63" borderId="143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166" fillId="42" borderId="112" applyNumberFormat="0" applyAlignment="0" applyProtection="0"/>
    <xf numFmtId="0" fontId="102" fillId="0" borderId="140">
      <alignment horizontal="left" vertical="center"/>
    </xf>
    <xf numFmtId="0" fontId="296" fillId="100" borderId="143" applyNumberFormat="0" applyAlignment="0" applyProtection="0"/>
    <xf numFmtId="0" fontId="28" fillId="94" borderId="139" applyNumberFormat="0" applyFont="0" applyAlignment="0" applyProtection="0"/>
    <xf numFmtId="0" fontId="253" fillId="0" borderId="144" applyNumberFormat="0" applyFill="0" applyAlignment="0" applyProtection="0"/>
    <xf numFmtId="0" fontId="26" fillId="94" borderId="154" applyNumberFormat="0" applyFont="0" applyAlignment="0" applyProtection="0"/>
    <xf numFmtId="0" fontId="168" fillId="0" borderId="138" applyNumberFormat="0" applyFill="0" applyAlignment="0" applyProtection="0"/>
    <xf numFmtId="197" fontId="93" fillId="54" borderId="145" applyProtection="0">
      <alignment horizontal="center"/>
    </xf>
    <xf numFmtId="195" fontId="112" fillId="56" borderId="100" applyNumberFormat="0" applyAlignment="0" applyProtection="0"/>
    <xf numFmtId="0" fontId="26" fillId="94" borderId="139" applyNumberFormat="0" applyFont="0" applyAlignment="0" applyProtection="0"/>
    <xf numFmtId="0" fontId="168" fillId="0" borderId="138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0" fontId="296" fillId="100" borderId="143" applyNumberFormat="0" applyAlignment="0" applyProtection="0"/>
    <xf numFmtId="0" fontId="160" fillId="88" borderId="127" applyNumberFormat="0" applyAlignment="0" applyProtection="0"/>
    <xf numFmtId="195" fontId="137" fillId="76" borderId="119" applyNumberFormat="0" applyProtection="0">
      <alignment horizontal="right" vertical="center"/>
    </xf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195" fontId="137" fillId="70" borderId="119" applyNumberFormat="0" applyProtection="0">
      <alignment horizontal="right" vertical="center"/>
    </xf>
    <xf numFmtId="195" fontId="137" fillId="73" borderId="119" applyNumberFormat="0" applyProtection="0">
      <alignment horizontal="right" vertical="center"/>
    </xf>
    <xf numFmtId="0" fontId="137" fillId="74" borderId="134" applyNumberFormat="0" applyProtection="0">
      <alignment horizontal="right" vertical="center"/>
    </xf>
    <xf numFmtId="0" fontId="137" fillId="75" borderId="119" applyNumberFormat="0" applyProtection="0">
      <alignment horizontal="right" vertical="center"/>
    </xf>
    <xf numFmtId="0" fontId="300" fillId="0" borderId="129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195" fontId="137" fillId="74" borderId="149" applyNumberFormat="0" applyProtection="0">
      <alignment horizontal="right" vertical="center"/>
    </xf>
    <xf numFmtId="0" fontId="295" fillId="89" borderId="142" applyNumberFormat="0" applyAlignment="0" applyProtection="0"/>
    <xf numFmtId="0" fontId="160" fillId="88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0" fontId="296" fillId="100" borderId="113" applyNumberFormat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296" fillId="100" borderId="113" applyNumberFormat="0" applyAlignment="0" applyProtection="0"/>
    <xf numFmtId="0" fontId="300" fillId="0" borderId="114" applyNumberFormat="0" applyFill="0" applyAlignment="0" applyProtection="0"/>
    <xf numFmtId="0" fontId="300" fillId="0" borderId="114" applyNumberFormat="0" applyFill="0" applyAlignment="0" applyProtection="0"/>
    <xf numFmtId="0" fontId="295" fillId="89" borderId="112" applyNumberFormat="0" applyAlignment="0" applyProtection="0"/>
    <xf numFmtId="0" fontId="295" fillId="89" borderId="112" applyNumberFormat="0" applyAlignment="0" applyProtection="0"/>
    <xf numFmtId="195" fontId="95" fillId="82" borderId="143" applyNumberFormat="0" applyProtection="0">
      <alignment horizontal="left" vertical="center" indent="1"/>
    </xf>
    <xf numFmtId="0" fontId="296" fillId="100" borderId="143" applyNumberFormat="0" applyAlignment="0" applyProtection="0"/>
    <xf numFmtId="0" fontId="160" fillId="88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197" fontId="149" fillId="0" borderId="152" applyFill="0" applyAlignment="0" applyProtection="0"/>
    <xf numFmtId="0" fontId="137" fillId="52" borderId="149" applyNumberFormat="0" applyProtection="0">
      <alignment vertical="center"/>
    </xf>
    <xf numFmtId="195" fontId="140" fillId="52" borderId="149" applyNumberFormat="0" applyProtection="0">
      <alignment vertical="center"/>
    </xf>
    <xf numFmtId="0" fontId="217" fillId="100" borderId="127" applyNumberFormat="0" applyAlignment="0" applyProtection="0"/>
    <xf numFmtId="0" fontId="300" fillId="0" borderId="144" applyNumberFormat="0" applyFill="0" applyAlignment="0" applyProtection="0"/>
    <xf numFmtId="195" fontId="160" fillId="88" borderId="127" applyNumberFormat="0" applyAlignment="0" applyProtection="0"/>
    <xf numFmtId="0" fontId="295" fillId="89" borderId="142" applyNumberFormat="0" applyAlignment="0" applyProtection="0"/>
    <xf numFmtId="206" fontId="95" fillId="0" borderId="147" applyFill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137" fillId="69" borderId="149" applyNumberFormat="0" applyProtection="0">
      <alignment horizontal="right" vertical="center"/>
    </xf>
    <xf numFmtId="0" fontId="248" fillId="100" borderId="128" applyNumberFormat="0" applyAlignment="0" applyProtection="0"/>
    <xf numFmtId="0" fontId="238" fillId="42" borderId="112" applyNumberFormat="0" applyAlignment="0" applyProtection="0"/>
    <xf numFmtId="0" fontId="300" fillId="0" borderId="144" applyNumberFormat="0" applyFill="0" applyAlignment="0" applyProtection="0"/>
    <xf numFmtId="195" fontId="134" fillId="67" borderId="149" applyNumberFormat="0" applyProtection="0">
      <alignment vertical="center"/>
    </xf>
    <xf numFmtId="195" fontId="112" fillId="86" borderId="151" applyNumberFormat="0" applyProtection="0">
      <alignment horizontal="center"/>
    </xf>
    <xf numFmtId="0" fontId="238" fillId="89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168" fillId="0" borderId="153" applyNumberFormat="0" applyFill="0" applyAlignment="0" applyProtection="0"/>
    <xf numFmtId="0" fontId="95" fillId="63" borderId="143" applyNumberFormat="0" applyProtection="0">
      <alignment horizontal="left" vertical="center" indent="1"/>
    </xf>
    <xf numFmtId="0" fontId="108" fillId="80" borderId="150" applyNumberFormat="0" applyProtection="0">
      <alignment horizontal="left" vertical="center" indent="1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5" fontId="76" fillId="0" borderId="141" applyAlignment="0" applyProtection="0"/>
    <xf numFmtId="0" fontId="295" fillId="89" borderId="142" applyNumberFormat="0" applyAlignment="0" applyProtection="0"/>
    <xf numFmtId="195" fontId="7" fillId="0" borderId="145" applyNumberFormat="0" applyFill="0" applyAlignment="0" applyProtection="0"/>
    <xf numFmtId="0" fontId="137" fillId="75" borderId="134" applyNumberFormat="0" applyProtection="0">
      <alignment horizontal="right" vertical="center"/>
    </xf>
    <xf numFmtId="0" fontId="296" fillId="100" borderId="143" applyNumberFormat="0" applyAlignment="0" applyProtection="0"/>
    <xf numFmtId="0" fontId="137" fillId="62" borderId="149" applyNumberFormat="0" applyProtection="0">
      <alignment horizontal="right" vertical="center"/>
    </xf>
    <xf numFmtId="0" fontId="95" fillId="82" borderId="143" applyNumberFormat="0" applyProtection="0">
      <alignment horizontal="left" vertical="center" indent="1"/>
    </xf>
    <xf numFmtId="0" fontId="26" fillId="94" borderId="154" applyNumberFormat="0" applyFont="0" applyAlignment="0" applyProtection="0"/>
    <xf numFmtId="0" fontId="238" fillId="42" borderId="112" applyNumberFormat="0" applyAlignment="0" applyProtection="0"/>
    <xf numFmtId="0" fontId="106" fillId="83" borderId="143" applyNumberFormat="0" applyProtection="0">
      <alignment horizontal="left" vertical="center" indent="1"/>
    </xf>
    <xf numFmtId="195" fontId="137" fillId="69" borderId="149" applyNumberFormat="0" applyProtection="0">
      <alignment horizontal="right" vertical="center"/>
    </xf>
    <xf numFmtId="195" fontId="108" fillId="80" borderId="150" applyNumberFormat="0" applyProtection="0">
      <alignment horizontal="left" vertical="center" indent="1"/>
    </xf>
    <xf numFmtId="195" fontId="111" fillId="0" borderId="145" applyNumberFormat="0" applyAlignment="0" applyProtection="0"/>
    <xf numFmtId="195" fontId="160" fillId="88" borderId="142" applyNumberFormat="0" applyAlignment="0" applyProtection="0"/>
    <xf numFmtId="0" fontId="300" fillId="0" borderId="144" applyNumberFormat="0" applyFill="0" applyAlignment="0" applyProtection="0"/>
    <xf numFmtId="0" fontId="26" fillId="94" borderId="139" applyNumberFormat="0" applyFont="0" applyAlignment="0" applyProtection="0"/>
    <xf numFmtId="0" fontId="119" fillId="94" borderId="154" applyNumberFormat="0" applyFont="0" applyAlignment="0" applyProtection="0"/>
    <xf numFmtId="0" fontId="159" fillId="88" borderId="143" applyNumberFormat="0" applyAlignment="0" applyProtection="0"/>
    <xf numFmtId="195" fontId="112" fillId="56" borderId="115" applyNumberFormat="0" applyAlignment="0" applyProtection="0"/>
    <xf numFmtId="0" fontId="67" fillId="94" borderId="154" applyNumberFormat="0" applyFont="0" applyAlignment="0" applyProtection="0"/>
    <xf numFmtId="0" fontId="248" fillId="100" borderId="113" applyNumberFormat="0" applyAlignment="0" applyProtection="0"/>
    <xf numFmtId="0" fontId="300" fillId="0" borderId="144" applyNumberFormat="0" applyFill="0" applyAlignment="0" applyProtection="0"/>
    <xf numFmtId="0" fontId="248" fillId="88" borderId="128" applyNumberFormat="0" applyAlignment="0" applyProtection="0"/>
    <xf numFmtId="0" fontId="248" fillId="100" borderId="128" applyNumberFormat="0" applyAlignment="0" applyProtection="0"/>
    <xf numFmtId="0" fontId="160" fillId="88" borderId="142" applyNumberFormat="0" applyAlignment="0" applyProtection="0"/>
    <xf numFmtId="0" fontId="300" fillId="0" borderId="144" applyNumberFormat="0" applyFill="0" applyAlignment="0" applyProtection="0"/>
    <xf numFmtId="0" fontId="26" fillId="94" borderId="154" applyNumberFormat="0" applyFont="0" applyAlignment="0" applyProtection="0"/>
    <xf numFmtId="195" fontId="137" fillId="70" borderId="134" applyNumberFormat="0" applyProtection="0">
      <alignment horizontal="right" vertical="center"/>
    </xf>
    <xf numFmtId="195" fontId="137" fillId="73" borderId="134" applyNumberFormat="0" applyProtection="0">
      <alignment horizontal="right" vertical="center"/>
    </xf>
    <xf numFmtId="195" fontId="95" fillId="68" borderId="143" applyNumberFormat="0" applyProtection="0">
      <alignment horizontal="left" vertical="center" indent="1"/>
    </xf>
    <xf numFmtId="0" fontId="137" fillId="52" borderId="134" applyNumberFormat="0" applyProtection="0">
      <alignment vertical="center"/>
    </xf>
    <xf numFmtId="0" fontId="273" fillId="88" borderId="143" applyNumberFormat="0" applyAlignment="0" applyProtection="0">
      <alignment vertical="center"/>
    </xf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17" fillId="100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0" fontId="296" fillId="100" borderId="128" applyNumberFormat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296" fillId="100" borderId="128" applyNumberFormat="0" applyAlignment="0" applyProtection="0"/>
    <xf numFmtId="0" fontId="300" fillId="0" borderId="129" applyNumberFormat="0" applyFill="0" applyAlignment="0" applyProtection="0"/>
    <xf numFmtId="0" fontId="300" fillId="0" borderId="129" applyNumberFormat="0" applyFill="0" applyAlignment="0" applyProtection="0"/>
    <xf numFmtId="0" fontId="295" fillId="89" borderId="127" applyNumberFormat="0" applyAlignment="0" applyProtection="0"/>
    <xf numFmtId="0" fontId="295" fillId="89" borderId="127" applyNumberFormat="0" applyAlignment="0" applyProtection="0"/>
    <xf numFmtId="195" fontId="67" fillId="94" borderId="154" applyNumberFormat="0" applyFont="0" applyAlignment="0" applyProtection="0"/>
    <xf numFmtId="0" fontId="295" fillId="89" borderId="142" applyNumberFormat="0" applyAlignment="0" applyProtection="0"/>
    <xf numFmtId="0" fontId="248" fillId="100" borderId="143" applyNumberFormat="0" applyAlignment="0" applyProtection="0"/>
    <xf numFmtId="0" fontId="137" fillId="52" borderId="149" applyNumberFormat="0" applyProtection="0">
      <alignment vertical="center"/>
    </xf>
    <xf numFmtId="0" fontId="102" fillId="0" borderId="125">
      <alignment horizontal="left" vertical="center"/>
    </xf>
    <xf numFmtId="206" fontId="95" fillId="0" borderId="147" applyFill="0"/>
    <xf numFmtId="0" fontId="296" fillId="100" borderId="143" applyNumberFormat="0" applyAlignment="0" applyProtection="0"/>
    <xf numFmtId="0" fontId="238" fillId="42" borderId="127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38" fillId="89" borderId="142" applyNumberFormat="0" applyAlignment="0" applyProtection="0"/>
    <xf numFmtId="195" fontId="159" fillId="88" borderId="143" applyNumberFormat="0" applyAlignment="0" applyProtection="0"/>
    <xf numFmtId="0" fontId="295" fillId="89" borderId="142" applyNumberFormat="0" applyAlignment="0" applyProtection="0"/>
    <xf numFmtId="195" fontId="137" fillId="52" borderId="149" applyNumberFormat="0" applyProtection="0">
      <alignment vertical="center"/>
    </xf>
    <xf numFmtId="0" fontId="108" fillId="80" borderId="150" applyNumberFormat="0" applyProtection="0">
      <alignment horizontal="left" vertical="center" indent="1"/>
    </xf>
    <xf numFmtId="206" fontId="95" fillId="0" borderId="152" applyFill="0"/>
    <xf numFmtId="0" fontId="300" fillId="0" borderId="144" applyNumberFormat="0" applyFill="0" applyAlignment="0" applyProtection="0"/>
    <xf numFmtId="195" fontId="106" fillId="83" borderId="143" applyNumberFormat="0" applyProtection="0">
      <alignment horizontal="left" vertical="center" indent="1"/>
    </xf>
    <xf numFmtId="0" fontId="238" fillId="42" borderId="127" applyNumberFormat="0" applyAlignment="0" applyProtection="0"/>
    <xf numFmtId="0" fontId="26" fillId="94" borderId="154" applyNumberFormat="0" applyFont="0" applyAlignment="0" applyProtection="0"/>
    <xf numFmtId="0" fontId="267" fillId="42" borderId="142" applyNumberFormat="0" applyAlignment="0" applyProtection="0">
      <alignment vertical="center"/>
    </xf>
    <xf numFmtId="195" fontId="92" fillId="52" borderId="23">
      <alignment wrapText="1"/>
    </xf>
    <xf numFmtId="197" fontId="112" fillId="66" borderId="148" applyProtection="0">
      <alignment horizontal="center"/>
    </xf>
    <xf numFmtId="195" fontId="168" fillId="0" borderId="153" applyNumberFormat="0" applyFill="0" applyAlignment="0" applyProtection="0"/>
    <xf numFmtId="0" fontId="260" fillId="88" borderId="142" applyNumberFormat="0" applyAlignment="0" applyProtection="0">
      <alignment vertical="center"/>
    </xf>
    <xf numFmtId="195" fontId="112" fillId="56" borderId="130" applyNumberFormat="0" applyAlignment="0" applyProtection="0"/>
    <xf numFmtId="0" fontId="67" fillId="94" borderId="154" applyNumberFormat="0" applyFont="0" applyAlignment="0" applyProtection="0"/>
    <xf numFmtId="0" fontId="168" fillId="0" borderId="153" applyNumberFormat="0" applyFill="0" applyAlignment="0" applyProtection="0"/>
    <xf numFmtId="195" fontId="95" fillId="81" borderId="143" applyNumberFormat="0" applyProtection="0">
      <alignment horizontal="left" vertical="center" indent="1"/>
    </xf>
    <xf numFmtId="0" fontId="160" fillId="88" borderId="142" applyNumberFormat="0" applyAlignment="0" applyProtection="0"/>
    <xf numFmtId="0" fontId="137" fillId="76" borderId="149" applyNumberFormat="0" applyProtection="0">
      <alignment horizontal="right" vertical="center"/>
    </xf>
    <xf numFmtId="0" fontId="295" fillId="89" borderId="142" applyNumberFormat="0" applyAlignment="0" applyProtection="0"/>
    <xf numFmtId="0" fontId="253" fillId="0" borderId="144" applyNumberFormat="0" applyFill="0" applyAlignment="0" applyProtection="0"/>
    <xf numFmtId="0" fontId="92" fillId="52" borderId="23">
      <alignment wrapText="1"/>
    </xf>
    <xf numFmtId="0" fontId="137" fillId="70" borderId="149" applyNumberFormat="0" applyProtection="0">
      <alignment horizontal="right" vertical="center"/>
    </xf>
    <xf numFmtId="0" fontId="137" fillId="73" borderId="149" applyNumberFormat="0" applyProtection="0">
      <alignment horizontal="right" vertical="center"/>
    </xf>
    <xf numFmtId="0" fontId="248" fillId="100" borderId="143" applyNumberFormat="0" applyAlignment="0" applyProtection="0"/>
    <xf numFmtId="195" fontId="137" fillId="74" borderId="149" applyNumberFormat="0" applyProtection="0">
      <alignment horizontal="right" vertical="center"/>
    </xf>
    <xf numFmtId="0" fontId="300" fillId="0" borderId="144" applyNumberFormat="0" applyFill="0" applyAlignment="0" applyProtection="0"/>
    <xf numFmtId="195" fontId="106" fillId="83" borderId="143" applyNumberFormat="0" applyProtection="0">
      <alignment horizontal="left" vertical="center" indent="1"/>
    </xf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96" fillId="100" borderId="143" applyNumberFormat="0" applyAlignment="0" applyProtection="0"/>
    <xf numFmtId="0" fontId="238" fillId="42" borderId="142" applyNumberFormat="0" applyAlignment="0" applyProtection="0"/>
    <xf numFmtId="0" fontId="7" fillId="0" borderId="145" applyNumberFormat="0" applyFill="0" applyAlignment="0" applyProtection="0"/>
    <xf numFmtId="0" fontId="7" fillId="0" borderId="145" applyNumberFormat="0" applyFill="0" applyAlignment="0" applyProtection="0"/>
    <xf numFmtId="0" fontId="295" fillId="89" borderId="142" applyNumberFormat="0" applyAlignment="0" applyProtection="0"/>
    <xf numFmtId="0" fontId="217" fillId="100" borderId="142" applyNumberFormat="0" applyAlignment="0" applyProtection="0"/>
    <xf numFmtId="195" fontId="168" fillId="0" borderId="153" applyNumberFormat="0" applyFill="0" applyAlignment="0" applyProtection="0"/>
    <xf numFmtId="0" fontId="300" fillId="0" borderId="144" applyNumberFormat="0" applyFill="0" applyAlignment="0" applyProtection="0"/>
    <xf numFmtId="0" fontId="137" fillId="72" borderId="149" applyNumberFormat="0" applyProtection="0">
      <alignment horizontal="right" vertical="center"/>
    </xf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38" fillId="89" borderId="142" applyNumberFormat="0" applyAlignment="0" applyProtection="0"/>
    <xf numFmtId="0" fontId="218" fillId="88" borderId="142" applyNumberFormat="0" applyAlignment="0" applyProtection="0"/>
    <xf numFmtId="0" fontId="26" fillId="94" borderId="154" applyNumberFormat="0" applyFont="0" applyAlignment="0" applyProtection="0"/>
    <xf numFmtId="0" fontId="67" fillId="94" borderId="154" applyNumberFormat="0" applyFont="0" applyAlignment="0" applyProtection="0"/>
    <xf numFmtId="0" fontId="248" fillId="88" borderId="143" applyNumberFormat="0" applyAlignment="0" applyProtection="0"/>
    <xf numFmtId="0" fontId="112" fillId="56" borderId="145" applyNumberFormat="0" applyAlignment="0" applyProtection="0"/>
    <xf numFmtId="0" fontId="217" fillId="100" borderId="142" applyNumberFormat="0" applyAlignment="0" applyProtection="0"/>
    <xf numFmtId="0" fontId="248" fillId="100" borderId="143" applyNumberFormat="0" applyAlignment="0" applyProtection="0"/>
    <xf numFmtId="195" fontId="137" fillId="75" borderId="149" applyNumberFormat="0" applyProtection="0">
      <alignment horizontal="right" vertical="center"/>
    </xf>
    <xf numFmtId="0" fontId="135" fillId="67" borderId="143" applyNumberFormat="0" applyProtection="0">
      <alignment horizontal="left" vertical="center" indent="1"/>
    </xf>
    <xf numFmtId="0" fontId="248" fillId="100" borderId="143" applyNumberFormat="0" applyAlignment="0" applyProtection="0"/>
    <xf numFmtId="0" fontId="137" fillId="62" borderId="149" applyNumberFormat="0" applyProtection="0">
      <alignment horizontal="right" vertical="center"/>
    </xf>
    <xf numFmtId="197" fontId="95" fillId="0" borderId="152" applyAlignment="0"/>
    <xf numFmtId="0" fontId="300" fillId="0" borderId="144" applyNumberFormat="0" applyFill="0" applyAlignment="0" applyProtection="0"/>
    <xf numFmtId="0" fontId="248" fillId="88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38" fillId="42" borderId="142" applyNumberFormat="0" applyAlignment="0" applyProtection="0"/>
    <xf numFmtId="0" fontId="238" fillId="42" borderId="142" applyNumberFormat="0" applyAlignment="0" applyProtection="0"/>
    <xf numFmtId="195" fontId="112" fillId="56" borderId="145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0" fontId="296" fillId="100" borderId="143" applyNumberFormat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296" fillId="100" borderId="143" applyNumberFormat="0" applyAlignment="0" applyProtection="0"/>
    <xf numFmtId="0" fontId="300" fillId="0" borderId="144" applyNumberFormat="0" applyFill="0" applyAlignment="0" applyProtection="0"/>
    <xf numFmtId="0" fontId="300" fillId="0" borderId="144" applyNumberFormat="0" applyFill="0" applyAlignment="0" applyProtection="0"/>
    <xf numFmtId="0" fontId="295" fillId="89" borderId="142" applyNumberFormat="0" applyAlignment="0" applyProtection="0"/>
    <xf numFmtId="0" fontId="295" fillId="89" borderId="142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2">
    <xf numFmtId="0" fontId="0" fillId="0" borderId="0" xfId="0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171" fontId="20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71" fontId="19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71" fontId="20" fillId="0" borderId="0" xfId="0" applyNumberFormat="1" applyFont="1" applyAlignment="1">
      <alignment horizontal="center" vertical="top"/>
    </xf>
    <xf numFmtId="171" fontId="20" fillId="0" borderId="0" xfId="0" applyNumberFormat="1" applyFont="1" applyAlignment="1">
      <alignment horizontal="center" vertical="center"/>
    </xf>
    <xf numFmtId="171" fontId="20" fillId="0" borderId="1" xfId="5" applyNumberFormat="1" applyFont="1" applyBorder="1" applyAlignment="1">
      <alignment horizontal="center" vertical="center"/>
    </xf>
    <xf numFmtId="0" fontId="306" fillId="0" borderId="0" xfId="0" applyFont="1" applyAlignment="1">
      <alignment horizontal="center" vertical="center"/>
    </xf>
    <xf numFmtId="171" fontId="20" fillId="0" borderId="1" xfId="0" applyNumberFormat="1" applyFont="1" applyBorder="1" applyAlignment="1">
      <alignment horizontal="center" vertical="center"/>
    </xf>
    <xf numFmtId="171" fontId="20" fillId="0" borderId="1" xfId="0" quotePrefix="1" applyNumberFormat="1" applyFont="1" applyBorder="1" applyAlignment="1">
      <alignment horizontal="center" vertical="center"/>
    </xf>
    <xf numFmtId="0" fontId="20" fillId="0" borderId="0" xfId="6" applyFont="1" applyAlignment="1">
      <alignment horizontal="center" vertical="center"/>
    </xf>
    <xf numFmtId="171" fontId="20" fillId="0" borderId="1" xfId="0" applyNumberFormat="1" applyFont="1" applyBorder="1" applyAlignment="1">
      <alignment horizontal="center" vertical="top"/>
    </xf>
    <xf numFmtId="17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vertical="center"/>
    </xf>
    <xf numFmtId="41" fontId="20" fillId="0" borderId="1" xfId="0" applyNumberFormat="1" applyFont="1" applyBorder="1" applyAlignment="1">
      <alignment horizontal="right" vertical="center"/>
    </xf>
    <xf numFmtId="41" fontId="19" fillId="0" borderId="5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0" fontId="19" fillId="102" borderId="0" xfId="0" applyFont="1" applyFill="1" applyAlignment="1">
      <alignment horizontal="left" vertical="center"/>
    </xf>
    <xf numFmtId="0" fontId="13" fillId="102" borderId="0" xfId="0" applyFont="1" applyFill="1" applyAlignment="1">
      <alignment vertical="center"/>
    </xf>
    <xf numFmtId="0" fontId="13" fillId="102" borderId="0" xfId="0" applyFont="1" applyFill="1" applyAlignment="1">
      <alignment horizontal="center" vertical="center"/>
    </xf>
    <xf numFmtId="0" fontId="14" fillId="102" borderId="0" xfId="0" applyFont="1" applyFill="1" applyAlignment="1">
      <alignment vertical="center"/>
    </xf>
    <xf numFmtId="0" fontId="17" fillId="102" borderId="0" xfId="0" applyFont="1" applyFill="1" applyAlignment="1">
      <alignment horizontal="left" vertical="center"/>
    </xf>
    <xf numFmtId="0" fontId="14" fillId="102" borderId="0" xfId="0" applyFont="1" applyFill="1" applyAlignment="1">
      <alignment horizontal="right" vertical="center"/>
    </xf>
    <xf numFmtId="0" fontId="16" fillId="102" borderId="0" xfId="0" applyFont="1" applyFill="1" applyAlignment="1">
      <alignment horizontal="center" vertical="center"/>
    </xf>
    <xf numFmtId="0" fontId="25" fillId="102" borderId="0" xfId="14" applyFont="1" applyFill="1"/>
    <xf numFmtId="49" fontId="14" fillId="102" borderId="0" xfId="0" applyNumberFormat="1" applyFont="1" applyFill="1" applyAlignment="1">
      <alignment horizontal="center" vertical="center"/>
    </xf>
    <xf numFmtId="171" fontId="13" fillId="102" borderId="0" xfId="0" applyNumberFormat="1" applyFont="1" applyFill="1" applyAlignment="1">
      <alignment horizontal="center" vertical="center"/>
    </xf>
    <xf numFmtId="0" fontId="14" fillId="102" borderId="0" xfId="0" applyFont="1" applyFill="1" applyAlignment="1">
      <alignment horizontal="center" vertical="center"/>
    </xf>
    <xf numFmtId="0" fontId="21" fillId="102" borderId="0" xfId="0" applyFont="1" applyFill="1" applyAlignment="1">
      <alignment vertical="center"/>
    </xf>
    <xf numFmtId="41" fontId="14" fillId="102" borderId="0" xfId="4" applyNumberFormat="1" applyFont="1" applyFill="1" applyAlignment="1">
      <alignment vertical="center"/>
    </xf>
    <xf numFmtId="0" fontId="14" fillId="102" borderId="0" xfId="0" applyFont="1" applyFill="1" applyAlignment="1">
      <alignment horizontal="left" vertical="center"/>
    </xf>
    <xf numFmtId="171" fontId="14" fillId="102" borderId="0" xfId="4" applyNumberFormat="1" applyFont="1" applyFill="1" applyAlignment="1">
      <alignment vertical="center"/>
    </xf>
    <xf numFmtId="41" fontId="14" fillId="102" borderId="1" xfId="4" applyNumberFormat="1" applyFont="1" applyFill="1" applyBorder="1" applyAlignment="1">
      <alignment vertical="center"/>
    </xf>
    <xf numFmtId="41" fontId="14" fillId="102" borderId="0" xfId="0" applyNumberFormat="1" applyFont="1" applyFill="1" applyAlignment="1">
      <alignment vertical="center"/>
    </xf>
    <xf numFmtId="0" fontId="14" fillId="102" borderId="0" xfId="4" applyFont="1" applyFill="1" applyAlignment="1">
      <alignment vertical="center"/>
    </xf>
    <xf numFmtId="171" fontId="14" fillId="102" borderId="0" xfId="1" applyNumberFormat="1" applyFont="1" applyFill="1" applyAlignment="1">
      <alignment vertical="center"/>
    </xf>
    <xf numFmtId="41" fontId="14" fillId="102" borderId="0" xfId="2" applyNumberFormat="1" applyFont="1" applyFill="1" applyAlignment="1">
      <alignment vertical="center"/>
    </xf>
    <xf numFmtId="41" fontId="14" fillId="102" borderId="1" xfId="0" applyNumberFormat="1" applyFont="1" applyFill="1" applyBorder="1" applyAlignment="1">
      <alignment vertical="center"/>
    </xf>
    <xf numFmtId="43" fontId="14" fillId="102" borderId="0" xfId="1" applyFont="1" applyFill="1" applyAlignment="1">
      <alignment vertical="center"/>
    </xf>
    <xf numFmtId="0" fontId="13" fillId="102" borderId="0" xfId="0" applyFont="1" applyFill="1" applyAlignment="1">
      <alignment horizontal="left" vertical="center"/>
    </xf>
    <xf numFmtId="171" fontId="13" fillId="102" borderId="0" xfId="1" applyNumberFormat="1" applyFont="1" applyFill="1" applyAlignment="1">
      <alignment vertical="center"/>
    </xf>
    <xf numFmtId="41" fontId="13" fillId="102" borderId="0" xfId="0" applyNumberFormat="1" applyFont="1" applyFill="1" applyAlignment="1">
      <alignment vertical="center"/>
    </xf>
    <xf numFmtId="171" fontId="13" fillId="102" borderId="0" xfId="1" applyNumberFormat="1" applyFont="1" applyFill="1" applyBorder="1" applyAlignment="1">
      <alignment vertical="center"/>
    </xf>
    <xf numFmtId="0" fontId="19" fillId="102" borderId="0" xfId="0" applyFont="1" applyFill="1" applyAlignment="1">
      <alignment vertical="center"/>
    </xf>
    <xf numFmtId="0" fontId="19" fillId="102" borderId="0" xfId="0" applyFont="1" applyFill="1" applyAlignment="1">
      <alignment horizontal="center" vertical="center"/>
    </xf>
    <xf numFmtId="0" fontId="20" fillId="102" borderId="0" xfId="0" applyFont="1" applyFill="1" applyAlignment="1">
      <alignment vertical="center"/>
    </xf>
    <xf numFmtId="171" fontId="14" fillId="102" borderId="0" xfId="2" applyNumberFormat="1" applyFont="1" applyFill="1" applyAlignment="1">
      <alignment vertical="center"/>
    </xf>
    <xf numFmtId="41" fontId="14" fillId="102" borderId="0" xfId="1" applyNumberFormat="1" applyFont="1" applyFill="1" applyAlignment="1">
      <alignment vertical="center"/>
    </xf>
    <xf numFmtId="41" fontId="14" fillId="102" borderId="0" xfId="3" applyNumberFormat="1" applyFont="1" applyFill="1" applyAlignment="1">
      <alignment vertical="center"/>
    </xf>
    <xf numFmtId="41" fontId="13" fillId="102" borderId="0" xfId="1" applyNumberFormat="1" applyFont="1" applyFill="1" applyAlignment="1">
      <alignment vertical="center"/>
    </xf>
    <xf numFmtId="0" fontId="14" fillId="102" borderId="0" xfId="0" quotePrefix="1" applyFont="1" applyFill="1" applyAlignment="1">
      <alignment horizontal="left" vertical="center"/>
    </xf>
    <xf numFmtId="171" fontId="14" fillId="102" borderId="0" xfId="1" applyNumberFormat="1" applyFont="1" applyFill="1" applyBorder="1" applyAlignment="1">
      <alignment vertical="center"/>
    </xf>
    <xf numFmtId="0" fontId="21" fillId="102" borderId="0" xfId="0" applyFont="1" applyFill="1" applyAlignment="1">
      <alignment horizontal="center" vertical="center"/>
    </xf>
    <xf numFmtId="0" fontId="13" fillId="102" borderId="0" xfId="0" quotePrefix="1" applyFont="1" applyFill="1" applyAlignment="1">
      <alignment horizontal="left" vertical="center"/>
    </xf>
    <xf numFmtId="171" fontId="13" fillId="102" borderId="5" xfId="1" applyNumberFormat="1" applyFont="1" applyFill="1" applyBorder="1" applyAlignment="1">
      <alignment vertical="center"/>
    </xf>
    <xf numFmtId="0" fontId="21" fillId="102" borderId="0" xfId="0" applyFont="1" applyFill="1" applyAlignment="1">
      <alignment horizontal="left" vertical="center"/>
    </xf>
    <xf numFmtId="41" fontId="23" fillId="102" borderId="0" xfId="0" applyNumberFormat="1" applyFont="1" applyFill="1"/>
    <xf numFmtId="41" fontId="14" fillId="102" borderId="0" xfId="0" applyNumberFormat="1" applyFont="1" applyFill="1"/>
    <xf numFmtId="41" fontId="14" fillId="102" borderId="0" xfId="1" applyNumberFormat="1" applyFont="1" applyFill="1" applyBorder="1" applyAlignment="1">
      <alignment horizontal="center"/>
    </xf>
    <xf numFmtId="0" fontId="16" fillId="102" borderId="0" xfId="0" applyFont="1" applyFill="1" applyAlignment="1">
      <alignment horizontal="center"/>
    </xf>
    <xf numFmtId="37" fontId="13" fillId="102" borderId="0" xfId="0" applyNumberFormat="1" applyFont="1" applyFill="1" applyAlignment="1">
      <alignment horizontal="left" vertical="center"/>
    </xf>
    <xf numFmtId="171" fontId="14" fillId="102" borderId="0" xfId="0" applyNumberFormat="1" applyFont="1" applyFill="1" applyAlignment="1">
      <alignment vertical="center"/>
    </xf>
    <xf numFmtId="0" fontId="17" fillId="102" borderId="0" xfId="0" applyFont="1" applyFill="1" applyAlignment="1">
      <alignment vertical="center"/>
    </xf>
    <xf numFmtId="38" fontId="14" fillId="102" borderId="0" xfId="0" applyNumberFormat="1" applyFont="1" applyFill="1" applyAlignment="1">
      <alignment horizontal="centerContinuous" vertical="center"/>
    </xf>
    <xf numFmtId="171" fontId="17" fillId="102" borderId="0" xfId="0" applyNumberFormat="1" applyFont="1" applyFill="1" applyAlignment="1">
      <alignment vertical="center"/>
    </xf>
    <xf numFmtId="171" fontId="14" fillId="102" borderId="0" xfId="0" applyNumberFormat="1" applyFont="1" applyFill="1" applyAlignment="1">
      <alignment horizontal="center" vertical="center"/>
    </xf>
    <xf numFmtId="171" fontId="14" fillId="102" borderId="1" xfId="5" applyNumberFormat="1" applyFont="1" applyFill="1" applyBorder="1" applyAlignment="1">
      <alignment horizontal="center" vertical="center"/>
    </xf>
    <xf numFmtId="171" fontId="14" fillId="102" borderId="0" xfId="5" applyNumberFormat="1" applyFont="1" applyFill="1" applyAlignment="1">
      <alignment horizontal="center" vertical="center"/>
    </xf>
    <xf numFmtId="171" fontId="14" fillId="102" borderId="1" xfId="0" applyNumberFormat="1" applyFont="1" applyFill="1" applyBorder="1" applyAlignment="1">
      <alignment horizontal="center" vertical="center"/>
    </xf>
    <xf numFmtId="171" fontId="14" fillId="102" borderId="1" xfId="0" quotePrefix="1" applyNumberFormat="1" applyFont="1" applyFill="1" applyBorder="1" applyAlignment="1">
      <alignment horizontal="center" vertical="center"/>
    </xf>
    <xf numFmtId="0" fontId="14" fillId="102" borderId="0" xfId="6" applyFont="1" applyFill="1" applyAlignment="1">
      <alignment horizontal="center" vertical="center"/>
    </xf>
    <xf numFmtId="41" fontId="13" fillId="102" borderId="0" xfId="0" applyNumberFormat="1" applyFont="1" applyFill="1" applyAlignment="1">
      <alignment horizontal="right" vertical="center"/>
    </xf>
    <xf numFmtId="171" fontId="13" fillId="102" borderId="0" xfId="0" applyNumberFormat="1" applyFont="1" applyFill="1" applyAlignment="1">
      <alignment vertical="center"/>
    </xf>
    <xf numFmtId="171" fontId="13" fillId="102" borderId="0" xfId="0" applyNumberFormat="1" applyFont="1" applyFill="1" applyAlignment="1">
      <alignment horizontal="right" vertical="center"/>
    </xf>
    <xf numFmtId="41" fontId="14" fillId="102" borderId="0" xfId="0" applyNumberFormat="1" applyFont="1" applyFill="1" applyAlignment="1">
      <alignment horizontal="right" vertical="center"/>
    </xf>
    <xf numFmtId="171" fontId="13" fillId="102" borderId="5" xfId="0" applyNumberFormat="1" applyFont="1" applyFill="1" applyBorder="1" applyAlignment="1">
      <alignment horizontal="center" vertical="center"/>
    </xf>
    <xf numFmtId="41" fontId="14" fillId="102" borderId="0" xfId="0" applyNumberFormat="1" applyFont="1" applyFill="1" applyAlignment="1">
      <alignment horizontal="center" vertical="center"/>
    </xf>
    <xf numFmtId="171" fontId="14" fillId="102" borderId="0" xfId="0" quotePrefix="1" applyNumberFormat="1" applyFont="1" applyFill="1" applyAlignment="1">
      <alignment horizontal="center" vertical="center"/>
    </xf>
    <xf numFmtId="0" fontId="14" fillId="102" borderId="0" xfId="0" applyFont="1" applyFill="1" applyAlignment="1">
      <alignment horizontal="right" vertical="top"/>
    </xf>
    <xf numFmtId="0" fontId="16" fillId="102" borderId="0" xfId="0" applyFont="1" applyFill="1" applyAlignment="1">
      <alignment horizontal="center" vertical="top"/>
    </xf>
    <xf numFmtId="171" fontId="14" fillId="102" borderId="0" xfId="0" quotePrefix="1" applyNumberFormat="1" applyFont="1" applyFill="1" applyAlignment="1">
      <alignment horizontal="center" vertical="top"/>
    </xf>
    <xf numFmtId="171" fontId="14" fillId="102" borderId="0" xfId="0" quotePrefix="1" applyNumberFormat="1" applyFont="1" applyFill="1" applyAlignment="1">
      <alignment vertical="top"/>
    </xf>
    <xf numFmtId="0" fontId="14" fillId="102" borderId="0" xfId="0" applyFont="1" applyFill="1" applyAlignment="1">
      <alignment horizontal="left" vertical="top"/>
    </xf>
    <xf numFmtId="0" fontId="16" fillId="102" borderId="0" xfId="0" applyFont="1" applyFill="1" applyAlignment="1">
      <alignment horizontal="right" vertical="center"/>
    </xf>
    <xf numFmtId="37" fontId="16" fillId="102" borderId="0" xfId="0" applyNumberFormat="1" applyFont="1" applyFill="1" applyAlignment="1">
      <alignment horizontal="center" vertical="center"/>
    </xf>
    <xf numFmtId="171" fontId="14" fillId="102" borderId="0" xfId="1" applyNumberFormat="1" applyFont="1" applyFill="1" applyAlignment="1">
      <alignment horizontal="right" vertical="center"/>
    </xf>
    <xf numFmtId="0" fontId="16" fillId="102" borderId="0" xfId="0" applyFont="1" applyFill="1" applyAlignment="1">
      <alignment vertical="center"/>
    </xf>
    <xf numFmtId="0" fontId="14" fillId="102" borderId="0" xfId="0" quotePrefix="1" applyFont="1" applyFill="1" applyAlignment="1">
      <alignment vertical="center"/>
    </xf>
    <xf numFmtId="171" fontId="14" fillId="102" borderId="1" xfId="1" applyNumberFormat="1" applyFont="1" applyFill="1" applyBorder="1" applyAlignment="1">
      <alignment horizontal="right" vertical="center"/>
    </xf>
    <xf numFmtId="37" fontId="13" fillId="102" borderId="0" xfId="0" applyNumberFormat="1" applyFont="1" applyFill="1" applyAlignment="1">
      <alignment horizontal="center" vertical="center"/>
    </xf>
    <xf numFmtId="171" fontId="13" fillId="102" borderId="1" xfId="1" applyNumberFormat="1" applyFont="1" applyFill="1" applyBorder="1" applyAlignment="1">
      <alignment horizontal="right" vertical="center"/>
    </xf>
    <xf numFmtId="171" fontId="13" fillId="102" borderId="0" xfId="1" applyNumberFormat="1" applyFont="1" applyFill="1" applyAlignment="1">
      <alignment horizontal="right" vertical="center"/>
    </xf>
    <xf numFmtId="41" fontId="2" fillId="102" borderId="0" xfId="0" applyNumberFormat="1" applyFont="1" applyFill="1" applyAlignment="1">
      <alignment horizontal="right" vertical="center"/>
    </xf>
    <xf numFmtId="171" fontId="14" fillId="102" borderId="0" xfId="1" applyNumberFormat="1" applyFont="1" applyFill="1" applyAlignment="1">
      <alignment horizontal="center" vertical="center"/>
    </xf>
    <xf numFmtId="171" fontId="16" fillId="102" borderId="0" xfId="1" applyNumberFormat="1" applyFont="1" applyFill="1" applyAlignment="1">
      <alignment horizontal="center" vertical="center"/>
    </xf>
    <xf numFmtId="37" fontId="21" fillId="102" borderId="0" xfId="0" applyNumberFormat="1" applyFont="1" applyFill="1" applyAlignment="1">
      <alignment horizontal="center" vertical="center"/>
    </xf>
    <xf numFmtId="171" fontId="13" fillId="102" borderId="2" xfId="1" applyNumberFormat="1" applyFont="1" applyFill="1" applyBorder="1" applyAlignment="1">
      <alignment horizontal="right" vertical="center"/>
    </xf>
    <xf numFmtId="1" fontId="15" fillId="102" borderId="0" xfId="0" applyNumberFormat="1" applyFont="1" applyFill="1" applyAlignment="1">
      <alignment horizontal="center" vertical="top"/>
    </xf>
    <xf numFmtId="171" fontId="14" fillId="102" borderId="0" xfId="0" applyNumberFormat="1" applyFont="1" applyFill="1" applyAlignment="1">
      <alignment horizontal="right" vertical="center"/>
    </xf>
    <xf numFmtId="37" fontId="14" fillId="102" borderId="0" xfId="0" applyNumberFormat="1" applyFont="1" applyFill="1" applyAlignment="1">
      <alignment vertical="center"/>
    </xf>
    <xf numFmtId="171" fontId="14" fillId="102" borderId="2" xfId="1" applyNumberFormat="1" applyFont="1" applyFill="1" applyBorder="1" applyAlignment="1">
      <alignment horizontal="right" vertical="center"/>
    </xf>
    <xf numFmtId="0" fontId="14" fillId="102" borderId="6" xfId="0" applyFont="1" applyFill="1" applyBorder="1" applyAlignment="1">
      <alignment vertical="center"/>
    </xf>
    <xf numFmtId="0" fontId="16" fillId="102" borderId="0" xfId="0" applyFont="1" applyFill="1" applyAlignment="1">
      <alignment horizontal="left" vertical="center"/>
    </xf>
    <xf numFmtId="0" fontId="18" fillId="102" borderId="0" xfId="0" applyFont="1" applyFill="1" applyAlignment="1">
      <alignment vertical="center"/>
    </xf>
    <xf numFmtId="0" fontId="15" fillId="102" borderId="0" xfId="0" applyFont="1" applyFill="1" applyAlignment="1">
      <alignment horizontal="center" vertical="center"/>
    </xf>
    <xf numFmtId="0" fontId="22" fillId="102" borderId="0" xfId="0" applyFont="1" applyFill="1" applyAlignment="1">
      <alignment horizontal="center" vertical="center"/>
    </xf>
    <xf numFmtId="49" fontId="21" fillId="102" borderId="0" xfId="0" applyNumberFormat="1" applyFont="1" applyFill="1" applyAlignment="1">
      <alignment vertical="center"/>
    </xf>
    <xf numFmtId="49" fontId="14" fillId="102" borderId="0" xfId="0" applyNumberFormat="1" applyFont="1" applyFill="1" applyAlignment="1">
      <alignment vertical="center"/>
    </xf>
    <xf numFmtId="49" fontId="13" fillId="102" borderId="0" xfId="0" applyNumberFormat="1" applyFont="1" applyFill="1" applyAlignment="1">
      <alignment vertical="center"/>
    </xf>
    <xf numFmtId="49" fontId="12" fillId="102" borderId="0" xfId="0" applyNumberFormat="1" applyFont="1" applyFill="1" applyAlignment="1">
      <alignment vertical="center"/>
    </xf>
    <xf numFmtId="37" fontId="16" fillId="102" borderId="0" xfId="0" applyNumberFormat="1" applyFont="1" applyFill="1" applyAlignment="1">
      <alignment vertical="center"/>
    </xf>
    <xf numFmtId="37" fontId="307" fillId="102" borderId="0" xfId="2464" applyNumberFormat="1" applyFont="1" applyFill="1" applyAlignment="1">
      <alignment horizontal="center" vertical="center"/>
    </xf>
    <xf numFmtId="0" fontId="307" fillId="102" borderId="0" xfId="2464" applyFont="1" applyFill="1" applyAlignment="1">
      <alignment horizontal="center" vertical="center"/>
    </xf>
    <xf numFmtId="279" fontId="307" fillId="102" borderId="0" xfId="2464" applyNumberFormat="1" applyFont="1" applyFill="1" applyAlignment="1">
      <alignment horizontal="center" vertical="center"/>
    </xf>
    <xf numFmtId="171" fontId="2" fillId="102" borderId="0" xfId="1" applyNumberFormat="1" applyFont="1" applyFill="1" applyAlignment="1">
      <alignment horizontal="right" vertical="center"/>
    </xf>
    <xf numFmtId="171" fontId="2" fillId="102" borderId="0" xfId="1" applyNumberFormat="1" applyFont="1" applyFill="1" applyAlignment="1">
      <alignment horizontal="center" vertical="center"/>
    </xf>
    <xf numFmtId="171" fontId="2" fillId="102" borderId="1" xfId="1" applyNumberFormat="1" applyFont="1" applyFill="1" applyBorder="1" applyAlignment="1">
      <alignment horizontal="right" vertical="center"/>
    </xf>
    <xf numFmtId="171" fontId="13" fillId="102" borderId="0" xfId="1" applyNumberFormat="1" applyFont="1" applyFill="1" applyAlignment="1">
      <alignment horizontal="center" vertical="center"/>
    </xf>
    <xf numFmtId="171" fontId="2" fillId="102" borderId="1" xfId="0" applyNumberFormat="1" applyFont="1" applyFill="1" applyBorder="1" applyAlignment="1">
      <alignment horizontal="right" vertical="center"/>
    </xf>
    <xf numFmtId="171" fontId="13" fillId="102" borderId="1" xfId="0" applyNumberFormat="1" applyFont="1" applyFill="1" applyBorder="1" applyAlignment="1">
      <alignment horizontal="right" vertical="center"/>
    </xf>
    <xf numFmtId="171" fontId="13" fillId="102" borderId="5" xfId="1" applyNumberFormat="1" applyFont="1" applyFill="1" applyBorder="1" applyAlignment="1">
      <alignment horizontal="center" vertical="center"/>
    </xf>
    <xf numFmtId="171" fontId="13" fillId="102" borderId="2" xfId="1" applyNumberFormat="1" applyFont="1" applyFill="1" applyBorder="1" applyAlignment="1">
      <alignment horizontal="center" vertical="center"/>
    </xf>
    <xf numFmtId="171" fontId="14" fillId="102" borderId="2" xfId="1" applyNumberFormat="1" applyFont="1" applyFill="1" applyBorder="1" applyAlignment="1">
      <alignment vertical="center"/>
    </xf>
    <xf numFmtId="280" fontId="13" fillId="102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41" fontId="14" fillId="0" borderId="0" xfId="0" applyNumberFormat="1" applyFont="1"/>
    <xf numFmtId="41" fontId="14" fillId="0" borderId="0" xfId="1" applyNumberFormat="1" applyFont="1" applyFill="1" applyBorder="1" applyAlignment="1">
      <alignment horizontal="center"/>
    </xf>
    <xf numFmtId="41" fontId="23" fillId="0" borderId="0" xfId="1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41" fontId="14" fillId="0" borderId="0" xfId="4" applyNumberFormat="1" applyFont="1" applyAlignment="1">
      <alignment vertical="center"/>
    </xf>
    <xf numFmtId="41" fontId="26" fillId="102" borderId="0" xfId="2464" applyNumberFormat="1" applyFont="1" applyFill="1" applyAlignment="1">
      <alignment horizontal="center" vertical="center"/>
    </xf>
    <xf numFmtId="41" fontId="26" fillId="0" borderId="0" xfId="7" applyNumberFormat="1" applyFont="1" applyAlignment="1">
      <alignment horizontal="right" vertical="center"/>
    </xf>
    <xf numFmtId="41" fontId="308" fillId="0" borderId="0" xfId="0" applyNumberFormat="1" applyFont="1" applyAlignment="1">
      <alignment horizontal="right" vertical="center"/>
    </xf>
    <xf numFmtId="41" fontId="308" fillId="0" borderId="1" xfId="0" applyNumberFormat="1" applyFont="1" applyBorder="1" applyAlignment="1">
      <alignment horizontal="right" vertical="center"/>
    </xf>
    <xf numFmtId="41" fontId="26" fillId="102" borderId="58" xfId="2464" applyNumberFormat="1" applyFont="1" applyFill="1" applyBorder="1" applyAlignment="1">
      <alignment horizontal="center" vertical="center"/>
    </xf>
    <xf numFmtId="41" fontId="26" fillId="0" borderId="0" xfId="7" applyNumberFormat="1" applyFont="1" applyAlignment="1">
      <alignment horizontal="center" vertical="center"/>
    </xf>
    <xf numFmtId="41" fontId="309" fillId="0" borderId="58" xfId="2464" applyNumberFormat="1" applyFont="1" applyBorder="1" applyAlignment="1">
      <alignment horizontal="center" vertical="center"/>
    </xf>
    <xf numFmtId="171" fontId="16" fillId="102" borderId="0" xfId="0" applyNumberFormat="1" applyFont="1" applyFill="1" applyAlignment="1">
      <alignment horizontal="center" vertical="center"/>
    </xf>
    <xf numFmtId="0" fontId="310" fillId="102" borderId="0" xfId="0" applyFont="1" applyFill="1" applyAlignment="1">
      <alignment horizontal="center" vertical="center"/>
    </xf>
    <xf numFmtId="38" fontId="16" fillId="102" borderId="0" xfId="0" applyNumberFormat="1" applyFont="1" applyFill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171" fontId="14" fillId="102" borderId="58" xfId="0" quotePrefix="1" applyNumberFormat="1" applyFont="1" applyFill="1" applyBorder="1" applyAlignment="1">
      <alignment horizontal="center" vertical="center"/>
    </xf>
    <xf numFmtId="171" fontId="13" fillId="102" borderId="58" xfId="1" applyNumberFormat="1" applyFont="1" applyFill="1" applyBorder="1" applyAlignment="1">
      <alignment horizontal="right" vertical="center"/>
    </xf>
    <xf numFmtId="0" fontId="14" fillId="102" borderId="58" xfId="0" quotePrefix="1" applyFont="1" applyFill="1" applyBorder="1" applyAlignment="1">
      <alignment horizontal="center" vertical="center"/>
    </xf>
    <xf numFmtId="171" fontId="13" fillId="102" borderId="58" xfId="1" applyNumberFormat="1" applyFont="1" applyFill="1" applyBorder="1" applyAlignment="1">
      <alignment horizontal="center" vertical="center"/>
    </xf>
    <xf numFmtId="171" fontId="13" fillId="102" borderId="111" xfId="1" applyNumberFormat="1" applyFont="1" applyFill="1" applyBorder="1" applyAlignment="1">
      <alignment horizontal="center" vertical="center"/>
    </xf>
    <xf numFmtId="172" fontId="2" fillId="102" borderId="0" xfId="0" applyNumberFormat="1" applyFont="1" applyFill="1" applyAlignment="1">
      <alignment vertical="center"/>
    </xf>
    <xf numFmtId="171" fontId="2" fillId="102" borderId="0" xfId="1" applyNumberFormat="1" applyFont="1" applyFill="1" applyAlignment="1">
      <alignment vertical="center"/>
    </xf>
    <xf numFmtId="49" fontId="2" fillId="102" borderId="0" xfId="0" applyNumberFormat="1" applyFont="1" applyFill="1" applyAlignment="1">
      <alignment vertical="center"/>
    </xf>
    <xf numFmtId="38" fontId="20" fillId="0" borderId="111" xfId="0" applyNumberFormat="1" applyFont="1" applyBorder="1" applyAlignment="1">
      <alignment vertical="center"/>
    </xf>
    <xf numFmtId="171" fontId="20" fillId="0" borderId="111" xfId="5" applyNumberFormat="1" applyFont="1" applyBorder="1" applyAlignment="1">
      <alignment horizontal="center" vertical="center"/>
    </xf>
    <xf numFmtId="171" fontId="20" fillId="0" borderId="111" xfId="5" applyNumberFormat="1" applyFont="1" applyBorder="1" applyAlignment="1">
      <alignment vertical="center"/>
    </xf>
    <xf numFmtId="41" fontId="20" fillId="0" borderId="111" xfId="0" applyNumberFormat="1" applyFont="1" applyBorder="1" applyAlignment="1">
      <alignment horizontal="right" vertical="center"/>
    </xf>
    <xf numFmtId="49" fontId="14" fillId="102" borderId="58" xfId="0" quotePrefix="1" applyNumberFormat="1" applyFont="1" applyFill="1" applyBorder="1" applyAlignment="1">
      <alignment horizontal="center" vertical="center"/>
    </xf>
    <xf numFmtId="41" fontId="13" fillId="102" borderId="58" xfId="0" applyNumberFormat="1" applyFont="1" applyFill="1" applyBorder="1" applyAlignment="1">
      <alignment vertical="center"/>
    </xf>
    <xf numFmtId="171" fontId="13" fillId="102" borderId="58" xfId="1" applyNumberFormat="1" applyFont="1" applyFill="1" applyBorder="1" applyAlignment="1">
      <alignment vertical="center"/>
    </xf>
    <xf numFmtId="0" fontId="14" fillId="103" borderId="0" xfId="0" applyFont="1" applyFill="1" applyAlignment="1">
      <alignment vertical="center"/>
    </xf>
    <xf numFmtId="278" fontId="16" fillId="103" borderId="0" xfId="0" applyNumberFormat="1" applyFont="1" applyFill="1" applyAlignment="1">
      <alignment horizontal="center" vertical="center"/>
    </xf>
    <xf numFmtId="171" fontId="2" fillId="103" borderId="0" xfId="1" applyNumberFormat="1" applyFont="1" applyFill="1" applyAlignment="1">
      <alignment horizontal="right" vertical="center"/>
    </xf>
    <xf numFmtId="171" fontId="14" fillId="103" borderId="0" xfId="1" applyNumberFormat="1" applyFont="1" applyFill="1" applyAlignment="1">
      <alignment horizontal="right" vertical="center"/>
    </xf>
    <xf numFmtId="171" fontId="14" fillId="103" borderId="0" xfId="1" applyNumberFormat="1" applyFont="1" applyFill="1" applyAlignment="1">
      <alignment horizontal="center" vertical="center"/>
    </xf>
    <xf numFmtId="41" fontId="312" fillId="102" borderId="0" xfId="4" applyNumberFormat="1" applyFont="1" applyFill="1" applyAlignment="1">
      <alignment vertical="center"/>
    </xf>
    <xf numFmtId="0" fontId="312" fillId="102" borderId="0" xfId="0" applyFont="1" applyFill="1" applyAlignment="1">
      <alignment vertical="center"/>
    </xf>
    <xf numFmtId="41" fontId="313" fillId="102" borderId="155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171" fontId="14" fillId="0" borderId="0" xfId="1" applyNumberFormat="1" applyFont="1" applyFill="1" applyAlignment="1">
      <alignment vertical="center"/>
    </xf>
    <xf numFmtId="41" fontId="14" fillId="0" borderId="0" xfId="0" applyNumberFormat="1" applyFont="1" applyAlignment="1">
      <alignment vertical="center"/>
    </xf>
    <xf numFmtId="171" fontId="23" fillId="102" borderId="0" xfId="1" applyNumberFormat="1" applyFont="1" applyFill="1"/>
    <xf numFmtId="171" fontId="23" fillId="102" borderId="0" xfId="1" applyNumberFormat="1" applyFont="1" applyFill="1" applyBorder="1" applyAlignment="1">
      <alignment horizontal="center"/>
    </xf>
    <xf numFmtId="171" fontId="14" fillId="102" borderId="0" xfId="1" applyNumberFormat="1" applyFont="1" applyFill="1" applyBorder="1" applyAlignment="1">
      <alignment horizontal="center"/>
    </xf>
    <xf numFmtId="171" fontId="14" fillId="102" borderId="0" xfId="1" applyNumberFormat="1" applyFont="1" applyFill="1"/>
    <xf numFmtId="171" fontId="13" fillId="0" borderId="0" xfId="1" applyNumberFormat="1" applyFont="1" applyFill="1" applyAlignment="1">
      <alignment vertical="center"/>
    </xf>
    <xf numFmtId="171" fontId="14" fillId="0" borderId="58" xfId="1" quotePrefix="1" applyNumberFormat="1" applyFont="1" applyFill="1" applyBorder="1" applyAlignment="1">
      <alignment horizontal="center" vertical="center"/>
    </xf>
    <xf numFmtId="171" fontId="14" fillId="0" borderId="0" xfId="1" quotePrefix="1" applyNumberFormat="1" applyFont="1" applyFill="1" applyAlignment="1">
      <alignment horizontal="center" vertical="top" wrapText="1"/>
    </xf>
    <xf numFmtId="171" fontId="14" fillId="0" borderId="0" xfId="1" applyNumberFormat="1" applyFont="1" applyFill="1" applyAlignment="1">
      <alignment horizontal="right" vertical="center"/>
    </xf>
    <xf numFmtId="171" fontId="14" fillId="0" borderId="1" xfId="1" applyNumberFormat="1" applyFont="1" applyFill="1" applyBorder="1" applyAlignment="1">
      <alignment horizontal="right" vertical="center"/>
    </xf>
    <xf numFmtId="171" fontId="13" fillId="0" borderId="1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71" fontId="16" fillId="0" borderId="0" xfId="1" applyNumberFormat="1" applyFont="1" applyFill="1" applyAlignment="1">
      <alignment horizontal="center" vertical="center"/>
    </xf>
    <xf numFmtId="171" fontId="2" fillId="0" borderId="1" xfId="1" applyNumberFormat="1" applyFont="1" applyFill="1" applyBorder="1" applyAlignment="1">
      <alignment horizontal="right" vertical="center"/>
    </xf>
    <xf numFmtId="171" fontId="13" fillId="0" borderId="2" xfId="1" applyNumberFormat="1" applyFont="1" applyFill="1" applyBorder="1" applyAlignment="1">
      <alignment horizontal="right" vertical="center"/>
    </xf>
    <xf numFmtId="171" fontId="13" fillId="0" borderId="58" xfId="1" applyNumberFormat="1" applyFont="1" applyFill="1" applyBorder="1" applyAlignment="1">
      <alignment horizontal="right" vertical="center"/>
    </xf>
    <xf numFmtId="171" fontId="312" fillId="0" borderId="2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0" quotePrefix="1" applyNumberFormat="1" applyFont="1" applyAlignment="1">
      <alignment horizontal="center" vertical="top" wrapText="1"/>
    </xf>
    <xf numFmtId="41" fontId="13" fillId="0" borderId="0" xfId="0" applyNumberFormat="1" applyFont="1" applyAlignment="1">
      <alignment horizontal="right" vertical="center"/>
    </xf>
    <xf numFmtId="171" fontId="1" fillId="0" borderId="1" xfId="1" applyNumberFormat="1" applyFont="1" applyFill="1" applyBorder="1" applyAlignment="1">
      <alignment horizontal="right" vertical="center"/>
    </xf>
    <xf numFmtId="49" fontId="14" fillId="0" borderId="0" xfId="0" quotePrefix="1" applyNumberFormat="1" applyFont="1" applyAlignment="1">
      <alignment horizontal="center" vertical="top" wrapText="1"/>
    </xf>
    <xf numFmtId="37" fontId="16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71" fontId="14" fillId="0" borderId="2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58" xfId="0" quotePrefix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71" fontId="2" fillId="0" borderId="0" xfId="1" applyNumberFormat="1" applyFont="1" applyFill="1" applyAlignment="1">
      <alignment horizontal="center" vertical="center"/>
    </xf>
    <xf numFmtId="171" fontId="14" fillId="0" borderId="0" xfId="1" applyNumberFormat="1" applyFont="1" applyFill="1" applyBorder="1" applyAlignment="1">
      <alignment vertical="center"/>
    </xf>
    <xf numFmtId="171" fontId="2" fillId="0" borderId="1" xfId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Alignment="1">
      <alignment horizontal="center" vertical="center"/>
    </xf>
    <xf numFmtId="171" fontId="13" fillId="0" borderId="58" xfId="1" applyNumberFormat="1" applyFont="1" applyFill="1" applyBorder="1" applyAlignment="1">
      <alignment horizontal="center" vertical="center"/>
    </xf>
    <xf numFmtId="171" fontId="13" fillId="0" borderId="0" xfId="1" applyNumberFormat="1" applyFont="1" applyFill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41" fontId="26" fillId="0" borderId="0" xfId="2464" applyNumberFormat="1" applyFont="1" applyAlignment="1">
      <alignment horizontal="center" vertical="center"/>
    </xf>
    <xf numFmtId="171" fontId="13" fillId="0" borderId="111" xfId="1" applyNumberFormat="1" applyFont="1" applyFill="1" applyBorder="1" applyAlignment="1">
      <alignment horizontal="center" vertical="center"/>
    </xf>
    <xf numFmtId="171" fontId="13" fillId="0" borderId="5" xfId="1" applyNumberFormat="1" applyFont="1" applyFill="1" applyBorder="1" applyAlignment="1">
      <alignment horizontal="center" vertical="center"/>
    </xf>
    <xf numFmtId="41" fontId="26" fillId="0" borderId="1" xfId="2464" applyNumberFormat="1" applyFont="1" applyBorder="1" applyAlignment="1">
      <alignment horizontal="center" vertical="center"/>
    </xf>
    <xf numFmtId="41" fontId="26" fillId="0" borderId="58" xfId="2464" applyNumberFormat="1" applyFont="1" applyBorder="1" applyAlignment="1">
      <alignment horizontal="center" vertical="center"/>
    </xf>
    <xf numFmtId="171" fontId="13" fillId="0" borderId="2" xfId="1" applyNumberFormat="1" applyFont="1" applyFill="1" applyBorder="1" applyAlignment="1">
      <alignment horizontal="center" vertical="center"/>
    </xf>
    <xf numFmtId="171" fontId="14" fillId="0" borderId="2" xfId="1" applyNumberFormat="1" applyFont="1" applyFill="1" applyBorder="1" applyAlignment="1">
      <alignment vertical="center"/>
    </xf>
    <xf numFmtId="171" fontId="13" fillId="0" borderId="5" xfId="1" applyNumberFormat="1" applyFont="1" applyFill="1" applyBorder="1" applyAlignment="1">
      <alignment vertical="center"/>
    </xf>
    <xf numFmtId="171" fontId="2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vertical="center"/>
    </xf>
    <xf numFmtId="171" fontId="14" fillId="0" borderId="0" xfId="0" applyNumberFormat="1" applyFont="1" applyAlignment="1">
      <alignment horizontal="center" vertical="center"/>
    </xf>
    <xf numFmtId="280" fontId="13" fillId="0" borderId="2" xfId="1" applyNumberFormat="1" applyFont="1" applyFill="1" applyBorder="1" applyAlignment="1">
      <alignment horizontal="center" vertical="center"/>
    </xf>
    <xf numFmtId="280" fontId="13" fillId="0" borderId="0" xfId="1" applyNumberFormat="1" applyFont="1" applyFill="1" applyAlignment="1">
      <alignment vertical="center"/>
    </xf>
    <xf numFmtId="171" fontId="311" fillId="0" borderId="0" xfId="1" applyNumberFormat="1" applyFont="1" applyFill="1" applyAlignment="1">
      <alignment horizontal="center" vertical="center"/>
    </xf>
    <xf numFmtId="171" fontId="1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49" fontId="14" fillId="0" borderId="58" xfId="0" quotePrefix="1" applyNumberFormat="1" applyFont="1" applyBorder="1" applyAlignment="1">
      <alignment horizontal="center" vertical="center"/>
    </xf>
    <xf numFmtId="41" fontId="14" fillId="0" borderId="1" xfId="4" applyNumberFormat="1" applyFont="1" applyBorder="1" applyAlignment="1">
      <alignment vertical="center"/>
    </xf>
    <xf numFmtId="0" fontId="14" fillId="0" borderId="0" xfId="4" applyFont="1" applyAlignment="1">
      <alignment vertical="center"/>
    </xf>
    <xf numFmtId="41" fontId="14" fillId="0" borderId="1" xfId="0" applyNumberFormat="1" applyFont="1" applyBorder="1" applyAlignment="1">
      <alignment vertical="center"/>
    </xf>
    <xf numFmtId="41" fontId="13" fillId="0" borderId="58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171" fontId="14" fillId="0" borderId="0" xfId="2" applyNumberFormat="1" applyFont="1" applyFill="1" applyAlignment="1">
      <alignment vertical="center"/>
    </xf>
    <xf numFmtId="41" fontId="13" fillId="0" borderId="5" xfId="0" applyNumberFormat="1" applyFont="1" applyBorder="1" applyAlignment="1">
      <alignment vertical="center"/>
    </xf>
    <xf numFmtId="41" fontId="23" fillId="0" borderId="0" xfId="0" applyNumberFormat="1" applyFont="1"/>
    <xf numFmtId="171" fontId="14" fillId="0" borderId="0" xfId="1" applyNumberFormat="1" applyFont="1" applyFill="1" applyBorder="1" applyAlignment="1">
      <alignment horizontal="center"/>
    </xf>
    <xf numFmtId="41" fontId="14" fillId="0" borderId="0" xfId="2" applyNumberFormat="1" applyFont="1" applyFill="1" applyAlignment="1">
      <alignment vertical="center"/>
    </xf>
    <xf numFmtId="171" fontId="23" fillId="0" borderId="0" xfId="1" applyNumberFormat="1" applyFont="1" applyFill="1" applyBorder="1" applyAlignment="1">
      <alignment horizontal="center"/>
    </xf>
    <xf numFmtId="41" fontId="13" fillId="0" borderId="1" xfId="4" applyNumberFormat="1" applyFont="1" applyBorder="1" applyAlignment="1">
      <alignment vertical="center"/>
    </xf>
    <xf numFmtId="41" fontId="13" fillId="102" borderId="1" xfId="4" applyNumberFormat="1" applyFont="1" applyFill="1" applyBorder="1" applyAlignment="1">
      <alignment vertical="center"/>
    </xf>
    <xf numFmtId="41" fontId="13" fillId="0" borderId="1" xfId="0" applyNumberFormat="1" applyFont="1" applyBorder="1" applyAlignment="1">
      <alignment vertical="center"/>
    </xf>
    <xf numFmtId="41" fontId="13" fillId="102" borderId="1" xfId="0" applyNumberFormat="1" applyFont="1" applyFill="1" applyBorder="1" applyAlignment="1">
      <alignment vertical="center"/>
    </xf>
    <xf numFmtId="171" fontId="1" fillId="0" borderId="0" xfId="1" applyNumberFormat="1" applyFont="1" applyAlignment="1">
      <alignment horizontal="center" vertical="center"/>
    </xf>
    <xf numFmtId="41" fontId="314" fillId="102" borderId="0" xfId="2464" applyNumberFormat="1" applyFont="1" applyFill="1" applyAlignment="1">
      <alignment horizontal="center" vertical="center"/>
    </xf>
    <xf numFmtId="49" fontId="16" fillId="102" borderId="0" xfId="0" applyNumberFormat="1" applyFont="1" applyFill="1" applyAlignment="1">
      <alignment horizontal="center" vertical="center"/>
    </xf>
    <xf numFmtId="171" fontId="13" fillId="102" borderId="1" xfId="0" applyNumberFormat="1" applyFont="1" applyFill="1" applyBorder="1" applyAlignment="1">
      <alignment horizontal="center" vertical="center"/>
    </xf>
    <xf numFmtId="49" fontId="16" fillId="102" borderId="0" xfId="0" quotePrefix="1" applyNumberFormat="1" applyFont="1" applyFill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/>
    </xf>
    <xf numFmtId="0" fontId="16" fillId="102" borderId="0" xfId="0" quotePrefix="1" applyFont="1" applyFill="1" applyAlignment="1">
      <alignment horizontal="center" vertical="center"/>
    </xf>
    <xf numFmtId="171" fontId="306" fillId="0" borderId="0" xfId="0" quotePrefix="1" applyNumberFormat="1" applyFont="1" applyAlignment="1">
      <alignment horizontal="center" vertical="center"/>
    </xf>
    <xf numFmtId="171" fontId="306" fillId="0" borderId="0" xfId="0" applyNumberFormat="1" applyFont="1" applyAlignment="1">
      <alignment horizontal="center" vertical="center"/>
    </xf>
    <xf numFmtId="171" fontId="20" fillId="0" borderId="1" xfId="5" applyNumberFormat="1" applyFont="1" applyBorder="1" applyAlignment="1">
      <alignment horizontal="center" vertical="center"/>
    </xf>
    <xf numFmtId="38" fontId="20" fillId="0" borderId="1" xfId="0" applyNumberFormat="1" applyFont="1" applyBorder="1" applyAlignment="1">
      <alignment horizontal="center" vertical="center"/>
    </xf>
    <xf numFmtId="38" fontId="20" fillId="0" borderId="58" xfId="0" applyNumberFormat="1" applyFont="1" applyBorder="1" applyAlignment="1">
      <alignment horizontal="center" vertical="center"/>
    </xf>
    <xf numFmtId="38" fontId="20" fillId="0" borderId="111" xfId="0" applyNumberFormat="1" applyFont="1" applyBorder="1" applyAlignment="1">
      <alignment horizontal="center" vertical="center"/>
    </xf>
    <xf numFmtId="0" fontId="20" fillId="0" borderId="58" xfId="0" applyFont="1" applyBorder="1" applyAlignment="1">
      <alignment horizontal="center" vertical="center"/>
    </xf>
    <xf numFmtId="38" fontId="14" fillId="102" borderId="1" xfId="0" applyNumberFormat="1" applyFont="1" applyFill="1" applyBorder="1" applyAlignment="1">
      <alignment horizontal="center" vertical="center"/>
    </xf>
    <xf numFmtId="171" fontId="14" fillId="102" borderId="1" xfId="5" applyNumberFormat="1" applyFont="1" applyFill="1" applyBorder="1" applyAlignment="1">
      <alignment horizontal="center" vertical="center"/>
    </xf>
    <xf numFmtId="171" fontId="16" fillId="102" borderId="0" xfId="0" quotePrefix="1" applyNumberFormat="1" applyFont="1" applyFill="1" applyAlignment="1">
      <alignment horizontal="center" vertical="center"/>
    </xf>
    <xf numFmtId="171" fontId="16" fillId="102" borderId="0" xfId="0" applyNumberFormat="1" applyFont="1" applyFill="1" applyAlignment="1">
      <alignment horizontal="center" vertical="center"/>
    </xf>
    <xf numFmtId="171" fontId="14" fillId="102" borderId="0" xfId="5" applyNumberFormat="1" applyFont="1" applyFill="1" applyAlignment="1">
      <alignment horizontal="center" vertical="center"/>
    </xf>
    <xf numFmtId="0" fontId="14" fillId="102" borderId="0" xfId="0" applyFont="1" applyFill="1" applyAlignment="1">
      <alignment horizontal="left" vertical="center" wrapText="1"/>
    </xf>
    <xf numFmtId="0" fontId="14" fillId="102" borderId="0" xfId="0" applyFont="1" applyFill="1" applyAlignment="1">
      <alignment horizontal="left" vertical="center"/>
    </xf>
    <xf numFmtId="0" fontId="13" fillId="102" borderId="1" xfId="0" applyFont="1" applyFill="1" applyBorder="1" applyAlignment="1">
      <alignment horizontal="center" vertical="center"/>
    </xf>
    <xf numFmtId="0" fontId="17" fillId="102" borderId="0" xfId="0" applyFont="1" applyFill="1" applyAlignment="1">
      <alignment horizontal="left" vertical="center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CCFFCC"/>
      <color rgb="FF66FF99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sites/ChememanPCL/Shared%20Documents/2023/2023/001%20Q1'23/FS/FS%20Audit%20Recheck/ENG/FINANCIAL_STATEMENTS_TH%20CMAN%20Q1'2023_CMAN%20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1.03.2566"/>
      <sheetName val="PL_31.03.2566"/>
      <sheetName val="Consolidated_31.03.2566"/>
      <sheetName val="The Company_31.03.2566"/>
      <sheetName val="CF_31.03.2566"/>
    </sheetNames>
    <sheetDataSet>
      <sheetData sheetId="0" refreshError="1"/>
      <sheetData sheetId="1" refreshError="1"/>
      <sheetData sheetId="2" refreshError="1">
        <row r="16">
          <cell r="E16">
            <v>0</v>
          </cell>
        </row>
        <row r="17">
          <cell r="M17">
            <v>0</v>
          </cell>
        </row>
      </sheetData>
      <sheetData sheetId="3" refreshError="1">
        <row r="12">
          <cell r="E12">
            <v>0</v>
          </cell>
          <cell r="G12">
            <v>0</v>
          </cell>
          <cell r="I12">
            <v>0</v>
          </cell>
          <cell r="K12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I99"/>
  <sheetViews>
    <sheetView showGridLines="0" tabSelected="1" view="pageBreakPreview" zoomScale="86" zoomScaleNormal="86" zoomScaleSheetLayoutView="86" workbookViewId="0">
      <selection activeCell="K1" sqref="K1:AC1048576"/>
    </sheetView>
  </sheetViews>
  <sheetFormatPr defaultColWidth="10.5703125" defaultRowHeight="24" customHeight="1"/>
  <cols>
    <col min="1" max="1" width="41" style="32" customWidth="1"/>
    <col min="2" max="2" width="5.7109375" style="35" customWidth="1"/>
    <col min="3" max="3" width="21" style="191" customWidth="1"/>
    <col min="4" max="4" width="1.5703125" style="32" customWidth="1"/>
    <col min="5" max="5" width="18.42578125" style="35" customWidth="1"/>
    <col min="6" max="6" width="1.5703125" style="32" customWidth="1"/>
    <col min="7" max="7" width="18.42578125" style="140" customWidth="1"/>
    <col min="8" max="8" width="1.5703125" style="32" customWidth="1"/>
    <col min="9" max="9" width="18.42578125" style="35" customWidth="1"/>
    <col min="10" max="10" width="0.5703125" style="32" customWidth="1"/>
    <col min="11" max="16384" width="10.5703125" style="32"/>
  </cols>
  <sheetData>
    <row r="1" spans="1:9" s="42" customFormat="1" ht="24" customHeight="1">
      <c r="A1" s="29" t="s">
        <v>0</v>
      </c>
      <c r="B1" s="40"/>
      <c r="C1" s="183"/>
      <c r="D1" s="30"/>
      <c r="E1" s="30"/>
      <c r="F1" s="30"/>
      <c r="G1" s="176"/>
    </row>
    <row r="2" spans="1:9" s="42" customFormat="1" ht="24" customHeight="1">
      <c r="A2" s="33" t="s">
        <v>1</v>
      </c>
      <c r="B2" s="40"/>
      <c r="C2" s="183"/>
      <c r="D2" s="30"/>
      <c r="E2" s="30"/>
      <c r="F2" s="30"/>
      <c r="G2" s="176"/>
    </row>
    <row r="3" spans="1:9" s="42" customFormat="1" ht="24" customHeight="1">
      <c r="A3" s="33" t="s">
        <v>2</v>
      </c>
      <c r="B3" s="40"/>
      <c r="C3" s="183"/>
      <c r="D3" s="30"/>
      <c r="E3" s="30"/>
      <c r="F3" s="30"/>
      <c r="G3" s="176"/>
    </row>
    <row r="4" spans="1:9" s="42" customFormat="1" ht="24" customHeight="1">
      <c r="B4" s="35"/>
      <c r="C4" s="252" t="s">
        <v>3</v>
      </c>
      <c r="D4" s="252"/>
      <c r="E4" s="252"/>
      <c r="F4" s="34"/>
      <c r="G4" s="252" t="s">
        <v>4</v>
      </c>
      <c r="H4" s="252"/>
      <c r="I4" s="252"/>
    </row>
    <row r="5" spans="1:9" s="42" customFormat="1" ht="24" customHeight="1">
      <c r="A5" s="34"/>
      <c r="B5" s="71" t="s">
        <v>5</v>
      </c>
      <c r="C5" s="184" t="s">
        <v>6</v>
      </c>
      <c r="D5" s="89"/>
      <c r="E5" s="153" t="s">
        <v>7</v>
      </c>
      <c r="F5" s="34"/>
      <c r="G5" s="184" t="s">
        <v>6</v>
      </c>
      <c r="H5" s="89"/>
      <c r="I5" s="153" t="s">
        <v>7</v>
      </c>
    </row>
    <row r="6" spans="1:9" s="94" customFormat="1" ht="29.65" customHeight="1">
      <c r="A6" s="90"/>
      <c r="B6" s="91"/>
      <c r="C6" s="185" t="s">
        <v>8</v>
      </c>
      <c r="D6" s="92"/>
      <c r="E6" s="92" t="s">
        <v>9</v>
      </c>
      <c r="F6" s="90"/>
      <c r="G6" s="197" t="s">
        <v>8</v>
      </c>
      <c r="H6" s="93"/>
      <c r="I6" s="92" t="s">
        <v>9</v>
      </c>
    </row>
    <row r="7" spans="1:9" s="42" customFormat="1" ht="24" customHeight="1">
      <c r="A7" s="74" t="s">
        <v>10</v>
      </c>
      <c r="B7" s="95"/>
      <c r="C7" s="253" t="s">
        <v>11</v>
      </c>
      <c r="D7" s="251"/>
      <c r="E7" s="251"/>
      <c r="F7" s="251"/>
      <c r="G7" s="251"/>
      <c r="H7" s="251"/>
      <c r="I7" s="251"/>
    </row>
    <row r="8" spans="1:9" s="98" customFormat="1" ht="24" customHeight="1">
      <c r="A8" s="40" t="s">
        <v>12</v>
      </c>
      <c r="B8" s="96"/>
      <c r="C8" s="186"/>
      <c r="D8" s="86"/>
      <c r="E8" s="86"/>
      <c r="F8" s="86"/>
      <c r="G8" s="152"/>
      <c r="H8" s="86"/>
      <c r="I8" s="86"/>
    </row>
    <row r="9" spans="1:9" ht="24" customHeight="1">
      <c r="A9" s="32" t="s">
        <v>13</v>
      </c>
      <c r="B9" s="123">
        <v>5</v>
      </c>
      <c r="C9" s="186">
        <v>117002</v>
      </c>
      <c r="D9" s="110"/>
      <c r="E9" s="110">
        <v>165175</v>
      </c>
      <c r="F9" s="110"/>
      <c r="G9" s="186">
        <v>62437</v>
      </c>
      <c r="H9" s="110"/>
      <c r="I9" s="110">
        <v>104865</v>
      </c>
    </row>
    <row r="10" spans="1:9" ht="24" customHeight="1">
      <c r="A10" s="32" t="s">
        <v>14</v>
      </c>
      <c r="B10" s="123">
        <v>6</v>
      </c>
      <c r="C10" s="186">
        <v>524042</v>
      </c>
      <c r="D10" s="110"/>
      <c r="E10" s="110">
        <v>482721</v>
      </c>
      <c r="F10" s="110"/>
      <c r="G10" s="186">
        <v>490216</v>
      </c>
      <c r="H10" s="110"/>
      <c r="I10" s="110">
        <v>418847</v>
      </c>
    </row>
    <row r="11" spans="1:9" ht="24" customHeight="1">
      <c r="A11" s="32" t="s">
        <v>15</v>
      </c>
      <c r="B11" s="123">
        <v>4</v>
      </c>
      <c r="C11" s="186">
        <v>4712</v>
      </c>
      <c r="D11" s="110"/>
      <c r="E11" s="110">
        <v>3113</v>
      </c>
      <c r="F11" s="110"/>
      <c r="G11" s="186">
        <v>2000</v>
      </c>
      <c r="H11" s="110"/>
      <c r="I11" s="110">
        <v>29345</v>
      </c>
    </row>
    <row r="12" spans="1:9" ht="24" customHeight="1">
      <c r="A12" s="32" t="s">
        <v>16</v>
      </c>
      <c r="C12" s="186"/>
      <c r="D12" s="110"/>
      <c r="E12" s="110"/>
      <c r="F12" s="110"/>
      <c r="G12" s="186"/>
      <c r="H12" s="110"/>
      <c r="I12" s="110"/>
    </row>
    <row r="13" spans="1:9" ht="24" customHeight="1">
      <c r="A13" s="99" t="s">
        <v>17</v>
      </c>
      <c r="B13" s="123">
        <v>4</v>
      </c>
      <c r="C13" s="143">
        <v>0</v>
      </c>
      <c r="D13" s="110"/>
      <c r="E13" s="143">
        <v>0</v>
      </c>
      <c r="F13" s="110"/>
      <c r="G13" s="186">
        <v>269247</v>
      </c>
      <c r="H13" s="110"/>
      <c r="I13" s="110">
        <v>227150</v>
      </c>
    </row>
    <row r="14" spans="1:9" ht="24" customHeight="1">
      <c r="A14" s="32" t="s">
        <v>18</v>
      </c>
      <c r="B14" s="123"/>
      <c r="C14" s="186">
        <v>405335</v>
      </c>
      <c r="D14" s="110"/>
      <c r="E14" s="110">
        <v>368632</v>
      </c>
      <c r="F14" s="110"/>
      <c r="G14" s="186">
        <v>236583</v>
      </c>
      <c r="H14" s="110"/>
      <c r="I14" s="110">
        <v>242719</v>
      </c>
    </row>
    <row r="15" spans="1:9" ht="24" customHeight="1">
      <c r="A15" s="32" t="s">
        <v>19</v>
      </c>
      <c r="B15" s="123">
        <v>7</v>
      </c>
      <c r="C15" s="186">
        <v>30903</v>
      </c>
      <c r="D15" s="110"/>
      <c r="E15" s="110">
        <v>45266</v>
      </c>
      <c r="F15" s="110"/>
      <c r="G15" s="143">
        <v>0</v>
      </c>
      <c r="H15" s="110"/>
      <c r="I15" s="143">
        <v>0</v>
      </c>
    </row>
    <row r="16" spans="1:9" ht="24" customHeight="1">
      <c r="A16" s="32" t="s">
        <v>20</v>
      </c>
      <c r="B16" s="96"/>
      <c r="C16" s="187">
        <v>57075</v>
      </c>
      <c r="D16" s="110"/>
      <c r="E16" s="130">
        <v>55737</v>
      </c>
      <c r="F16" s="77"/>
      <c r="G16" s="187">
        <v>19149</v>
      </c>
      <c r="H16" s="110"/>
      <c r="I16" s="130">
        <v>11874</v>
      </c>
    </row>
    <row r="17" spans="1:9" s="30" customFormat="1" ht="24" customHeight="1">
      <c r="A17" s="30" t="s">
        <v>21</v>
      </c>
      <c r="B17" s="101"/>
      <c r="C17" s="188">
        <f>SUM(C9:C16)</f>
        <v>1139069</v>
      </c>
      <c r="D17" s="85"/>
      <c r="E17" s="131">
        <f>SUM(E9:E16)</f>
        <v>1120644</v>
      </c>
      <c r="F17" s="38"/>
      <c r="G17" s="188">
        <f>SUM(G9:G16)</f>
        <v>1079632</v>
      </c>
      <c r="H17" s="85"/>
      <c r="I17" s="131">
        <f>SUM(I9:I16)</f>
        <v>1034800</v>
      </c>
    </row>
    <row r="18" spans="1:9" s="30" customFormat="1" ht="24" customHeight="1">
      <c r="B18" s="101"/>
      <c r="C18" s="189"/>
      <c r="D18" s="83"/>
      <c r="E18" s="83"/>
      <c r="F18" s="38"/>
      <c r="G18" s="198"/>
      <c r="H18" s="83"/>
      <c r="I18" s="83"/>
    </row>
    <row r="19" spans="1:9" ht="24" customHeight="1">
      <c r="A19" s="40" t="s">
        <v>22</v>
      </c>
      <c r="B19" s="96"/>
      <c r="C19" s="186"/>
      <c r="D19" s="86"/>
      <c r="E19" s="86"/>
      <c r="F19" s="77"/>
      <c r="G19" s="152"/>
      <c r="H19" s="86"/>
      <c r="I19" s="86"/>
    </row>
    <row r="20" spans="1:9" ht="24" hidden="1" customHeight="1">
      <c r="A20" s="32" t="s">
        <v>23</v>
      </c>
      <c r="B20" s="96"/>
      <c r="C20" s="190"/>
      <c r="D20" s="86"/>
      <c r="E20" s="104">
        <v>0</v>
      </c>
      <c r="F20" s="77"/>
      <c r="G20" s="152"/>
      <c r="H20" s="86"/>
      <c r="I20" s="86">
        <v>0</v>
      </c>
    </row>
    <row r="21" spans="1:9" ht="24" customHeight="1">
      <c r="A21" s="32" t="s">
        <v>24</v>
      </c>
      <c r="B21" s="124">
        <v>8</v>
      </c>
      <c r="C21" s="143">
        <v>0</v>
      </c>
      <c r="D21" s="97"/>
      <c r="E21" s="126">
        <v>15000</v>
      </c>
      <c r="F21" s="105"/>
      <c r="G21" s="143">
        <v>0</v>
      </c>
      <c r="H21" s="97"/>
      <c r="I21" s="97">
        <v>15000</v>
      </c>
    </row>
    <row r="22" spans="1:9" ht="24" customHeight="1">
      <c r="A22" s="32" t="s">
        <v>25</v>
      </c>
      <c r="B22" s="98"/>
      <c r="C22" s="190"/>
      <c r="D22" s="47"/>
      <c r="E22" s="126"/>
      <c r="F22" s="47"/>
      <c r="G22" s="190"/>
      <c r="H22" s="47"/>
      <c r="I22" s="47"/>
    </row>
    <row r="23" spans="1:9" ht="24" customHeight="1">
      <c r="A23" s="99" t="s">
        <v>26</v>
      </c>
      <c r="B23" s="123">
        <v>4</v>
      </c>
      <c r="C23" s="143">
        <v>0</v>
      </c>
      <c r="D23" s="97"/>
      <c r="E23" s="143">
        <v>0</v>
      </c>
      <c r="F23" s="105"/>
      <c r="G23" s="190">
        <v>1370281</v>
      </c>
      <c r="H23" s="97">
        <v>0</v>
      </c>
      <c r="I23" s="97">
        <v>1560333</v>
      </c>
    </row>
    <row r="24" spans="1:9" ht="24" customHeight="1">
      <c r="A24" s="32" t="s">
        <v>27</v>
      </c>
      <c r="B24" s="123">
        <v>9</v>
      </c>
      <c r="C24" s="143">
        <v>0</v>
      </c>
      <c r="D24" s="97"/>
      <c r="E24" s="143">
        <v>0</v>
      </c>
      <c r="F24" s="105"/>
      <c r="G24" s="190">
        <v>1007924</v>
      </c>
      <c r="H24" s="97">
        <v>0</v>
      </c>
      <c r="I24" s="97">
        <v>1007924</v>
      </c>
    </row>
    <row r="25" spans="1:9" ht="24" customHeight="1">
      <c r="A25" s="32" t="s">
        <v>28</v>
      </c>
      <c r="B25" s="125">
        <v>10.1</v>
      </c>
      <c r="C25" s="190">
        <v>298827</v>
      </c>
      <c r="D25" s="97"/>
      <c r="E25" s="126">
        <v>322708</v>
      </c>
      <c r="F25" s="105"/>
      <c r="G25" s="190">
        <v>274084</v>
      </c>
      <c r="H25" s="97"/>
      <c r="I25" s="97">
        <v>274084</v>
      </c>
    </row>
    <row r="26" spans="1:9" ht="24" customHeight="1">
      <c r="A26" s="32" t="s">
        <v>29</v>
      </c>
      <c r="B26" s="123">
        <v>11</v>
      </c>
      <c r="C26" s="190">
        <v>4003959</v>
      </c>
      <c r="D26" s="97"/>
      <c r="E26" s="126">
        <v>4168789</v>
      </c>
      <c r="F26" s="105"/>
      <c r="G26" s="190">
        <v>2337596</v>
      </c>
      <c r="H26" s="97">
        <v>1261416988</v>
      </c>
      <c r="I26" s="97">
        <v>2334583</v>
      </c>
    </row>
    <row r="27" spans="1:9" ht="24" customHeight="1">
      <c r="A27" s="32" t="s">
        <v>30</v>
      </c>
      <c r="B27" s="123">
        <v>12</v>
      </c>
      <c r="C27" s="190">
        <v>117531</v>
      </c>
      <c r="D27" s="97"/>
      <c r="E27" s="126">
        <v>135592</v>
      </c>
      <c r="F27" s="105"/>
      <c r="G27" s="190">
        <v>99781</v>
      </c>
      <c r="H27" s="97"/>
      <c r="I27" s="97">
        <v>125955</v>
      </c>
    </row>
    <row r="28" spans="1:9" ht="24" customHeight="1">
      <c r="A28" s="32" t="s">
        <v>31</v>
      </c>
      <c r="B28" s="123">
        <v>13</v>
      </c>
      <c r="C28" s="190">
        <v>65195</v>
      </c>
      <c r="D28" s="97"/>
      <c r="E28" s="126">
        <v>69595</v>
      </c>
      <c r="F28" s="105"/>
      <c r="G28" s="190">
        <v>65195</v>
      </c>
      <c r="H28" s="97">
        <v>107685778</v>
      </c>
      <c r="I28" s="97">
        <v>69595</v>
      </c>
    </row>
    <row r="29" spans="1:9" ht="24" customHeight="1">
      <c r="A29" s="32" t="s">
        <v>32</v>
      </c>
      <c r="B29" s="123">
        <v>13</v>
      </c>
      <c r="C29" s="190">
        <v>43187</v>
      </c>
      <c r="D29" s="97"/>
      <c r="E29" s="126">
        <v>45260</v>
      </c>
      <c r="F29" s="105"/>
      <c r="G29" s="143">
        <v>0</v>
      </c>
      <c r="H29" s="97"/>
      <c r="I29" s="143">
        <v>0</v>
      </c>
    </row>
    <row r="30" spans="1:9" ht="24" customHeight="1">
      <c r="A30" s="32" t="s">
        <v>33</v>
      </c>
      <c r="B30" s="96"/>
      <c r="D30" s="97"/>
      <c r="E30" s="106"/>
      <c r="F30" s="105"/>
      <c r="G30" s="186"/>
      <c r="H30" s="97"/>
      <c r="I30" s="106"/>
    </row>
    <row r="31" spans="1:9" ht="24" customHeight="1">
      <c r="A31" s="32" t="s">
        <v>34</v>
      </c>
      <c r="B31" s="96"/>
      <c r="C31" s="190">
        <v>6001</v>
      </c>
      <c r="D31" s="97"/>
      <c r="E31" s="127">
        <v>7911</v>
      </c>
      <c r="F31" s="105"/>
      <c r="G31" s="190">
        <v>6001</v>
      </c>
      <c r="H31" s="97">
        <v>4528404</v>
      </c>
      <c r="I31" s="105">
        <v>6465</v>
      </c>
    </row>
    <row r="32" spans="1:9" ht="24" customHeight="1">
      <c r="A32" s="32" t="s">
        <v>35</v>
      </c>
      <c r="B32" s="96"/>
      <c r="C32" s="190">
        <v>61873</v>
      </c>
      <c r="D32" s="97"/>
      <c r="E32" s="126">
        <v>61873</v>
      </c>
      <c r="F32" s="105"/>
      <c r="G32" s="143">
        <v>0</v>
      </c>
      <c r="H32" s="97"/>
      <c r="I32" s="143">
        <v>0</v>
      </c>
    </row>
    <row r="33" spans="1:9" ht="24" customHeight="1">
      <c r="A33" s="32" t="s">
        <v>36</v>
      </c>
      <c r="B33" s="123">
        <v>14</v>
      </c>
      <c r="C33" s="190">
        <v>371876</v>
      </c>
      <c r="D33" s="97"/>
      <c r="E33" s="126">
        <v>368256</v>
      </c>
      <c r="F33" s="105"/>
      <c r="G33" s="190">
        <v>37128</v>
      </c>
      <c r="H33" s="97">
        <v>0</v>
      </c>
      <c r="I33" s="97">
        <v>31182</v>
      </c>
    </row>
    <row r="34" spans="1:9" ht="24" customHeight="1">
      <c r="A34" s="32" t="s">
        <v>37</v>
      </c>
      <c r="B34" s="96"/>
      <c r="C34" s="190">
        <v>46088</v>
      </c>
      <c r="D34" s="97"/>
      <c r="E34" s="126">
        <v>72249</v>
      </c>
      <c r="F34" s="105"/>
      <c r="G34" s="190">
        <v>18491</v>
      </c>
      <c r="H34" s="97">
        <v>27325626</v>
      </c>
      <c r="I34" s="97">
        <v>14922</v>
      </c>
    </row>
    <row r="35" spans="1:9" ht="24" customHeight="1">
      <c r="A35" s="32" t="s">
        <v>38</v>
      </c>
      <c r="B35" s="96"/>
      <c r="C35" s="192">
        <v>5748</v>
      </c>
      <c r="D35" s="97"/>
      <c r="E35" s="128">
        <v>6657</v>
      </c>
      <c r="F35" s="105"/>
      <c r="G35" s="199">
        <v>1516</v>
      </c>
      <c r="H35" s="97">
        <v>8236502</v>
      </c>
      <c r="I35" s="100">
        <v>1532</v>
      </c>
    </row>
    <row r="36" spans="1:9" s="30" customFormat="1" ht="24" customHeight="1">
      <c r="A36" s="30" t="s">
        <v>39</v>
      </c>
      <c r="B36" s="107"/>
      <c r="C36" s="188">
        <f>SUM(C20:C35)</f>
        <v>5020285</v>
      </c>
      <c r="D36" s="103"/>
      <c r="E36" s="102">
        <f>SUM(E20:E35)</f>
        <v>5273890</v>
      </c>
      <c r="F36" s="129"/>
      <c r="G36" s="188">
        <f>SUM(G20:G35)</f>
        <v>5217997</v>
      </c>
      <c r="H36" s="103"/>
      <c r="I36" s="102">
        <f>SUM(I20:I35)</f>
        <v>5441575</v>
      </c>
    </row>
    <row r="37" spans="1:9" s="30" customFormat="1" ht="24" customHeight="1" thickBot="1">
      <c r="A37" s="30" t="s">
        <v>40</v>
      </c>
      <c r="B37" s="107"/>
      <c r="C37" s="193">
        <f>SUM(C17,C36)</f>
        <v>6159354</v>
      </c>
      <c r="D37" s="103"/>
      <c r="E37" s="108">
        <f>SUM(E17,E36)</f>
        <v>6394534</v>
      </c>
      <c r="F37" s="129"/>
      <c r="G37" s="193">
        <f>SUM(G17,G36)</f>
        <v>6297629</v>
      </c>
      <c r="H37" s="103"/>
      <c r="I37" s="108">
        <f>SUM(I17,I36)</f>
        <v>6476375</v>
      </c>
    </row>
    <row r="38" spans="1:9" s="42" customFormat="1" ht="24" customHeight="1" thickTop="1">
      <c r="A38" s="29" t="s">
        <v>0</v>
      </c>
      <c r="B38" s="40"/>
      <c r="C38" s="183"/>
      <c r="D38" s="30"/>
      <c r="E38" s="30"/>
      <c r="F38" s="30"/>
      <c r="G38" s="176"/>
    </row>
    <row r="39" spans="1:9" s="42" customFormat="1" ht="24" customHeight="1">
      <c r="A39" s="74" t="s">
        <v>41</v>
      </c>
      <c r="B39" s="40"/>
      <c r="C39" s="183"/>
      <c r="D39" s="30"/>
      <c r="E39" s="30"/>
      <c r="F39" s="30"/>
      <c r="G39" s="176"/>
    </row>
    <row r="40" spans="1:9" s="42" customFormat="1" ht="24" customHeight="1">
      <c r="A40" s="74" t="s">
        <v>2</v>
      </c>
      <c r="B40" s="40"/>
      <c r="C40" s="183"/>
      <c r="D40" s="30"/>
      <c r="E40" s="30"/>
      <c r="F40" s="30"/>
      <c r="G40" s="176"/>
    </row>
    <row r="41" spans="1:9" s="42" customFormat="1" ht="24" customHeight="1">
      <c r="C41" s="252" t="s">
        <v>3</v>
      </c>
      <c r="D41" s="252"/>
      <c r="E41" s="252"/>
      <c r="F41" s="34"/>
      <c r="G41" s="252" t="s">
        <v>4</v>
      </c>
      <c r="H41" s="252"/>
      <c r="I41" s="252"/>
    </row>
    <row r="42" spans="1:9" s="42" customFormat="1" ht="24" customHeight="1">
      <c r="A42" s="34"/>
      <c r="B42" s="71" t="s">
        <v>5</v>
      </c>
      <c r="C42" s="184" t="s">
        <v>6</v>
      </c>
      <c r="D42" s="89"/>
      <c r="E42" s="153" t="s">
        <v>7</v>
      </c>
      <c r="F42" s="34"/>
      <c r="G42" s="184" t="s">
        <v>6</v>
      </c>
      <c r="H42" s="89"/>
      <c r="I42" s="153" t="s">
        <v>7</v>
      </c>
    </row>
    <row r="43" spans="1:9" s="42" customFormat="1" ht="30">
      <c r="A43" s="34"/>
      <c r="B43" s="35"/>
      <c r="C43" s="185" t="s">
        <v>8</v>
      </c>
      <c r="D43" s="109"/>
      <c r="E43" s="92" t="s">
        <v>9</v>
      </c>
      <c r="F43" s="34"/>
      <c r="G43" s="200" t="s">
        <v>8</v>
      </c>
      <c r="H43" s="109"/>
      <c r="I43" s="92" t="s">
        <v>9</v>
      </c>
    </row>
    <row r="44" spans="1:9" s="42" customFormat="1" ht="24" customHeight="1">
      <c r="A44" s="74" t="s">
        <v>42</v>
      </c>
      <c r="B44" s="95"/>
      <c r="C44" s="251" t="s">
        <v>11</v>
      </c>
      <c r="D44" s="251"/>
      <c r="E44" s="251"/>
      <c r="F44" s="251"/>
      <c r="G44" s="251"/>
      <c r="H44" s="251"/>
      <c r="I44" s="251"/>
    </row>
    <row r="45" spans="1:9" ht="24" customHeight="1">
      <c r="A45" s="40" t="s">
        <v>43</v>
      </c>
      <c r="B45" s="96"/>
      <c r="C45" s="190"/>
      <c r="E45" s="96"/>
      <c r="F45" s="77"/>
      <c r="G45" s="201"/>
      <c r="I45" s="96"/>
    </row>
    <row r="46" spans="1:9" ht="24" hidden="1" customHeight="1">
      <c r="A46" s="32" t="s">
        <v>44</v>
      </c>
      <c r="B46" s="96"/>
      <c r="C46" s="190">
        <v>0</v>
      </c>
      <c r="E46" s="104">
        <v>0</v>
      </c>
      <c r="F46" s="105"/>
      <c r="G46" s="202"/>
      <c r="H46" s="47"/>
      <c r="I46" s="104">
        <v>0</v>
      </c>
    </row>
    <row r="47" spans="1:9" ht="24" customHeight="1">
      <c r="A47" s="32" t="s">
        <v>45</v>
      </c>
      <c r="B47" s="123">
        <v>15</v>
      </c>
      <c r="C47" s="190">
        <v>1045850</v>
      </c>
      <c r="D47" s="97"/>
      <c r="E47" s="126">
        <v>1048851</v>
      </c>
      <c r="F47" s="105"/>
      <c r="G47" s="190">
        <v>908937</v>
      </c>
      <c r="H47" s="97"/>
      <c r="I47" s="126">
        <v>954192</v>
      </c>
    </row>
    <row r="48" spans="1:9" ht="24" customHeight="1">
      <c r="A48" s="32" t="s">
        <v>46</v>
      </c>
      <c r="B48" s="123">
        <v>16</v>
      </c>
      <c r="C48" s="190">
        <v>399510</v>
      </c>
      <c r="D48" s="47"/>
      <c r="E48" s="126">
        <v>368724</v>
      </c>
      <c r="F48" s="105"/>
      <c r="G48" s="190">
        <v>309889</v>
      </c>
      <c r="H48" s="47"/>
      <c r="I48" s="126">
        <v>269854</v>
      </c>
    </row>
    <row r="49" spans="1:9" ht="24" customHeight="1">
      <c r="A49" s="32" t="s">
        <v>47</v>
      </c>
      <c r="B49" s="96"/>
      <c r="C49" s="190">
        <v>47458</v>
      </c>
      <c r="D49" s="97"/>
      <c r="E49" s="126">
        <v>45539</v>
      </c>
      <c r="F49" s="105"/>
      <c r="G49" s="190">
        <v>46026</v>
      </c>
      <c r="H49" s="97"/>
      <c r="I49" s="126">
        <v>45478</v>
      </c>
    </row>
    <row r="50" spans="1:9" ht="24" customHeight="1">
      <c r="A50" s="32" t="s">
        <v>48</v>
      </c>
      <c r="B50" s="96"/>
      <c r="C50" s="190"/>
      <c r="D50" s="97"/>
      <c r="E50" s="126"/>
      <c r="F50" s="105"/>
      <c r="G50" s="190"/>
      <c r="H50" s="97"/>
      <c r="I50" s="126"/>
    </row>
    <row r="51" spans="1:9" ht="24" customHeight="1">
      <c r="A51" s="32" t="s">
        <v>49</v>
      </c>
      <c r="B51" s="123">
        <v>17</v>
      </c>
      <c r="C51" s="190">
        <v>580100</v>
      </c>
      <c r="D51" s="97"/>
      <c r="E51" s="126">
        <v>543752</v>
      </c>
      <c r="F51" s="105"/>
      <c r="G51" s="190">
        <v>579920</v>
      </c>
      <c r="H51" s="97"/>
      <c r="I51" s="126">
        <v>543553</v>
      </c>
    </row>
    <row r="52" spans="1:9" ht="24" customHeight="1">
      <c r="A52" s="32" t="s">
        <v>50</v>
      </c>
      <c r="B52" s="96"/>
      <c r="C52" s="190">
        <v>10230</v>
      </c>
      <c r="D52" s="97"/>
      <c r="E52" s="126">
        <v>12979</v>
      </c>
      <c r="F52" s="105"/>
      <c r="G52" s="190">
        <v>10230</v>
      </c>
      <c r="H52" s="97"/>
      <c r="I52" s="126">
        <v>12979</v>
      </c>
    </row>
    <row r="53" spans="1:9" s="168" customFormat="1" ht="24" hidden="1" customHeight="1">
      <c r="A53" s="168" t="s">
        <v>51</v>
      </c>
      <c r="B53" s="169"/>
      <c r="C53" s="190"/>
      <c r="D53" s="171"/>
      <c r="E53" s="170">
        <v>0</v>
      </c>
      <c r="F53" s="172"/>
      <c r="G53" s="190"/>
      <c r="H53" s="171"/>
      <c r="I53" s="170">
        <v>0</v>
      </c>
    </row>
    <row r="54" spans="1:9" ht="24" customHeight="1">
      <c r="A54" s="32" t="s">
        <v>52</v>
      </c>
      <c r="B54" s="96"/>
      <c r="C54" s="190">
        <v>2090</v>
      </c>
      <c r="D54" s="97"/>
      <c r="E54" s="126">
        <v>1697</v>
      </c>
      <c r="F54" s="105"/>
      <c r="G54" s="143">
        <v>0</v>
      </c>
      <c r="H54" s="97"/>
      <c r="I54" s="143">
        <v>0</v>
      </c>
    </row>
    <row r="55" spans="1:9" ht="24" customHeight="1">
      <c r="A55" s="32" t="s">
        <v>53</v>
      </c>
      <c r="B55" s="96"/>
      <c r="C55" s="192">
        <v>20222</v>
      </c>
      <c r="D55" s="97"/>
      <c r="E55" s="126">
        <v>17268</v>
      </c>
      <c r="F55" s="105"/>
      <c r="G55" s="192">
        <v>16645</v>
      </c>
      <c r="H55" s="97"/>
      <c r="I55" s="126">
        <v>16303</v>
      </c>
    </row>
    <row r="56" spans="1:9" ht="24" customHeight="1">
      <c r="A56" s="30" t="s">
        <v>54</v>
      </c>
      <c r="B56" s="96"/>
      <c r="C56" s="194">
        <f>SUM(C47:C55)</f>
        <v>2105460</v>
      </c>
      <c r="D56" s="103"/>
      <c r="E56" s="154">
        <f>SUM(E46:E55)</f>
        <v>2038810</v>
      </c>
      <c r="F56" s="129"/>
      <c r="G56" s="194">
        <f>SUM(G47:G55)</f>
        <v>1871647</v>
      </c>
      <c r="H56" s="103"/>
      <c r="I56" s="154">
        <f>SUM(I46:I55)</f>
        <v>1842359</v>
      </c>
    </row>
    <row r="57" spans="1:9" ht="24" customHeight="1">
      <c r="A57" s="30"/>
      <c r="B57" s="96"/>
      <c r="C57" s="189"/>
      <c r="D57" s="103"/>
      <c r="E57" s="103"/>
      <c r="F57" s="129"/>
      <c r="G57" s="189"/>
      <c r="H57" s="103"/>
      <c r="I57" s="103"/>
    </row>
    <row r="58" spans="1:9" ht="24" customHeight="1">
      <c r="A58" s="40" t="s">
        <v>55</v>
      </c>
      <c r="B58" s="96"/>
      <c r="C58" s="186"/>
      <c r="D58" s="97"/>
      <c r="E58" s="126"/>
      <c r="F58" s="105"/>
      <c r="G58" s="186"/>
      <c r="H58" s="97"/>
      <c r="I58" s="97"/>
    </row>
    <row r="59" spans="1:9" ht="24" customHeight="1">
      <c r="A59" s="32" t="s">
        <v>56</v>
      </c>
      <c r="B59" s="96"/>
      <c r="C59" s="190">
        <v>155248</v>
      </c>
      <c r="D59" s="97"/>
      <c r="E59" s="126">
        <v>148729</v>
      </c>
      <c r="F59" s="105"/>
      <c r="G59" s="190">
        <v>144876</v>
      </c>
      <c r="H59" s="97"/>
      <c r="I59" s="126">
        <v>146111</v>
      </c>
    </row>
    <row r="60" spans="1:9" ht="24" customHeight="1">
      <c r="A60" s="99" t="s">
        <v>57</v>
      </c>
      <c r="B60" s="96"/>
      <c r="C60" s="190"/>
      <c r="D60" s="97"/>
      <c r="E60" s="126"/>
      <c r="F60" s="126"/>
      <c r="G60" s="190"/>
      <c r="H60" s="127"/>
      <c r="I60" s="126"/>
    </row>
    <row r="61" spans="1:9" ht="24" customHeight="1">
      <c r="A61" s="99" t="s">
        <v>58</v>
      </c>
      <c r="B61" s="123">
        <f>B51</f>
        <v>17</v>
      </c>
      <c r="C61" s="190">
        <v>1272820</v>
      </c>
      <c r="D61" s="97"/>
      <c r="E61" s="126">
        <v>1629163</v>
      </c>
      <c r="F61" s="126"/>
      <c r="G61" s="190">
        <v>1272820</v>
      </c>
      <c r="H61" s="127"/>
      <c r="I61" s="126">
        <v>1629025</v>
      </c>
    </row>
    <row r="62" spans="1:9" ht="24" customHeight="1">
      <c r="A62" s="32" t="s">
        <v>59</v>
      </c>
      <c r="B62" s="123">
        <v>18</v>
      </c>
      <c r="C62" s="190">
        <v>77772</v>
      </c>
      <c r="D62" s="97"/>
      <c r="E62" s="126">
        <v>74969</v>
      </c>
      <c r="F62" s="126"/>
      <c r="G62" s="190">
        <v>76423</v>
      </c>
      <c r="H62" s="127"/>
      <c r="I62" s="126">
        <v>73684</v>
      </c>
    </row>
    <row r="63" spans="1:9" ht="24" customHeight="1">
      <c r="A63" s="32" t="s">
        <v>60</v>
      </c>
      <c r="B63" s="96"/>
      <c r="C63" s="190">
        <v>69028</v>
      </c>
      <c r="D63" s="97"/>
      <c r="E63" s="126">
        <v>70451</v>
      </c>
      <c r="F63" s="126"/>
      <c r="G63" s="144">
        <v>0</v>
      </c>
      <c r="H63" s="127"/>
      <c r="I63" s="144">
        <v>0</v>
      </c>
    </row>
    <row r="64" spans="1:9" ht="24" customHeight="1">
      <c r="A64" s="32" t="s">
        <v>61</v>
      </c>
      <c r="B64" s="96"/>
      <c r="C64" s="192">
        <v>7986</v>
      </c>
      <c r="D64" s="97"/>
      <c r="E64" s="128">
        <v>12758</v>
      </c>
      <c r="F64" s="126"/>
      <c r="G64" s="192">
        <v>349</v>
      </c>
      <c r="H64" s="127"/>
      <c r="I64" s="128">
        <v>4303</v>
      </c>
    </row>
    <row r="65" spans="1:9" ht="24" customHeight="1">
      <c r="A65" s="30" t="s">
        <v>62</v>
      </c>
      <c r="B65" s="96"/>
      <c r="C65" s="189">
        <f>SUM(C59:C64)</f>
        <v>1582854</v>
      </c>
      <c r="D65" s="103"/>
      <c r="E65" s="103">
        <f>SUM(E59:E64)</f>
        <v>1936070</v>
      </c>
      <c r="F65" s="129"/>
      <c r="G65" s="189">
        <f>SUM(G59:G64)</f>
        <v>1494468</v>
      </c>
      <c r="H65" s="103"/>
      <c r="I65" s="103">
        <f>SUM(I59:I64)</f>
        <v>1853123</v>
      </c>
    </row>
    <row r="66" spans="1:9" ht="24" customHeight="1">
      <c r="A66" s="30" t="s">
        <v>63</v>
      </c>
      <c r="B66" s="96"/>
      <c r="C66" s="194">
        <f>SUM(C56,C65)</f>
        <v>3688314</v>
      </c>
      <c r="D66" s="103"/>
      <c r="E66" s="154">
        <f>SUM(E56,E65)</f>
        <v>3974880</v>
      </c>
      <c r="F66" s="129"/>
      <c r="G66" s="194">
        <f>SUM(G56,G65)</f>
        <v>3366115</v>
      </c>
      <c r="H66" s="103"/>
      <c r="I66" s="154">
        <f>SUM(I56,I65)</f>
        <v>3695482</v>
      </c>
    </row>
    <row r="67" spans="1:9" ht="24" customHeight="1">
      <c r="B67" s="96"/>
      <c r="D67" s="34"/>
      <c r="E67" s="96"/>
      <c r="F67" s="111"/>
      <c r="G67" s="201"/>
      <c r="H67" s="34"/>
      <c r="I67" s="96"/>
    </row>
    <row r="68" spans="1:9" ht="24" customHeight="1">
      <c r="B68" s="96"/>
      <c r="E68" s="96"/>
      <c r="F68" s="111"/>
      <c r="G68" s="201"/>
      <c r="I68" s="96"/>
    </row>
    <row r="69" spans="1:9" s="42" customFormat="1" ht="24" customHeight="1">
      <c r="A69" s="29" t="s">
        <v>0</v>
      </c>
      <c r="B69" s="40"/>
      <c r="C69" s="183"/>
      <c r="D69" s="30"/>
      <c r="E69" s="30"/>
      <c r="F69" s="30"/>
      <c r="G69" s="176"/>
    </row>
    <row r="70" spans="1:9" s="42" customFormat="1" ht="24" customHeight="1">
      <c r="A70" s="74" t="s">
        <v>41</v>
      </c>
      <c r="B70" s="40"/>
      <c r="C70" s="183"/>
      <c r="D70" s="30"/>
      <c r="E70" s="30"/>
      <c r="F70" s="30"/>
      <c r="G70" s="176"/>
    </row>
    <row r="71" spans="1:9" s="42" customFormat="1" ht="24" customHeight="1">
      <c r="A71" s="74" t="s">
        <v>2</v>
      </c>
      <c r="B71" s="40"/>
      <c r="C71" s="183"/>
      <c r="D71" s="30"/>
      <c r="E71" s="30"/>
      <c r="F71" s="30"/>
      <c r="G71" s="176"/>
    </row>
    <row r="72" spans="1:9" s="42" customFormat="1" ht="24" customHeight="1">
      <c r="A72" s="34"/>
      <c r="B72" s="35"/>
      <c r="C72" s="252" t="s">
        <v>3</v>
      </c>
      <c r="D72" s="252"/>
      <c r="E72" s="252"/>
      <c r="F72" s="34"/>
      <c r="G72" s="252" t="s">
        <v>4</v>
      </c>
      <c r="H72" s="252"/>
      <c r="I72" s="252"/>
    </row>
    <row r="73" spans="1:9" s="42" customFormat="1" ht="24" customHeight="1">
      <c r="A73" s="34"/>
      <c r="B73" s="35"/>
      <c r="C73" s="184" t="s">
        <v>6</v>
      </c>
      <c r="D73" s="89"/>
      <c r="E73" s="153" t="s">
        <v>7</v>
      </c>
      <c r="F73" s="34"/>
      <c r="G73" s="184" t="s">
        <v>6</v>
      </c>
      <c r="H73" s="89"/>
      <c r="I73" s="153" t="s">
        <v>7</v>
      </c>
    </row>
    <row r="74" spans="1:9" s="42" customFormat="1" ht="30">
      <c r="A74" s="34"/>
      <c r="B74" s="35"/>
      <c r="C74" s="185" t="s">
        <v>8</v>
      </c>
      <c r="D74" s="109"/>
      <c r="E74" s="92" t="s">
        <v>9</v>
      </c>
      <c r="F74" s="34"/>
      <c r="G74" s="200" t="s">
        <v>8</v>
      </c>
      <c r="H74" s="109"/>
      <c r="I74" s="92" t="s">
        <v>9</v>
      </c>
    </row>
    <row r="75" spans="1:9" ht="24" customHeight="1">
      <c r="A75" s="40" t="s">
        <v>64</v>
      </c>
      <c r="B75" s="96"/>
      <c r="C75" s="251" t="s">
        <v>11</v>
      </c>
      <c r="D75" s="251"/>
      <c r="E75" s="251"/>
      <c r="F75" s="251"/>
      <c r="G75" s="251"/>
      <c r="H75" s="251"/>
      <c r="I75" s="251"/>
    </row>
    <row r="76" spans="1:9" ht="24" customHeight="1">
      <c r="A76" s="32" t="s">
        <v>65</v>
      </c>
      <c r="B76" s="96"/>
      <c r="E76" s="96"/>
      <c r="F76" s="77"/>
      <c r="G76" s="201"/>
      <c r="I76" s="96"/>
    </row>
    <row r="77" spans="1:9" ht="24" customHeight="1">
      <c r="A77" s="32" t="s">
        <v>66</v>
      </c>
      <c r="B77" s="96"/>
      <c r="E77" s="96"/>
      <c r="F77" s="77"/>
      <c r="G77" s="201"/>
      <c r="I77" s="96"/>
    </row>
    <row r="78" spans="1:9" ht="24" customHeight="1" thickBot="1">
      <c r="A78" s="32" t="s">
        <v>67</v>
      </c>
      <c r="B78" s="96"/>
      <c r="C78" s="195">
        <v>1000000</v>
      </c>
      <c r="D78" s="97"/>
      <c r="E78" s="112">
        <v>1000000</v>
      </c>
      <c r="F78" s="105"/>
      <c r="G78" s="203">
        <v>1000000</v>
      </c>
      <c r="H78" s="97"/>
      <c r="I78" s="112">
        <v>1000000</v>
      </c>
    </row>
    <row r="79" spans="1:9" ht="24" customHeight="1" thickTop="1">
      <c r="A79" s="32" t="s">
        <v>68</v>
      </c>
      <c r="B79" s="96"/>
      <c r="D79" s="47"/>
      <c r="E79" s="106"/>
      <c r="F79" s="105"/>
      <c r="G79" s="191"/>
      <c r="H79" s="47"/>
      <c r="I79" s="106"/>
    </row>
    <row r="80" spans="1:9" ht="24" customHeight="1">
      <c r="A80" s="32" t="s">
        <v>69</v>
      </c>
      <c r="B80" s="96"/>
      <c r="C80" s="196">
        <v>960000</v>
      </c>
      <c r="D80" s="97"/>
      <c r="E80" s="97">
        <v>960000</v>
      </c>
      <c r="F80" s="47"/>
      <c r="G80" s="196">
        <v>960000</v>
      </c>
      <c r="H80" s="47"/>
      <c r="I80" s="47">
        <v>960000</v>
      </c>
    </row>
    <row r="81" spans="1:9" ht="24" customHeight="1">
      <c r="A81" s="32" t="s">
        <v>70</v>
      </c>
      <c r="B81" s="96"/>
      <c r="C81" s="196">
        <v>736843</v>
      </c>
      <c r="D81" s="97"/>
      <c r="E81" s="97">
        <v>736843</v>
      </c>
      <c r="F81" s="105"/>
      <c r="G81" s="196">
        <v>736843</v>
      </c>
      <c r="H81" s="97"/>
      <c r="I81" s="97">
        <v>736843</v>
      </c>
    </row>
    <row r="82" spans="1:9" ht="24" customHeight="1">
      <c r="A82" s="32" t="s">
        <v>71</v>
      </c>
      <c r="B82" s="96"/>
      <c r="C82" s="196">
        <v>28997</v>
      </c>
      <c r="D82" s="97"/>
      <c r="E82" s="97">
        <v>28997</v>
      </c>
      <c r="F82" s="105"/>
      <c r="G82" s="196">
        <v>28997</v>
      </c>
      <c r="H82" s="97"/>
      <c r="I82" s="97">
        <v>28997</v>
      </c>
    </row>
    <row r="83" spans="1:9" ht="24" customHeight="1">
      <c r="A83" s="32" t="s">
        <v>72</v>
      </c>
      <c r="B83" s="96"/>
      <c r="C83" s="144"/>
      <c r="D83" s="97"/>
      <c r="E83" s="97"/>
      <c r="F83" s="105"/>
      <c r="G83" s="144"/>
      <c r="H83" s="97"/>
      <c r="I83" s="97"/>
    </row>
    <row r="84" spans="1:9" ht="24" customHeight="1">
      <c r="A84" s="32" t="s">
        <v>73</v>
      </c>
      <c r="B84" s="96"/>
      <c r="C84" s="196">
        <v>100000</v>
      </c>
      <c r="D84" s="97"/>
      <c r="E84" s="97">
        <v>100000</v>
      </c>
      <c r="F84" s="105"/>
      <c r="G84" s="196">
        <v>100000</v>
      </c>
      <c r="H84" s="97"/>
      <c r="I84" s="97">
        <v>100000</v>
      </c>
    </row>
    <row r="85" spans="1:9" ht="24" customHeight="1">
      <c r="A85" s="32" t="s">
        <v>74</v>
      </c>
      <c r="B85" s="96"/>
      <c r="C85" s="196">
        <v>653563</v>
      </c>
      <c r="D85" s="97"/>
      <c r="E85" s="97">
        <v>553198</v>
      </c>
      <c r="F85" s="105"/>
      <c r="G85" s="196">
        <v>1104555</v>
      </c>
      <c r="H85" s="97"/>
      <c r="I85" s="97">
        <v>953934</v>
      </c>
    </row>
    <row r="86" spans="1:9" ht="24" customHeight="1">
      <c r="A86" s="32" t="s">
        <v>75</v>
      </c>
      <c r="B86" s="96"/>
      <c r="C86" s="187">
        <v>-43125</v>
      </c>
      <c r="D86" s="97"/>
      <c r="E86" s="100">
        <v>-12930</v>
      </c>
      <c r="F86" s="105"/>
      <c r="G86" s="187">
        <v>1119</v>
      </c>
      <c r="H86" s="97"/>
      <c r="I86" s="100">
        <v>1119</v>
      </c>
    </row>
    <row r="87" spans="1:9" ht="24" customHeight="1">
      <c r="A87" s="32" t="s">
        <v>76</v>
      </c>
      <c r="B87" s="96"/>
      <c r="C87" s="186">
        <f>SUM(C80:C86)</f>
        <v>2436278</v>
      </c>
      <c r="D87" s="97"/>
      <c r="E87" s="97">
        <f>SUM(E80:E86)</f>
        <v>2366108</v>
      </c>
      <c r="F87" s="105"/>
      <c r="G87" s="186">
        <f>SUM(G80:G86)</f>
        <v>2931514</v>
      </c>
      <c r="H87" s="97"/>
      <c r="I87" s="97">
        <f>SUM(I80:I86)</f>
        <v>2780893</v>
      </c>
    </row>
    <row r="88" spans="1:9" ht="24" customHeight="1">
      <c r="A88" s="32" t="s">
        <v>77</v>
      </c>
      <c r="B88" s="96"/>
      <c r="C88" s="187">
        <v>34762</v>
      </c>
      <c r="D88" s="97">
        <f>'Consolidated_30.09.2024'!Z26</f>
        <v>0</v>
      </c>
      <c r="E88" s="100">
        <v>53546</v>
      </c>
      <c r="F88" s="97">
        <f>'Consolidated_30.09.2024'!AB26</f>
        <v>0</v>
      </c>
      <c r="G88" s="145">
        <v>0</v>
      </c>
      <c r="H88" s="97" t="e">
        <f>'Consolidated_30.09.2024'!#REF!</f>
        <v>#REF!</v>
      </c>
      <c r="I88" s="145">
        <v>0</v>
      </c>
    </row>
    <row r="89" spans="1:9" ht="24" customHeight="1">
      <c r="A89" s="30" t="s">
        <v>78</v>
      </c>
      <c r="B89" s="96"/>
      <c r="C89" s="188">
        <f>SUM(C87:C88)</f>
        <v>2471040</v>
      </c>
      <c r="D89" s="103"/>
      <c r="E89" s="102">
        <f>SUM(E87:E88)</f>
        <v>2419654</v>
      </c>
      <c r="F89" s="129"/>
      <c r="G89" s="188">
        <f>SUM(G87:G88)</f>
        <v>2931514</v>
      </c>
      <c r="H89" s="103"/>
      <c r="I89" s="102">
        <f>SUM(I87:I88)</f>
        <v>2780893</v>
      </c>
    </row>
    <row r="90" spans="1:9" ht="24" customHeight="1" thickBot="1">
      <c r="A90" s="30" t="s">
        <v>79</v>
      </c>
      <c r="B90" s="96"/>
      <c r="C90" s="193">
        <f>SUM(C66+C89)</f>
        <v>6159354</v>
      </c>
      <c r="D90" s="103"/>
      <c r="E90" s="108">
        <f>SUM(E66+E89)</f>
        <v>6394534</v>
      </c>
      <c r="F90" s="129"/>
      <c r="G90" s="193">
        <f>SUM(G66+G89)</f>
        <v>6297629</v>
      </c>
      <c r="H90" s="103"/>
      <c r="I90" s="108">
        <f>SUM(I66+I89)</f>
        <v>6476375</v>
      </c>
    </row>
    <row r="91" spans="1:9" ht="24" customHeight="1" thickTop="1">
      <c r="B91" s="96"/>
    </row>
    <row r="92" spans="1:9" ht="24" customHeight="1">
      <c r="B92" s="96"/>
      <c r="E92" s="96"/>
      <c r="F92" s="111"/>
      <c r="G92" s="201"/>
      <c r="I92" s="96"/>
    </row>
    <row r="93" spans="1:9" ht="24" customHeight="1">
      <c r="B93" s="96"/>
      <c r="E93" s="96"/>
      <c r="F93" s="111"/>
      <c r="G93" s="201"/>
      <c r="I93" s="96"/>
    </row>
    <row r="94" spans="1:9" ht="24" customHeight="1">
      <c r="B94" s="98"/>
      <c r="C94" s="177"/>
      <c r="E94" s="32"/>
      <c r="F94" s="111"/>
      <c r="G94" s="136"/>
      <c r="I94" s="32"/>
    </row>
    <row r="95" spans="1:9" ht="24" customHeight="1">
      <c r="A95" s="113"/>
      <c r="B95" s="96"/>
      <c r="E95" s="96"/>
      <c r="F95" s="111"/>
      <c r="G95" s="201"/>
      <c r="I95" s="96"/>
    </row>
    <row r="96" spans="1:9" ht="24" customHeight="1">
      <c r="B96" s="96"/>
      <c r="E96" s="96"/>
      <c r="F96" s="111"/>
      <c r="G96" s="201"/>
      <c r="I96" s="96"/>
    </row>
    <row r="97" spans="1:9" ht="24" customHeight="1">
      <c r="B97" s="114" t="s">
        <v>80</v>
      </c>
      <c r="C97" s="177"/>
      <c r="E97" s="32"/>
      <c r="F97" s="111"/>
      <c r="G97" s="136"/>
      <c r="I97" s="32"/>
    </row>
    <row r="98" spans="1:9" ht="24" customHeight="1">
      <c r="A98" s="113"/>
      <c r="B98" s="96"/>
      <c r="E98" s="96"/>
      <c r="F98" s="111"/>
      <c r="G98" s="201"/>
      <c r="I98" s="96"/>
    </row>
    <row r="99" spans="1:9" ht="24" customHeight="1">
      <c r="B99" s="96"/>
      <c r="E99" s="96"/>
      <c r="F99" s="111"/>
      <c r="G99" s="201"/>
      <c r="I99" s="96"/>
    </row>
  </sheetData>
  <mergeCells count="9">
    <mergeCell ref="C75:I75"/>
    <mergeCell ref="C4:E4"/>
    <mergeCell ref="G4:I4"/>
    <mergeCell ref="G41:I41"/>
    <mergeCell ref="G72:I72"/>
    <mergeCell ref="C41:E41"/>
    <mergeCell ref="C72:E72"/>
    <mergeCell ref="C7:I7"/>
    <mergeCell ref="C44:I44"/>
  </mergeCells>
  <phoneticPr fontId="25" type="noConversion"/>
  <pageMargins left="0.7" right="0.7" top="0.75" bottom="0.75" header="0.3" footer="0.3"/>
  <pageSetup paperSize="9" scale="69" firstPageNumber="4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K115"/>
  <sheetViews>
    <sheetView showGridLines="0" view="pageBreakPreview" topLeftCell="A143" zoomScale="86" zoomScaleNormal="86" zoomScaleSheetLayoutView="86" workbookViewId="0">
      <selection activeCell="L49" sqref="L1:AB1048576"/>
    </sheetView>
  </sheetViews>
  <sheetFormatPr defaultColWidth="10.5703125" defaultRowHeight="24" customHeight="1"/>
  <cols>
    <col min="1" max="1" width="45.42578125" style="32" customWidth="1"/>
    <col min="2" max="2" width="8" style="98" customWidth="1"/>
    <col min="3" max="3" width="1.28515625" style="32" customWidth="1"/>
    <col min="4" max="4" width="16.7109375" style="136" customWidth="1"/>
    <col min="5" max="5" width="1.28515625" style="136" customWidth="1"/>
    <col min="6" max="6" width="16.7109375" style="136" customWidth="1"/>
    <col min="7" max="7" width="1.28515625" style="136" customWidth="1"/>
    <col min="8" max="8" width="16.7109375" style="136" customWidth="1"/>
    <col min="9" max="9" width="1.28515625" style="136" customWidth="1"/>
    <col min="10" max="10" width="16.7109375" style="32" customWidth="1"/>
    <col min="11" max="11" width="1" style="32" customWidth="1"/>
    <col min="12" max="16384" width="10.5703125" style="32"/>
  </cols>
  <sheetData>
    <row r="1" spans="1:11" ht="24" customHeight="1">
      <c r="A1" s="29" t="s">
        <v>0</v>
      </c>
      <c r="C1" s="30"/>
      <c r="D1" s="204"/>
      <c r="E1" s="204"/>
      <c r="F1" s="204"/>
      <c r="G1" s="204"/>
      <c r="H1" s="204"/>
      <c r="I1" s="205"/>
    </row>
    <row r="2" spans="1:11" ht="24" customHeight="1">
      <c r="A2" s="74" t="s">
        <v>81</v>
      </c>
      <c r="B2" s="115"/>
      <c r="C2" s="74"/>
      <c r="D2" s="206"/>
      <c r="E2" s="206"/>
      <c r="F2" s="206"/>
      <c r="G2" s="206"/>
      <c r="H2" s="206"/>
      <c r="I2" s="205"/>
    </row>
    <row r="3" spans="1:11" ht="24" customHeight="1">
      <c r="A3" s="74" t="s">
        <v>82</v>
      </c>
      <c r="B3" s="115"/>
      <c r="C3" s="74"/>
      <c r="D3" s="206"/>
      <c r="E3" s="206"/>
      <c r="F3" s="206"/>
      <c r="G3" s="206"/>
      <c r="H3" s="206"/>
      <c r="I3" s="205"/>
    </row>
    <row r="4" spans="1:11" ht="24" customHeight="1">
      <c r="A4" s="74"/>
      <c r="B4" s="115"/>
      <c r="C4" s="74"/>
      <c r="D4" s="206"/>
      <c r="E4" s="206"/>
      <c r="F4" s="206"/>
      <c r="G4" s="206"/>
      <c r="H4" s="206"/>
      <c r="I4" s="205"/>
    </row>
    <row r="5" spans="1:11" ht="24" customHeight="1">
      <c r="C5" s="34"/>
      <c r="D5" s="254" t="s">
        <v>3</v>
      </c>
      <c r="E5" s="254"/>
      <c r="F5" s="254"/>
      <c r="G5" s="207"/>
      <c r="H5" s="252" t="s">
        <v>4</v>
      </c>
      <c r="I5" s="252"/>
      <c r="J5" s="252"/>
    </row>
    <row r="6" spans="1:11" ht="24" customHeight="1">
      <c r="A6" s="34"/>
      <c r="B6" s="71" t="s">
        <v>5</v>
      </c>
      <c r="C6" s="116"/>
      <c r="D6" s="208">
        <v>2024</v>
      </c>
      <c r="E6" s="209"/>
      <c r="F6" s="208">
        <v>2023</v>
      </c>
      <c r="G6" s="209"/>
      <c r="H6" s="208">
        <v>2024</v>
      </c>
      <c r="I6" s="209"/>
      <c r="J6" s="155">
        <v>2023</v>
      </c>
    </row>
    <row r="7" spans="1:11" ht="24" customHeight="1">
      <c r="A7" s="30" t="s">
        <v>83</v>
      </c>
      <c r="B7" s="117"/>
      <c r="C7" s="116"/>
      <c r="D7" s="255" t="s">
        <v>84</v>
      </c>
      <c r="E7" s="255"/>
      <c r="F7" s="255"/>
      <c r="G7" s="255"/>
      <c r="H7" s="255"/>
      <c r="I7" s="255"/>
      <c r="J7" s="255"/>
    </row>
    <row r="8" spans="1:11" ht="24" customHeight="1">
      <c r="A8" s="40" t="s">
        <v>85</v>
      </c>
    </row>
    <row r="9" spans="1:11" ht="24" customHeight="1">
      <c r="A9" s="32" t="s">
        <v>86</v>
      </c>
      <c r="C9" s="45"/>
      <c r="D9" s="210">
        <v>877051</v>
      </c>
      <c r="E9" s="177">
        <v>0</v>
      </c>
      <c r="F9" s="210">
        <v>768794</v>
      </c>
      <c r="G9" s="177"/>
      <c r="H9" s="210">
        <v>689008</v>
      </c>
      <c r="I9" s="177">
        <v>0</v>
      </c>
      <c r="J9" s="127">
        <v>550670</v>
      </c>
      <c r="K9" s="50"/>
    </row>
    <row r="10" spans="1:11" ht="24" customHeight="1">
      <c r="A10" s="32" t="s">
        <v>87</v>
      </c>
      <c r="C10" s="45"/>
      <c r="D10" s="210">
        <v>28</v>
      </c>
      <c r="E10" s="177">
        <v>0</v>
      </c>
      <c r="F10" s="210">
        <v>6</v>
      </c>
      <c r="G10" s="177"/>
      <c r="H10" s="210">
        <v>33871</v>
      </c>
      <c r="I10" s="177">
        <v>0</v>
      </c>
      <c r="J10" s="127">
        <v>41449</v>
      </c>
      <c r="K10" s="50"/>
    </row>
    <row r="11" spans="1:11" ht="24" customHeight="1">
      <c r="A11" s="32" t="s">
        <v>88</v>
      </c>
      <c r="C11" s="45"/>
      <c r="D11" s="210">
        <v>30988</v>
      </c>
      <c r="E11" s="177">
        <v>0</v>
      </c>
      <c r="F11" s="210">
        <v>13993</v>
      </c>
      <c r="G11" s="211"/>
      <c r="H11" s="210">
        <v>32265</v>
      </c>
      <c r="I11" s="177">
        <v>0</v>
      </c>
      <c r="J11" s="127">
        <v>7852</v>
      </c>
      <c r="K11" s="50"/>
    </row>
    <row r="12" spans="1:11" ht="24" customHeight="1">
      <c r="A12" s="32" t="s">
        <v>89</v>
      </c>
      <c r="C12" s="45"/>
      <c r="D12" s="142">
        <v>0</v>
      </c>
      <c r="E12" s="177">
        <v>0</v>
      </c>
      <c r="F12" s="142">
        <v>0</v>
      </c>
      <c r="G12" s="211"/>
      <c r="H12" s="142">
        <v>0</v>
      </c>
      <c r="I12" s="177">
        <v>0</v>
      </c>
      <c r="J12" s="105">
        <v>5185</v>
      </c>
      <c r="K12" s="50"/>
    </row>
    <row r="13" spans="1:11" ht="24" customHeight="1">
      <c r="A13" s="30" t="s">
        <v>90</v>
      </c>
      <c r="C13" s="45"/>
      <c r="D13" s="214">
        <f>SUM(D9:D12)</f>
        <v>908067</v>
      </c>
      <c r="E13" s="183"/>
      <c r="F13" s="214">
        <f>SUM(F9:F12)</f>
        <v>782793</v>
      </c>
      <c r="G13" s="183"/>
      <c r="H13" s="214">
        <f>SUM(H9:H12)</f>
        <v>755144</v>
      </c>
      <c r="I13" s="183"/>
      <c r="J13" s="156">
        <f>SUM(J9:J12)</f>
        <v>605156</v>
      </c>
    </row>
    <row r="14" spans="1:11" ht="24" customHeight="1">
      <c r="A14" s="30"/>
      <c r="C14" s="45"/>
      <c r="D14" s="215"/>
      <c r="E14" s="183"/>
      <c r="F14" s="215"/>
      <c r="G14" s="183"/>
      <c r="H14" s="215"/>
      <c r="I14" s="183"/>
      <c r="J14" s="129"/>
    </row>
    <row r="15" spans="1:11" ht="24" customHeight="1">
      <c r="A15" s="40" t="s">
        <v>91</v>
      </c>
      <c r="C15" s="45"/>
      <c r="D15" s="213"/>
      <c r="E15" s="177"/>
      <c r="F15" s="213"/>
      <c r="G15" s="177"/>
      <c r="H15" s="213"/>
      <c r="I15" s="177"/>
      <c r="J15" s="105"/>
    </row>
    <row r="16" spans="1:11" ht="24" customHeight="1">
      <c r="A16" s="32" t="s">
        <v>92</v>
      </c>
      <c r="C16" s="45"/>
      <c r="D16" s="210">
        <v>563258</v>
      </c>
      <c r="E16" s="177">
        <v>0</v>
      </c>
      <c r="F16" s="210">
        <v>497391</v>
      </c>
      <c r="G16" s="177"/>
      <c r="H16" s="210">
        <v>431186</v>
      </c>
      <c r="I16" s="177">
        <v>0</v>
      </c>
      <c r="J16" s="127">
        <v>365243</v>
      </c>
    </row>
    <row r="17" spans="1:10" ht="24" customHeight="1">
      <c r="A17" s="32" t="s">
        <v>93</v>
      </c>
      <c r="C17" s="45"/>
      <c r="D17" s="216">
        <v>109342</v>
      </c>
      <c r="E17" s="177">
        <v>0</v>
      </c>
      <c r="F17" s="210">
        <v>116940</v>
      </c>
      <c r="G17" s="177"/>
      <c r="H17" s="216">
        <v>83628</v>
      </c>
      <c r="I17" s="177">
        <v>0</v>
      </c>
      <c r="J17" s="127">
        <v>71190</v>
      </c>
    </row>
    <row r="18" spans="1:10" ht="24" customHeight="1">
      <c r="A18" s="32" t="s">
        <v>94</v>
      </c>
      <c r="C18" s="45"/>
      <c r="D18" s="216">
        <v>106027</v>
      </c>
      <c r="E18" s="177">
        <v>0</v>
      </c>
      <c r="F18" s="210">
        <v>87867</v>
      </c>
      <c r="G18" s="177"/>
      <c r="H18" s="216">
        <v>73665</v>
      </c>
      <c r="I18" s="177">
        <v>0</v>
      </c>
      <c r="J18" s="127">
        <v>67855</v>
      </c>
    </row>
    <row r="19" spans="1:10" ht="24" customHeight="1">
      <c r="A19" s="32" t="s">
        <v>95</v>
      </c>
      <c r="C19" s="45"/>
      <c r="D19" s="212">
        <v>198695</v>
      </c>
      <c r="E19" s="177">
        <v>0</v>
      </c>
      <c r="F19" s="249">
        <v>22296</v>
      </c>
      <c r="G19" s="177"/>
      <c r="H19" s="212">
        <v>109097</v>
      </c>
      <c r="I19" s="177">
        <v>0</v>
      </c>
      <c r="J19" s="142">
        <v>0</v>
      </c>
    </row>
    <row r="20" spans="1:10" ht="24" customHeight="1">
      <c r="A20" s="30" t="s">
        <v>96</v>
      </c>
      <c r="C20" s="45"/>
      <c r="D20" s="214">
        <f>SUM(D16:D19)</f>
        <v>977322</v>
      </c>
      <c r="E20" s="183"/>
      <c r="F20" s="214">
        <f>SUM(F16:F19)</f>
        <v>724494</v>
      </c>
      <c r="G20" s="183"/>
      <c r="H20" s="214">
        <f>SUM(H16:H19)</f>
        <v>697576</v>
      </c>
      <c r="I20" s="183"/>
      <c r="J20" s="156">
        <f>SUM(J16:J19)</f>
        <v>504288</v>
      </c>
    </row>
    <row r="21" spans="1:10" ht="24" customHeight="1">
      <c r="A21" s="30" t="s">
        <v>242</v>
      </c>
      <c r="C21" s="45"/>
      <c r="D21" s="215">
        <f>D13-D20</f>
        <v>-69255</v>
      </c>
      <c r="E21" s="183"/>
      <c r="F21" s="215">
        <f>F13-F20</f>
        <v>58299</v>
      </c>
      <c r="G21" s="183"/>
      <c r="H21" s="215">
        <f>H13-H20</f>
        <v>57568</v>
      </c>
      <c r="I21" s="183"/>
      <c r="J21" s="129">
        <f>J13-J20</f>
        <v>100868</v>
      </c>
    </row>
    <row r="22" spans="1:10" ht="24" customHeight="1">
      <c r="A22" s="32" t="s">
        <v>98</v>
      </c>
      <c r="B22" s="35">
        <v>10.199999999999999</v>
      </c>
      <c r="C22" s="45"/>
      <c r="D22" s="210">
        <v>7774</v>
      </c>
      <c r="E22" s="177">
        <v>0</v>
      </c>
      <c r="F22" s="210">
        <v>9837</v>
      </c>
      <c r="G22" s="177"/>
      <c r="H22" s="217">
        <v>0</v>
      </c>
      <c r="I22" s="177">
        <v>0</v>
      </c>
      <c r="J22" s="142">
        <v>0</v>
      </c>
    </row>
    <row r="23" spans="1:10" ht="24" customHeight="1">
      <c r="A23" s="32" t="s">
        <v>99</v>
      </c>
      <c r="C23" s="45"/>
      <c r="D23" s="210">
        <v>-41289</v>
      </c>
      <c r="E23" s="177">
        <v>0</v>
      </c>
      <c r="F23" s="210">
        <v>-55354</v>
      </c>
      <c r="G23" s="177"/>
      <c r="H23" s="210">
        <v>-35737</v>
      </c>
      <c r="I23" s="177">
        <v>0</v>
      </c>
      <c r="J23" s="127">
        <v>-50396</v>
      </c>
    </row>
    <row r="24" spans="1:10" ht="24" customHeight="1">
      <c r="A24" s="30" t="s">
        <v>243</v>
      </c>
      <c r="C24" s="45"/>
      <c r="D24" s="218">
        <f>SUM(D21:D23)</f>
        <v>-102770</v>
      </c>
      <c r="E24" s="183"/>
      <c r="F24" s="218">
        <f>SUM(F21:F23)</f>
        <v>12782</v>
      </c>
      <c r="G24" s="183"/>
      <c r="H24" s="218">
        <f>SUM(H21:H23)</f>
        <v>21831</v>
      </c>
      <c r="I24" s="183"/>
      <c r="J24" s="157">
        <f>SUM(J21:J23)</f>
        <v>50472</v>
      </c>
    </row>
    <row r="25" spans="1:10" ht="24" customHeight="1">
      <c r="A25" s="32" t="s">
        <v>101</v>
      </c>
      <c r="B25" s="35">
        <v>19</v>
      </c>
      <c r="C25" s="45"/>
      <c r="D25" s="210">
        <v>-19281</v>
      </c>
      <c r="E25" s="177">
        <v>0</v>
      </c>
      <c r="F25" s="210">
        <v>-8352</v>
      </c>
      <c r="G25" s="177"/>
      <c r="H25" s="210">
        <v>-10271</v>
      </c>
      <c r="I25" s="177">
        <v>0</v>
      </c>
      <c r="J25" s="127">
        <v>-9779</v>
      </c>
    </row>
    <row r="26" spans="1:10" ht="24" customHeight="1" thickBot="1">
      <c r="A26" s="30" t="s">
        <v>150</v>
      </c>
      <c r="C26" s="45"/>
      <c r="D26" s="219">
        <f>SUM(D24:D25)</f>
        <v>-122051</v>
      </c>
      <c r="E26" s="183"/>
      <c r="F26" s="219">
        <f>SUM(F24:F25)</f>
        <v>4430</v>
      </c>
      <c r="G26" s="183"/>
      <c r="H26" s="219">
        <f>SUM(H24:H25)</f>
        <v>11560</v>
      </c>
      <c r="I26" s="183"/>
      <c r="J26" s="132">
        <f>SUM(J24:J25)</f>
        <v>40693</v>
      </c>
    </row>
    <row r="27" spans="1:10" ht="24" customHeight="1" thickTop="1">
      <c r="A27" s="30"/>
      <c r="C27" s="45"/>
      <c r="D27" s="213"/>
      <c r="E27" s="177"/>
      <c r="F27" s="213"/>
      <c r="G27" s="177"/>
      <c r="H27" s="213"/>
      <c r="I27" s="177"/>
      <c r="J27" s="105"/>
    </row>
    <row r="28" spans="1:10" ht="24" customHeight="1">
      <c r="A28" s="118" t="s">
        <v>103</v>
      </c>
      <c r="C28" s="45"/>
      <c r="D28" s="213"/>
      <c r="E28" s="177"/>
      <c r="F28" s="213"/>
      <c r="G28" s="177"/>
      <c r="H28" s="213"/>
      <c r="I28" s="177"/>
      <c r="J28" s="105"/>
    </row>
    <row r="29" spans="1:10" ht="24" customHeight="1">
      <c r="A29" s="40" t="s">
        <v>104</v>
      </c>
      <c r="C29" s="45"/>
      <c r="D29" s="213"/>
      <c r="E29" s="177"/>
      <c r="F29" s="213"/>
      <c r="G29" s="177"/>
      <c r="H29" s="213"/>
      <c r="I29" s="177"/>
      <c r="J29" s="105"/>
    </row>
    <row r="30" spans="1:10" ht="24" customHeight="1">
      <c r="A30" s="119" t="s">
        <v>105</v>
      </c>
      <c r="C30" s="45"/>
      <c r="D30" s="213"/>
      <c r="E30" s="177"/>
      <c r="F30" s="213"/>
      <c r="G30" s="177"/>
      <c r="H30" s="213"/>
      <c r="I30" s="177"/>
      <c r="J30" s="105"/>
    </row>
    <row r="31" spans="1:10" ht="24" customHeight="1">
      <c r="A31" s="119" t="s">
        <v>106</v>
      </c>
      <c r="C31" s="45"/>
      <c r="D31" s="210">
        <v>-110702</v>
      </c>
      <c r="E31" s="177"/>
      <c r="F31" s="210">
        <v>1548</v>
      </c>
      <c r="G31" s="177"/>
      <c r="H31" s="217">
        <v>0</v>
      </c>
      <c r="I31" s="177"/>
      <c r="J31" s="142">
        <v>0</v>
      </c>
    </row>
    <row r="32" spans="1:10" ht="24" customHeight="1">
      <c r="A32" s="119" t="s">
        <v>107</v>
      </c>
      <c r="C32" s="45"/>
      <c r="D32" s="210">
        <v>41916</v>
      </c>
      <c r="E32" s="177"/>
      <c r="F32" s="210">
        <v>-4506</v>
      </c>
      <c r="G32" s="177"/>
      <c r="H32" s="220">
        <v>0</v>
      </c>
      <c r="I32" s="177"/>
      <c r="J32" s="142">
        <v>0</v>
      </c>
    </row>
    <row r="33" spans="1:10" ht="24" customHeight="1">
      <c r="A33" s="120" t="s">
        <v>151</v>
      </c>
      <c r="C33" s="45"/>
      <c r="D33" s="214">
        <f>D31+D32</f>
        <v>-68786</v>
      </c>
      <c r="E33" s="183"/>
      <c r="F33" s="214">
        <f>SUM(F31:F32)</f>
        <v>-2958</v>
      </c>
      <c r="G33" s="183"/>
      <c r="H33" s="221">
        <f>SUM(H31:H32)</f>
        <v>0</v>
      </c>
      <c r="I33" s="183"/>
      <c r="J33" s="146">
        <f>+J31+J32</f>
        <v>0</v>
      </c>
    </row>
    <row r="34" spans="1:10" ht="24" customHeight="1">
      <c r="A34" s="120"/>
      <c r="C34" s="45"/>
      <c r="D34" s="215"/>
      <c r="E34" s="183"/>
      <c r="F34" s="215"/>
      <c r="G34" s="183"/>
      <c r="H34" s="215"/>
      <c r="I34" s="183"/>
      <c r="J34" s="129"/>
    </row>
    <row r="35" spans="1:10" ht="24" customHeight="1" thickBot="1">
      <c r="A35" s="120" t="s">
        <v>152</v>
      </c>
      <c r="D35" s="222">
        <f>D26+D33</f>
        <v>-190837</v>
      </c>
      <c r="E35" s="183"/>
      <c r="F35" s="222">
        <f>+F26+F33</f>
        <v>1472</v>
      </c>
      <c r="G35" s="183"/>
      <c r="H35" s="222">
        <f>+H26+H33</f>
        <v>11560</v>
      </c>
      <c r="I35" s="183"/>
      <c r="J35" s="133">
        <f>+J26+J33</f>
        <v>40693</v>
      </c>
    </row>
    <row r="36" spans="1:10" ht="24" customHeight="1" thickTop="1">
      <c r="A36" s="121"/>
      <c r="D36" s="177"/>
      <c r="E36" s="177"/>
      <c r="F36" s="177"/>
      <c r="G36" s="177"/>
      <c r="H36" s="177"/>
      <c r="I36" s="177"/>
      <c r="J36" s="47"/>
    </row>
    <row r="37" spans="1:10" ht="24" customHeight="1">
      <c r="A37" s="29" t="s">
        <v>0</v>
      </c>
      <c r="C37" s="30"/>
      <c r="D37" s="204"/>
      <c r="E37" s="204"/>
      <c r="F37" s="204"/>
      <c r="G37" s="204"/>
      <c r="H37" s="204"/>
      <c r="I37" s="205"/>
    </row>
    <row r="38" spans="1:10" ht="24" customHeight="1">
      <c r="A38" s="74" t="s">
        <v>109</v>
      </c>
      <c r="B38" s="115"/>
      <c r="C38" s="74"/>
      <c r="D38" s="206"/>
      <c r="E38" s="206"/>
      <c r="F38" s="206"/>
      <c r="G38" s="206"/>
      <c r="H38" s="206"/>
      <c r="I38" s="205"/>
    </row>
    <row r="39" spans="1:10" ht="24" customHeight="1">
      <c r="A39" s="74" t="s">
        <v>82</v>
      </c>
      <c r="B39" s="115"/>
      <c r="C39" s="74"/>
      <c r="D39" s="206"/>
      <c r="E39" s="206"/>
      <c r="F39" s="206"/>
      <c r="G39" s="206"/>
      <c r="H39" s="206"/>
      <c r="I39" s="205"/>
    </row>
    <row r="40" spans="1:10" ht="24" customHeight="1">
      <c r="A40" s="74"/>
      <c r="B40" s="115"/>
      <c r="C40" s="74"/>
      <c r="D40" s="206"/>
      <c r="E40" s="206"/>
      <c r="F40" s="206"/>
      <c r="G40" s="206"/>
      <c r="H40" s="206"/>
      <c r="I40" s="205"/>
    </row>
    <row r="41" spans="1:10" ht="24" customHeight="1">
      <c r="A41" s="34"/>
      <c r="C41" s="34"/>
      <c r="D41" s="254" t="s">
        <v>3</v>
      </c>
      <c r="E41" s="254"/>
      <c r="F41" s="254"/>
      <c r="G41" s="207"/>
      <c r="H41" s="252" t="s">
        <v>4</v>
      </c>
      <c r="I41" s="252"/>
      <c r="J41" s="252"/>
    </row>
    <row r="42" spans="1:10" ht="24" customHeight="1">
      <c r="A42" s="34"/>
      <c r="B42" s="71" t="s">
        <v>5</v>
      </c>
      <c r="C42" s="116"/>
      <c r="D42" s="208">
        <v>2024</v>
      </c>
      <c r="E42" s="209"/>
      <c r="F42" s="208">
        <v>2023</v>
      </c>
      <c r="G42" s="209"/>
      <c r="H42" s="208">
        <v>2024</v>
      </c>
      <c r="I42" s="209"/>
      <c r="J42" s="155">
        <v>2023</v>
      </c>
    </row>
    <row r="43" spans="1:10" ht="24" customHeight="1">
      <c r="A43" s="34"/>
      <c r="B43" s="117"/>
      <c r="C43" s="116"/>
      <c r="D43" s="255" t="s">
        <v>84</v>
      </c>
      <c r="E43" s="255"/>
      <c r="F43" s="255"/>
      <c r="G43" s="255"/>
      <c r="H43" s="255"/>
      <c r="I43" s="255"/>
      <c r="J43" s="255"/>
    </row>
    <row r="44" spans="1:10" ht="24" customHeight="1">
      <c r="A44" s="40" t="s">
        <v>110</v>
      </c>
    </row>
    <row r="45" spans="1:10" ht="24" customHeight="1" thickBot="1">
      <c r="A45" s="32" t="s">
        <v>111</v>
      </c>
      <c r="D45" s="177">
        <f>D26-D46</f>
        <v>-96310</v>
      </c>
      <c r="E45" s="177"/>
      <c r="F45" s="177">
        <f>+F47-F46</f>
        <v>13761</v>
      </c>
      <c r="G45" s="177"/>
      <c r="H45" s="223">
        <f>H26</f>
        <v>11560</v>
      </c>
      <c r="I45" s="177"/>
      <c r="J45" s="134">
        <f>J26</f>
        <v>40693</v>
      </c>
    </row>
    <row r="46" spans="1:10" ht="24" customHeight="1" thickTop="1">
      <c r="A46" s="32" t="s">
        <v>77</v>
      </c>
      <c r="D46" s="177">
        <v>-25741</v>
      </c>
      <c r="E46" s="177"/>
      <c r="F46" s="177">
        <v>-9331</v>
      </c>
      <c r="G46" s="177"/>
      <c r="H46" s="177"/>
      <c r="I46" s="177"/>
      <c r="J46" s="47"/>
    </row>
    <row r="47" spans="1:10" ht="24" customHeight="1" thickBot="1">
      <c r="A47" s="121"/>
      <c r="D47" s="224">
        <f>D26</f>
        <v>-122051</v>
      </c>
      <c r="E47" s="183"/>
      <c r="F47" s="224">
        <f>F26</f>
        <v>4430</v>
      </c>
      <c r="G47" s="177"/>
      <c r="H47" s="177"/>
      <c r="I47" s="177"/>
      <c r="J47" s="47"/>
    </row>
    <row r="48" spans="1:10" ht="24" customHeight="1" thickTop="1">
      <c r="A48" s="121"/>
      <c r="D48" s="213"/>
      <c r="E48" s="177"/>
      <c r="F48" s="213"/>
      <c r="G48" s="177"/>
      <c r="H48" s="177"/>
      <c r="I48" s="177"/>
      <c r="J48" s="47"/>
    </row>
    <row r="49" spans="1:10" ht="24" customHeight="1">
      <c r="A49" s="40" t="s">
        <v>112</v>
      </c>
      <c r="B49" s="122"/>
      <c r="C49" s="158"/>
      <c r="D49" s="190"/>
      <c r="E49" s="225"/>
      <c r="F49" s="190"/>
      <c r="G49" s="190"/>
      <c r="H49" s="225"/>
      <c r="I49" s="190"/>
      <c r="J49" s="159"/>
    </row>
    <row r="50" spans="1:10" ht="24" customHeight="1" thickBot="1">
      <c r="A50" s="32" t="s">
        <v>111</v>
      </c>
      <c r="B50" s="122"/>
      <c r="C50" s="158"/>
      <c r="D50" s="177">
        <f>D35-D51</f>
        <v>-164383</v>
      </c>
      <c r="E50" s="225"/>
      <c r="F50" s="177">
        <f>+F52-F51</f>
        <v>11202</v>
      </c>
      <c r="G50" s="177"/>
      <c r="H50" s="223">
        <f>H35</f>
        <v>11560</v>
      </c>
      <c r="I50" s="177"/>
      <c r="J50" s="134">
        <f>J35</f>
        <v>40693</v>
      </c>
    </row>
    <row r="51" spans="1:10" ht="24" customHeight="1" thickTop="1">
      <c r="A51" s="32" t="s">
        <v>77</v>
      </c>
      <c r="B51" s="122"/>
      <c r="C51" s="158"/>
      <c r="D51" s="177">
        <v>-26454</v>
      </c>
      <c r="E51" s="225"/>
      <c r="F51" s="177">
        <v>-9730</v>
      </c>
      <c r="G51" s="177"/>
      <c r="H51" s="177"/>
      <c r="I51" s="177"/>
      <c r="J51" s="47"/>
    </row>
    <row r="52" spans="1:10" ht="24" customHeight="1" thickBot="1">
      <c r="A52" s="160"/>
      <c r="B52" s="122"/>
      <c r="C52" s="158"/>
      <c r="D52" s="224">
        <f>D35</f>
        <v>-190837</v>
      </c>
      <c r="E52" s="226"/>
      <c r="F52" s="224">
        <f>F35</f>
        <v>1472</v>
      </c>
      <c r="G52" s="177"/>
      <c r="H52" s="177"/>
      <c r="I52" s="177"/>
      <c r="J52" s="47"/>
    </row>
    <row r="53" spans="1:10" ht="24" customHeight="1" thickTop="1">
      <c r="A53" s="121"/>
      <c r="D53" s="227"/>
      <c r="F53" s="227"/>
    </row>
    <row r="54" spans="1:10" ht="24" customHeight="1">
      <c r="A54" s="40" t="s">
        <v>244</v>
      </c>
      <c r="B54" s="35">
        <v>21</v>
      </c>
    </row>
    <row r="55" spans="1:10" ht="24" customHeight="1">
      <c r="A55" s="32" t="s">
        <v>245</v>
      </c>
    </row>
    <row r="56" spans="1:10" ht="24" customHeight="1" thickBot="1">
      <c r="A56" s="30" t="s">
        <v>246</v>
      </c>
      <c r="D56" s="228">
        <f>D45/'BS_30.09.2024'!C80</f>
        <v>-0.10032291666666666</v>
      </c>
      <c r="E56" s="229"/>
      <c r="F56" s="228">
        <f>F45/'BS_30.09.2024'!E80</f>
        <v>1.4334375E-2</v>
      </c>
      <c r="G56" s="229"/>
      <c r="H56" s="228">
        <f>H50/'BS_30.09.2024'!G80</f>
        <v>1.2041666666666668E-2</v>
      </c>
      <c r="I56" s="229"/>
      <c r="J56" s="135">
        <f>J50/'BS_30.09.2024'!I80</f>
        <v>4.2388541666666668E-2</v>
      </c>
    </row>
    <row r="57" spans="1:10" ht="24" customHeight="1" thickTop="1">
      <c r="A57" s="121"/>
    </row>
    <row r="58" spans="1:10" ht="24" customHeight="1">
      <c r="A58" s="29" t="s">
        <v>0</v>
      </c>
      <c r="C58" s="30"/>
      <c r="D58" s="204"/>
      <c r="E58" s="204"/>
      <c r="F58" s="204"/>
      <c r="G58" s="204"/>
      <c r="H58" s="204"/>
      <c r="I58" s="205"/>
    </row>
    <row r="59" spans="1:10" ht="24" customHeight="1">
      <c r="A59" s="74" t="s">
        <v>81</v>
      </c>
      <c r="B59" s="115"/>
      <c r="C59" s="74"/>
      <c r="D59" s="206"/>
      <c r="E59" s="206"/>
      <c r="F59" s="206"/>
      <c r="G59" s="206"/>
      <c r="H59" s="206"/>
      <c r="I59" s="205"/>
    </row>
    <row r="60" spans="1:10" ht="24" customHeight="1">
      <c r="A60" s="74" t="s">
        <v>116</v>
      </c>
      <c r="B60" s="115"/>
      <c r="C60" s="74"/>
      <c r="D60" s="206"/>
      <c r="E60" s="206"/>
      <c r="F60" s="206"/>
      <c r="G60" s="206"/>
      <c r="H60" s="206"/>
      <c r="I60" s="205"/>
    </row>
    <row r="61" spans="1:10" ht="24" customHeight="1">
      <c r="A61" s="74"/>
      <c r="B61" s="115"/>
      <c r="C61" s="74"/>
      <c r="D61" s="206"/>
      <c r="E61" s="206"/>
      <c r="F61" s="206"/>
      <c r="G61" s="206"/>
      <c r="H61" s="206"/>
      <c r="I61" s="205"/>
    </row>
    <row r="62" spans="1:10" ht="24" customHeight="1">
      <c r="C62" s="34"/>
      <c r="D62" s="254" t="s">
        <v>3</v>
      </c>
      <c r="E62" s="254"/>
      <c r="F62" s="254"/>
      <c r="G62" s="207"/>
      <c r="H62" s="252" t="s">
        <v>4</v>
      </c>
      <c r="I62" s="252"/>
      <c r="J62" s="252"/>
    </row>
    <row r="63" spans="1:10" ht="24" customHeight="1">
      <c r="A63" s="34"/>
      <c r="B63" s="71" t="s">
        <v>5</v>
      </c>
      <c r="C63" s="116"/>
      <c r="D63" s="208">
        <v>2024</v>
      </c>
      <c r="E63" s="209"/>
      <c r="F63" s="208">
        <v>2023</v>
      </c>
      <c r="G63" s="209"/>
      <c r="H63" s="208">
        <v>2024</v>
      </c>
      <c r="I63" s="209"/>
      <c r="J63" s="155">
        <v>2023</v>
      </c>
    </row>
    <row r="64" spans="1:10" ht="24" customHeight="1">
      <c r="A64" s="30" t="s">
        <v>83</v>
      </c>
      <c r="B64" s="117"/>
      <c r="C64" s="116"/>
      <c r="D64" s="255" t="s">
        <v>84</v>
      </c>
      <c r="E64" s="255"/>
      <c r="F64" s="255"/>
      <c r="G64" s="255"/>
      <c r="H64" s="255"/>
      <c r="I64" s="255"/>
      <c r="J64" s="255"/>
    </row>
    <row r="65" spans="1:10" ht="24" customHeight="1">
      <c r="A65" s="40" t="s">
        <v>85</v>
      </c>
    </row>
    <row r="66" spans="1:10" ht="24" customHeight="1">
      <c r="A66" s="32" t="s">
        <v>86</v>
      </c>
      <c r="C66" s="45"/>
      <c r="D66" s="210">
        <v>2856291</v>
      </c>
      <c r="E66" s="177">
        <v>0</v>
      </c>
      <c r="F66" s="210">
        <v>2688409</v>
      </c>
      <c r="G66" s="177"/>
      <c r="H66" s="210">
        <v>2238722</v>
      </c>
      <c r="I66" s="177">
        <v>0</v>
      </c>
      <c r="J66" s="127">
        <v>2120436</v>
      </c>
    </row>
    <row r="67" spans="1:10" ht="24" customHeight="1">
      <c r="A67" s="32" t="s">
        <v>87</v>
      </c>
      <c r="C67" s="45"/>
      <c r="D67" s="210">
        <v>1353</v>
      </c>
      <c r="E67" s="177">
        <v>0</v>
      </c>
      <c r="F67" s="210">
        <v>459</v>
      </c>
      <c r="G67" s="177"/>
      <c r="H67" s="210">
        <v>107905</v>
      </c>
      <c r="I67" s="177">
        <v>0</v>
      </c>
      <c r="J67" s="127">
        <v>121383</v>
      </c>
    </row>
    <row r="68" spans="1:10" ht="24" customHeight="1">
      <c r="A68" s="32" t="s">
        <v>88</v>
      </c>
      <c r="C68" s="45"/>
      <c r="D68" s="210">
        <v>58760</v>
      </c>
      <c r="E68" s="177">
        <v>0</v>
      </c>
      <c r="F68" s="210">
        <v>50691</v>
      </c>
      <c r="G68" s="211"/>
      <c r="H68" s="210">
        <v>52502</v>
      </c>
      <c r="I68" s="177">
        <v>0</v>
      </c>
      <c r="J68" s="127">
        <v>34583</v>
      </c>
    </row>
    <row r="69" spans="1:10" ht="24" customHeight="1">
      <c r="A69" s="32" t="s">
        <v>89</v>
      </c>
      <c r="C69" s="45"/>
      <c r="D69" s="250">
        <v>0</v>
      </c>
      <c r="E69" s="177">
        <v>0</v>
      </c>
      <c r="F69" s="250">
        <v>0</v>
      </c>
      <c r="G69" s="211"/>
      <c r="H69" s="250">
        <v>0</v>
      </c>
      <c r="I69" s="177">
        <v>0</v>
      </c>
      <c r="J69" s="105">
        <v>24220</v>
      </c>
    </row>
    <row r="70" spans="1:10" ht="24" customHeight="1">
      <c r="A70" s="30" t="s">
        <v>90</v>
      </c>
      <c r="C70" s="45"/>
      <c r="D70" s="214">
        <f>SUM(D66:D69)</f>
        <v>2916404</v>
      </c>
      <c r="E70" s="183"/>
      <c r="F70" s="214">
        <f>SUM(F66:F69)</f>
        <v>2739559</v>
      </c>
      <c r="G70" s="183"/>
      <c r="H70" s="214">
        <f>SUM(H66:H69)</f>
        <v>2399129</v>
      </c>
      <c r="I70" s="183"/>
      <c r="J70" s="156">
        <f>SUM(J66:J69)</f>
        <v>2300622</v>
      </c>
    </row>
    <row r="71" spans="1:10" ht="24" customHeight="1">
      <c r="A71" s="30"/>
      <c r="C71" s="45"/>
      <c r="D71" s="215"/>
      <c r="E71" s="183"/>
      <c r="F71" s="215"/>
      <c r="G71" s="183"/>
      <c r="H71" s="215"/>
      <c r="I71" s="183"/>
      <c r="J71" s="129"/>
    </row>
    <row r="72" spans="1:10" ht="24" customHeight="1">
      <c r="A72" s="40" t="s">
        <v>91</v>
      </c>
      <c r="C72" s="45"/>
      <c r="D72" s="213"/>
      <c r="E72" s="177"/>
      <c r="F72" s="213"/>
      <c r="G72" s="177"/>
      <c r="H72" s="213"/>
      <c r="I72" s="177"/>
      <c r="J72" s="105"/>
    </row>
    <row r="73" spans="1:10" ht="24" customHeight="1">
      <c r="A73" s="32" t="s">
        <v>92</v>
      </c>
      <c r="C73" s="45"/>
      <c r="D73" s="210">
        <v>1793381</v>
      </c>
      <c r="E73" s="177">
        <v>0</v>
      </c>
      <c r="F73" s="210">
        <v>1795340</v>
      </c>
      <c r="G73" s="177"/>
      <c r="H73" s="210">
        <v>1489304</v>
      </c>
      <c r="I73" s="177">
        <v>0</v>
      </c>
      <c r="J73" s="127">
        <v>1436432</v>
      </c>
    </row>
    <row r="74" spans="1:10" ht="24" customHeight="1">
      <c r="A74" s="32" t="s">
        <v>93</v>
      </c>
      <c r="C74" s="45"/>
      <c r="D74" s="210">
        <v>347426</v>
      </c>
      <c r="E74" s="177">
        <v>0</v>
      </c>
      <c r="F74" s="210">
        <v>344786</v>
      </c>
      <c r="G74" s="177"/>
      <c r="H74" s="210">
        <v>243877</v>
      </c>
      <c r="I74" s="177">
        <v>0</v>
      </c>
      <c r="J74" s="127">
        <v>252562</v>
      </c>
    </row>
    <row r="75" spans="1:10" ht="24" customHeight="1">
      <c r="A75" s="32" t="s">
        <v>94</v>
      </c>
      <c r="C75" s="45"/>
      <c r="D75" s="210">
        <v>321194</v>
      </c>
      <c r="E75" s="177">
        <v>0</v>
      </c>
      <c r="F75" s="210">
        <v>255629</v>
      </c>
      <c r="G75" s="177"/>
      <c r="H75" s="210">
        <v>246413</v>
      </c>
      <c r="I75" s="177">
        <v>0</v>
      </c>
      <c r="J75" s="127">
        <v>197204</v>
      </c>
    </row>
    <row r="76" spans="1:10" ht="24" customHeight="1">
      <c r="A76" s="32" t="s">
        <v>95</v>
      </c>
      <c r="C76" s="45"/>
      <c r="D76" s="210">
        <v>129517</v>
      </c>
      <c r="E76" s="177">
        <v>0</v>
      </c>
      <c r="F76" s="230">
        <v>5305</v>
      </c>
      <c r="G76" s="177"/>
      <c r="H76" s="210">
        <v>53173</v>
      </c>
      <c r="I76" s="177">
        <v>0</v>
      </c>
      <c r="J76" s="142">
        <v>0</v>
      </c>
    </row>
    <row r="77" spans="1:10" ht="24" customHeight="1">
      <c r="A77" s="30" t="s">
        <v>96</v>
      </c>
      <c r="C77" s="45"/>
      <c r="D77" s="214">
        <f>SUM(D73:D76)</f>
        <v>2591518</v>
      </c>
      <c r="E77" s="183"/>
      <c r="F77" s="214">
        <f>SUM(F73:F76)</f>
        <v>2401060</v>
      </c>
      <c r="G77" s="183"/>
      <c r="H77" s="214">
        <f>SUM(H73:H76)</f>
        <v>2032767</v>
      </c>
      <c r="I77" s="183"/>
      <c r="J77" s="156">
        <f>SUM(J73:J76)</f>
        <v>1886198</v>
      </c>
    </row>
    <row r="78" spans="1:10" ht="24" customHeight="1">
      <c r="A78" s="30" t="s">
        <v>97</v>
      </c>
      <c r="C78" s="45"/>
      <c r="D78" s="215">
        <f>D70-D77</f>
        <v>324886</v>
      </c>
      <c r="E78" s="183"/>
      <c r="F78" s="215">
        <f>F70-F77</f>
        <v>338499</v>
      </c>
      <c r="G78" s="183"/>
      <c r="H78" s="215">
        <f>H70-H77</f>
        <v>366362</v>
      </c>
      <c r="I78" s="183"/>
      <c r="J78" s="129">
        <f>J70-J77</f>
        <v>414424</v>
      </c>
    </row>
    <row r="79" spans="1:10" ht="24" customHeight="1">
      <c r="A79" s="32" t="s">
        <v>98</v>
      </c>
      <c r="B79" s="35">
        <v>10.199999999999999</v>
      </c>
      <c r="C79" s="45"/>
      <c r="D79" s="210">
        <v>14964</v>
      </c>
      <c r="E79" s="177">
        <v>0</v>
      </c>
      <c r="F79" s="210">
        <v>11524</v>
      </c>
      <c r="G79" s="177"/>
      <c r="H79" s="217">
        <v>0</v>
      </c>
      <c r="I79" s="177">
        <v>0</v>
      </c>
      <c r="J79" s="142">
        <v>0</v>
      </c>
    </row>
    <row r="80" spans="1:10" ht="24" customHeight="1">
      <c r="A80" s="32" t="s">
        <v>99</v>
      </c>
      <c r="C80" s="45"/>
      <c r="D80" s="212">
        <v>-130509</v>
      </c>
      <c r="E80" s="177">
        <v>0</v>
      </c>
      <c r="F80" s="210">
        <v>-161830</v>
      </c>
      <c r="G80" s="177"/>
      <c r="H80" s="212">
        <v>-115480</v>
      </c>
      <c r="I80" s="177">
        <v>0</v>
      </c>
      <c r="J80" s="127">
        <v>-146592</v>
      </c>
    </row>
    <row r="81" spans="1:10" ht="24" customHeight="1">
      <c r="A81" s="30" t="s">
        <v>100</v>
      </c>
      <c r="C81" s="45"/>
      <c r="D81" s="218">
        <f>SUM(D78:D80)</f>
        <v>209341</v>
      </c>
      <c r="E81" s="183"/>
      <c r="F81" s="218">
        <f>SUM(F78:F80)</f>
        <v>188193</v>
      </c>
      <c r="G81" s="183"/>
      <c r="H81" s="218">
        <f>SUM(H78:H80)</f>
        <v>250882</v>
      </c>
      <c r="I81" s="183"/>
      <c r="J81" s="157">
        <f>SUM(J78:J80)</f>
        <v>267832</v>
      </c>
    </row>
    <row r="82" spans="1:10" ht="24" customHeight="1">
      <c r="A82" s="32" t="s">
        <v>101</v>
      </c>
      <c r="B82" s="35">
        <v>19</v>
      </c>
      <c r="C82" s="45"/>
      <c r="D82" s="212">
        <v>-60200</v>
      </c>
      <c r="E82" s="177">
        <v>0</v>
      </c>
      <c r="F82" s="210">
        <v>-39990</v>
      </c>
      <c r="G82" s="177"/>
      <c r="H82" s="212">
        <v>-33061</v>
      </c>
      <c r="I82" s="177">
        <v>0</v>
      </c>
      <c r="J82" s="127">
        <v>-40572</v>
      </c>
    </row>
    <row r="83" spans="1:10" ht="24" customHeight="1" thickBot="1">
      <c r="A83" s="30" t="s">
        <v>102</v>
      </c>
      <c r="C83" s="45"/>
      <c r="D83" s="219">
        <f>SUM(D81:D82)</f>
        <v>149141</v>
      </c>
      <c r="E83" s="183"/>
      <c r="F83" s="219">
        <f>SUM(F81:F82)</f>
        <v>148203</v>
      </c>
      <c r="G83" s="183"/>
      <c r="H83" s="219">
        <f>SUM(H81:H82)</f>
        <v>217821</v>
      </c>
      <c r="I83" s="183"/>
      <c r="J83" s="132">
        <f>SUM(J81:J82)</f>
        <v>227260</v>
      </c>
    </row>
    <row r="84" spans="1:10" ht="24" customHeight="1" thickTop="1">
      <c r="A84" s="30"/>
      <c r="C84" s="45"/>
      <c r="D84" s="213"/>
      <c r="E84" s="177"/>
      <c r="F84" s="213"/>
      <c r="G84" s="177"/>
      <c r="H84" s="213"/>
      <c r="I84" s="177"/>
      <c r="J84" s="105"/>
    </row>
    <row r="85" spans="1:10" ht="24" customHeight="1">
      <c r="A85" s="118" t="s">
        <v>103</v>
      </c>
      <c r="C85" s="45"/>
      <c r="D85" s="213"/>
      <c r="E85" s="177"/>
      <c r="F85" s="213"/>
      <c r="G85" s="177"/>
      <c r="H85" s="213"/>
      <c r="I85" s="177"/>
      <c r="J85" s="105"/>
    </row>
    <row r="86" spans="1:10" ht="24" customHeight="1">
      <c r="A86" s="40" t="s">
        <v>104</v>
      </c>
      <c r="C86" s="45"/>
      <c r="D86" s="213"/>
      <c r="E86" s="177"/>
      <c r="F86" s="213"/>
      <c r="G86" s="177"/>
      <c r="H86" s="213"/>
      <c r="I86" s="177"/>
      <c r="J86" s="105"/>
    </row>
    <row r="87" spans="1:10" ht="24" customHeight="1">
      <c r="A87" s="119" t="s">
        <v>105</v>
      </c>
      <c r="C87" s="45"/>
      <c r="D87" s="213"/>
      <c r="E87" s="177"/>
      <c r="F87" s="213"/>
      <c r="G87" s="177"/>
      <c r="H87" s="213"/>
      <c r="I87" s="177"/>
      <c r="J87" s="105"/>
    </row>
    <row r="88" spans="1:10" ht="24" customHeight="1">
      <c r="A88" s="119" t="s">
        <v>106</v>
      </c>
      <c r="C88" s="45"/>
      <c r="D88" s="210">
        <v>-52088</v>
      </c>
      <c r="E88" s="177"/>
      <c r="F88" s="210">
        <v>32600</v>
      </c>
      <c r="G88" s="177"/>
      <c r="H88" s="147">
        <v>0</v>
      </c>
      <c r="I88" s="177"/>
      <c r="J88" s="147">
        <v>0</v>
      </c>
    </row>
    <row r="89" spans="1:10" ht="24" customHeight="1">
      <c r="A89" s="119" t="s">
        <v>107</v>
      </c>
      <c r="C89" s="45"/>
      <c r="D89" s="212">
        <v>21533</v>
      </c>
      <c r="E89" s="177"/>
      <c r="F89" s="210">
        <v>-15708</v>
      </c>
      <c r="G89" s="177"/>
      <c r="H89" s="147">
        <v>0</v>
      </c>
      <c r="I89" s="177"/>
      <c r="J89" s="147">
        <v>0</v>
      </c>
    </row>
    <row r="90" spans="1:10" ht="24" customHeight="1">
      <c r="A90" s="120" t="s">
        <v>151</v>
      </c>
      <c r="C90" s="45"/>
      <c r="D90" s="214">
        <f>D88+D89</f>
        <v>-30555</v>
      </c>
      <c r="E90" s="183"/>
      <c r="F90" s="214">
        <f>SUM(F88:F89)</f>
        <v>16892</v>
      </c>
      <c r="G90" s="183"/>
      <c r="H90" s="148">
        <f>SUM(H88:H89)</f>
        <v>0</v>
      </c>
      <c r="I90" s="183"/>
      <c r="J90" s="148">
        <f>SUM(J88:J89)</f>
        <v>0</v>
      </c>
    </row>
    <row r="91" spans="1:10" ht="24" customHeight="1">
      <c r="A91" s="120"/>
      <c r="C91" s="45"/>
      <c r="D91" s="215"/>
      <c r="E91" s="183"/>
      <c r="F91" s="215"/>
      <c r="G91" s="183"/>
      <c r="H91" s="215"/>
      <c r="I91" s="183"/>
      <c r="J91" s="129"/>
    </row>
    <row r="92" spans="1:10" ht="24" customHeight="1" thickBot="1">
      <c r="A92" s="120" t="s">
        <v>108</v>
      </c>
      <c r="D92" s="222">
        <f>D83+D90</f>
        <v>118586</v>
      </c>
      <c r="E92" s="183"/>
      <c r="F92" s="222">
        <f>+F83+F90</f>
        <v>165095</v>
      </c>
      <c r="G92" s="183"/>
      <c r="H92" s="222">
        <f>+H83+H90</f>
        <v>217821</v>
      </c>
      <c r="I92" s="183"/>
      <c r="J92" s="133">
        <f>+J83+J90</f>
        <v>227260</v>
      </c>
    </row>
    <row r="93" spans="1:10" ht="24" customHeight="1" thickTop="1">
      <c r="A93" s="121"/>
      <c r="D93" s="177"/>
      <c r="E93" s="177"/>
      <c r="F93" s="177"/>
      <c r="G93" s="177"/>
      <c r="H93" s="177"/>
      <c r="I93" s="177"/>
      <c r="J93" s="47"/>
    </row>
    <row r="95" spans="1:10" ht="24" customHeight="1">
      <c r="A95" s="29" t="s">
        <v>0</v>
      </c>
      <c r="C95" s="30"/>
      <c r="D95" s="204"/>
      <c r="E95" s="204"/>
      <c r="F95" s="204"/>
      <c r="G95" s="204"/>
      <c r="H95" s="204"/>
      <c r="I95" s="205"/>
    </row>
    <row r="96" spans="1:10" ht="24" customHeight="1">
      <c r="A96" s="74" t="s">
        <v>109</v>
      </c>
      <c r="B96" s="115"/>
      <c r="C96" s="74"/>
      <c r="D96" s="206"/>
      <c r="E96" s="206"/>
      <c r="F96" s="206"/>
      <c r="G96" s="206"/>
      <c r="H96" s="206"/>
      <c r="I96" s="205"/>
    </row>
    <row r="97" spans="1:10" ht="24" customHeight="1">
      <c r="A97" s="74" t="s">
        <v>116</v>
      </c>
      <c r="B97" s="115"/>
      <c r="C97" s="74"/>
      <c r="D97" s="206"/>
      <c r="E97" s="206"/>
      <c r="F97" s="206"/>
      <c r="G97" s="206"/>
      <c r="H97" s="206"/>
      <c r="I97" s="205"/>
    </row>
    <row r="98" spans="1:10" ht="24" customHeight="1">
      <c r="A98" s="74"/>
      <c r="B98" s="115"/>
      <c r="C98" s="74"/>
      <c r="D98" s="206"/>
      <c r="E98" s="206"/>
      <c r="F98" s="206"/>
      <c r="G98" s="206"/>
      <c r="H98" s="206"/>
      <c r="I98" s="205"/>
    </row>
    <row r="99" spans="1:10" ht="24" customHeight="1">
      <c r="A99" s="34"/>
      <c r="C99" s="34"/>
      <c r="D99" s="254" t="s">
        <v>3</v>
      </c>
      <c r="E99" s="254"/>
      <c r="F99" s="254"/>
      <c r="G99" s="207"/>
      <c r="H99" s="252" t="s">
        <v>4</v>
      </c>
      <c r="I99" s="252"/>
      <c r="J99" s="252"/>
    </row>
    <row r="100" spans="1:10" ht="24" customHeight="1">
      <c r="A100" s="34"/>
      <c r="B100" s="71" t="s">
        <v>5</v>
      </c>
      <c r="C100" s="116"/>
      <c r="D100" s="208">
        <v>2024</v>
      </c>
      <c r="E100" s="209"/>
      <c r="F100" s="208">
        <v>2023</v>
      </c>
      <c r="G100" s="209"/>
      <c r="H100" s="208">
        <v>2024</v>
      </c>
      <c r="I100" s="209"/>
      <c r="J100" s="155">
        <v>2023</v>
      </c>
    </row>
    <row r="101" spans="1:10" ht="24" customHeight="1">
      <c r="A101" s="34"/>
      <c r="B101" s="117"/>
      <c r="C101" s="116"/>
      <c r="D101" s="255" t="s">
        <v>84</v>
      </c>
      <c r="E101" s="255"/>
      <c r="F101" s="255"/>
      <c r="G101" s="255"/>
      <c r="H101" s="255"/>
      <c r="I101" s="255"/>
      <c r="J101" s="255"/>
    </row>
    <row r="102" spans="1:10" ht="24" customHeight="1">
      <c r="A102" s="40" t="s">
        <v>110</v>
      </c>
    </row>
    <row r="103" spans="1:10" ht="24" customHeight="1" thickBot="1">
      <c r="A103" s="32" t="s">
        <v>111</v>
      </c>
      <c r="D103" s="177">
        <f>D83-D104</f>
        <v>167564</v>
      </c>
      <c r="E103" s="177"/>
      <c r="F103" s="177">
        <f>+F105-F104</f>
        <v>165253</v>
      </c>
      <c r="G103" s="177"/>
      <c r="H103" s="223">
        <f>H83</f>
        <v>217821</v>
      </c>
      <c r="I103" s="177"/>
      <c r="J103" s="134">
        <f>J83</f>
        <v>227260</v>
      </c>
    </row>
    <row r="104" spans="1:10" ht="24" customHeight="1" thickTop="1">
      <c r="A104" s="32" t="s">
        <v>77</v>
      </c>
      <c r="D104" s="177">
        <v>-18423</v>
      </c>
      <c r="E104" s="177"/>
      <c r="F104" s="177">
        <v>-17050</v>
      </c>
      <c r="G104" s="177"/>
      <c r="H104" s="177"/>
      <c r="I104" s="177"/>
      <c r="J104" s="47"/>
    </row>
    <row r="105" spans="1:10" ht="24" customHeight="1" thickBot="1">
      <c r="A105" s="121"/>
      <c r="D105" s="224">
        <f>D83</f>
        <v>149141</v>
      </c>
      <c r="E105" s="183"/>
      <c r="F105" s="224">
        <f>F83</f>
        <v>148203</v>
      </c>
      <c r="G105" s="177"/>
      <c r="H105" s="177"/>
      <c r="I105" s="177"/>
      <c r="J105" s="47"/>
    </row>
    <row r="106" spans="1:10" ht="24" customHeight="1" thickTop="1">
      <c r="A106" s="121"/>
      <c r="D106" s="213"/>
      <c r="E106" s="177"/>
      <c r="F106" s="213"/>
      <c r="G106" s="177"/>
      <c r="H106" s="177"/>
      <c r="I106" s="177"/>
      <c r="J106" s="47"/>
    </row>
    <row r="107" spans="1:10" ht="24" customHeight="1">
      <c r="A107" s="40" t="s">
        <v>112</v>
      </c>
      <c r="B107" s="122"/>
      <c r="C107" s="158"/>
      <c r="D107" s="190"/>
      <c r="E107" s="225"/>
      <c r="F107" s="190"/>
      <c r="G107" s="190"/>
      <c r="H107" s="225"/>
      <c r="I107" s="190"/>
      <c r="J107" s="159"/>
    </row>
    <row r="108" spans="1:10" ht="24" customHeight="1" thickBot="1">
      <c r="A108" s="32" t="s">
        <v>111</v>
      </c>
      <c r="B108" s="122"/>
      <c r="C108" s="158"/>
      <c r="D108" s="177">
        <v>137370</v>
      </c>
      <c r="E108" s="225"/>
      <c r="F108" s="177">
        <f>+F110-F109</f>
        <v>181775</v>
      </c>
      <c r="G108" s="177"/>
      <c r="H108" s="223">
        <f>H92</f>
        <v>217821</v>
      </c>
      <c r="I108" s="177"/>
      <c r="J108" s="134">
        <f>J92</f>
        <v>227260</v>
      </c>
    </row>
    <row r="109" spans="1:10" ht="24" customHeight="1" thickTop="1">
      <c r="A109" s="32" t="s">
        <v>77</v>
      </c>
      <c r="B109" s="122"/>
      <c r="C109" s="158"/>
      <c r="D109" s="177">
        <v>-18784</v>
      </c>
      <c r="E109" s="225"/>
      <c r="F109" s="177">
        <v>-16680</v>
      </c>
      <c r="G109" s="177"/>
      <c r="H109" s="177"/>
      <c r="I109" s="177"/>
      <c r="J109" s="47"/>
    </row>
    <row r="110" spans="1:10" ht="24" customHeight="1" thickBot="1">
      <c r="A110" s="160"/>
      <c r="B110" s="122"/>
      <c r="C110" s="158"/>
      <c r="D110" s="224">
        <f>D92</f>
        <v>118586</v>
      </c>
      <c r="E110" s="226"/>
      <c r="F110" s="224">
        <f>F92</f>
        <v>165095</v>
      </c>
      <c r="G110" s="177"/>
      <c r="H110" s="177"/>
      <c r="I110" s="177"/>
      <c r="J110" s="47"/>
    </row>
    <row r="111" spans="1:10" ht="24" customHeight="1" thickTop="1">
      <c r="A111" s="121"/>
      <c r="D111" s="227"/>
      <c r="F111" s="227"/>
    </row>
    <row r="112" spans="1:10" ht="24" customHeight="1">
      <c r="A112" s="40" t="s">
        <v>113</v>
      </c>
      <c r="B112" s="35">
        <v>21</v>
      </c>
    </row>
    <row r="113" spans="1:10" ht="24" customHeight="1">
      <c r="A113" s="32" t="s">
        <v>114</v>
      </c>
    </row>
    <row r="114" spans="1:10" ht="24" customHeight="1" thickBot="1">
      <c r="A114" s="30" t="s">
        <v>115</v>
      </c>
      <c r="D114" s="228">
        <f>D103/'BS_30.09.2024'!C80</f>
        <v>0.17454583333333334</v>
      </c>
      <c r="E114" s="229"/>
      <c r="F114" s="228">
        <f>F103/'BS_30.09.2024'!E80</f>
        <v>0.17213854166666667</v>
      </c>
      <c r="G114" s="229"/>
      <c r="H114" s="228">
        <f>H108/'BS_30.09.2024'!G80</f>
        <v>0.226896875</v>
      </c>
      <c r="I114" s="229"/>
      <c r="J114" s="135">
        <f>J108/'BS_30.09.2024'!I80</f>
        <v>0.23672916666666666</v>
      </c>
    </row>
    <row r="115" spans="1:10" ht="24" customHeight="1" thickTop="1">
      <c r="A115" s="121"/>
    </row>
  </sheetData>
  <mergeCells count="12">
    <mergeCell ref="D101:J101"/>
    <mergeCell ref="D62:F62"/>
    <mergeCell ref="H62:J62"/>
    <mergeCell ref="D64:J64"/>
    <mergeCell ref="D99:F99"/>
    <mergeCell ref="H99:J99"/>
    <mergeCell ref="D41:F41"/>
    <mergeCell ref="H41:J41"/>
    <mergeCell ref="D43:J43"/>
    <mergeCell ref="D5:F5"/>
    <mergeCell ref="H5:J5"/>
    <mergeCell ref="D7:J7"/>
  </mergeCells>
  <pageMargins left="0.7" right="0.7" top="0.7" bottom="0.1" header="0.31496062992126" footer="0.31496062992126"/>
  <pageSetup paperSize="9" scale="71" firstPageNumber="7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3" manualBreakCount="3">
    <brk id="36" max="9" man="1"/>
    <brk id="57" max="9" man="1"/>
    <brk id="9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44"/>
  <sheetViews>
    <sheetView showGridLines="0" view="pageBreakPreview" topLeftCell="T1" zoomScale="86" zoomScaleNormal="86" zoomScaleSheetLayoutView="86" workbookViewId="0">
      <selection activeCell="AM14" sqref="AM14"/>
    </sheetView>
  </sheetViews>
  <sheetFormatPr defaultColWidth="9.42578125" defaultRowHeight="23.25" customHeight="1"/>
  <cols>
    <col min="1" max="1" width="12.5703125" style="6" customWidth="1"/>
    <col min="2" max="2" width="9.5703125" style="6" customWidth="1"/>
    <col min="3" max="3" width="34.5703125" style="6" customWidth="1"/>
    <col min="4" max="4" width="7" style="13" customWidth="1"/>
    <col min="5" max="5" width="19.7109375" style="6" customWidth="1"/>
    <col min="6" max="6" width="0.7109375" style="6" customWidth="1"/>
    <col min="7" max="7" width="18.42578125" style="6" customWidth="1"/>
    <col min="8" max="8" width="0.7109375" style="6" customWidth="1"/>
    <col min="9" max="9" width="16.7109375" style="6" customWidth="1"/>
    <col min="10" max="10" width="0.7109375" style="6" customWidth="1"/>
    <col min="11" max="11" width="21.7109375" style="6" customWidth="1"/>
    <col min="12" max="12" width="0.7109375" style="6" customWidth="1"/>
    <col min="13" max="13" width="18" style="6" bestFit="1" customWidth="1"/>
    <col min="14" max="14" width="0.7109375" style="6" customWidth="1"/>
    <col min="15" max="15" width="22" style="6" bestFit="1" customWidth="1"/>
    <col min="16" max="16" width="0.7109375" style="6" customWidth="1"/>
    <col min="17" max="17" width="25" style="6" customWidth="1"/>
    <col min="18" max="18" width="0.7109375" style="6" customWidth="1"/>
    <col min="19" max="19" width="23.28515625" style="6" customWidth="1"/>
    <col min="20" max="20" width="0.7109375" style="6" customWidth="1"/>
    <col min="21" max="21" width="25.28515625" style="6" customWidth="1"/>
    <col min="22" max="22" width="0.7109375" style="6" customWidth="1"/>
    <col min="23" max="23" width="25" style="6" customWidth="1"/>
    <col min="24" max="24" width="0.5703125" style="6" customWidth="1"/>
    <col min="25" max="25" width="20.7109375" style="6" bestFit="1" customWidth="1"/>
    <col min="26" max="26" width="0.7109375" style="6" customWidth="1"/>
    <col min="27" max="27" width="20.140625" style="6" customWidth="1"/>
    <col min="28" max="28" width="0.5703125" style="6" customWidth="1"/>
    <col min="29" max="16384" width="9.42578125" style="6"/>
  </cols>
  <sheetData>
    <row r="1" spans="1:27" ht="24" customHeight="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24" customHeight="1">
      <c r="A2" s="2" t="s">
        <v>117</v>
      </c>
      <c r="B2" s="2"/>
      <c r="C2" s="2"/>
      <c r="D2" s="3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4" customHeight="1">
      <c r="A3" s="2" t="s">
        <v>116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AA3" s="9"/>
    </row>
    <row r="4" spans="1:27" ht="24" customHeight="1">
      <c r="A4" s="10"/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AA4" s="9"/>
    </row>
    <row r="5" spans="1:27" ht="24" customHeight="1">
      <c r="B5" s="7"/>
      <c r="C5" s="7"/>
      <c r="D5" s="8"/>
      <c r="E5" s="259" t="s">
        <v>3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</row>
    <row r="6" spans="1:27" ht="24" customHeight="1">
      <c r="B6" s="7"/>
      <c r="C6" s="7"/>
      <c r="D6" s="8"/>
      <c r="E6" s="260" t="s">
        <v>76</v>
      </c>
      <c r="F6" s="260"/>
      <c r="G6" s="260"/>
      <c r="H6" s="260"/>
      <c r="I6" s="260"/>
      <c r="J6" s="260"/>
      <c r="K6" s="260"/>
      <c r="L6" s="260"/>
      <c r="M6" s="260"/>
      <c r="N6" s="260"/>
      <c r="O6" s="261"/>
      <c r="P6" s="261"/>
      <c r="Q6" s="261"/>
      <c r="R6" s="261"/>
      <c r="S6" s="261"/>
      <c r="T6" s="261"/>
      <c r="U6" s="261"/>
      <c r="V6" s="260"/>
      <c r="W6" s="260"/>
      <c r="X6" s="161"/>
      <c r="Y6" s="161"/>
      <c r="Z6" s="161"/>
      <c r="AA6" s="161"/>
    </row>
    <row r="7" spans="1:27" ht="24" customHeight="1"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262" t="s">
        <v>118</v>
      </c>
      <c r="P7" s="262"/>
      <c r="Q7" s="262"/>
      <c r="R7" s="262"/>
      <c r="S7" s="262"/>
      <c r="T7" s="262"/>
      <c r="U7" s="262"/>
      <c r="V7" s="11"/>
      <c r="W7" s="11"/>
      <c r="X7" s="11"/>
      <c r="Y7" s="12"/>
      <c r="AA7" s="9"/>
    </row>
    <row r="8" spans="1:27" ht="24" customHeight="1"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262" t="s">
        <v>103</v>
      </c>
      <c r="P8" s="262"/>
      <c r="Q8" s="262"/>
      <c r="R8" s="262"/>
      <c r="S8" s="262"/>
      <c r="T8" s="262"/>
      <c r="U8" s="262"/>
      <c r="V8" s="11"/>
      <c r="W8" s="11"/>
      <c r="X8" s="11"/>
      <c r="Y8" s="12"/>
      <c r="AA8" s="9"/>
    </row>
    <row r="9" spans="1:27" s="13" customFormat="1" ht="24" customHeight="1">
      <c r="K9" s="11"/>
      <c r="L9" s="11"/>
      <c r="M9" s="11"/>
      <c r="O9" s="11" t="s">
        <v>119</v>
      </c>
      <c r="P9" s="11"/>
      <c r="Q9" s="11"/>
      <c r="R9" s="11"/>
      <c r="S9" s="11"/>
      <c r="T9" s="11"/>
      <c r="U9" s="11"/>
      <c r="V9" s="11"/>
      <c r="W9" s="12" t="s">
        <v>120</v>
      </c>
      <c r="X9" s="12"/>
      <c r="Y9" s="12" t="s">
        <v>121</v>
      </c>
      <c r="Z9" s="7"/>
      <c r="AA9" s="9"/>
    </row>
    <row r="10" spans="1:27" s="13" customFormat="1" ht="24" customHeight="1">
      <c r="I10" s="13" t="s">
        <v>122</v>
      </c>
      <c r="K10" s="258" t="s">
        <v>72</v>
      </c>
      <c r="L10" s="258"/>
      <c r="M10" s="258"/>
      <c r="O10" s="11" t="s">
        <v>123</v>
      </c>
      <c r="P10" s="11"/>
      <c r="Q10" s="11" t="s">
        <v>124</v>
      </c>
      <c r="R10" s="11"/>
      <c r="S10" s="11" t="s">
        <v>125</v>
      </c>
      <c r="T10" s="11"/>
      <c r="U10" s="11" t="s">
        <v>126</v>
      </c>
      <c r="V10" s="11"/>
      <c r="W10" s="12" t="s">
        <v>127</v>
      </c>
      <c r="X10" s="12"/>
      <c r="Y10" s="12" t="s">
        <v>128</v>
      </c>
    </row>
    <row r="11" spans="1:27" s="13" customFormat="1" ht="24" customHeight="1">
      <c r="E11" s="13" t="s">
        <v>129</v>
      </c>
      <c r="I11" s="13" t="s">
        <v>130</v>
      </c>
      <c r="K11" s="162" t="s">
        <v>131</v>
      </c>
      <c r="L11" s="163"/>
      <c r="M11" s="163"/>
      <c r="O11" s="11" t="s">
        <v>132</v>
      </c>
      <c r="P11" s="11"/>
      <c r="Q11" s="11" t="s">
        <v>133</v>
      </c>
      <c r="R11" s="11"/>
      <c r="S11" s="11" t="s">
        <v>134</v>
      </c>
      <c r="T11" s="11"/>
      <c r="U11" s="11" t="s">
        <v>135</v>
      </c>
      <c r="V11" s="11"/>
      <c r="W11" s="12" t="s">
        <v>136</v>
      </c>
      <c r="X11" s="12"/>
      <c r="Y11" s="12" t="s">
        <v>137</v>
      </c>
    </row>
    <row r="12" spans="1:27" s="13" customFormat="1" ht="24" customHeight="1">
      <c r="D12" s="15" t="s">
        <v>5</v>
      </c>
      <c r="E12" s="16" t="s">
        <v>138</v>
      </c>
      <c r="G12" s="16" t="s">
        <v>70</v>
      </c>
      <c r="I12" s="16" t="s">
        <v>139</v>
      </c>
      <c r="K12" s="17" t="s">
        <v>140</v>
      </c>
      <c r="L12" s="18"/>
      <c r="M12" s="14" t="s">
        <v>141</v>
      </c>
      <c r="O12" s="16" t="s">
        <v>142</v>
      </c>
      <c r="Q12" s="19" t="s">
        <v>143</v>
      </c>
      <c r="S12" s="16" t="s">
        <v>144</v>
      </c>
      <c r="U12" s="16" t="s">
        <v>145</v>
      </c>
      <c r="W12" s="19" t="s">
        <v>146</v>
      </c>
      <c r="X12" s="12"/>
      <c r="Y12" s="19" t="s">
        <v>147</v>
      </c>
      <c r="AA12" s="16" t="s">
        <v>148</v>
      </c>
    </row>
    <row r="13" spans="1:27" s="13" customFormat="1" ht="24" customHeight="1">
      <c r="E13" s="256" t="s">
        <v>11</v>
      </c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</row>
    <row r="14" spans="1:27" s="10" customFormat="1" ht="24" customHeight="1">
      <c r="A14" s="2" t="s">
        <v>149</v>
      </c>
      <c r="D14" s="20"/>
      <c r="E14" s="21">
        <v>960000</v>
      </c>
      <c r="F14" s="21">
        <v>0</v>
      </c>
      <c r="G14" s="21">
        <v>736843</v>
      </c>
      <c r="H14" s="21">
        <v>0</v>
      </c>
      <c r="I14" s="21">
        <v>28997</v>
      </c>
      <c r="J14" s="21">
        <v>0</v>
      </c>
      <c r="K14" s="21">
        <v>90290</v>
      </c>
      <c r="L14" s="21">
        <v>0</v>
      </c>
      <c r="M14" s="21">
        <v>465219</v>
      </c>
      <c r="N14" s="21"/>
      <c r="O14" s="21">
        <v>-33180</v>
      </c>
      <c r="P14" s="21"/>
      <c r="Q14" s="21">
        <v>1399</v>
      </c>
      <c r="R14" s="21"/>
      <c r="S14" s="21">
        <v>-280</v>
      </c>
      <c r="T14" s="21"/>
      <c r="U14" s="21">
        <v>25301</v>
      </c>
      <c r="V14" s="21"/>
      <c r="W14" s="21">
        <v>2274589</v>
      </c>
      <c r="X14" s="21"/>
      <c r="Y14" s="21">
        <v>77690</v>
      </c>
      <c r="Z14" s="22"/>
      <c r="AA14" s="21">
        <f>W14+Y14</f>
        <v>2352279</v>
      </c>
    </row>
    <row r="15" spans="1:27" ht="24" customHeight="1">
      <c r="A15" s="57" t="s">
        <v>150</v>
      </c>
      <c r="D15" s="11"/>
      <c r="E15" s="23">
        <v>0</v>
      </c>
      <c r="F15" s="23"/>
      <c r="G15" s="23">
        <v>0</v>
      </c>
      <c r="H15" s="23"/>
      <c r="I15" s="23">
        <v>0</v>
      </c>
      <c r="J15" s="24"/>
      <c r="K15" s="23">
        <v>0</v>
      </c>
      <c r="L15" s="24"/>
      <c r="M15" s="23">
        <v>165253</v>
      </c>
      <c r="N15" s="24"/>
      <c r="O15" s="23">
        <v>0</v>
      </c>
      <c r="P15" s="23"/>
      <c r="Q15" s="23">
        <v>0</v>
      </c>
      <c r="R15" s="23"/>
      <c r="S15" s="23">
        <v>0</v>
      </c>
      <c r="T15" s="23"/>
      <c r="U15" s="23">
        <v>0</v>
      </c>
      <c r="V15" s="23"/>
      <c r="W15" s="23">
        <f>SUM(E15:V15)</f>
        <v>165253</v>
      </c>
      <c r="X15" s="23"/>
      <c r="Y15" s="23">
        <v>-17050</v>
      </c>
      <c r="Z15" s="24"/>
      <c r="AA15" s="23">
        <f>+W15+Y15</f>
        <v>148203</v>
      </c>
    </row>
    <row r="16" spans="1:27" ht="24" customHeight="1">
      <c r="A16" s="4" t="s">
        <v>151</v>
      </c>
      <c r="D16" s="11"/>
      <c r="E16" s="25">
        <v>0</v>
      </c>
      <c r="F16" s="23"/>
      <c r="G16" s="25">
        <v>0</v>
      </c>
      <c r="H16" s="23"/>
      <c r="I16" s="25">
        <v>0</v>
      </c>
      <c r="J16" s="24"/>
      <c r="K16" s="25">
        <v>0</v>
      </c>
      <c r="L16" s="24"/>
      <c r="M16" s="25">
        <f>'[1]Consolidated_31.03.2566'!$M$17</f>
        <v>0</v>
      </c>
      <c r="N16" s="24"/>
      <c r="O16" s="25">
        <v>32230</v>
      </c>
      <c r="P16" s="23"/>
      <c r="Q16" s="23">
        <v>0</v>
      </c>
      <c r="R16" s="23"/>
      <c r="S16" s="25">
        <v>0</v>
      </c>
      <c r="T16" s="23"/>
      <c r="U16" s="23">
        <v>-15708</v>
      </c>
      <c r="V16" s="23"/>
      <c r="W16" s="25">
        <f>SUM(E16:U16)</f>
        <v>16522</v>
      </c>
      <c r="X16" s="23"/>
      <c r="Y16" s="25">
        <v>370</v>
      </c>
      <c r="Z16" s="24"/>
      <c r="AA16" s="25">
        <f>+W16+Y16</f>
        <v>16892</v>
      </c>
    </row>
    <row r="17" spans="1:27" ht="24" customHeight="1">
      <c r="A17" s="4" t="s">
        <v>152</v>
      </c>
      <c r="D17" s="11"/>
      <c r="E17" s="23">
        <f>SUM(E15:E16)</f>
        <v>0</v>
      </c>
      <c r="F17" s="23"/>
      <c r="G17" s="23">
        <f>SUM(G15:G16)</f>
        <v>0</v>
      </c>
      <c r="H17" s="23"/>
      <c r="I17" s="23">
        <f>SUM(I15:I16)</f>
        <v>0</v>
      </c>
      <c r="J17" s="24"/>
      <c r="K17" s="23">
        <f>SUM(K15:K16)</f>
        <v>0</v>
      </c>
      <c r="L17" s="24"/>
      <c r="M17" s="23">
        <f>SUM(M15:M16)</f>
        <v>165253</v>
      </c>
      <c r="N17" s="24"/>
      <c r="O17" s="23">
        <f>SUM(O15:O16)</f>
        <v>32230</v>
      </c>
      <c r="P17" s="23"/>
      <c r="Q17" s="164">
        <f>SUM(Q15:Q16)</f>
        <v>0</v>
      </c>
      <c r="R17" s="23"/>
      <c r="S17" s="164">
        <f>SUM(S15:S16)</f>
        <v>0</v>
      </c>
      <c r="T17" s="23"/>
      <c r="U17" s="164">
        <f>SUM(U15:U16)</f>
        <v>-15708</v>
      </c>
      <c r="V17" s="23"/>
      <c r="W17" s="23">
        <f>SUM(W15:W16)</f>
        <v>181775</v>
      </c>
      <c r="X17" s="23"/>
      <c r="Y17" s="23">
        <f>SUM(Y15:Y16)</f>
        <v>-16680</v>
      </c>
      <c r="Z17" s="24"/>
      <c r="AA17" s="23">
        <f>SUM(AA15:AA16)</f>
        <v>165095</v>
      </c>
    </row>
    <row r="18" spans="1:27" ht="24" customHeight="1">
      <c r="A18" s="4" t="s">
        <v>153</v>
      </c>
      <c r="D18" s="15">
        <v>20</v>
      </c>
      <c r="E18" s="23">
        <v>0</v>
      </c>
      <c r="F18" s="23"/>
      <c r="G18" s="23">
        <v>0</v>
      </c>
      <c r="H18" s="23"/>
      <c r="I18" s="23">
        <v>0</v>
      </c>
      <c r="J18" s="24"/>
      <c r="K18" s="23">
        <v>0</v>
      </c>
      <c r="L18" s="24"/>
      <c r="M18" s="23">
        <v>-38400</v>
      </c>
      <c r="N18" s="24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>
        <f>SUM(E18:V18)</f>
        <v>-38400</v>
      </c>
      <c r="X18" s="23"/>
      <c r="Y18" s="23">
        <v>0</v>
      </c>
      <c r="Z18" s="24"/>
      <c r="AA18" s="23">
        <f>W18+Y18</f>
        <v>-38400</v>
      </c>
    </row>
    <row r="19" spans="1:27" ht="24" customHeight="1" thickBot="1">
      <c r="A19" s="2" t="s">
        <v>154</v>
      </c>
      <c r="D19" s="11"/>
      <c r="E19" s="26">
        <f>E14+E17+E18</f>
        <v>960000</v>
      </c>
      <c r="F19" s="27"/>
      <c r="G19" s="26">
        <f t="shared" ref="G19:AA19" si="0">G14+G17+G18</f>
        <v>736843</v>
      </c>
      <c r="H19" s="27"/>
      <c r="I19" s="26">
        <f t="shared" si="0"/>
        <v>28997</v>
      </c>
      <c r="J19" s="27"/>
      <c r="K19" s="26">
        <f t="shared" si="0"/>
        <v>90290</v>
      </c>
      <c r="L19" s="27"/>
      <c r="M19" s="26">
        <f t="shared" si="0"/>
        <v>592072</v>
      </c>
      <c r="N19" s="27"/>
      <c r="O19" s="26">
        <f t="shared" si="0"/>
        <v>-950</v>
      </c>
      <c r="P19" s="27"/>
      <c r="Q19" s="26">
        <f t="shared" si="0"/>
        <v>1399</v>
      </c>
      <c r="R19" s="27"/>
      <c r="S19" s="26">
        <f t="shared" si="0"/>
        <v>-280</v>
      </c>
      <c r="T19" s="27"/>
      <c r="U19" s="26">
        <f t="shared" si="0"/>
        <v>9593</v>
      </c>
      <c r="V19" s="27"/>
      <c r="W19" s="26">
        <f t="shared" si="0"/>
        <v>2417964</v>
      </c>
      <c r="X19" s="27"/>
      <c r="Y19" s="26">
        <f t="shared" si="0"/>
        <v>61010</v>
      </c>
      <c r="Z19" s="27"/>
      <c r="AA19" s="26">
        <f t="shared" si="0"/>
        <v>2478974</v>
      </c>
    </row>
    <row r="20" spans="1:27" ht="24" customHeight="1" thickTop="1">
      <c r="A20" s="2"/>
      <c r="D20" s="11"/>
      <c r="E20" s="23"/>
      <c r="F20" s="23"/>
      <c r="G20" s="23"/>
      <c r="H20" s="23"/>
      <c r="I20" s="23"/>
      <c r="J20" s="24"/>
      <c r="K20" s="23"/>
      <c r="L20" s="24"/>
      <c r="M20" s="23"/>
      <c r="N20" s="24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4"/>
      <c r="AA20" s="23"/>
    </row>
    <row r="21" spans="1:27" ht="24" customHeight="1">
      <c r="A21" s="2" t="s">
        <v>155</v>
      </c>
      <c r="D21" s="11"/>
      <c r="E21" s="21">
        <v>960000</v>
      </c>
      <c r="F21" s="21">
        <v>0</v>
      </c>
      <c r="G21" s="21">
        <v>736843</v>
      </c>
      <c r="H21" s="21">
        <v>0</v>
      </c>
      <c r="I21" s="21">
        <v>28997</v>
      </c>
      <c r="J21" s="22">
        <v>0</v>
      </c>
      <c r="K21" s="21">
        <v>100000</v>
      </c>
      <c r="L21" s="22">
        <v>0</v>
      </c>
      <c r="M21" s="21">
        <v>553199</v>
      </c>
      <c r="N21" s="22"/>
      <c r="O21" s="21">
        <v>-41814</v>
      </c>
      <c r="P21" s="21"/>
      <c r="Q21" s="21">
        <v>1399</v>
      </c>
      <c r="R21" s="21"/>
      <c r="S21" s="21">
        <v>-280</v>
      </c>
      <c r="T21" s="21"/>
      <c r="U21" s="21">
        <v>27764</v>
      </c>
      <c r="V21" s="21"/>
      <c r="W21" s="21">
        <f>SUM(E21:U21)</f>
        <v>2366108</v>
      </c>
      <c r="X21" s="21"/>
      <c r="Y21" s="21">
        <v>53546</v>
      </c>
      <c r="Z21" s="22"/>
      <c r="AA21" s="21">
        <f>W21+Y21</f>
        <v>2419654</v>
      </c>
    </row>
    <row r="22" spans="1:27" ht="24" customHeight="1">
      <c r="A22" s="4" t="s">
        <v>150</v>
      </c>
      <c r="D22" s="11"/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4">
        <v>0</v>
      </c>
      <c r="M22" s="23">
        <f>+'PL_30.09.2024'!D103</f>
        <v>167564</v>
      </c>
      <c r="N22" s="24"/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/>
      <c r="U22" s="23">
        <v>0</v>
      </c>
      <c r="V22" s="23"/>
      <c r="W22" s="23">
        <f>SUM(E22:V22)</f>
        <v>167564</v>
      </c>
      <c r="X22" s="23"/>
      <c r="Y22" s="23">
        <f>+'PL_30.09.2024'!D104</f>
        <v>-18423</v>
      </c>
      <c r="Z22" s="24"/>
      <c r="AA22" s="23">
        <f>+W22+Y22</f>
        <v>149141</v>
      </c>
    </row>
    <row r="23" spans="1:27" ht="24" customHeight="1">
      <c r="A23" s="4" t="s">
        <v>151</v>
      </c>
      <c r="D23" s="11"/>
      <c r="E23" s="25">
        <v>0</v>
      </c>
      <c r="F23" s="23">
        <v>0</v>
      </c>
      <c r="G23" s="25">
        <v>0</v>
      </c>
      <c r="H23" s="23">
        <v>0</v>
      </c>
      <c r="I23" s="25">
        <v>0</v>
      </c>
      <c r="J23" s="24">
        <v>0</v>
      </c>
      <c r="K23" s="25">
        <v>0</v>
      </c>
      <c r="L23" s="24">
        <v>0</v>
      </c>
      <c r="M23" s="25">
        <v>0</v>
      </c>
      <c r="N23" s="24"/>
      <c r="O23" s="23">
        <v>-51727</v>
      </c>
      <c r="P23" s="23">
        <v>0</v>
      </c>
      <c r="Q23" s="23">
        <v>0</v>
      </c>
      <c r="R23" s="23">
        <v>0</v>
      </c>
      <c r="S23" s="23">
        <v>0</v>
      </c>
      <c r="T23" s="23"/>
      <c r="U23" s="23">
        <v>21533</v>
      </c>
      <c r="V23" s="23"/>
      <c r="W23" s="25">
        <f>SUM(E23:U23)</f>
        <v>-30194</v>
      </c>
      <c r="X23" s="23"/>
      <c r="Y23" s="25">
        <f>+'PL_30.09.2024'!D109-'PL_30.09.2024'!D104</f>
        <v>-361</v>
      </c>
      <c r="Z23" s="24"/>
      <c r="AA23" s="25">
        <f>+W23+Y23</f>
        <v>-30555</v>
      </c>
    </row>
    <row r="24" spans="1:27" ht="24" customHeight="1">
      <c r="A24" s="4" t="s">
        <v>152</v>
      </c>
      <c r="D24" s="11"/>
      <c r="E24" s="23">
        <f t="shared" ref="E24:L24" si="1">SUM(E22:E23)</f>
        <v>0</v>
      </c>
      <c r="F24" s="23">
        <f t="shared" si="1"/>
        <v>0</v>
      </c>
      <c r="G24" s="23">
        <f t="shared" si="1"/>
        <v>0</v>
      </c>
      <c r="H24" s="23">
        <f t="shared" si="1"/>
        <v>0</v>
      </c>
      <c r="I24" s="23">
        <f t="shared" si="1"/>
        <v>0</v>
      </c>
      <c r="J24" s="23">
        <f t="shared" si="1"/>
        <v>0</v>
      </c>
      <c r="K24" s="23">
        <f>SUM(K22:K23)</f>
        <v>0</v>
      </c>
      <c r="L24" s="23">
        <f t="shared" si="1"/>
        <v>0</v>
      </c>
      <c r="M24" s="23">
        <f>SUM(M22:M23)</f>
        <v>167564</v>
      </c>
      <c r="N24" s="24"/>
      <c r="O24" s="164">
        <f>SUM(O22:O23)</f>
        <v>-51727</v>
      </c>
      <c r="P24" s="23"/>
      <c r="Q24" s="164">
        <f>SUM(Q22:Q23)</f>
        <v>0</v>
      </c>
      <c r="R24" s="23"/>
      <c r="S24" s="164">
        <f>SUM(S22:S23)</f>
        <v>0</v>
      </c>
      <c r="T24" s="23"/>
      <c r="U24" s="164">
        <f>SUM(U22:U23)</f>
        <v>21533</v>
      </c>
      <c r="V24" s="23"/>
      <c r="W24" s="23">
        <f>SUM(W22:W23)</f>
        <v>137370</v>
      </c>
      <c r="X24" s="23"/>
      <c r="Y24" s="23">
        <f>SUM(Y22:Y23)</f>
        <v>-18784</v>
      </c>
      <c r="Z24" s="24"/>
      <c r="AA24" s="23">
        <f>SUM(AA22:AA23)</f>
        <v>118586</v>
      </c>
    </row>
    <row r="25" spans="1:27" ht="24" customHeight="1">
      <c r="A25" s="4" t="s">
        <v>153</v>
      </c>
      <c r="D25" s="15">
        <v>20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-67199.99999999904</v>
      </c>
      <c r="N25" s="24"/>
      <c r="O25" s="23">
        <v>0</v>
      </c>
      <c r="P25" s="23"/>
      <c r="Q25" s="23">
        <v>0</v>
      </c>
      <c r="R25" s="23"/>
      <c r="S25" s="23">
        <v>0</v>
      </c>
      <c r="T25" s="23"/>
      <c r="U25" s="23">
        <v>0</v>
      </c>
      <c r="V25" s="23"/>
      <c r="W25" s="25">
        <f>SUM(E25:U25)</f>
        <v>-67199.99999999904</v>
      </c>
      <c r="X25" s="23"/>
      <c r="Y25" s="23">
        <v>0</v>
      </c>
      <c r="Z25" s="24"/>
      <c r="AA25" s="25">
        <f>+W25+Y25</f>
        <v>-67199.99999999904</v>
      </c>
    </row>
    <row r="26" spans="1:27" ht="24" customHeight="1" thickBot="1">
      <c r="A26" s="2" t="s">
        <v>156</v>
      </c>
      <c r="E26" s="26">
        <f>SUM(E21,E24:E25)</f>
        <v>960000</v>
      </c>
      <c r="F26" s="27"/>
      <c r="G26" s="26">
        <f>SUM(G21,G24:G25)</f>
        <v>736843</v>
      </c>
      <c r="H26" s="27"/>
      <c r="I26" s="26">
        <f>SUM(I21,I24:I25)</f>
        <v>28997</v>
      </c>
      <c r="J26" s="27"/>
      <c r="K26" s="26">
        <f>SUM(K21,K24:K25)</f>
        <v>100000</v>
      </c>
      <c r="L26" s="27"/>
      <c r="M26" s="26">
        <f>SUM(M21,M24:M25)</f>
        <v>653563.00000000093</v>
      </c>
      <c r="N26" s="27"/>
      <c r="O26" s="26">
        <f>SUM(O21,O24:O25)</f>
        <v>-93541</v>
      </c>
      <c r="P26" s="27"/>
      <c r="Q26" s="26">
        <f>SUM(Q21,Q24:Q25)</f>
        <v>1399</v>
      </c>
      <c r="R26" s="27"/>
      <c r="S26" s="26">
        <f>SUM(S21,S24:S25)</f>
        <v>-280</v>
      </c>
      <c r="T26" s="27"/>
      <c r="U26" s="26">
        <f>SUM(U21,U24:U25)</f>
        <v>49297</v>
      </c>
      <c r="V26" s="27"/>
      <c r="W26" s="26">
        <f>SUM(W21,W24:W25)</f>
        <v>2436278.0000000009</v>
      </c>
      <c r="X26" s="27"/>
      <c r="Y26" s="26">
        <f>SUM(Y21,Y24:Y25)</f>
        <v>34762</v>
      </c>
      <c r="Z26" s="27"/>
      <c r="AA26" s="26">
        <f>SUM(AA21,AA24:AA25)</f>
        <v>2471040.0000000009</v>
      </c>
    </row>
    <row r="27" spans="1:27" ht="24" customHeight="1" thickTop="1">
      <c r="A27" s="2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7" ht="24" customHeight="1">
      <c r="A28" s="4"/>
    </row>
    <row r="44" spans="10:10" ht="23.25" customHeight="1">
      <c r="J44" s="6">
        <f>J30</f>
        <v>0</v>
      </c>
    </row>
  </sheetData>
  <mergeCells count="6">
    <mergeCell ref="E13:AA13"/>
    <mergeCell ref="K10:M10"/>
    <mergeCell ref="E5:AA5"/>
    <mergeCell ref="E6:W6"/>
    <mergeCell ref="O7:U7"/>
    <mergeCell ref="O8:U8"/>
  </mergeCells>
  <pageMargins left="0.74803149606299202" right="0.25" top="0.66929133858267698" bottom="0.83" header="0.31496062992126" footer="0.54"/>
  <pageSetup paperSize="9" scale="42" firstPageNumber="11" fitToHeight="0" orientation="landscape" useFirstPageNumber="1" r:id="rId1"/>
  <headerFooter>
    <oddFooter>&amp;L&amp;"Calibri,Regular"&amp;16The accompanying notes are an integral part of the financial statements.&amp;R&amp;14&amp;P</oddFooter>
  </headerFooter>
  <colBreaks count="1" manualBreakCount="1">
    <brk id="2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22"/>
  <sheetViews>
    <sheetView showGridLines="0" view="pageBreakPreview" topLeftCell="B1" zoomScale="86" zoomScaleNormal="60" zoomScaleSheetLayoutView="86" workbookViewId="0">
      <selection activeCell="U1" sqref="U1:AD1048576"/>
    </sheetView>
  </sheetViews>
  <sheetFormatPr defaultColWidth="9.42578125" defaultRowHeight="24" customHeight="1"/>
  <cols>
    <col min="1" max="1" width="15.28515625" style="73" customWidth="1"/>
    <col min="2" max="2" width="12.28515625" style="73" customWidth="1"/>
    <col min="3" max="3" width="2.28515625" style="73" customWidth="1"/>
    <col min="4" max="4" width="6.5703125" style="149" customWidth="1"/>
    <col min="5" max="5" width="19.42578125" style="73" customWidth="1"/>
    <col min="6" max="6" width="1.5703125" style="73" customWidth="1"/>
    <col min="7" max="7" width="19.42578125" style="73" customWidth="1"/>
    <col min="8" max="8" width="1.5703125" style="73" customWidth="1"/>
    <col min="9" max="9" width="20.5703125" style="73" customWidth="1"/>
    <col min="10" max="10" width="1.5703125" style="73" customWidth="1"/>
    <col min="11" max="11" width="20.28515625" style="73" bestFit="1" customWidth="1"/>
    <col min="12" max="12" width="1.5703125" style="73" customWidth="1"/>
    <col min="13" max="13" width="20.5703125" style="73" customWidth="1"/>
    <col min="14" max="14" width="1.5703125" style="73" customWidth="1"/>
    <col min="15" max="15" width="20.5703125" style="73" customWidth="1"/>
    <col min="16" max="16" width="1.7109375" style="73" customWidth="1"/>
    <col min="17" max="17" width="19.5703125" style="73" customWidth="1"/>
    <col min="18" max="18" width="1.5703125" style="73" customWidth="1"/>
    <col min="19" max="19" width="19.5703125" style="73" customWidth="1"/>
    <col min="20" max="20" width="0.5703125" style="73" customWidth="1"/>
    <col min="21" max="16384" width="9.42578125" style="73"/>
  </cols>
  <sheetData>
    <row r="1" spans="1:19" ht="24" customHeight="1">
      <c r="A1" s="29" t="s">
        <v>0</v>
      </c>
      <c r="B1" s="30"/>
      <c r="C1" s="30"/>
      <c r="D1" s="64"/>
      <c r="E1" s="30"/>
      <c r="F1" s="30"/>
      <c r="G1" s="30"/>
      <c r="H1" s="30"/>
      <c r="I1" s="30"/>
      <c r="J1" s="30"/>
      <c r="K1" s="72"/>
      <c r="L1" s="72"/>
      <c r="M1" s="72"/>
      <c r="N1" s="72"/>
      <c r="O1" s="72"/>
      <c r="P1" s="72"/>
      <c r="Q1" s="72"/>
      <c r="R1" s="72"/>
      <c r="S1" s="72"/>
    </row>
    <row r="2" spans="1:19" ht="24" customHeight="1">
      <c r="A2" s="74" t="s">
        <v>157</v>
      </c>
      <c r="B2" s="74"/>
      <c r="C2" s="74"/>
      <c r="D2" s="150"/>
      <c r="E2" s="74"/>
      <c r="F2" s="74"/>
      <c r="G2" s="74"/>
      <c r="H2" s="74"/>
      <c r="I2" s="74"/>
      <c r="J2" s="74"/>
      <c r="K2" s="72"/>
      <c r="L2" s="72"/>
      <c r="M2" s="72"/>
      <c r="N2" s="72"/>
      <c r="O2" s="72"/>
      <c r="P2" s="72"/>
      <c r="Q2" s="72"/>
      <c r="R2" s="72"/>
      <c r="S2" s="72"/>
    </row>
    <row r="3" spans="1:19" ht="24" customHeight="1">
      <c r="A3" s="74" t="s">
        <v>116</v>
      </c>
      <c r="B3" s="75"/>
      <c r="C3" s="75"/>
      <c r="D3" s="15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34"/>
    </row>
    <row r="4" spans="1:19" ht="24" customHeight="1">
      <c r="A4" s="76"/>
      <c r="B4" s="75"/>
      <c r="C4" s="75"/>
      <c r="D4" s="151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34"/>
    </row>
    <row r="5" spans="1:19" ht="24" customHeight="1">
      <c r="B5" s="75"/>
      <c r="C5" s="75"/>
      <c r="D5" s="151"/>
      <c r="E5" s="263" t="s">
        <v>4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</row>
    <row r="6" spans="1:19" s="77" customFormat="1" ht="24" customHeight="1">
      <c r="D6" s="149"/>
      <c r="K6" s="264" t="s">
        <v>72</v>
      </c>
      <c r="L6" s="264"/>
      <c r="M6" s="264"/>
      <c r="O6" s="267"/>
      <c r="P6" s="267"/>
      <c r="Q6" s="267"/>
      <c r="S6" s="34"/>
    </row>
    <row r="7" spans="1:19" s="77" customFormat="1" ht="24" customHeight="1">
      <c r="D7" s="149"/>
      <c r="I7" s="77" t="s">
        <v>122</v>
      </c>
      <c r="K7" s="79"/>
      <c r="L7" s="79"/>
      <c r="M7" s="79"/>
      <c r="O7" s="39" t="s">
        <v>124</v>
      </c>
      <c r="P7" s="39"/>
      <c r="Q7" s="79" t="s">
        <v>125</v>
      </c>
      <c r="S7" s="34"/>
    </row>
    <row r="8" spans="1:19" s="77" customFormat="1" ht="24" customHeight="1">
      <c r="D8" s="149"/>
      <c r="E8" s="77" t="s">
        <v>129</v>
      </c>
      <c r="I8" s="77" t="s">
        <v>130</v>
      </c>
      <c r="K8" s="79" t="s">
        <v>131</v>
      </c>
      <c r="O8" s="39" t="s">
        <v>133</v>
      </c>
      <c r="P8" s="39"/>
      <c r="Q8" s="39" t="s">
        <v>134</v>
      </c>
    </row>
    <row r="9" spans="1:19" s="77" customFormat="1" ht="24" customHeight="1">
      <c r="D9" s="35" t="s">
        <v>5</v>
      </c>
      <c r="E9" s="80" t="s">
        <v>138</v>
      </c>
      <c r="G9" s="80" t="s">
        <v>70</v>
      </c>
      <c r="I9" s="80" t="s">
        <v>139</v>
      </c>
      <c r="K9" s="81" t="s">
        <v>140</v>
      </c>
      <c r="L9" s="82"/>
      <c r="M9" s="78" t="s">
        <v>141</v>
      </c>
      <c r="O9" s="80" t="s">
        <v>143</v>
      </c>
      <c r="Q9" s="80" t="s">
        <v>144</v>
      </c>
      <c r="S9" s="80" t="s">
        <v>148</v>
      </c>
    </row>
    <row r="10" spans="1:19" s="77" customFormat="1" ht="24" customHeight="1">
      <c r="D10" s="149"/>
      <c r="E10" s="265" t="s">
        <v>11</v>
      </c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</row>
    <row r="11" spans="1:19" ht="24" customHeight="1">
      <c r="A11" s="30" t="s">
        <v>149</v>
      </c>
      <c r="E11" s="83">
        <v>960000</v>
      </c>
      <c r="F11" s="83"/>
      <c r="G11" s="83">
        <v>736843</v>
      </c>
      <c r="H11" s="83"/>
      <c r="I11" s="83">
        <v>28997</v>
      </c>
      <c r="J11" s="84"/>
      <c r="K11" s="83">
        <v>90290</v>
      </c>
      <c r="L11" s="84"/>
      <c r="M11" s="83">
        <v>793014</v>
      </c>
      <c r="N11" s="83"/>
      <c r="O11" s="85">
        <v>1399</v>
      </c>
      <c r="P11" s="85"/>
      <c r="Q11" s="85">
        <v>-280</v>
      </c>
      <c r="R11" s="84"/>
      <c r="S11" s="83">
        <f>SUM(E11:R11)</f>
        <v>2610263</v>
      </c>
    </row>
    <row r="12" spans="1:19" ht="24" customHeight="1">
      <c r="A12" s="32" t="s">
        <v>102</v>
      </c>
      <c r="E12" s="86">
        <v>0</v>
      </c>
      <c r="F12" s="86"/>
      <c r="G12" s="86">
        <f>'[1]The Company_31.03.2566'!$G$12</f>
        <v>0</v>
      </c>
      <c r="H12" s="86"/>
      <c r="I12" s="86">
        <f>'[1]The Company_31.03.2566'!$I$12</f>
        <v>0</v>
      </c>
      <c r="K12" s="86">
        <f>'[1]The Company_31.03.2566'!$K$12</f>
        <v>0</v>
      </c>
      <c r="M12" s="152">
        <v>227260</v>
      </c>
      <c r="O12" s="86">
        <v>0</v>
      </c>
      <c r="P12" s="86"/>
      <c r="Q12" s="86">
        <v>0</v>
      </c>
      <c r="S12" s="73">
        <f>SUM(E12:Q12)</f>
        <v>227260</v>
      </c>
    </row>
    <row r="13" spans="1:19" ht="24" customHeight="1">
      <c r="A13" s="32" t="s">
        <v>153</v>
      </c>
      <c r="C13" s="32"/>
      <c r="D13" s="35">
        <v>20</v>
      </c>
      <c r="E13" s="86">
        <v>0</v>
      </c>
      <c r="F13" s="86"/>
      <c r="G13" s="86">
        <v>0</v>
      </c>
      <c r="H13" s="86"/>
      <c r="I13" s="86">
        <v>0</v>
      </c>
      <c r="K13" s="86">
        <v>0</v>
      </c>
      <c r="M13" s="86">
        <v>-38400</v>
      </c>
      <c r="O13" s="86">
        <v>0</v>
      </c>
      <c r="P13" s="86"/>
      <c r="Q13" s="86">
        <v>0</v>
      </c>
      <c r="S13" s="73">
        <f>SUM(E13:Q13)</f>
        <v>-38400</v>
      </c>
    </row>
    <row r="14" spans="1:19" ht="24" customHeight="1" thickBot="1">
      <c r="A14" s="30" t="s">
        <v>154</v>
      </c>
      <c r="C14" s="32"/>
      <c r="D14" s="35"/>
      <c r="E14" s="87">
        <f>SUM(E11:E13)</f>
        <v>960000</v>
      </c>
      <c r="F14" s="38"/>
      <c r="G14" s="87">
        <f>SUM(G11:G13)</f>
        <v>736843</v>
      </c>
      <c r="H14" s="38"/>
      <c r="I14" s="87">
        <f>SUM(I11:I13)</f>
        <v>28997</v>
      </c>
      <c r="J14" s="38"/>
      <c r="K14" s="87">
        <f>SUM(K11:K13)</f>
        <v>90290</v>
      </c>
      <c r="L14" s="38"/>
      <c r="M14" s="87">
        <f>SUM(M11:M13)</f>
        <v>981874</v>
      </c>
      <c r="N14" s="38"/>
      <c r="O14" s="87">
        <f>SUM(O11:O13)</f>
        <v>1399</v>
      </c>
      <c r="P14" s="38"/>
      <c r="Q14" s="87">
        <f>SUM(Q11:Q13)</f>
        <v>-280</v>
      </c>
      <c r="R14" s="38"/>
      <c r="S14" s="87">
        <f>SUM(S11:S13)</f>
        <v>2799123</v>
      </c>
    </row>
    <row r="15" spans="1:19" ht="23.25" customHeight="1" thickTop="1">
      <c r="A15" s="30"/>
      <c r="C15" s="32"/>
      <c r="D15" s="35"/>
      <c r="E15" s="86"/>
      <c r="F15" s="86"/>
      <c r="G15" s="86"/>
      <c r="H15" s="86"/>
      <c r="I15" s="86"/>
      <c r="K15" s="86"/>
      <c r="M15" s="86"/>
      <c r="S15" s="86"/>
    </row>
    <row r="16" spans="1:19" ht="24" customHeight="1">
      <c r="A16" s="30" t="s">
        <v>155</v>
      </c>
      <c r="C16" s="32"/>
      <c r="D16" s="35"/>
      <c r="E16" s="83">
        <v>960000</v>
      </c>
      <c r="F16" s="83"/>
      <c r="G16" s="83">
        <v>736843</v>
      </c>
      <c r="H16" s="83"/>
      <c r="I16" s="83">
        <v>28997</v>
      </c>
      <c r="J16" s="84"/>
      <c r="K16" s="83">
        <v>100000</v>
      </c>
      <c r="L16" s="84"/>
      <c r="M16" s="83">
        <v>953934</v>
      </c>
      <c r="N16" s="84"/>
      <c r="O16" s="85">
        <v>1399</v>
      </c>
      <c r="P16" s="85"/>
      <c r="Q16" s="85">
        <v>-280</v>
      </c>
      <c r="R16" s="84"/>
      <c r="S16" s="83">
        <f>SUM(E16:R16)</f>
        <v>2780893</v>
      </c>
    </row>
    <row r="17" spans="1:19" s="231" customFormat="1" ht="24" customHeight="1">
      <c r="A17" s="136" t="s">
        <v>102</v>
      </c>
      <c r="C17" s="136"/>
      <c r="D17" s="140"/>
      <c r="E17" s="152">
        <v>0</v>
      </c>
      <c r="F17" s="152"/>
      <c r="G17" s="152">
        <v>0</v>
      </c>
      <c r="H17" s="152"/>
      <c r="I17" s="152">
        <v>0</v>
      </c>
      <c r="K17" s="152">
        <v>0</v>
      </c>
      <c r="M17" s="152">
        <f>'PL_30.09.2024'!H83</f>
        <v>217821</v>
      </c>
      <c r="O17" s="152">
        <v>0</v>
      </c>
      <c r="P17" s="152"/>
      <c r="Q17" s="152">
        <v>0</v>
      </c>
      <c r="S17" s="152">
        <f>SUM(E17:Q17)</f>
        <v>217821</v>
      </c>
    </row>
    <row r="18" spans="1:19" s="231" customFormat="1" ht="24" customHeight="1">
      <c r="A18" s="136" t="s">
        <v>153</v>
      </c>
      <c r="C18" s="136"/>
      <c r="D18" s="140">
        <v>20</v>
      </c>
      <c r="E18" s="152">
        <v>0</v>
      </c>
      <c r="F18" s="152"/>
      <c r="G18" s="152">
        <v>0</v>
      </c>
      <c r="H18" s="152"/>
      <c r="I18" s="152">
        <v>0</v>
      </c>
      <c r="K18" s="152">
        <v>0</v>
      </c>
      <c r="M18" s="152">
        <f>'Consolidated_30.09.2024'!M25</f>
        <v>-67199.99999999904</v>
      </c>
      <c r="O18" s="152">
        <v>0</v>
      </c>
      <c r="P18" s="152"/>
      <c r="Q18" s="152">
        <v>0</v>
      </c>
      <c r="S18" s="152">
        <f>SUM(E18:Q18)</f>
        <v>-67199.99999999904</v>
      </c>
    </row>
    <row r="19" spans="1:19" ht="24" customHeight="1" thickBot="1">
      <c r="A19" s="30" t="s">
        <v>158</v>
      </c>
      <c r="C19" s="32"/>
      <c r="D19" s="35"/>
      <c r="E19" s="87">
        <f>SUM(E16:E18)</f>
        <v>960000</v>
      </c>
      <c r="F19" s="38"/>
      <c r="G19" s="87">
        <f>SUM(G16:G18)</f>
        <v>736843</v>
      </c>
      <c r="H19" s="38"/>
      <c r="I19" s="87">
        <f>SUM(I16:I18)</f>
        <v>28997</v>
      </c>
      <c r="J19" s="38"/>
      <c r="K19" s="87">
        <f>SUM(K16:K18)</f>
        <v>100000</v>
      </c>
      <c r="L19" s="38"/>
      <c r="M19" s="87">
        <f>SUM(M16:M18)</f>
        <v>1104555.0000000009</v>
      </c>
      <c r="N19" s="38"/>
      <c r="O19" s="87">
        <f>SUM(O16:O18)</f>
        <v>1399</v>
      </c>
      <c r="P19" s="38"/>
      <c r="Q19" s="87">
        <f>SUM(Q16:Q18)</f>
        <v>-280</v>
      </c>
      <c r="R19" s="38"/>
      <c r="S19" s="87">
        <f>SUM(S16:S18)</f>
        <v>2931514.0000000009</v>
      </c>
    </row>
    <row r="20" spans="1:19" ht="24" customHeight="1" thickTop="1">
      <c r="A20" s="30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</row>
    <row r="21" spans="1:19" ht="24" customHeight="1">
      <c r="A21" s="30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</row>
    <row r="22" spans="1:19" ht="24" customHeight="1">
      <c r="A22" s="32"/>
    </row>
  </sheetData>
  <mergeCells count="4">
    <mergeCell ref="E5:S5"/>
    <mergeCell ref="K6:M6"/>
    <mergeCell ref="E10:S10"/>
    <mergeCell ref="O6:Q6"/>
  </mergeCells>
  <pageMargins left="0.74803149606299202" right="0.2" top="0.66929133858267698" bottom="0.79" header="0.31496062992126" footer="0.49"/>
  <pageSetup paperSize="9" scale="67" firstPageNumber="12" fitToHeight="0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K106"/>
  <sheetViews>
    <sheetView showGridLines="0" view="pageBreakPreview" topLeftCell="B1" zoomScale="86" zoomScaleNormal="86" zoomScaleSheetLayoutView="86" workbookViewId="0">
      <selection activeCell="L1" sqref="L1:Z1048576"/>
    </sheetView>
  </sheetViews>
  <sheetFormatPr defaultColWidth="10.5703125" defaultRowHeight="23.1" customHeight="1"/>
  <cols>
    <col min="1" max="1" width="41.28515625" style="32" customWidth="1"/>
    <col min="2" max="2" width="20.28515625" style="32" customWidth="1"/>
    <col min="3" max="3" width="12.28515625" style="39" customWidth="1"/>
    <col min="4" max="4" width="0.7109375" style="35" customWidth="1"/>
    <col min="5" max="5" width="17.7109375" style="140" customWidth="1"/>
    <col min="6" max="6" width="0.7109375" style="32" customWidth="1"/>
    <col min="7" max="7" width="17.7109375" style="32" customWidth="1"/>
    <col min="8" max="8" width="0.7109375" style="32" customWidth="1"/>
    <col min="9" max="9" width="17.7109375" style="136" customWidth="1"/>
    <col min="10" max="10" width="0.7109375" style="32" customWidth="1"/>
    <col min="11" max="11" width="17.7109375" style="32" customWidth="1"/>
    <col min="12" max="16384" width="10.5703125" style="32"/>
  </cols>
  <sheetData>
    <row r="1" spans="1:11" ht="23.1" customHeight="1">
      <c r="A1" s="29" t="s">
        <v>0</v>
      </c>
      <c r="B1" s="30"/>
      <c r="C1" s="31"/>
      <c r="D1" s="30"/>
      <c r="E1" s="204"/>
      <c r="F1" s="30"/>
      <c r="G1" s="30"/>
      <c r="H1" s="30"/>
      <c r="I1" s="204"/>
      <c r="J1" s="30"/>
    </row>
    <row r="2" spans="1:11" ht="23.1" customHeight="1">
      <c r="A2" s="271" t="s">
        <v>159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1" ht="22.5" customHeight="1">
      <c r="A3" s="271" t="s">
        <v>116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</row>
    <row r="4" spans="1:11" ht="17.25" customHeight="1">
      <c r="A4" s="33"/>
      <c r="B4" s="33"/>
      <c r="C4" s="33"/>
      <c r="D4" s="33"/>
      <c r="E4" s="232"/>
      <c r="F4" s="33"/>
      <c r="G4" s="33"/>
      <c r="H4" s="33"/>
      <c r="I4" s="232"/>
      <c r="J4" s="33"/>
      <c r="K4" s="33"/>
    </row>
    <row r="5" spans="1:11" ht="23.1" customHeight="1">
      <c r="A5" s="34"/>
      <c r="B5" s="34"/>
      <c r="D5" s="34"/>
      <c r="E5" s="270" t="s">
        <v>3</v>
      </c>
      <c r="F5" s="270"/>
      <c r="G5" s="270"/>
      <c r="H5" s="34"/>
      <c r="I5" s="270" t="s">
        <v>160</v>
      </c>
      <c r="J5" s="270"/>
      <c r="K5" s="270"/>
    </row>
    <row r="6" spans="1:11" ht="23.1" customHeight="1">
      <c r="A6" s="36"/>
      <c r="B6" s="34"/>
      <c r="C6" s="71" t="s">
        <v>5</v>
      </c>
      <c r="D6" s="34"/>
      <c r="E6" s="233" t="s">
        <v>161</v>
      </c>
      <c r="F6" s="37"/>
      <c r="G6" s="165" t="s">
        <v>162</v>
      </c>
      <c r="H6" s="38"/>
      <c r="I6" s="233" t="s">
        <v>161</v>
      </c>
      <c r="J6" s="37"/>
      <c r="K6" s="165" t="s">
        <v>162</v>
      </c>
    </row>
    <row r="7" spans="1:11" ht="23.1" customHeight="1">
      <c r="A7" s="34"/>
      <c r="B7" s="34"/>
      <c r="D7" s="34"/>
      <c r="E7" s="265" t="s">
        <v>11</v>
      </c>
      <c r="F7" s="265"/>
      <c r="G7" s="265"/>
      <c r="H7" s="265"/>
      <c r="I7" s="265"/>
      <c r="J7" s="265"/>
      <c r="K7" s="265"/>
    </row>
    <row r="8" spans="1:11" ht="23.1" customHeight="1">
      <c r="A8" s="40" t="s">
        <v>163</v>
      </c>
    </row>
    <row r="9" spans="1:11" ht="23.1" customHeight="1">
      <c r="A9" s="32" t="s">
        <v>164</v>
      </c>
      <c r="E9" s="141">
        <f>'PL_30.09.2024'!D81</f>
        <v>209341</v>
      </c>
      <c r="F9" s="41"/>
      <c r="G9" s="41">
        <f>+'PL_30.09.2024'!F81</f>
        <v>188193</v>
      </c>
      <c r="H9" s="41"/>
      <c r="I9" s="141">
        <f>'PL_30.09.2024'!H81</f>
        <v>250882</v>
      </c>
      <c r="J9" s="41"/>
      <c r="K9" s="41">
        <f>'PL_30.09.2024'!J81</f>
        <v>267832</v>
      </c>
    </row>
    <row r="10" spans="1:11" ht="23.1" customHeight="1">
      <c r="A10" s="32" t="s">
        <v>165</v>
      </c>
      <c r="E10" s="141"/>
      <c r="F10" s="41"/>
      <c r="G10" s="41"/>
      <c r="H10" s="41"/>
      <c r="I10" s="141"/>
      <c r="J10" s="41"/>
      <c r="K10" s="41"/>
    </row>
    <row r="11" spans="1:11" ht="23.1" customHeight="1">
      <c r="A11" s="32" t="s">
        <v>166</v>
      </c>
      <c r="E11" s="141"/>
      <c r="F11" s="41"/>
      <c r="G11" s="41"/>
      <c r="H11" s="41"/>
      <c r="I11" s="141"/>
      <c r="J11" s="41"/>
      <c r="K11" s="41"/>
    </row>
    <row r="12" spans="1:11" ht="23.1" customHeight="1">
      <c r="A12" s="42" t="s">
        <v>167</v>
      </c>
      <c r="E12" s="141">
        <v>280626</v>
      </c>
      <c r="F12" s="41"/>
      <c r="G12" s="41">
        <v>274058</v>
      </c>
      <c r="H12" s="41"/>
      <c r="I12" s="141">
        <v>184448</v>
      </c>
      <c r="J12" s="41"/>
      <c r="K12" s="41">
        <v>177935</v>
      </c>
    </row>
    <row r="13" spans="1:11" ht="23.1" customHeight="1">
      <c r="A13" s="32" t="s">
        <v>168</v>
      </c>
      <c r="E13" s="141">
        <v>0</v>
      </c>
      <c r="F13" s="41"/>
      <c r="G13" s="41">
        <v>-1451</v>
      </c>
      <c r="H13" s="41"/>
      <c r="I13" s="141">
        <v>0</v>
      </c>
      <c r="J13" s="41"/>
      <c r="K13" s="41">
        <v>-1451</v>
      </c>
    </row>
    <row r="14" spans="1:11" ht="23.1" customHeight="1">
      <c r="A14" s="32" t="s">
        <v>253</v>
      </c>
      <c r="E14" s="141">
        <v>0</v>
      </c>
      <c r="F14" s="41"/>
      <c r="G14" s="41">
        <v>177</v>
      </c>
      <c r="H14" s="41"/>
      <c r="I14" s="141">
        <v>0</v>
      </c>
      <c r="J14" s="41"/>
      <c r="K14" s="41">
        <v>0</v>
      </c>
    </row>
    <row r="15" spans="1:11" ht="23.1" customHeight="1">
      <c r="A15" s="32" t="s">
        <v>169</v>
      </c>
      <c r="C15" s="35">
        <v>11</v>
      </c>
      <c r="E15" s="141">
        <v>-258</v>
      </c>
      <c r="F15" s="41"/>
      <c r="G15" s="41">
        <v>227</v>
      </c>
      <c r="H15" s="41"/>
      <c r="I15" s="141">
        <v>-258</v>
      </c>
      <c r="J15" s="41"/>
      <c r="K15" s="41">
        <v>227</v>
      </c>
    </row>
    <row r="16" spans="1:11" ht="23.1" customHeight="1">
      <c r="A16" s="136" t="s">
        <v>254</v>
      </c>
      <c r="E16" s="141"/>
      <c r="F16" s="41"/>
      <c r="G16" s="41"/>
      <c r="H16" s="41"/>
      <c r="I16" s="141"/>
      <c r="J16" s="41"/>
      <c r="K16" s="41"/>
    </row>
    <row r="17" spans="1:11" ht="23.1" customHeight="1">
      <c r="A17" s="136" t="s">
        <v>170</v>
      </c>
      <c r="E17" s="141">
        <v>1088</v>
      </c>
      <c r="F17" s="41"/>
      <c r="G17" s="41">
        <v>1254</v>
      </c>
      <c r="H17" s="41"/>
      <c r="I17" s="141">
        <v>1196</v>
      </c>
      <c r="J17" s="41"/>
      <c r="K17" s="41">
        <v>1253</v>
      </c>
    </row>
    <row r="18" spans="1:11" ht="23.1" customHeight="1">
      <c r="A18" s="32" t="s">
        <v>171</v>
      </c>
      <c r="E18" s="141">
        <v>0</v>
      </c>
      <c r="F18" s="41"/>
      <c r="G18" s="41">
        <v>-1628</v>
      </c>
      <c r="H18" s="41"/>
      <c r="I18" s="141">
        <v>0</v>
      </c>
      <c r="J18" s="41"/>
      <c r="K18" s="41">
        <v>-1628</v>
      </c>
    </row>
    <row r="19" spans="1:11" ht="23.1" customHeight="1">
      <c r="A19" s="32" t="s">
        <v>248</v>
      </c>
      <c r="E19" s="141"/>
      <c r="F19" s="41"/>
      <c r="G19" s="41"/>
      <c r="H19" s="41"/>
      <c r="I19" s="141"/>
      <c r="J19" s="41"/>
      <c r="K19" s="41"/>
    </row>
    <row r="20" spans="1:11" ht="23.1" customHeight="1">
      <c r="A20" s="32" t="s">
        <v>249</v>
      </c>
      <c r="E20" s="141">
        <v>14361</v>
      </c>
      <c r="F20" s="41"/>
      <c r="G20" s="41">
        <v>21</v>
      </c>
      <c r="H20" s="41"/>
      <c r="I20" s="141">
        <v>0</v>
      </c>
      <c r="J20" s="41"/>
      <c r="K20" s="41">
        <v>21</v>
      </c>
    </row>
    <row r="21" spans="1:11" ht="23.1" customHeight="1">
      <c r="A21" s="32" t="s">
        <v>172</v>
      </c>
      <c r="C21" s="35">
        <v>18</v>
      </c>
      <c r="E21" s="141">
        <v>7665</v>
      </c>
      <c r="F21" s="41"/>
      <c r="G21" s="41">
        <v>7092</v>
      </c>
      <c r="H21" s="41"/>
      <c r="I21" s="141">
        <v>7515</v>
      </c>
      <c r="J21" s="41"/>
      <c r="K21" s="41">
        <v>7002</v>
      </c>
    </row>
    <row r="22" spans="1:11" ht="23.1" customHeight="1">
      <c r="A22" s="32" t="s">
        <v>173</v>
      </c>
      <c r="C22" s="35">
        <v>4</v>
      </c>
      <c r="E22" s="141">
        <v>0</v>
      </c>
      <c r="F22" s="41"/>
      <c r="G22" s="41">
        <v>0</v>
      </c>
      <c r="H22" s="41"/>
      <c r="I22" s="141">
        <v>-65928</v>
      </c>
      <c r="J22" s="41"/>
      <c r="K22" s="41">
        <v>0</v>
      </c>
    </row>
    <row r="23" spans="1:11" s="136" customFormat="1" ht="23.1" customHeight="1">
      <c r="A23" s="136" t="s">
        <v>174</v>
      </c>
      <c r="C23" s="140">
        <v>8</v>
      </c>
      <c r="D23" s="140"/>
      <c r="E23" s="141">
        <v>15000</v>
      </c>
      <c r="F23" s="41"/>
      <c r="G23" s="41">
        <v>0</v>
      </c>
      <c r="H23" s="41"/>
      <c r="I23" s="141">
        <v>15000</v>
      </c>
      <c r="J23" s="141"/>
      <c r="K23" s="141">
        <v>0</v>
      </c>
    </row>
    <row r="24" spans="1:11" s="136" customFormat="1" ht="23.1" customHeight="1">
      <c r="A24" s="136" t="s">
        <v>175</v>
      </c>
      <c r="C24" s="140">
        <v>17</v>
      </c>
      <c r="D24" s="140"/>
      <c r="E24" s="141">
        <v>52900</v>
      </c>
      <c r="F24" s="41"/>
      <c r="G24" s="41">
        <v>0</v>
      </c>
      <c r="H24" s="41"/>
      <c r="I24" s="141">
        <v>52900</v>
      </c>
      <c r="J24" s="141"/>
      <c r="K24" s="41">
        <v>0</v>
      </c>
    </row>
    <row r="25" spans="1:11" ht="23.1" customHeight="1">
      <c r="A25" s="32" t="s">
        <v>176</v>
      </c>
      <c r="E25" s="141">
        <v>-19939</v>
      </c>
      <c r="F25" s="41"/>
      <c r="G25" s="41">
        <v>51283</v>
      </c>
      <c r="H25" s="41"/>
      <c r="I25" s="141">
        <v>75688</v>
      </c>
      <c r="J25" s="41"/>
      <c r="K25" s="41">
        <v>-11936</v>
      </c>
    </row>
    <row r="26" spans="1:11" ht="23.1" customHeight="1">
      <c r="A26" s="32" t="s">
        <v>177</v>
      </c>
      <c r="E26" s="141">
        <v>23</v>
      </c>
      <c r="F26" s="41"/>
      <c r="G26" s="41">
        <v>0</v>
      </c>
      <c r="H26" s="41"/>
      <c r="I26" s="141">
        <v>0</v>
      </c>
      <c r="J26" s="41"/>
      <c r="K26" s="41">
        <v>0</v>
      </c>
    </row>
    <row r="27" spans="1:11" ht="23.1" hidden="1" customHeight="1">
      <c r="A27" s="32" t="s">
        <v>178</v>
      </c>
      <c r="E27" s="141"/>
      <c r="F27" s="41"/>
      <c r="G27" s="41">
        <v>0</v>
      </c>
      <c r="H27" s="43"/>
      <c r="I27" s="141"/>
      <c r="J27" s="41"/>
      <c r="K27" s="41">
        <v>0</v>
      </c>
    </row>
    <row r="28" spans="1:11" ht="23.1" customHeight="1">
      <c r="A28" s="32" t="s">
        <v>179</v>
      </c>
      <c r="C28" s="35">
        <v>10.199999999999999</v>
      </c>
      <c r="E28" s="141">
        <v>-14964</v>
      </c>
      <c r="F28" s="41"/>
      <c r="G28" s="41">
        <v>-11524</v>
      </c>
      <c r="H28" s="41"/>
      <c r="I28" s="141">
        <v>0</v>
      </c>
      <c r="J28" s="41"/>
      <c r="K28" s="41">
        <v>0</v>
      </c>
    </row>
    <row r="29" spans="1:11" ht="23.1" customHeight="1">
      <c r="A29" s="32" t="s">
        <v>180</v>
      </c>
      <c r="C29" s="35">
        <v>10.1</v>
      </c>
      <c r="E29" s="141">
        <v>0</v>
      </c>
      <c r="F29" s="41"/>
      <c r="G29" s="41">
        <v>0</v>
      </c>
      <c r="H29" s="41"/>
      <c r="I29" s="141">
        <v>-17430</v>
      </c>
      <c r="J29" s="41"/>
      <c r="K29" s="41">
        <v>-13487</v>
      </c>
    </row>
    <row r="30" spans="1:11" ht="23.1" customHeight="1">
      <c r="A30" s="32" t="s">
        <v>181</v>
      </c>
      <c r="E30" s="141">
        <v>-1353</v>
      </c>
      <c r="F30" s="41"/>
      <c r="G30" s="41">
        <v>-459</v>
      </c>
      <c r="H30" s="41"/>
      <c r="I30" s="141">
        <v>-107905</v>
      </c>
      <c r="J30" s="41"/>
      <c r="K30" s="41">
        <v>-121383</v>
      </c>
    </row>
    <row r="31" spans="1:11" ht="23.1" customHeight="1">
      <c r="A31" s="32" t="s">
        <v>182</v>
      </c>
      <c r="E31" s="234">
        <v>130509</v>
      </c>
      <c r="F31" s="41"/>
      <c r="G31" s="44">
        <v>161830</v>
      </c>
      <c r="H31" s="41"/>
      <c r="I31" s="234">
        <v>115480</v>
      </c>
      <c r="J31" s="41"/>
      <c r="K31" s="44">
        <v>146592</v>
      </c>
    </row>
    <row r="32" spans="1:11" ht="23.1" customHeight="1">
      <c r="A32" s="32" t="s">
        <v>183</v>
      </c>
      <c r="E32" s="136"/>
      <c r="G32" s="41"/>
      <c r="H32" s="41"/>
      <c r="I32" s="141"/>
      <c r="J32" s="41"/>
      <c r="K32" s="41"/>
    </row>
    <row r="33" spans="1:11" ht="23.1" customHeight="1">
      <c r="A33" s="32" t="s">
        <v>184</v>
      </c>
      <c r="E33" s="178">
        <f>SUM(E9:F31)</f>
        <v>674999</v>
      </c>
      <c r="G33" s="45">
        <f>SUM(G9:H31)</f>
        <v>669073</v>
      </c>
      <c r="H33" s="41"/>
      <c r="I33" s="178">
        <f>SUM(I9:J31)</f>
        <v>511588</v>
      </c>
      <c r="J33" s="41"/>
      <c r="K33" s="45">
        <v>450977</v>
      </c>
    </row>
    <row r="34" spans="1:11" ht="23.1" customHeight="1">
      <c r="A34" s="32" t="s">
        <v>185</v>
      </c>
      <c r="E34" s="235"/>
      <c r="G34" s="46"/>
      <c r="I34" s="235"/>
      <c r="K34" s="46"/>
    </row>
    <row r="35" spans="1:11" ht="23.1" customHeight="1">
      <c r="A35" s="32" t="s">
        <v>186</v>
      </c>
      <c r="E35" s="178">
        <f>-58034</f>
        <v>-58034</v>
      </c>
      <c r="F35" s="47"/>
      <c r="G35" s="45">
        <v>116430</v>
      </c>
      <c r="H35" s="48"/>
      <c r="I35" s="178">
        <v>-95121</v>
      </c>
      <c r="J35" s="47"/>
      <c r="K35" s="45">
        <v>97033</v>
      </c>
    </row>
    <row r="36" spans="1:11" ht="23.1" customHeight="1">
      <c r="A36" s="32" t="s">
        <v>187</v>
      </c>
      <c r="E36" s="178">
        <v>-49803</v>
      </c>
      <c r="F36" s="47"/>
      <c r="G36" s="45">
        <v>59120</v>
      </c>
      <c r="H36" s="48"/>
      <c r="I36" s="178">
        <v>6136</v>
      </c>
      <c r="J36" s="47"/>
      <c r="K36" s="45">
        <v>47111</v>
      </c>
    </row>
    <row r="37" spans="1:11" ht="23.1" customHeight="1">
      <c r="A37" s="42" t="s">
        <v>188</v>
      </c>
      <c r="E37" s="178">
        <v>-2259</v>
      </c>
      <c r="F37" s="47"/>
      <c r="G37" s="45">
        <v>13033</v>
      </c>
      <c r="H37" s="48"/>
      <c r="I37" s="178">
        <v>-5550</v>
      </c>
      <c r="J37" s="47"/>
      <c r="K37" s="45">
        <v>14665</v>
      </c>
    </row>
    <row r="38" spans="1:11" ht="23.1" customHeight="1">
      <c r="A38" s="32" t="s">
        <v>189</v>
      </c>
      <c r="E38" s="178">
        <v>620</v>
      </c>
      <c r="F38" s="47"/>
      <c r="G38" s="45">
        <v>1685</v>
      </c>
      <c r="H38" s="48"/>
      <c r="I38" s="178">
        <v>16</v>
      </c>
      <c r="J38" s="47"/>
      <c r="K38" s="45">
        <v>63</v>
      </c>
    </row>
    <row r="39" spans="1:11" ht="23.1" customHeight="1">
      <c r="A39" s="32" t="s">
        <v>190</v>
      </c>
      <c r="E39" s="141"/>
      <c r="F39" s="47"/>
      <c r="G39" s="41"/>
      <c r="H39" s="48"/>
      <c r="I39" s="141"/>
      <c r="J39" s="47"/>
      <c r="K39" s="41"/>
    </row>
    <row r="40" spans="1:11" ht="23.1" customHeight="1">
      <c r="A40" s="42" t="s">
        <v>191</v>
      </c>
      <c r="E40" s="178">
        <v>30122</v>
      </c>
      <c r="F40" s="47"/>
      <c r="G40" s="45">
        <v>-113873</v>
      </c>
      <c r="H40" s="48"/>
      <c r="I40" s="178">
        <v>30219</v>
      </c>
      <c r="J40" s="47"/>
      <c r="K40" s="45">
        <v>-142677</v>
      </c>
    </row>
    <row r="41" spans="1:11" ht="23.1" customHeight="1">
      <c r="A41" s="42" t="s">
        <v>192</v>
      </c>
      <c r="E41" s="178">
        <v>500</v>
      </c>
      <c r="F41" s="47"/>
      <c r="G41" s="45">
        <v>-100</v>
      </c>
      <c r="H41" s="48"/>
      <c r="I41" s="178">
        <v>0</v>
      </c>
      <c r="J41" s="47"/>
      <c r="K41" s="45">
        <v>0</v>
      </c>
    </row>
    <row r="42" spans="1:11" ht="22.9" customHeight="1">
      <c r="A42" s="32" t="s">
        <v>193</v>
      </c>
      <c r="E42" s="178">
        <v>12842</v>
      </c>
      <c r="F42" s="47"/>
      <c r="G42" s="45">
        <v>5868</v>
      </c>
      <c r="H42" s="48"/>
      <c r="I42" s="178">
        <v>252</v>
      </c>
      <c r="J42" s="47"/>
      <c r="K42" s="45">
        <v>-3696</v>
      </c>
    </row>
    <row r="43" spans="1:11" ht="23.1" customHeight="1">
      <c r="A43" s="32" t="s">
        <v>194</v>
      </c>
      <c r="E43" s="236">
        <v>-3786</v>
      </c>
      <c r="F43" s="47"/>
      <c r="G43" s="49">
        <v>-685</v>
      </c>
      <c r="H43" s="45"/>
      <c r="I43" s="236">
        <v>-3505</v>
      </c>
      <c r="J43" s="47"/>
      <c r="K43" s="49">
        <v>-1367</v>
      </c>
    </row>
    <row r="44" spans="1:11" ht="23.1" customHeight="1">
      <c r="A44" s="42" t="s">
        <v>163</v>
      </c>
      <c r="E44" s="178">
        <f>SUM(E33:E43)</f>
        <v>605201</v>
      </c>
      <c r="F44" s="47"/>
      <c r="G44" s="45">
        <f>SUM(G33:G43)</f>
        <v>750551</v>
      </c>
      <c r="H44" s="47"/>
      <c r="I44" s="178">
        <f>SUM(I33:I43)</f>
        <v>444035</v>
      </c>
      <c r="J44" s="47"/>
      <c r="K44" s="45">
        <f>SUM(K33:K43)</f>
        <v>462109</v>
      </c>
    </row>
    <row r="45" spans="1:11" ht="23.1" customHeight="1">
      <c r="A45" s="42" t="s">
        <v>195</v>
      </c>
      <c r="C45" s="35">
        <v>18</v>
      </c>
      <c r="E45" s="178">
        <v>-4776</v>
      </c>
      <c r="F45" s="47"/>
      <c r="G45" s="45">
        <v>0</v>
      </c>
      <c r="H45" s="47"/>
      <c r="I45" s="178">
        <v>-4776</v>
      </c>
      <c r="J45" s="47"/>
      <c r="K45" s="45">
        <v>0</v>
      </c>
    </row>
    <row r="46" spans="1:11" ht="15">
      <c r="A46" s="42" t="s">
        <v>196</v>
      </c>
      <c r="E46" s="236">
        <v>-41104</v>
      </c>
      <c r="F46" s="47"/>
      <c r="G46" s="49">
        <v>-45779</v>
      </c>
      <c r="H46" s="47"/>
      <c r="I46" s="236">
        <v>-41104</v>
      </c>
      <c r="J46" s="47"/>
      <c r="K46" s="48">
        <v>-45519</v>
      </c>
    </row>
    <row r="47" spans="1:11" ht="15" hidden="1">
      <c r="A47" s="42" t="s">
        <v>197</v>
      </c>
      <c r="E47" s="178">
        <v>0</v>
      </c>
      <c r="F47" s="47"/>
      <c r="G47" s="49">
        <v>0</v>
      </c>
      <c r="H47" s="47"/>
      <c r="I47" s="178">
        <v>0</v>
      </c>
      <c r="J47" s="47"/>
      <c r="K47" s="45">
        <v>0</v>
      </c>
    </row>
    <row r="48" spans="1:11" ht="22.5" customHeight="1">
      <c r="A48" s="51" t="s">
        <v>198</v>
      </c>
      <c r="E48" s="237">
        <f>SUM(E44:E47)</f>
        <v>559321</v>
      </c>
      <c r="F48" s="52"/>
      <c r="G48" s="167">
        <f>SUM(G44:G47)</f>
        <v>704772</v>
      </c>
      <c r="H48" s="52"/>
      <c r="I48" s="237">
        <f>SUM(I44:I47)</f>
        <v>398155</v>
      </c>
      <c r="J48" s="52"/>
      <c r="K48" s="166">
        <f>SUM(K44:K47)</f>
        <v>416590</v>
      </c>
    </row>
    <row r="49" spans="1:11" ht="23.1" customHeight="1">
      <c r="A49" s="51"/>
      <c r="E49" s="238"/>
      <c r="F49" s="52"/>
      <c r="G49" s="54"/>
      <c r="H49" s="52"/>
      <c r="I49" s="238"/>
      <c r="J49" s="52"/>
      <c r="K49" s="54"/>
    </row>
    <row r="50" spans="1:11" s="57" customFormat="1" ht="23.1" customHeight="1">
      <c r="A50" s="29" t="s">
        <v>0</v>
      </c>
      <c r="B50" s="55"/>
      <c r="C50" s="56"/>
      <c r="D50" s="55"/>
      <c r="E50" s="2"/>
      <c r="F50" s="55"/>
      <c r="G50" s="55"/>
      <c r="H50" s="55"/>
      <c r="I50" s="2"/>
      <c r="J50" s="55"/>
    </row>
    <row r="51" spans="1:11" ht="23.1" customHeight="1">
      <c r="A51" s="271" t="s">
        <v>199</v>
      </c>
      <c r="B51" s="271"/>
      <c r="C51" s="271"/>
      <c r="D51" s="271"/>
      <c r="E51" s="271"/>
      <c r="F51" s="271"/>
      <c r="G51" s="271"/>
      <c r="H51" s="271"/>
      <c r="I51" s="271"/>
      <c r="J51" s="271"/>
    </row>
    <row r="52" spans="1:11" ht="23.1" customHeight="1">
      <c r="A52" s="271" t="s">
        <v>116</v>
      </c>
      <c r="B52" s="271"/>
      <c r="C52" s="271"/>
      <c r="D52" s="271"/>
      <c r="E52" s="271"/>
      <c r="F52" s="271"/>
      <c r="G52" s="271"/>
      <c r="H52" s="271"/>
      <c r="I52" s="271"/>
      <c r="J52" s="271"/>
    </row>
    <row r="53" spans="1:11" ht="13.35" customHeight="1">
      <c r="A53" s="33"/>
      <c r="B53" s="33"/>
      <c r="C53" s="33"/>
      <c r="D53" s="33"/>
      <c r="E53" s="232"/>
      <c r="F53" s="33"/>
      <c r="G53" s="33"/>
      <c r="H53" s="33"/>
      <c r="I53" s="232"/>
      <c r="J53" s="33"/>
    </row>
    <row r="54" spans="1:11" ht="22.9" customHeight="1">
      <c r="A54" s="34"/>
      <c r="B54" s="34"/>
      <c r="D54" s="34"/>
      <c r="E54" s="270" t="s">
        <v>200</v>
      </c>
      <c r="F54" s="270"/>
      <c r="G54" s="270"/>
      <c r="H54" s="34"/>
      <c r="I54" s="270" t="s">
        <v>4</v>
      </c>
      <c r="J54" s="270"/>
      <c r="K54" s="270"/>
    </row>
    <row r="55" spans="1:11" ht="22.9" customHeight="1">
      <c r="A55" s="34"/>
      <c r="B55" s="34"/>
      <c r="C55" s="71" t="s">
        <v>5</v>
      </c>
      <c r="D55" s="34"/>
      <c r="E55" s="233" t="s">
        <v>161</v>
      </c>
      <c r="F55" s="37"/>
      <c r="G55" s="165" t="s">
        <v>162</v>
      </c>
      <c r="H55" s="38"/>
      <c r="I55" s="233" t="s">
        <v>161</v>
      </c>
      <c r="J55" s="37"/>
      <c r="K55" s="165" t="s">
        <v>162</v>
      </c>
    </row>
    <row r="56" spans="1:11" ht="18" customHeight="1">
      <c r="A56" s="34"/>
      <c r="B56" s="34"/>
      <c r="D56" s="34"/>
      <c r="E56" s="265" t="s">
        <v>11</v>
      </c>
      <c r="F56" s="265"/>
      <c r="G56" s="265"/>
      <c r="H56" s="265"/>
      <c r="I56" s="265"/>
      <c r="J56" s="265"/>
      <c r="K56" s="265"/>
    </row>
    <row r="57" spans="1:11" ht="22.9" customHeight="1">
      <c r="A57" s="40" t="s">
        <v>201</v>
      </c>
      <c r="F57" s="47"/>
      <c r="G57" s="47"/>
      <c r="H57" s="47"/>
      <c r="I57" s="177"/>
      <c r="J57" s="47"/>
      <c r="K57" s="47"/>
    </row>
    <row r="58" spans="1:11" ht="22.9" customHeight="1">
      <c r="A58" s="32" t="s">
        <v>202</v>
      </c>
      <c r="E58" s="141">
        <v>0</v>
      </c>
      <c r="F58" s="41"/>
      <c r="G58" s="41">
        <v>51810</v>
      </c>
      <c r="H58" s="41"/>
      <c r="I58" s="141">
        <v>0</v>
      </c>
      <c r="J58" s="41"/>
      <c r="K58" s="41">
        <v>30780</v>
      </c>
    </row>
    <row r="59" spans="1:11" ht="22.9" customHeight="1">
      <c r="A59" s="32" t="s">
        <v>203</v>
      </c>
      <c r="C59" s="35">
        <v>4</v>
      </c>
      <c r="E59" s="141">
        <v>-2000</v>
      </c>
      <c r="F59" s="47"/>
      <c r="G59" s="41">
        <v>-1000</v>
      </c>
      <c r="H59" s="47"/>
      <c r="I59" s="141">
        <v>-2000</v>
      </c>
      <c r="J59" s="47"/>
      <c r="K59" s="41">
        <v>-1000</v>
      </c>
    </row>
    <row r="60" spans="1:11" ht="22.9" customHeight="1">
      <c r="A60" s="32" t="s">
        <v>204</v>
      </c>
      <c r="C60" s="35">
        <v>4</v>
      </c>
      <c r="E60" s="141">
        <v>215</v>
      </c>
      <c r="F60" s="47"/>
      <c r="G60" s="41">
        <v>2209</v>
      </c>
      <c r="H60" s="47"/>
      <c r="I60" s="141">
        <v>29457</v>
      </c>
      <c r="J60" s="47"/>
      <c r="K60" s="41">
        <v>2000</v>
      </c>
    </row>
    <row r="61" spans="1:11" ht="15" hidden="1" customHeight="1">
      <c r="A61" s="32" t="s">
        <v>205</v>
      </c>
      <c r="C61" s="35"/>
      <c r="E61" s="141"/>
      <c r="F61" s="47"/>
      <c r="G61" s="41">
        <v>0</v>
      </c>
      <c r="H61" s="47"/>
      <c r="I61" s="141"/>
      <c r="J61" s="47"/>
      <c r="K61" s="41">
        <v>0</v>
      </c>
    </row>
    <row r="62" spans="1:11" ht="22.9" customHeight="1">
      <c r="A62" s="32" t="s">
        <v>206</v>
      </c>
      <c r="C62" s="35">
        <v>4</v>
      </c>
      <c r="E62" s="141">
        <v>0</v>
      </c>
      <c r="F62" s="47"/>
      <c r="G62" s="41">
        <v>0</v>
      </c>
      <c r="H62" s="47"/>
      <c r="I62" s="141">
        <v>125295</v>
      </c>
      <c r="J62" s="47"/>
      <c r="K62" s="41">
        <v>67622</v>
      </c>
    </row>
    <row r="63" spans="1:11" ht="22.9" customHeight="1">
      <c r="A63" s="32" t="s">
        <v>207</v>
      </c>
      <c r="E63" s="141">
        <v>0</v>
      </c>
      <c r="F63" s="59"/>
      <c r="G63" s="41">
        <v>-46458</v>
      </c>
      <c r="H63" s="45"/>
      <c r="I63" s="141">
        <v>0</v>
      </c>
      <c r="J63" s="59"/>
      <c r="K63" s="41">
        <v>-25540</v>
      </c>
    </row>
    <row r="64" spans="1:11" ht="22.9" customHeight="1">
      <c r="A64" s="32" t="s">
        <v>247</v>
      </c>
      <c r="E64" s="141"/>
      <c r="F64" s="59"/>
      <c r="G64" s="41"/>
      <c r="H64" s="59"/>
      <c r="I64" s="141"/>
      <c r="J64" s="59"/>
      <c r="K64" s="41"/>
    </row>
    <row r="65" spans="1:11" ht="22.9" customHeight="1">
      <c r="A65" s="32" t="s">
        <v>251</v>
      </c>
      <c r="E65" s="141">
        <v>-175664</v>
      </c>
      <c r="F65" s="59"/>
      <c r="G65" s="41">
        <v>-105222</v>
      </c>
      <c r="H65" s="59"/>
      <c r="I65" s="141">
        <v>-137632</v>
      </c>
      <c r="J65" s="59"/>
      <c r="K65" s="41">
        <v>-69025</v>
      </c>
    </row>
    <row r="66" spans="1:11" ht="22.9" customHeight="1">
      <c r="A66" s="32" t="s">
        <v>252</v>
      </c>
      <c r="E66" s="136"/>
      <c r="G66" s="173"/>
    </row>
    <row r="67" spans="1:11" ht="22.9" customHeight="1">
      <c r="A67" s="32" t="s">
        <v>240</v>
      </c>
      <c r="E67" s="141">
        <v>1214</v>
      </c>
      <c r="F67" s="59"/>
      <c r="G67" s="41">
        <v>523</v>
      </c>
      <c r="H67" s="59"/>
      <c r="I67" s="41">
        <v>80</v>
      </c>
      <c r="J67" s="59"/>
      <c r="K67" s="41">
        <v>514</v>
      </c>
    </row>
    <row r="68" spans="1:11" ht="22.9" customHeight="1">
      <c r="A68" s="32" t="s">
        <v>208</v>
      </c>
      <c r="E68" s="141">
        <v>0</v>
      </c>
      <c r="F68" s="59"/>
      <c r="G68" s="41">
        <v>1628</v>
      </c>
      <c r="H68" s="59"/>
      <c r="I68" s="141">
        <v>0</v>
      </c>
      <c r="J68" s="59"/>
      <c r="K68" s="41">
        <v>1628</v>
      </c>
    </row>
    <row r="69" spans="1:11" ht="22.9" customHeight="1">
      <c r="A69" s="32" t="s">
        <v>239</v>
      </c>
      <c r="E69" s="136"/>
      <c r="G69" s="173"/>
      <c r="K69" s="173"/>
    </row>
    <row r="70" spans="1:11" ht="22.9" customHeight="1">
      <c r="A70" s="32" t="s">
        <v>238</v>
      </c>
      <c r="E70" s="141">
        <v>-6001</v>
      </c>
      <c r="F70" s="45"/>
      <c r="G70" s="41">
        <v>-6338</v>
      </c>
      <c r="H70" s="45"/>
      <c r="I70" s="141">
        <v>-6001</v>
      </c>
      <c r="J70" s="45"/>
      <c r="K70" s="41">
        <v>-4786</v>
      </c>
    </row>
    <row r="71" spans="1:11" ht="22.9" customHeight="1">
      <c r="A71" s="32" t="s">
        <v>209</v>
      </c>
      <c r="E71" s="141">
        <v>0</v>
      </c>
      <c r="F71" s="45"/>
      <c r="G71" s="41">
        <v>-43</v>
      </c>
      <c r="H71" s="45"/>
      <c r="I71" s="141">
        <v>0</v>
      </c>
      <c r="J71" s="45"/>
      <c r="K71" s="41">
        <v>-43</v>
      </c>
    </row>
    <row r="72" spans="1:11" ht="22.9" customHeight="1">
      <c r="A72" s="32" t="s">
        <v>210</v>
      </c>
      <c r="E72" s="141">
        <v>-9116</v>
      </c>
      <c r="F72" s="59"/>
      <c r="G72" s="41">
        <v>-4863</v>
      </c>
      <c r="H72" s="59"/>
      <c r="I72" s="141">
        <v>-9039</v>
      </c>
      <c r="J72" s="59"/>
      <c r="K72" s="41">
        <v>-4863</v>
      </c>
    </row>
    <row r="73" spans="1:11" ht="22.9" customHeight="1">
      <c r="A73" s="32" t="s">
        <v>211</v>
      </c>
      <c r="C73" s="35">
        <v>10.1</v>
      </c>
      <c r="E73" s="141">
        <v>0</v>
      </c>
      <c r="F73" s="59"/>
      <c r="G73" s="41">
        <v>0</v>
      </c>
      <c r="H73" s="59"/>
      <c r="I73" s="141">
        <v>17430</v>
      </c>
      <c r="J73" s="59"/>
      <c r="K73" s="41">
        <v>13487</v>
      </c>
    </row>
    <row r="74" spans="1:11" ht="22.9" customHeight="1">
      <c r="A74" s="32" t="s">
        <v>212</v>
      </c>
      <c r="E74" s="141">
        <v>1112</v>
      </c>
      <c r="F74" s="60"/>
      <c r="G74" s="41">
        <v>1535</v>
      </c>
      <c r="H74" s="60"/>
      <c r="I74" s="141">
        <v>114474</v>
      </c>
      <c r="J74" s="60"/>
      <c r="K74" s="41">
        <v>121355</v>
      </c>
    </row>
    <row r="75" spans="1:11" ht="22.9" customHeight="1">
      <c r="A75" s="30" t="s">
        <v>213</v>
      </c>
      <c r="E75" s="237">
        <f>SUM(E58:E74)</f>
        <v>-190240</v>
      </c>
      <c r="F75" s="61"/>
      <c r="G75" s="175">
        <f>SUM(G58:G74)</f>
        <v>-106219</v>
      </c>
      <c r="H75" s="53"/>
      <c r="I75" s="237">
        <f>SUM(I58:I74)</f>
        <v>132064</v>
      </c>
      <c r="J75" s="61"/>
      <c r="K75" s="166">
        <f>SUM(K58:K74)</f>
        <v>132129</v>
      </c>
    </row>
    <row r="76" spans="1:11" ht="8.65" customHeight="1">
      <c r="A76" s="30"/>
      <c r="E76" s="178"/>
      <c r="F76" s="59"/>
      <c r="G76" s="45"/>
      <c r="H76" s="45"/>
      <c r="I76" s="178"/>
      <c r="J76" s="59"/>
      <c r="K76" s="45"/>
    </row>
    <row r="77" spans="1:11" ht="22.9" customHeight="1">
      <c r="A77" s="40" t="s">
        <v>214</v>
      </c>
      <c r="E77" s="136"/>
      <c r="G77" s="174"/>
    </row>
    <row r="78" spans="1:11" ht="22.9" customHeight="1">
      <c r="A78" s="62" t="s">
        <v>215</v>
      </c>
      <c r="C78" s="35"/>
      <c r="E78" s="141">
        <v>-38989</v>
      </c>
      <c r="F78" s="47"/>
      <c r="G78" s="41">
        <v>-33029</v>
      </c>
      <c r="H78" s="47"/>
      <c r="I78" s="141">
        <v>-38646</v>
      </c>
      <c r="J78" s="47"/>
      <c r="K78" s="41">
        <v>-33012</v>
      </c>
    </row>
    <row r="79" spans="1:11" ht="22.9" customHeight="1">
      <c r="A79" s="42" t="s">
        <v>216</v>
      </c>
      <c r="E79" s="141">
        <v>-4188867</v>
      </c>
      <c r="F79" s="47"/>
      <c r="G79" s="41">
        <v>-1922164</v>
      </c>
      <c r="H79" s="47"/>
      <c r="I79" s="141">
        <v>-3853239</v>
      </c>
      <c r="J79" s="47"/>
      <c r="K79" s="41">
        <v>-1720524</v>
      </c>
    </row>
    <row r="80" spans="1:11" ht="22.9" customHeight="1">
      <c r="A80" s="62" t="s">
        <v>217</v>
      </c>
      <c r="C80" s="35"/>
      <c r="E80" s="141">
        <v>4196508</v>
      </c>
      <c r="F80" s="47"/>
      <c r="G80" s="41">
        <v>1954666</v>
      </c>
      <c r="H80" s="47"/>
      <c r="I80" s="141">
        <v>3807983</v>
      </c>
      <c r="J80" s="47"/>
      <c r="K80" s="41">
        <v>1762676</v>
      </c>
    </row>
    <row r="81" spans="1:11" ht="22.9" customHeight="1">
      <c r="A81" s="32" t="s">
        <v>218</v>
      </c>
      <c r="C81" s="35">
        <v>17</v>
      </c>
      <c r="E81" s="141">
        <v>-418060</v>
      </c>
      <c r="F81" s="63"/>
      <c r="G81" s="41">
        <v>-409923</v>
      </c>
      <c r="H81" s="63"/>
      <c r="I81" s="141">
        <v>-417900</v>
      </c>
      <c r="J81" s="63"/>
      <c r="K81" s="41">
        <v>-409767</v>
      </c>
    </row>
    <row r="82" spans="1:11" ht="22.9" customHeight="1">
      <c r="A82" s="42" t="s">
        <v>219</v>
      </c>
      <c r="C82" s="35">
        <v>17</v>
      </c>
      <c r="E82" s="141">
        <v>72800</v>
      </c>
      <c r="F82" s="47"/>
      <c r="G82" s="41">
        <v>6527</v>
      </c>
      <c r="H82" s="45"/>
      <c r="I82" s="141">
        <v>72800</v>
      </c>
      <c r="J82" s="47"/>
      <c r="K82" s="41">
        <v>6527</v>
      </c>
    </row>
    <row r="83" spans="1:11" ht="22.9" customHeight="1">
      <c r="A83" s="42" t="s">
        <v>220</v>
      </c>
      <c r="C83" s="35"/>
      <c r="E83" s="141">
        <v>37959</v>
      </c>
      <c r="F83" s="47"/>
      <c r="G83" s="41">
        <v>0</v>
      </c>
      <c r="H83" s="45"/>
      <c r="I83" s="141">
        <v>37959</v>
      </c>
      <c r="J83" s="47"/>
      <c r="K83" s="41">
        <v>0</v>
      </c>
    </row>
    <row r="84" spans="1:11" s="136" customFormat="1" ht="22.9" customHeight="1">
      <c r="A84" s="176" t="s">
        <v>241</v>
      </c>
      <c r="C84" s="140"/>
      <c r="D84" s="140"/>
      <c r="E84" s="141">
        <v>0</v>
      </c>
      <c r="F84" s="177"/>
      <c r="G84" s="141">
        <v>-200</v>
      </c>
      <c r="H84" s="178"/>
      <c r="I84" s="141">
        <v>0</v>
      </c>
      <c r="J84" s="177"/>
      <c r="K84" s="141">
        <v>-200</v>
      </c>
    </row>
    <row r="85" spans="1:11" ht="22.9" customHeight="1">
      <c r="A85" s="42" t="s">
        <v>153</v>
      </c>
      <c r="C85" s="35">
        <v>20</v>
      </c>
      <c r="E85" s="141">
        <v>-67200</v>
      </c>
      <c r="F85" s="47"/>
      <c r="G85" s="41">
        <v>-38400</v>
      </c>
      <c r="H85" s="45"/>
      <c r="I85" s="141">
        <v>-67200</v>
      </c>
      <c r="J85" s="47"/>
      <c r="K85" s="41">
        <v>-38400</v>
      </c>
    </row>
    <row r="86" spans="1:11" ht="22.9" customHeight="1">
      <c r="A86" s="42" t="s">
        <v>221</v>
      </c>
      <c r="E86" s="141">
        <v>-127629</v>
      </c>
      <c r="F86" s="47"/>
      <c r="G86" s="41">
        <v>-155357</v>
      </c>
      <c r="H86" s="47"/>
      <c r="I86" s="141">
        <v>-114404</v>
      </c>
      <c r="J86" s="47"/>
      <c r="K86" s="41">
        <v>-141895</v>
      </c>
    </row>
    <row r="87" spans="1:11" ht="22.9" customHeight="1">
      <c r="A87" s="30" t="s">
        <v>222</v>
      </c>
      <c r="E87" s="237">
        <f>SUM(E78:E86)</f>
        <v>-533478</v>
      </c>
      <c r="F87" s="54"/>
      <c r="G87" s="166">
        <f>SUM(G78:G86)</f>
        <v>-597880</v>
      </c>
      <c r="H87" s="53"/>
      <c r="I87" s="237">
        <f>SUM(I78:I86)</f>
        <v>-572647</v>
      </c>
      <c r="J87" s="54"/>
      <c r="K87" s="166">
        <f>SUM(K78:K86)</f>
        <v>-574595</v>
      </c>
    </row>
    <row r="88" spans="1:11" ht="22.9" customHeight="1">
      <c r="A88" s="30" t="s">
        <v>223</v>
      </c>
      <c r="E88" s="245">
        <v>116224</v>
      </c>
      <c r="F88" s="52"/>
      <c r="G88" s="246">
        <v>-23124</v>
      </c>
      <c r="H88" s="52"/>
      <c r="I88" s="247">
        <v>0</v>
      </c>
      <c r="J88" s="52"/>
      <c r="K88" s="248">
        <v>0</v>
      </c>
    </row>
    <row r="89" spans="1:11" ht="22.9" customHeight="1">
      <c r="A89" s="30" t="s">
        <v>250</v>
      </c>
      <c r="E89" s="183">
        <f>+E48+E75+E87+E88</f>
        <v>-48173</v>
      </c>
      <c r="F89" s="52"/>
      <c r="G89" s="52">
        <f>+G48+G75+G87+G88</f>
        <v>-22451</v>
      </c>
      <c r="H89" s="52"/>
      <c r="I89" s="183">
        <f>+I48+I75+I87+I88</f>
        <v>-42428</v>
      </c>
      <c r="J89" s="52"/>
      <c r="K89" s="53">
        <f>K88+K75+K48+K87</f>
        <v>-25876</v>
      </c>
    </row>
    <row r="90" spans="1:11" ht="22.9" customHeight="1">
      <c r="A90" s="42" t="s">
        <v>224</v>
      </c>
      <c r="E90" s="239">
        <f>'BS_30.09.2024'!E9</f>
        <v>165175</v>
      </c>
      <c r="F90" s="47"/>
      <c r="G90" s="58">
        <v>122657</v>
      </c>
      <c r="H90" s="47"/>
      <c r="I90" s="243">
        <f>'BS_30.09.2024'!I9</f>
        <v>104865</v>
      </c>
      <c r="J90" s="47"/>
      <c r="K90" s="48">
        <v>96379</v>
      </c>
    </row>
    <row r="91" spans="1:11" ht="22.9" customHeight="1" thickBot="1">
      <c r="A91" s="65" t="s">
        <v>225</v>
      </c>
      <c r="E91" s="240">
        <f>SUM(E89:E90)</f>
        <v>117002</v>
      </c>
      <c r="F91" s="52"/>
      <c r="G91" s="66">
        <f>SUM(G89:G90)</f>
        <v>100206</v>
      </c>
      <c r="H91" s="52"/>
      <c r="I91" s="224">
        <f>SUM(I89:I90)</f>
        <v>62437</v>
      </c>
      <c r="J91" s="52"/>
      <c r="K91" s="66">
        <f>SUM(K89:K90)</f>
        <v>70503</v>
      </c>
    </row>
    <row r="92" spans="1:11" ht="7.5" customHeight="1" thickTop="1">
      <c r="D92" s="32"/>
      <c r="K92" s="45"/>
    </row>
    <row r="93" spans="1:11" ht="22.35" customHeight="1">
      <c r="A93" s="67" t="s">
        <v>226</v>
      </c>
      <c r="B93" s="42"/>
      <c r="D93" s="47"/>
      <c r="E93" s="241"/>
      <c r="F93" s="68"/>
      <c r="G93" s="69"/>
      <c r="H93" s="69"/>
      <c r="I93" s="137"/>
      <c r="J93" s="69"/>
      <c r="K93" s="69"/>
    </row>
    <row r="94" spans="1:11" ht="22.35" customHeight="1">
      <c r="A94" s="42" t="s">
        <v>227</v>
      </c>
      <c r="B94" s="42"/>
      <c r="D94" s="47"/>
      <c r="E94" s="241"/>
      <c r="F94" s="68"/>
      <c r="G94" s="69"/>
      <c r="H94" s="69"/>
      <c r="I94" s="137"/>
      <c r="J94" s="69"/>
      <c r="K94" s="69"/>
    </row>
    <row r="95" spans="1:11" ht="22.35" customHeight="1">
      <c r="A95" s="42" t="s">
        <v>228</v>
      </c>
      <c r="B95" s="42"/>
      <c r="D95" s="47"/>
      <c r="E95" s="241"/>
      <c r="F95" s="68"/>
      <c r="G95" s="69"/>
      <c r="H95" s="69"/>
      <c r="I95" s="137"/>
      <c r="J95" s="69"/>
      <c r="K95" s="137"/>
    </row>
    <row r="96" spans="1:11" ht="17.25" customHeight="1">
      <c r="A96" s="42" t="s">
        <v>229</v>
      </c>
      <c r="B96" s="42"/>
      <c r="D96" s="47"/>
      <c r="E96" s="242">
        <v>7922.08</v>
      </c>
      <c r="F96" s="179"/>
      <c r="G96" s="180">
        <v>3393</v>
      </c>
      <c r="H96" s="181"/>
      <c r="I96" s="242">
        <v>6465.1953400000002</v>
      </c>
      <c r="J96" s="70"/>
      <c r="K96" s="138">
        <v>2701</v>
      </c>
    </row>
    <row r="97" spans="1:11" ht="22.35" customHeight="1">
      <c r="A97" s="42" t="s">
        <v>230</v>
      </c>
      <c r="B97" s="42"/>
      <c r="D97" s="47"/>
      <c r="E97" s="139">
        <v>10049</v>
      </c>
      <c r="F97" s="179"/>
      <c r="G97" s="180">
        <v>14593</v>
      </c>
      <c r="H97" s="182"/>
      <c r="I97" s="139">
        <v>0</v>
      </c>
      <c r="J97" s="69"/>
      <c r="K97" s="138">
        <v>14593</v>
      </c>
    </row>
    <row r="98" spans="1:11" ht="22.35" hidden="1" customHeight="1">
      <c r="A98" s="42" t="s">
        <v>231</v>
      </c>
      <c r="B98" s="42"/>
      <c r="D98" s="47"/>
      <c r="E98" s="139">
        <v>0</v>
      </c>
      <c r="F98" s="179"/>
      <c r="G98" s="180">
        <v>0</v>
      </c>
      <c r="H98" s="182"/>
      <c r="I98" s="139">
        <v>0</v>
      </c>
      <c r="J98" s="69"/>
      <c r="K98" s="138">
        <v>0</v>
      </c>
    </row>
    <row r="99" spans="1:11" s="168" customFormat="1" ht="22.35" customHeight="1">
      <c r="A99" s="42" t="s">
        <v>232</v>
      </c>
      <c r="B99" s="42"/>
      <c r="C99" s="39"/>
      <c r="D99" s="47"/>
      <c r="E99" s="139">
        <v>0</v>
      </c>
      <c r="F99" s="179"/>
      <c r="G99" s="180">
        <v>173</v>
      </c>
      <c r="H99" s="182"/>
      <c r="I99" s="139">
        <v>0</v>
      </c>
      <c r="J99" s="69"/>
      <c r="K99" s="138">
        <v>0</v>
      </c>
    </row>
    <row r="100" spans="1:11" ht="23.1" customHeight="1">
      <c r="A100" s="32" t="s">
        <v>233</v>
      </c>
      <c r="E100" s="242">
        <v>2593.2343826666665</v>
      </c>
      <c r="F100" s="179"/>
      <c r="G100" s="180">
        <v>2645</v>
      </c>
      <c r="H100" s="47"/>
      <c r="I100" s="139">
        <v>0</v>
      </c>
      <c r="J100" s="70"/>
      <c r="K100" s="139">
        <v>0</v>
      </c>
    </row>
    <row r="101" spans="1:11" ht="22.35" customHeight="1">
      <c r="A101" s="42" t="s">
        <v>234</v>
      </c>
      <c r="E101" s="139"/>
      <c r="F101" s="179"/>
      <c r="G101" s="47"/>
      <c r="H101" s="47"/>
      <c r="I101" s="139"/>
      <c r="K101" s="136"/>
    </row>
    <row r="102" spans="1:11" ht="22.35" customHeight="1">
      <c r="A102" s="42" t="s">
        <v>235</v>
      </c>
      <c r="E102" s="242">
        <v>33655.652000000002</v>
      </c>
      <c r="F102" s="179"/>
      <c r="G102" s="180">
        <v>23310</v>
      </c>
      <c r="H102" s="182"/>
      <c r="I102" s="244">
        <v>10715.273129999996</v>
      </c>
      <c r="J102" s="69"/>
      <c r="K102" s="137">
        <v>20401</v>
      </c>
    </row>
    <row r="103" spans="1:11" ht="22.35" customHeight="1">
      <c r="A103" s="268" t="s">
        <v>236</v>
      </c>
      <c r="B103" s="269"/>
      <c r="C103" s="71"/>
      <c r="D103" s="71"/>
      <c r="E103" s="139"/>
      <c r="F103" s="47"/>
      <c r="G103" s="47"/>
      <c r="H103" s="47"/>
      <c r="I103" s="139"/>
      <c r="K103" s="136"/>
    </row>
    <row r="104" spans="1:11" ht="22.35" customHeight="1">
      <c r="A104" s="42" t="s">
        <v>237</v>
      </c>
      <c r="E104" s="139">
        <v>0</v>
      </c>
      <c r="F104" s="179"/>
      <c r="G104" s="139">
        <v>0</v>
      </c>
      <c r="H104" s="181"/>
      <c r="I104" s="139">
        <v>0</v>
      </c>
      <c r="J104" s="70"/>
      <c r="K104" s="139">
        <v>6311</v>
      </c>
    </row>
    <row r="106" spans="1:11" ht="23.1" customHeight="1">
      <c r="A106" s="268"/>
      <c r="B106" s="268"/>
      <c r="C106" s="268"/>
    </row>
  </sheetData>
  <mergeCells count="12">
    <mergeCell ref="A52:J52"/>
    <mergeCell ref="A2:J2"/>
    <mergeCell ref="A51:J51"/>
    <mergeCell ref="A3:K3"/>
    <mergeCell ref="E5:G5"/>
    <mergeCell ref="E7:K7"/>
    <mergeCell ref="I5:K5"/>
    <mergeCell ref="A103:B103"/>
    <mergeCell ref="A106:C106"/>
    <mergeCell ref="I54:K54"/>
    <mergeCell ref="E56:K56"/>
    <mergeCell ref="E54:G54"/>
  </mergeCells>
  <pageMargins left="0.74803149606299202" right="0.7" top="0.66929133858267698" bottom="0.74803149606299202" header="0.31496062992126" footer="0.34"/>
  <pageSetup paperSize="9" scale="60" firstPageNumber="13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579e17ca59f2b01dbd088b31a334914c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37d5d04e3dbb9427eee4e4a048f466f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240ADE-F433-42B3-A7ED-3DAF02C54903}">
  <ds:schemaRefs>
    <ds:schemaRef ds:uri="http://www.w3.org/XML/1998/namespace"/>
    <ds:schemaRef ds:uri="7a8b54ac-6b6f-444a-a8db-d90e45ebe421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5d0fcac8-3995-4ef6-9358-7ca0c107222d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2049C1-62EC-4CC5-8B25-29042B287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BS_30.09.2024</vt:lpstr>
      <vt:lpstr>PL_30.09.2024</vt:lpstr>
      <vt:lpstr>Consolidated_30.09.2024</vt:lpstr>
      <vt:lpstr>The Company_30.09.2024</vt:lpstr>
      <vt:lpstr>CF_30.09.2024</vt:lpstr>
      <vt:lpstr>BS_30.09.2024!Print_Area</vt:lpstr>
      <vt:lpstr>CF_30.09.2024!Print_Area</vt:lpstr>
      <vt:lpstr>Consolidated_30.09.2024!Print_Area</vt:lpstr>
      <vt:lpstr>PL_30.09.2024!Print_Area</vt:lpstr>
      <vt:lpstr>'The Company_30.09.2024'!Print_Area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Pongpuwis Tanason</dc:creator>
  <cp:lastModifiedBy>Pongpuwis Tanason</cp:lastModifiedBy>
  <cp:lastPrinted>2024-11-12T02:26:38Z</cp:lastPrinted>
  <dcterms:modified xsi:type="dcterms:W3CDTF">2024-11-13T08:21:45Z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