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Sep2024 (Q3)\"/>
    </mc:Choice>
  </mc:AlternateContent>
  <xr:revisionPtr revIDLastSave="0" documentId="13_ncr:1_{D6F61C31-C20A-4F17-8D40-4F51C71E7F88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" sheetId="1" r:id="rId1"/>
    <sheet name="5 (3M)" sheetId="8" r:id="rId2"/>
    <sheet name="6 (9M)" sheetId="9" r:id="rId3"/>
    <sheet name="7" sheetId="10" r:id="rId4"/>
    <sheet name="8" sheetId="11" r:id="rId5"/>
    <sheet name="9-10" sheetId="12" r:id="rId6"/>
  </sheets>
  <definedNames>
    <definedName name="\" hidden="1">{#N/A,#N/A,FALSE,"COVER1.XLS ";#N/A,#N/A,FALSE,"RACT1.XLS";#N/A,#N/A,FALSE,"RACT2.XLS";#N/A,#N/A,FALSE,"ECCMP";#N/A,#N/A,FALSE,"WELDER.XLS"}</definedName>
    <definedName name="___aom3">{#N/A,#N/A,FALSE,"COVER1.XLS ";#N/A,#N/A,FALSE,"RACT1.XLS";#N/A,#N/A,FALSE,"RACT2.XLS";#N/A,#N/A,FALSE,"ECCMP";#N/A,#N/A,FALSE,"WELDER.XLS"}</definedName>
    <definedName name="___f2">{#N/A,#N/A,FALSE,"COVER1.XLS ";#N/A,#N/A,FALSE,"RACT1.XLS";#N/A,#N/A,FALSE,"RACT2.XLS";#N/A,#N/A,FALSE,"ECCMP";#N/A,#N/A,FALSE,"WELDER.XLS"}</definedName>
    <definedName name="___kvs1">{#N/A,#N/A,FALSE,"COVER1.XLS ";#N/A,#N/A,FALSE,"RACT1.XLS";#N/A,#N/A,FALSE,"RACT2.XLS";#N/A,#N/A,FALSE,"ECCMP";#N/A,#N/A,FALSE,"WELDER.XLS"}</definedName>
    <definedName name="___kvs2">{#N/A,#N/A,FALSE,"COVER1.XLS ";#N/A,#N/A,FALSE,"RACT1.XLS";#N/A,#N/A,FALSE,"RACT2.XLS";#N/A,#N/A,FALSE,"ECCMP";#N/A,#N/A,FALSE,"WELDER.XLS"}</definedName>
    <definedName name="___KVS3">{#N/A,#N/A,FALSE,"COVER1.XLS ";#N/A,#N/A,FALSE,"RACT1.XLS";#N/A,#N/A,FALSE,"RACT2.XLS";#N/A,#N/A,FALSE,"ECCMP";#N/A,#N/A,FALSE,"WELDER.XLS"}</definedName>
    <definedName name="___kvs5">{#N/A,#N/A,FALSE,"COVER.XLS";#N/A,#N/A,FALSE,"RACT1.XLS";#N/A,#N/A,FALSE,"RACT2.XLS";#N/A,#N/A,FALSE,"ECCMP";#N/A,#N/A,FALSE,"WELDER.XLS"}</definedName>
    <definedName name="___kvs8">{#N/A,#N/A,FALSE,"COVER1.XLS ";#N/A,#N/A,FALSE,"RACT1.XLS";#N/A,#N/A,FALSE,"RACT2.XLS";#N/A,#N/A,FALSE,"ECCMP";#N/A,#N/A,FALSE,"WELDER.XLS"}</definedName>
    <definedName name="__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>{#N/A,#N/A,FALSE,"COVER.XLS";#N/A,#N/A,FALSE,"RACT1.XLS";#N/A,#N/A,FALSE,"RACT2.XLS";#N/A,#N/A,FALSE,"ECCMP";#N/A,#N/A,FALSE,"WELDER.XLS"}</definedName>
    <definedName name="___mb22">{#N/A,#N/A,FALSE,"COVER.XLS";#N/A,#N/A,FALSE,"RACT1.XLS";#N/A,#N/A,FALSE,"RACT2.XLS";#N/A,#N/A,FALSE,"ECCMP";#N/A,#N/A,FALSE,"WELDER.XLS"}</definedName>
    <definedName name="___pe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>{#N/A,#N/A,FALSE,"Sheet2"}</definedName>
    <definedName name="___Q1">{#N/A,#N/A,FALSE,"COVER1.XLS ";#N/A,#N/A,FALSE,"RACT1.XLS";#N/A,#N/A,FALSE,"RACT2.XLS";#N/A,#N/A,FALSE,"ECCMP";#N/A,#N/A,FALSE,"WELDER.XLS"}</definedName>
    <definedName name="___q2">{#N/A,#N/A,FALSE,"COVER1.XLS ";#N/A,#N/A,FALSE,"RACT1.XLS";#N/A,#N/A,FALSE,"RACT2.XLS";#N/A,#N/A,FALSE,"ECCMP";#N/A,#N/A,FALSE,"WELDER.XLS"}</definedName>
    <definedName name="___qa1">{#N/A,#N/A,FALSE,"COVER1.XLS ";#N/A,#N/A,FALSE,"RACT1.XLS";#N/A,#N/A,FALSE,"RACT2.XLS";#N/A,#N/A,FALSE,"ECCMP";#N/A,#N/A,FALSE,"WELDER.XLS"}</definedName>
    <definedName name="___QUY3">{#N/A,#N/A,FALSE,"Sheet2"}</definedName>
    <definedName name="___r122220">{#N/A,#N/A,FALSE,"COVER1.XLS ";#N/A,#N/A,FALSE,"RACT1.XLS";#N/A,#N/A,FALSE,"RACT2.XLS";#N/A,#N/A,FALSE,"ECCMP";#N/A,#N/A,FALSE,"WELDER.XLS"}</definedName>
    <definedName name="___rck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>{#N/A,#N/A,FALSE,"COVER1.XLS ";#N/A,#N/A,FALSE,"RACT1.XLS";#N/A,#N/A,FALSE,"RACT2.XLS";#N/A,#N/A,FALSE,"ECCMP";#N/A,#N/A,FALSE,"WELDER.XLS"}</definedName>
    <definedName name="__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>{#N/A,#N/A,FALSE,"17MAY";#N/A,#N/A,FALSE,"24MAY"}</definedName>
    <definedName name="__123Graph_A">#REF!</definedName>
    <definedName name="__123Graph_B">#REF!</definedName>
    <definedName name="__123Graph_C">#REF!</definedName>
    <definedName name="__123Graph_D">#REF!</definedName>
    <definedName name="__IntlFixup">TRUE</definedName>
    <definedName name="__kvs80">{#N/A,#N/A,FALSE,"COVER1.XLS ";#N/A,#N/A,FALSE,"RACT1.XLS";#N/A,#N/A,FALSE,"RACT2.XLS";#N/A,#N/A,FALSE,"ECCMP";#N/A,#N/A,FALSE,"WELDER.XLS"}</definedName>
    <definedName name="_123Graph_C">#REF!</definedName>
    <definedName name="_cf2">{#N/A,#N/A,FALSE,"Variables";#N/A,#N/A,FALSE,"NPV Cashflows NZ$";#N/A,#N/A,FALSE,"Cashflows NZ$"}</definedName>
    <definedName name="_ddd2">{#N/A,#N/A,FALSE,"Cashflow"}</definedName>
    <definedName name="_Dist_Values">#REF!</definedName>
    <definedName name="_eee2">{#N/A,#N/A,FALSE,"Cashflow"}</definedName>
    <definedName name="_f2">{#N/A,#N/A,FALSE,"COVER1.XLS ";#N/A,#N/A,FALSE,"RACT1.XLS";#N/A,#N/A,FALSE,"RACT2.XLS";#N/A,#N/A,FALSE,"ECCMP";#N/A,#N/A,FALSE,"WELDER.XLS"}</definedName>
    <definedName name="_fd2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>#REF!</definedName>
    <definedName name="_xlnm._FilterDatabase" hidden="1">#REF!</definedName>
    <definedName name="_giu9">{#N/A,#N/A,FALSE,"COVER.XLS";#N/A,#N/A,FALSE,"RACT1.XLS";#N/A,#N/A,FALSE,"RACT2.XLS";#N/A,#N/A,FALSE,"ECCMP";#N/A,#N/A,FALSE,"WELDER.XLS"}</definedName>
    <definedName name="_Key1">#REF!</definedName>
    <definedName name="_Key2">#REF!</definedName>
    <definedName name="_KO2">#REF!</definedName>
    <definedName name="_KVS3">{#N/A,#N/A,FALSE,"COVER1.XLS ";#N/A,#N/A,FALSE,"RACT1.XLS";#N/A,#N/A,FALSE,"RACT2.XLS";#N/A,#N/A,FALSE,"ECCMP";#N/A,#N/A,FALSE,"WELDER.XLS"}</definedName>
    <definedName name="_kvs81">{#N/A,#N/A,FALSE,"COVER1.XLS ";#N/A,#N/A,FALSE,"RACT1.XLS";#N/A,#N/A,FALSE,"RACT2.XLS";#N/A,#N/A,FALSE,"ECCMP";#N/A,#N/A,FALSE,"WELDER.XLS"}</definedName>
    <definedName name="_Order1">255</definedName>
    <definedName name="_Order2">255</definedName>
    <definedName name="_Parse_In">#REF!</definedName>
    <definedName name="_Parse_Out">#REF!</definedName>
    <definedName name="_PM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>{#N/A,#N/A,FALSE,"Sheet2"}</definedName>
    <definedName name="_QUY3">{#N/A,#N/A,FALSE,"Sheet2"}</definedName>
    <definedName name="_Sort">#REF!</definedName>
    <definedName name="_Table1_Out">#REF!</definedName>
    <definedName name="_tac2">{#N/A,#N/A,FALSE,"COVER1.XLS ";#N/A,#N/A,FALSE,"RACT1.XLS";#N/A,#N/A,FALSE,"RACT2.XLS";#N/A,#N/A,FALSE,"ECCMP";#N/A,#N/A,FALSE,"WELDER.XLS"}</definedName>
    <definedName name="_wrn2">{#N/A,#N/A,FALSE,"17MAY";#N/A,#N/A,FALSE,"24MAY"}</definedName>
    <definedName name="_X2">{"'Eng (page2)'!$A$1:$D$52"}</definedName>
    <definedName name="aa">#REF!</definedName>
    <definedName name="aaa">#REF!</definedName>
    <definedName name="aaaa">#REF!</definedName>
    <definedName name="aaaaaaa">#REF!</definedName>
    <definedName name="aaaaaaaa">{"'Eng (page2)'!$A$1:$D$52"}</definedName>
    <definedName name="aaaaaaaaaaaaaaaaaaaaaaaaaaaaaaaaaaa">{#N/A,#N/A,FALSE,"17MAY";#N/A,#N/A,FALSE,"24MAY"}</definedName>
    <definedName name="aaaaaaaaaaaaaaaaaaaaaaaaaaaaaaaaaaaa">{#N/A,#N/A,FALSE,"COVER.XLS";#N/A,#N/A,FALSE,"RACT1.XLS";#N/A,#N/A,FALSE,"RACT2.XLS";#N/A,#N/A,FALSE,"ECCMP";#N/A,#N/A,FALSE,"WELDER.XLS"}</definedName>
    <definedName name="AccessDatabase">"D:\Outletmall Pattaya\Sale Report\Sale Report July'02.mdb"</definedName>
    <definedName name="acsa">{#N/A,#N/A,TRUE,"Cover Memo";"Show Estimate",#N/A,TRUE,"Change Summary";"Show Estimate",#N/A,TRUE,"Estimate Summary";"Show Estimate",#N/A,TRUE,"Dept. Summary";"Show Estimate",#N/A,TRUE,"DOW Detail"}</definedName>
    <definedName name="adas">{"'Model'!$A$1:$N$53"}</definedName>
    <definedName name="afdasefweafd">{#N/A,#N/A,FALSE,"COVER1.XLS ";#N/A,#N/A,FALSE,"RACT1.XLS";#N/A,#N/A,FALSE,"RACT2.XLS";#N/A,#N/A,FALSE,"ECCMP";#N/A,#N/A,FALSE,"WELDER.XLS"}</definedName>
    <definedName name="ake">#REF!</definedName>
    <definedName name="amma">{#N/A,#N/A,FALSE,"COVER.XLS";#N/A,#N/A,FALSE,"RACT1.XLS";#N/A,#N/A,FALSE,"RACT2.XLS";#N/A,#N/A,FALSE,"ECCMP";#N/A,#N/A,FALSE,"WELDER.XLS"}</definedName>
    <definedName name="amm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>{#N/A,#N/A,FALSE,"COVER.XLS";#N/A,#N/A,FALSE,"RACT1.XLS";#N/A,#N/A,FALSE,"RACT2.XLS";#N/A,#N/A,FALSE,"ECCMP";#N/A,#N/A,FALSE,"WELDER.XLS"}</definedName>
    <definedName name="ampare">{#N/A,#N/A,FALSE,"COVER.XLS";#N/A,#N/A,FALSE,"RACT1.XLS";#N/A,#N/A,FALSE,"RACT2.XLS";#N/A,#N/A,FALSE,"ECCMP";#N/A,#N/A,FALSE,"WELDER.XLS"}</definedName>
    <definedName name="ampmo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>{#N/A,#N/A,FALSE,"COVER1.XLS ";#N/A,#N/A,FALSE,"RACT1.XLS";#N/A,#N/A,FALSE,"RACT2.XLS";#N/A,#N/A,FALSE,"ECCMP";#N/A,#N/A,FALSE,"WELDER.XLS"}</definedName>
    <definedName name="anny">{#N/A,#N/A,FALSE,"COVER1.XLS ";#N/A,#N/A,FALSE,"RACT1.XLS";#N/A,#N/A,FALSE,"RACT2.XLS";#N/A,#N/A,FALSE,"ECCMP";#N/A,#N/A,FALSE,"WELDER.XLS"}</definedName>
    <definedName name="aoe">{"'Model'!$A$1:$N$53"}</definedName>
    <definedName name="aoee">{"'Model'!$A$1:$N$53"}</definedName>
    <definedName name="Area">{#N/A,#N/A,TRUE,"Cover Memo";"Ride Estimate",#N/A,TRUE,"Change Summary";"Ride Estimate",#N/A,TRUE,"Estimate Summary";"Ride Estimate",#N/A,TRUE,"Dept. Summary";"Ride Estimate",#N/A,TRUE,"DOW Detail"}</definedName>
    <definedName name="as">{"'Eng (page2)'!$A$1:$D$52"}</definedName>
    <definedName name="AS2DocOpenMode">"AS2DocumentEdit"</definedName>
    <definedName name="AS2TickmarkLS">#REF!</definedName>
    <definedName name="asd">{#N/A,#N/A,FALSE,"COVER1.XLS ";#N/A,#N/A,FALSE,"RACT1.XLS";#N/A,#N/A,FALSE,"RACT2.XLS";#N/A,#N/A,FALSE,"ECCMP";#N/A,#N/A,FALSE,"WELDER.XLS"}</definedName>
    <definedName name="as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>#REF!</definedName>
    <definedName name="asfjlkd">{#N/A,#N/A,FALSE,"17MAY";#N/A,#N/A,FALSE,"24MAY"}</definedName>
    <definedName name="asglflfl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>#REF!</definedName>
    <definedName name="ax">{"'Eng (page2)'!$A$1:$D$52"}</definedName>
    <definedName name="baba">{"'Model'!$A$1:$N$53"}</definedName>
    <definedName name="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>{"'Model'!$A$1:$N$53"}</definedName>
    <definedName name="bds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>{"'Model'!$A$1:$N$53"}</definedName>
    <definedName name="bf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>#REF!</definedName>
    <definedName name="BLPH2">#REF!</definedName>
    <definedName name="BLPH3">#REF!</definedName>
    <definedName name="BLPH4">#REF!</definedName>
    <definedName name="BLPH5">#REF!</definedName>
    <definedName name="BLPH6">#REF!</definedName>
    <definedName name="BLPH7">#REF!</definedName>
    <definedName name="BLPH8">#REF!</definedName>
    <definedName name="BOY">#REF!</definedName>
    <definedName name="brawsed">{#N/A,#N/A,FALSE,"COVER1.XLS ";#N/A,#N/A,FALSE,"RACT1.XLS";#N/A,#N/A,FALSE,"RACT2.XLS";#N/A,#N/A,FALSE,"ECCMP";#N/A,#N/A,FALSE,"WELDER.XLS"}</definedName>
    <definedName name="break">{#N/A,#N/A,TRUE,"Cover Memo";"Ride Estimate",#N/A,TRUE,"Change Summary";"Ride Estimate",#N/A,TRUE,"Estimate Summary";"Ride Estimate",#N/A,TRUE,"Dept. Summary";"Ride Estimate",#N/A,TRUE,"DOW Detail"}</definedName>
    <definedName name="brwa">{#N/A,#N/A,FALSE,"COVER1.XLS ";#N/A,#N/A,FALSE,"RACT1.XLS";#N/A,#N/A,FALSE,"RACT2.XLS";#N/A,#N/A,FALSE,"ECCMP";#N/A,#N/A,FALSE,"WELDER.XLS"}</definedName>
    <definedName name="CAJ">{"AnnualRentRoll",#N/A,FALSE,"RentRoll"}</definedName>
    <definedName name="cc">{"'Eng (page2)'!$A$1:$D$52"}</definedName>
    <definedName name="ccc">{"'Eng (page2)'!$A$1:$D$52"}</definedName>
    <definedName name="ccf">{"'Eng (page2)'!$A$1:$D$52"}</definedName>
    <definedName name="cd">{"AnnualRentRoll",#N/A,FALSE,"RentRoll"}</definedName>
    <definedName name="ceddasd">{#N/A,#N/A,FALSE,"COVER.XLS";#N/A,#N/A,FALSE,"RACT1.XLS";#N/A,#N/A,FALSE,"RACT2.XLS";#N/A,#N/A,FALSE,"ECCMP";#N/A,#N/A,FALSE,"WELDER.XLS"}</definedName>
    <definedName name="cf">{#N/A,#N/A,FALSE,"Variables";#N/A,#N/A,FALSE,"NPV Cashflows NZ$";#N/A,#N/A,FALSE,"Cashflows NZ$"}</definedName>
    <definedName name="chat">{#N/A,#N/A,FALSE,"COVER.XLS";#N/A,#N/A,FALSE,"RACT1.XLS";#N/A,#N/A,FALSE,"RACT2.XLS";#N/A,#N/A,FALSE,"ECCMP";#N/A,#N/A,FALSE,"WELDER.XLS"}</definedName>
    <definedName name="Clean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>{"'Model'!$A$1:$N$53"}</definedName>
    <definedName name="curin">{#N/A,#N/A,FALSE,"COVER1.XLS ";#N/A,#N/A,FALSE,"RACT1.XLS";#N/A,#N/A,FALSE,"RACT2.XLS";#N/A,#N/A,FALSE,"ECCMP";#N/A,#N/A,FALSE,"WELDER.XLS"}</definedName>
    <definedName name="cvcxvsvad">{"'Model'!$A$1:$N$53"}</definedName>
    <definedName name="cwdsc">#REF!</definedName>
    <definedName name="cxvjhbs">{#N/A,#N/A,FALSE,"COVER1.XLS ";#N/A,#N/A,FALSE,"RACT1.XLS";#N/A,#N/A,FALSE,"RACT2.XLS";#N/A,#N/A,FALSE,"ECCMP";#N/A,#N/A,FALSE,"WELDER.XLS"}</definedName>
    <definedName name="daa">{"'Model'!$A$1:$N$53"}</definedName>
    <definedName name="dadsad">{#N/A,#N/A,FALSE,"COVER1.XLS ";#N/A,#N/A,FALSE,"RACT1.XLS";#N/A,#N/A,FALSE,"RACT2.XLS";#N/A,#N/A,FALSE,"ECCMP";#N/A,#N/A,FALSE,"WELDER.XLS"}</definedName>
    <definedName name="daer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>#REF!</definedName>
    <definedName name="data3">#REF!</definedName>
    <definedName name="dbs">{#N/A,#N/A,FALSE,"COVER1.XLS ";#N/A,#N/A,FALSE,"RACT1.XLS";#N/A,#N/A,FALSE,"RACT2.XLS";#N/A,#N/A,FALSE,"ECCMP";#N/A,#N/A,FALSE,"WELDER.XLS"}</definedName>
    <definedName name="dcds">{"'Model'!$A$1:$N$53"}</definedName>
    <definedName name="ddff">{#N/A,#N/A,FALSE,"COVER1.XLS ";#N/A,#N/A,FALSE,"RACT1.XLS";#N/A,#N/A,FALSE,"RACT2.XLS";#N/A,#N/A,FALSE,"ECCMP";#N/A,#N/A,FALSE,"WELDER.XLS"}</definedName>
    <definedName name="ddsdfdsf">{#N/A,#N/A,FALSE,"COVER1.XLS ";#N/A,#N/A,FALSE,"RACT1.XLS";#N/A,#N/A,FALSE,"RACT2.XLS";#N/A,#N/A,FALSE,"ECCMP";#N/A,#N/A,FALSE,"WELDER.XLS"}</definedName>
    <definedName name="Department">{#N/A,#N/A,FALSE,"COVER.XLS";#N/A,#N/A,FALSE,"RACT1.XLS";#N/A,#N/A,FALSE,"RACT2.XLS";#N/A,#N/A,FALSE,"ECCMP";#N/A,#N/A,FALSE,"WELDER.XLS"}</definedName>
    <definedName name="deta53">{"AnnualRentRoll",#N/A,FALSE,"RentRoll"}</definedName>
    <definedName name="dgfgfd1">{#N/A,#N/A,FALSE,"COVER.XLS";#N/A,#N/A,FALSE,"RACT1.XLS";#N/A,#N/A,FALSE,"RACT2.XLS";#N/A,#N/A,FALSE,"ECCMP";#N/A,#N/A,FALSE,"WELDER.XLS"}</definedName>
    <definedName name="dikkk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>#REF!</definedName>
    <definedName name="djh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>{#N/A,#N/A,FALSE,"COVER.XLS";#N/A,#N/A,FALSE,"RACT1.XLS";#N/A,#N/A,FALSE,"RACT2.XLS";#N/A,#N/A,FALSE,"ECCMP";#N/A,#N/A,FALSE,"WELDER.XLS"}</definedName>
    <definedName name="dkok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{"'Model'!$A$1:$N$53"}</definedName>
    <definedName name="dsad">{"'Model'!$A$1:$N$53"}</definedName>
    <definedName name="dscds">{"'Model'!$A$1:$N$53"}</definedName>
    <definedName name="dsdfd">{#N/A,#N/A,FALSE,"COVER1.XLS ";#N/A,#N/A,FALSE,"RACT1.XLS";#N/A,#N/A,FALSE,"RACT2.XLS";#N/A,#N/A,FALSE,"ECCMP";#N/A,#N/A,FALSE,"WELDER.XLS"}</definedName>
    <definedName name="e65t">{"'Eng (page2)'!$A$1:$D$52"}</definedName>
    <definedName name="eas">{#N/A,#N/A,FALSE,"COVER.XLS";#N/A,#N/A,FALSE,"RACT1.XLS";#N/A,#N/A,FALSE,"RACT2.XLS";#N/A,#N/A,FALSE,"ECCMP";#N/A,#N/A,FALSE,"WELDER.XLS"}</definedName>
    <definedName name="eeafecs">{"'Eng (page2)'!$A$1:$D$52"}</definedName>
    <definedName name="ele">{#N/A,#N/A,FALSE,"17MAY";#N/A,#N/A,FALSE,"24MAY"}</definedName>
    <definedName name="errr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>#REF!</definedName>
    <definedName name="etetteet">{#N/A,#N/A,FALSE,"Gesamt";#N/A,#N/A,FALSE,"Ree KG";#N/A,#N/A,FALSE,"Ree Inter";#N/A,#N/A,FALSE,"BTM";#N/A,#N/A,FALSE,"GmbH";#N/A,#N/A,FALSE,"Sonstige"}</definedName>
    <definedName name="eưrr">{#N/A,#N/A,FALSE,"Chi tiÆt"}</definedName>
    <definedName name="exc">{"'Eng (page2)'!$A$1:$D$52"}</definedName>
    <definedName name="fbf">{"'Model'!$A$1:$N$53"}</definedName>
    <definedName name="fbnhg">#REF!</definedName>
    <definedName name="FCode">#REF!</definedName>
    <definedName name="fd">{#N/A,#N/A,TRUE,"Cover Memo";"Complete Sys. Estimate",#N/A,TRUE,"Change Summary";"Complete Sys. Estimate",#N/A,TRUE,"Estimate Summary";"Complete Sys. Estimate",#N/A,TRUE,"Dept. Summary";"Complete Sys. Estimate",#N/A,TRUE,"DOW Detail"}</definedName>
    <definedName name="fdf">{#N/A,#N/A,TRUE,"Cover Memo";"Complete Sys. Estimate",#N/A,TRUE,"Change Summary";"Complete Sys. Estimate",#N/A,TRUE,"Estimate Summary";"Complete Sys. Estimate",#N/A,TRUE,"Dept. Summary";"Complete Sys. Estimate",#N/A,TRUE,"DOW Detail"}</definedName>
    <definedName name="fdfd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>{#N/A,#N/A,FALSE,"17MAY";#N/A,#N/A,FALSE,"24MAY"}</definedName>
    <definedName name="few">{#N/A,#N/A,FALSE,"COVER1.XLS ";#N/A,#N/A,FALSE,"RACT1.XLS";#N/A,#N/A,FALSE,"RACT2.XLS";#N/A,#N/A,FALSE,"ECCMP";#N/A,#N/A,FALSE,"WELDER.XLS"}</definedName>
    <definedName name="ffeee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>{#N/A,#N/A,FALSE,"COVER1.XLS ";#N/A,#N/A,FALSE,"RACT1.XLS";#N/A,#N/A,FALSE,"RACT2.XLS";#N/A,#N/A,FALSE,"ECCMP";#N/A,#N/A,FALSE,"WELDER.XLS"}</definedName>
    <definedName name="Fixedoverhead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>{"AnnualRentRoll",#N/A,FALSE,"RentRoll"}</definedName>
    <definedName name="fyf">{#N/A,#N/A,FALSE,"COVER1.XLS ";#N/A,#N/A,FALSE,"RACT1.XLS";#N/A,#N/A,FALSE,"RACT2.XLS";#N/A,#N/A,FALSE,"ECCMP";#N/A,#N/A,FALSE,"WELDER.XLS"}</definedName>
    <definedName name="gaere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>{#N/A,#N/A,FALSE,"COVER.XLS";#N/A,#N/A,FALSE,"RACT1.XLS";#N/A,#N/A,FALSE,"RACT2.XLS";#N/A,#N/A,FALSE,"ECCMP";#N/A,#N/A,FALSE,"WELDER.XLS"}</definedName>
    <definedName name="gdh">#REF!</definedName>
    <definedName name="gff">{#N/A,#N/A,FALSE,"COVER.XLS";#N/A,#N/A,FALSE,"RACT1.XLS";#N/A,#N/A,FALSE,"RACT2.XLS";#N/A,#N/A,FALSE,"ECCMP";#N/A,#N/A,FALSE,"WELDER.XLS"}</definedName>
    <definedName name="GOOD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>{#N/A,#N/A,TRUE,"Cover Memo";"Complete Sys. Estimate",#N/A,TRUE,"Change Summary";"Complete Sys. Estimate",#N/A,TRUE,"Estimate Summary";"Complete Sys. Estimate",#N/A,TRUE,"Dept. Summary";"Complete Sys. Estimate",#N/A,TRUE,"DOW Detail"}</definedName>
    <definedName name="gun">{#N/A,#N/A,FALSE,"Variables";#N/A,#N/A,FALSE,"NPV Cashflows NZ$";#N/A,#N/A,FALSE,"Cashflows NZ$"}</definedName>
    <definedName name="gv">{#N/A,#N/A,FALSE,"COVER1.XLS ";#N/A,#N/A,FALSE,"RACT1.XLS";#N/A,#N/A,FALSE,"RACT2.XLS";#N/A,#N/A,FALSE,"ECCMP";#N/A,#N/A,FALSE,"WELDER.XLS"}</definedName>
    <definedName name="gx">{#N/A,#N/A,FALSE,"COVER.XLS";#N/A,#N/A,FALSE,"RACT1.XLS";#N/A,#N/A,FALSE,"RACT2.XLS";#N/A,#N/A,FALSE,"ECCMP";#N/A,#N/A,FALSE,"WELDER.XLS"}</definedName>
    <definedName name="hgu7tygyrtrdsajh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>{#N/A,#N/A,FALSE,"OperatingAssumptions"}</definedName>
    <definedName name="hh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>#REF!</definedName>
    <definedName name="hijo">{"'Eng (page2)'!$A$1:$D$52"}</definedName>
    <definedName name="hitech">#REF!</definedName>
    <definedName name="hjk">#REF!</definedName>
    <definedName name="hrer">{#N/A,#N/A,FALSE,"COVER.XLS";#N/A,#N/A,FALSE,"RACT1.XLS";#N/A,#N/A,FALSE,"RACT2.XLS";#N/A,#N/A,FALSE,"ECCMP";#N/A,#N/A,FALSE,"WELDER.XLS"}</definedName>
    <definedName name="HTH">#REF!</definedName>
    <definedName name="HTML">{"'Eng (page2)'!$A$1:$D$52"}</definedName>
    <definedName name="HTML_CodePage">874</definedName>
    <definedName name="HTML_Control">{"'SCBMF'!$A$1:$I$51","'SCBDA'!$A$1:$I$45","'SCBBA'!$A$1:$I$37"}</definedName>
    <definedName name="HTML_Description">""</definedName>
    <definedName name="HTML_Email">""</definedName>
    <definedName name="HTML_Header">""</definedName>
    <definedName name="HTML_LastUpdate">"4/12/98"</definedName>
    <definedName name="HTML_LineAfter">FALSE</definedName>
    <definedName name="HTML_LineBefore">FALSE</definedName>
    <definedName name="HTML_Name">"PARKPOOM KARNASOOT"</definedName>
    <definedName name="HTML_OBDlg2">TRUE</definedName>
    <definedName name="HTML_OBDlg3">TRUE</definedName>
    <definedName name="HTML_OBDlg4">TRUE</definedName>
    <definedName name="HTML_OS">0</definedName>
    <definedName name="HTML_PathFile">"C:\HTML\scbam.htm"</definedName>
    <definedName name="HTML_PathTemplate">"\\Der2\vol1\DATABANK\DOWNLOAD\HEAD6-1.HTM"</definedName>
    <definedName name="HTML_Title">""</definedName>
    <definedName name="hw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>{"'Eng (page2)'!$A$1:$D$52"}</definedName>
    <definedName name="iii">{#N/A,#N/A,FALSE,"ExitStratigy"}</definedName>
    <definedName name="iiii">{#N/A,#N/A,FALSE,"Summary"}</definedName>
    <definedName name="I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>{"'SCBMF'!$A$1:$I$51","'SCBDA'!$A$1:$I$45","'SCBBA'!$A$1:$I$37"}</definedName>
    <definedName name="iut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>{#N/A,#N/A,FALSE,"COVER.XLS";#N/A,#N/A,FALSE,"RACT1.XLS";#N/A,#N/A,FALSE,"RACT2.XLS";#N/A,#N/A,FALSE,"ECCMP";#N/A,#N/A,FALSE,"WELDER.XLS"}</definedName>
    <definedName name="i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>{"'Eng (page2)'!$A$1:$D$52"}</definedName>
    <definedName name="jhpoiwjfpoqj">{#N/A,#N/A,FALSE,"COVER1.XLS ";#N/A,#N/A,FALSE,"RACT1.XLS";#N/A,#N/A,FALSE,"RACT2.XLS";#N/A,#N/A,FALSE,"ECCMP";#N/A,#N/A,FALSE,"WELDER.XLS"}</definedName>
    <definedName name="jin">{"'Eng (page2)'!$A$1:$D$52"}</definedName>
    <definedName name="jj">{#N/A,#N/A,FALSE,"OperatingAssumptions"}</definedName>
    <definedName name="jjj">#REF!</definedName>
    <definedName name="jjjj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>{#N/A,#N/A,FALSE,"COVER1.XLS ";#N/A,#N/A,FALSE,"RACT1.XLS";#N/A,#N/A,FALSE,"RACT2.XLS";#N/A,#N/A,FALSE,"ECCMP";#N/A,#N/A,FALSE,"WELDER.XLS"}</definedName>
    <definedName name="jkldjfpo">{"AnnualRentRoll",#N/A,FALSE,"RentRoll"}</definedName>
    <definedName name="jkmhcd">{"'Eng (page2)'!$A$1:$D$52"}</definedName>
    <definedName name="juj">{#N/A,#N/A,FALSE,"17MAY";#N/A,#N/A,FALSE,"24MAY"}</definedName>
    <definedName name="jury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>{#N/A,#N/A,FALSE,"COVER1.XLS ";#N/A,#N/A,FALSE,"RACT1.XLS";#N/A,#N/A,FALSE,"RACT2.XLS";#N/A,#N/A,FALSE,"ECCMP";#N/A,#N/A,FALSE,"WELDER.XLS"}</definedName>
    <definedName name="kak">{#N/A,#N/A,FALSE,"COVER.XLS";#N/A,#N/A,FALSE,"RACT1.XLS";#N/A,#N/A,FALSE,"RACT2.XLS";#N/A,#N/A,FALSE,"ECCMP";#N/A,#N/A,FALSE,"WELDER.XLS"}</definedName>
    <definedName name="ki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>{#N/A,#N/A,FALSE,"17MAY";#N/A,#N/A,FALSE,"24MAY"}</definedName>
    <definedName name="k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>{#N/A,#N/A,FALSE,"Sheet2"}</definedName>
    <definedName name="kktokroeroiyregt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>{"'Eng (page2)'!$A$1:$D$52"}</definedName>
    <definedName name="liu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>{"MonthlyRentRoll",#N/A,FALSE,"RentRoll"}</definedName>
    <definedName name="llk">{#N/A,#N/A,FALSE,"COVER1.XLS ";#N/A,#N/A,FALSE,"RACT1.XLS";#N/A,#N/A,FALSE,"RACT2.XLS";#N/A,#N/A,FALSE,"ECCMP";#N/A,#N/A,FALSE,"WELDER.XLS"}</definedName>
    <definedName name="LLL">{"AnnualRentRoll",#N/A,FALSE,"RentRoll"}</definedName>
    <definedName name="LLLL">{#N/A,#N/A,FALSE,"OperatingAssumptions"}</definedName>
    <definedName name="lloodjkjg">{#N/A,#N/A,FALSE,"COVER1.XLS ";#N/A,#N/A,FALSE,"RACT1.XLS";#N/A,#N/A,FALSE,"RACT2.XLS";#N/A,#N/A,FALSE,"ECCMP";#N/A,#N/A,FALSE,"WELDER.XLS"}</definedName>
    <definedName name="llp">{#N/A,#N/A,FALSE,"COVER.XLS";#N/A,#N/A,FALSE,"RACT1.XLS";#N/A,#N/A,FALSE,"RACT2.XLS";#N/A,#N/A,FALSE,"ECCMP";#N/A,#N/A,FALSE,"WELDER.XLS"}</definedName>
    <definedName name="lou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>#REF!</definedName>
    <definedName name="mam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>{#N/A,#N/A,FALSE,"COVER1.XLS ";#N/A,#N/A,FALSE,"RACT1.XLS";#N/A,#N/A,FALSE,"RACT2.XLS";#N/A,#N/A,FALSE,"ECCMP";#N/A,#N/A,FALSE,"WELDER.XLS"}</definedName>
    <definedName name="MBC_D">#REF!</definedName>
    <definedName name="mbo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>{#N/A,#N/A,FALSE,"17MAY";#N/A,#N/A,FALSE,"24MAY"}</definedName>
    <definedName name="mo">{#N/A,#N/A,FALSE,"COVER.XLS";#N/A,#N/A,FALSE,"RACT1.XLS";#N/A,#N/A,FALSE,"RACT2.XLS";#N/A,#N/A,FALSE,"ECCMP";#N/A,#N/A,FALSE,"WELDER.XLS"}</definedName>
    <definedName name="nb">{#N/A,#N/A,FALSE,"COVER.XLS";#N/A,#N/A,FALSE,"RACT1.XLS";#N/A,#N/A,FALSE,"RACT2.XLS";#N/A,#N/A,FALSE,"ECCMP";#N/A,#N/A,FALSE,"WELDER.XLS"}</definedName>
    <definedName name="new">{"'Model'!$A$1:$N$53"}</definedName>
    <definedName name="ning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>{"'Eng (page2)'!$A$1:$D$52"}</definedName>
    <definedName name="nodfj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>{#N/A,#N/A,FALSE,"COVER.XLS";#N/A,#N/A,FALSE,"RACT1.XLS";#N/A,#N/A,FALSE,"RACT2.XLS";#N/A,#N/A,FALSE,"ECCMP";#N/A,#N/A,FALSE,"WELDER.XLS"}</definedName>
    <definedName name="non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>{#N/A,#N/A,FALSE,"COVER1.XLS ";#N/A,#N/A,FALSE,"RACT1.XLS";#N/A,#N/A,FALSE,"RACT2.XLS";#N/A,#N/A,FALSE,"ECCMP";#N/A,#N/A,FALSE,"WELDER.XLS"}</definedName>
    <definedName name="nung">{#N/A,#N/A,FALSE,"COVER.XLS";#N/A,#N/A,FALSE,"RACT1.XLS";#N/A,#N/A,FALSE,"RACT2.XLS";#N/A,#N/A,FALSE,"ECCMP";#N/A,#N/A,FALSE,"WELDER.XLS"}</definedName>
    <definedName name="nut">#REF!</definedName>
    <definedName name="ol">{#N/A,#N/A,FALSE,"COVER.XLS";#N/A,#N/A,FALSE,"RACT1.XLS";#N/A,#N/A,FALSE,"RACT2.XLS";#N/A,#N/A,FALSE,"ECCMP";#N/A,#N/A,FALSE,"WELDER.XLS"}</definedName>
    <definedName name="olj">{"'Eng (page2)'!$A$1:$D$52"}</definedName>
    <definedName name="oll">{#N/A,#N/A,FALSE,"COVER.XLS";#N/A,#N/A,FALSE,"RACT1.XLS";#N/A,#N/A,FALSE,"RACT2.XLS";#N/A,#N/A,FALSE,"ECCMP";#N/A,#N/A,FALSE,"WELDER.XLS"}</definedName>
    <definedName name="OrderTable">#REF!</definedName>
    <definedName name="paiboo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>{#N/A,#N/A,FALSE,"COVER.XLS";#N/A,#N/A,FALSE,"RACT1.XLS";#N/A,#N/A,FALSE,"RACT2.XLS";#N/A,#N/A,FALSE,"ECCMP";#N/A,#N/A,FALSE,"WELDER.XLS"}</definedName>
    <definedName name="pik">{#N/A,#N/A,FALSE,"COVER1.XLS ";#N/A,#N/A,FALSE,"RACT1.XLS";#N/A,#N/A,FALSE,"RACT2.XLS";#N/A,#N/A,FALSE,"ECCMP";#N/A,#N/A,FALSE,"WELDER.XLS"}</definedName>
    <definedName name="pikka">{#N/A,#N/A,FALSE,"COVER.XLS";#N/A,#N/A,FALSE,"RACT1.XLS";#N/A,#N/A,FALSE,"RACT2.XLS";#N/A,#N/A,FALSE,"ECCMP";#N/A,#N/A,FALSE,"WELDER.XLS"}</definedName>
    <definedName name="pikkaa">{#N/A,#N/A,FALSE,"COVER1.XLS ";#N/A,#N/A,FALSE,"RACT1.XLS";#N/A,#N/A,FALSE,"RACT2.XLS";#N/A,#N/A,FALSE,"ECCMP";#N/A,#N/A,FALSE,"WELDER.XLS"}</definedName>
    <definedName name="pikkan">{#N/A,#N/A,FALSE,"COVER.XLS";#N/A,#N/A,FALSE,"RACT1.XLS";#N/A,#N/A,FALSE,"RACT2.XLS";#N/A,#N/A,FALSE,"ECCMP";#N/A,#N/A,FALSE,"WELDER.XLS"}</definedName>
    <definedName name="pikkk">{#N/A,#N/A,FALSE,"COVER1.XLS ";#N/A,#N/A,FALSE,"RACT1.XLS";#N/A,#N/A,FALSE,"RACT2.XLS";#N/A,#N/A,FALSE,"ECCMP";#N/A,#N/A,FALSE,"WELDER.XLS"}</definedName>
    <definedName name="pikkom">{#N/A,#N/A,FALSE,"COVER1.XLS ";#N/A,#N/A,FALSE,"RACT1.XLS";#N/A,#N/A,FALSE,"RACT2.XLS";#N/A,#N/A,FALSE,"ECCMP";#N/A,#N/A,FALSE,"WELDER.XLS"}</definedName>
    <definedName name="pikkon">{#N/A,#N/A,FALSE,"COVER1.XLS ";#N/A,#N/A,FALSE,"RACT1.XLS";#N/A,#N/A,FALSE,"RACT2.XLS";#N/A,#N/A,FALSE,"ECCMP";#N/A,#N/A,FALSE,"WELDER.XLS"}</definedName>
    <definedName name="pikkuu">{#N/A,#N/A,FALSE,"COVER1.XLS ";#N/A,#N/A,FALSE,"RACT1.XLS";#N/A,#N/A,FALSE,"RACT2.XLS";#N/A,#N/A,FALSE,"ECCMP";#N/A,#N/A,FALSE,"WELDER.XLS"}</definedName>
    <definedName name="pikky">{#N/A,#N/A,FALSE,"COVER1.XLS ";#N/A,#N/A,FALSE,"RACT1.XLS";#N/A,#N/A,FALSE,"RACT2.XLS";#N/A,#N/A,FALSE,"ECCMP";#N/A,#N/A,FALSE,"WELDER.XLS"}</definedName>
    <definedName name="pikmomm">{#N/A,#N/A,FALSE,"COVER1.XLS ";#N/A,#N/A,FALSE,"RACT1.XLS";#N/A,#N/A,FALSE,"RACT2.XLS";#N/A,#N/A,FALSE,"ECCMP";#N/A,#N/A,FALSE,"WELDER.XLS"}</definedName>
    <definedName name="pikmon">{#N/A,#N/A,FALSE,"COVER1.XLS ";#N/A,#N/A,FALSE,"RACT1.XLS";#N/A,#N/A,FALSE,"RACT2.XLS";#N/A,#N/A,FALSE,"ECCMP";#N/A,#N/A,FALSE,"WELDER.XLS"}</definedName>
    <definedName name="pikp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>{#N/A,#N/A,FALSE,"COVER1.XLS ";#N/A,#N/A,FALSE,"RACT1.XLS";#N/A,#N/A,FALSE,"RACT2.XLS";#N/A,#N/A,FALSE,"ECCMP";#N/A,#N/A,FALSE,"WELDER.XLS"}</definedName>
    <definedName name="pit">#REF!</definedName>
    <definedName name="piu">{#N/A,#N/A,FALSE,"COVER.XLS";#N/A,#N/A,FALSE,"RACT1.XLS";#N/A,#N/A,FALSE,"RACT2.XLS";#N/A,#N/A,FALSE,"ECCMP";#N/A,#N/A,FALSE,"WELDER.XLS"}</definedName>
    <definedName name="PJ">{"'Eng (page2)'!$A$1:$D$52"}</definedName>
    <definedName name="pom">#REF!</definedName>
    <definedName name="ppp">{"AnnualRentRoll",#N/A,FALSE,"RentRoll"}</definedName>
    <definedName name="_xlnm.Print_Area" localSheetId="1">'5 (3M)'!$A$1:$N$49</definedName>
    <definedName name="_xlnm.Print_Area" localSheetId="2">'6 (9M)'!$A$1:$N$49</definedName>
    <definedName name="_xlnm.Print_Area" localSheetId="3">'7'!$A$1:$AD$39</definedName>
    <definedName name="_xlnm.Print_Area" localSheetId="4">'8'!$A$1:$R$30</definedName>
    <definedName name="_xlnm.Print_Area" localSheetId="5">'9-10'!$A$1:$N$101</definedName>
    <definedName name="ProdForm">#REF!</definedName>
    <definedName name="Product">#REF!</definedName>
    <definedName name="pukpik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>{#N/A,#N/A,FALSE,"COVER.XLS";#N/A,#N/A,FALSE,"RACT1.XLS";#N/A,#N/A,FALSE,"RACT2.XLS";#N/A,#N/A,FALSE,"ECCMP";#N/A,#N/A,FALSE,"WELDER.XLS"}</definedName>
    <definedName name="qqqqqqqqqqqqqqqqqqqqq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>{#N/A,#N/A,FALSE,"COVER1.XLS ";#N/A,#N/A,FALSE,"RACT1.XLS";#N/A,#N/A,FALSE,"RACT2.XLS";#N/A,#N/A,FALSE,"ECCMP";#N/A,#N/A,FALSE,"WELDER.XLS"}</definedName>
    <definedName name="qw">#REF!</definedName>
    <definedName name="qwe">{#N/A,#N/A,FALSE,"COVER1.XLS ";#N/A,#N/A,FALSE,"RACT1.XLS";#N/A,#N/A,FALSE,"RACT2.XLS";#N/A,#N/A,FALSE,"ECCMP";#N/A,#N/A,FALSE,"WELDER.XLS"}</definedName>
    <definedName name="qy">{#N/A,#N/A,FALSE,"COVER1.XLS ";#N/A,#N/A,FALSE,"RACT1.XLS";#N/A,#N/A,FALSE,"RACT2.XLS";#N/A,#N/A,FALSE,"ECCMP";#N/A,#N/A,FALSE,"WELDER.XLS"}</definedName>
    <definedName name="ra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>#REF!</definedName>
    <definedName name="re">{#N/A,#N/A,FALSE,"COVER1.XLS ";#N/A,#N/A,FALSE,"RACT1.XLS";#N/A,#N/A,FALSE,"RACT2.XLS";#N/A,#N/A,FALSE,"ECCMP";#N/A,#N/A,FALSE,"WELDER.XLS"}</definedName>
    <definedName name="reo">{#N/A,#N/A,FALSE,"COVER.XLS";#N/A,#N/A,FALSE,"RACT1.XLS";#N/A,#N/A,FALSE,"RACT2.XLS";#N/A,#N/A,FALSE,"ECCMP";#N/A,#N/A,FALSE,"WELDER.XLS"}</definedName>
    <definedName name="res_sum1">{#N/A,#N/A,FALSE,"COVER1.XLS ";#N/A,#N/A,FALSE,"RACT1.XLS";#N/A,#N/A,FALSE,"RACT2.XLS";#N/A,#N/A,FALSE,"ECCMP";#N/A,#N/A,FALSE,"WELDER.XLS"}</definedName>
    <definedName name="revised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>{"'Model'!$A$1:$N$53"}</definedName>
    <definedName name="rgvesrhbare">{#N/A,#N/A,FALSE,"COVER.XLS";#N/A,#N/A,FALSE,"RACT1.XLS";#N/A,#N/A,FALSE,"RACT2.XLS";#N/A,#N/A,FALSE,"ECCMP";#N/A,#N/A,FALSE,"WELDER.XLS"}</definedName>
    <definedName name="riovo">{#N/A,#N/A,FALSE,"COVER1.XLS ";#N/A,#N/A,FALSE,"RACT1.XLS";#N/A,#N/A,FALSE,"RACT2.XLS";#N/A,#N/A,FALSE,"ECCMP";#N/A,#N/A,FALSE,"WELDER.XLS"}</definedName>
    <definedName name="rr">#REF!</definedName>
    <definedName name="rrr">{#N/A,#N/A,FALSE,"Revenue (Annual)";"Revenue _ First 5 years Quarterly",#N/A,FALSE,"Revenue (Qtr)"}</definedName>
    <definedName name="RRRR">{#N/A,#N/A,FALSE,"ExitStratigy"}</definedName>
    <definedName name="rrrrr">{#N/A,#N/A,FALSE,"COVER.XLS";#N/A,#N/A,FALSE,"RACT1.XLS";#N/A,#N/A,FALSE,"RACT2.XLS";#N/A,#N/A,FALSE,"ECCMP";#N/A,#N/A,FALSE,"WELDER.XLS"}</definedName>
    <definedName name="rrrrr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>{#N/A,#N/A,FALSE,"COVER1.XLS ";#N/A,#N/A,FALSE,"RACT1.XLS";#N/A,#N/A,FALSE,"RACT2.XLS";#N/A,#N/A,FALSE,"ECCMP";#N/A,#N/A,FALSE,"WELDER.XLS"}</definedName>
    <definedName name="rty">{#N/A,#N/A,FALSE,"COVER.XLS";#N/A,#N/A,FALSE,"RACT1.XLS";#N/A,#N/A,FALSE,"RACT2.XLS";#N/A,#N/A,FALSE,"ECCMP";#N/A,#N/A,FALSE,"WELDER.XLS"}</definedName>
    <definedName name="rwe">{#N/A,#N/A,FALSE,"COVER1.XLS ";#N/A,#N/A,FALSE,"RACT1.XLS";#N/A,#N/A,FALSE,"RACT2.XLS";#N/A,#N/A,FALSE,"ECCMP";#N/A,#N/A,FALSE,"WELDER.XLS"}</definedName>
    <definedName name="rwwrrww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>#REF!</definedName>
    <definedName name="safdsadsa">{#N/A,#N/A,FALSE,"COVER1.XLS ";#N/A,#N/A,FALSE,"RACT1.XLS";#N/A,#N/A,FALSE,"RACT2.XLS";#N/A,#N/A,FALSE,"ECCMP";#N/A,#N/A,FALSE,"WELDER.XLS"}</definedName>
    <definedName name="sara">{#N/A,#N/A,TRUE,"Cover Memo";"Show Estimate",#N/A,TRUE,"Change Summary";"Show Estimate",#N/A,TRUE,"Estimate Summary";"Show Estimate",#N/A,TRUE,"Dept. Summary";"Show Estimate",#N/A,TRUE,"DOW Detail"}</definedName>
    <definedName name="sd">{"AnnualRentRoll",#N/A,FALSE,"RentRoll"}</definedName>
    <definedName name="sdfg">{#N/A,#N/A,FALSE,"COVER.XLS";#N/A,#N/A,FALSE,"RACT1.XLS";#N/A,#N/A,FALSE,"RACT2.XLS";#N/A,#N/A,FALSE,"ECCMP";#N/A,#N/A,FALSE,"WELDER.XLS"}</definedName>
    <definedName name="sell">{"'Eng (page2)'!$A$1:$D$52"}</definedName>
    <definedName name="serc">{#N/A,#N/A,FALSE,"COVER1.XLS ";#N/A,#N/A,FALSE,"RACT1.XLS";#N/A,#N/A,FALSE,"RACT2.XLS";#N/A,#N/A,FALSE,"ECCMP";#N/A,#N/A,FALSE,"WELDER.XLS"}</definedName>
    <definedName name="sfsfs">#REF!</definedName>
    <definedName name="SIN.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>{"'Eng (page2)'!$A$1:$D$52"}</definedName>
    <definedName name="Sort">#REF!</definedName>
    <definedName name="sortwithdraw">{"AnnualRentRoll",#N/A,FALSE,"RentRoll"}</definedName>
    <definedName name="s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>#REF!</definedName>
    <definedName name="ss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>{#N/A,#N/A,FALSE,"COVER1.XLS ";#N/A,#N/A,FALSE,"RACT1.XLS";#N/A,#N/A,FALSE,"RACT2.XLS";#N/A,#N/A,FALSE,"ECCMP";#N/A,#N/A,FALSE,"WELDER.XLS"}</definedName>
    <definedName name="sss">{"'Eng (page2)'!$A$1:$D$52"}</definedName>
    <definedName name="supa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>{#N/A,#N/A,FALSE,"COVER1.XLS ";#N/A,#N/A,FALSE,"RACT1.XLS";#N/A,#N/A,FALSE,"RACT2.XLS";#N/A,#N/A,FALSE,"ECCMP";#N/A,#N/A,FALSE,"WELDER.XLS"}</definedName>
    <definedName name="tav">{#N/A,#N/A,FALSE,"COVER.XLS";#N/A,#N/A,FALSE,"RACT1.XLS";#N/A,#N/A,FALSE,"RACT2.XLS";#N/A,#N/A,FALSE,"ECCMP";#N/A,#N/A,FALSE,"WELDER.XLS"}</definedName>
    <definedName name="tbl_ProdInfo">#REF!</definedName>
    <definedName name="teawsd">{#N/A,#N/A,FALSE,"COVER1.XLS ";#N/A,#N/A,FALSE,"RACT1.XLS";#N/A,#N/A,FALSE,"RACT2.XLS";#N/A,#N/A,FALSE,"ECCMP";#N/A,#N/A,FALSE,"WELDER.XLS"}</definedName>
    <definedName name="tem">{#N/A,#N/A,FALSE,"17MAY";#N/A,#N/A,FALSE,"24MAY"}</definedName>
    <definedName name="TextRefCopyRangeCount">1</definedName>
    <definedName name="th">{#N/A,#N/A,FALSE,"17MAY";#N/A,#N/A,FALSE,"24MAY"}</definedName>
    <definedName name="tkk">{#N/A,#N/A,FALSE,"17MAY";#N/A,#N/A,FALSE,"24MAY"}</definedName>
    <definedName name="tom">{"'Eng (page2)'!$A$1:$D$52"}</definedName>
    <definedName name="tps">{#N/A,#N/A,FALSE,"COVER1.XLS ";#N/A,#N/A,FALSE,"RACT1.XLS";#N/A,#N/A,FALSE,"RACT2.XLS";#N/A,#N/A,FALSE,"ECCMP";#N/A,#N/A,FALSE,"WELDER.XLS"}</definedName>
    <definedName name="trrre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>{#N/A,#N/A,FALSE,"COVER1.XLS ";#N/A,#N/A,FALSE,"RACT1.XLS";#N/A,#N/A,FALSE,"RACT2.XLS";#N/A,#N/A,FALSE,"ECCMP";#N/A,#N/A,FALSE,"WELDER.XLS"}</definedName>
    <definedName name="ttt">{"MonthlyRentRoll",#N/A,FALSE,"RentRoll"}</definedName>
    <definedName name="tttee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yghg">{#N/A,#N/A,FALSE,"17MAY";#N/A,#N/A,FALSE,"24MAY"}</definedName>
    <definedName name="uh">{#N/A,#N/A,FALSE,"OperatingAssumptions"}</definedName>
    <definedName name="ujj">{"'Eng (page2)'!$A$1:$D$52"}</definedName>
    <definedName name="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>{"'Eng (page2)'!$A$1:$D$52"}</definedName>
    <definedName name="UUUU">{#N/A,#N/A,TRUE,"Summary";"AnnualRentRoll",#N/A,TRUE,"RentRoll";#N/A,#N/A,TRUE,"ExitStratigy";#N/A,#N/A,TRUE,"OperatingAssumptions"}</definedName>
    <definedName name="uyrty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>{"'Model'!$A$1:$N$53"}</definedName>
    <definedName name="vdsfbgdfha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>{"'Eng (page2)'!$A$1:$D$52"}</definedName>
    <definedName name="wae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>{"'Eng (page2)'!$A$1:$D$52"}</definedName>
    <definedName name="weee">{"'Eng (page2)'!$A$1:$D$52"}</definedName>
    <definedName name="wertyuiop">{#N/A,#N/A,FALSE,"COVER1.XLS ";#N/A,#N/A,FALSE,"RACT1.XLS";#N/A,#N/A,FALSE,"RACT2.XLS";#N/A,#N/A,FALSE,"ECCMP";#N/A,#N/A,FALSE,"WELDER.XLS"}</definedName>
    <definedName name="werwer">#REF!</definedName>
    <definedName name="wetr">{#N/A,#N/A,FALSE,"COVER1.XLS ";#N/A,#N/A,FALSE,"RACT1.XLS";#N/A,#N/A,FALSE,"RACT2.XLS";#N/A,#N/A,FALSE,"ECCMP";#N/A,#N/A,FALSE,"WELDER.XLS"}</definedName>
    <definedName name="wn">{#N/A,#N/A,FALSE,"COVER1.XLS ";#N/A,#N/A,FALSE,"RACT1.XLS";#N/A,#N/A,FALSE,"RACT2.XLS";#N/A,#N/A,FALSE,"ECCMP";#N/A,#N/A,FALSE,"WELDER.XLS"}</definedName>
    <definedName name="woodflow">{#N/A,#N/A,FALSE,"Variables";#N/A,#N/A,FALSE,"NPV Cashflows NZ$";#N/A,#N/A,FALSE,"Cashflows NZ$"}</definedName>
    <definedName name="W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>{#N/A,#N/A,FALSE,"Sheet2"}</definedName>
    <definedName name="wrn.AnnualRentRoll">{"AnnualRentRoll",#N/A,FALSE,"RentRoll"}</definedName>
    <definedName name="wrn.AnnualRentRoll.">{"AnnualRentRoll",#N/A,FALSE,"RentRoll"}</definedName>
    <definedName name="wrn.BAOCAO.">{#N/A,#N/A,FALSE,"sum";#N/A,#N/A,FALSE,"MARTV";#N/A,#N/A,FALSE,"APRTV"}</definedName>
    <definedName name="wrn.Capacity.">{#N/A,#N/A,FALSE,"Capacity"}</definedName>
    <definedName name="wrn.CAPEX.">{"capex_annual",#N/A,TRUE,"CAPEX";"capex_monthly",#N/A,TRUE,"CAPEX"}</definedName>
    <definedName name="wrn.Cashflow._.Summary.">{#N/A,#N/A,FALSE,"Cashflow"}</definedName>
    <definedName name="wrn.chi._.tiÆt.">{#N/A,#N/A,FALSE,"Chi tiÆt"}</definedName>
    <definedName name="wrn.Complete._.Sys.._.Estimate.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>{#N/A,#N/A,FALSE,"ExitStratigy"}</definedName>
    <definedName name="wrn.Facility._.Estimate.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>{#N/A,#N/A,FALSE,"Variables";#N/A,#N/A,FALSE,"NPV Cashflows NZ$";#N/A,#N/A,FALSE,"Cashflows NZ$"}</definedName>
    <definedName name="wrn.Financial._.Summary._.US._.Dollars.">{#N/A,#N/A,FALSE,"Variables";#N/A,#N/A,FALSE,"Cashflows";#N/A,#N/A,FALSE,"NPV Cashflow"}</definedName>
    <definedName name="wrn.Full._.Model._.Out._.Put.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>{#N/A,#N/A,FALSE,"LoanAssumptions"}</definedName>
    <definedName name="wrn.MONTHLY.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>{"MonthlyRentRoll",#N/A,FALSE,"RentRoll"}</definedName>
    <definedName name="wrn.OperatingAssumtions.">{#N/A,#N/A,FALSE,"OperatingAssumptions"}</definedName>
    <definedName name="wrn.PL._.trend.">{"Jan-June",#N/A,FALSE,"Sheet4";"Jul-Dec",#N/A,FALSE,"Sheet4"}</definedName>
    <definedName name="wrn.Post._.Tax.">{#N/A,#N/A,FALSE,"timeval";#N/A,#N/A,FALSE,"Sens";#N/A,#N/A,FALSE,"Amortisation";#N/A,#N/A,FALSE,"Profit &amp; Loss";#N/A,#N/A,FALSE,"Fin Cashflow"}</definedName>
    <definedName name="wrn.Presentation.">{#N/A,#N/A,TRUE,"Summary";"AnnualRentRoll",#N/A,TRUE,"RentRoll";#N/A,#N/A,TRUE,"ExitStratigy";#N/A,#N/A,TRUE,"OperatingAssumptions"}</definedName>
    <definedName name="wrn.PropertyInformation.">{#N/A,#N/A,FALSE,"PropertyInfo"}</definedName>
    <definedName name="wrn.Revenue.">{#N/A,#N/A,FALSE,"Revenue (Annual)";"Revenue _ First 5 years Quarterly",#N/A,FALSE,"Revenue (Qtr)"}</definedName>
    <definedName name="wrn.Ride._.Estimate.">{#N/A,#N/A,TRUE,"Cover Memo";"Ride Estimate",#N/A,TRUE,"Change Summary";"Ride Estimate",#N/A,TRUE,"Estimate Summary";"Ride Estimate",#N/A,TRUE,"Dept. Summary";"Ride Estimate",#N/A,TRUE,"DOW Detail"}</definedName>
    <definedName name="wrn.RPLIN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>{#N/A,#N/A,TRUE,"Cover Memo";"Show Estimate",#N/A,TRUE,"Change Summary";"Show Estimate",#N/A,TRUE,"Estimate Summary";"Show Estimate",#N/A,TRUE,"Dept. Summary";"Show Estimate",#N/A,TRUE,"DOW Detail"}</definedName>
    <definedName name="wrn.Summary.">{#N/A,#N/A,FALSE,"Summary"}</definedName>
    <definedName name="wrn.Total.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>{#N/A,#N/A,FALSE,"Gesamt";#N/A,#N/A,FALSE,"Ree KG";#N/A,#N/A,FALSE,"Ree Inter";#N/A,#N/A,FALSE,"BTM";#N/A,#N/A,FALSE,"GmbH";#N/A,#N/A,FALSE,"Sonstige"}</definedName>
    <definedName name="wrn2.3">{#N/A,#N/A,FALSE,"17MAY";#N/A,#N/A,FALSE,"24MAY"}</definedName>
    <definedName name="wrnypyoh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>#REF!</definedName>
    <definedName name="WW79ae9333df12442585e79fa05faf6ec5_634321524552500000">#REF!</definedName>
    <definedName name="ww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>{#N/A,#N/A,FALSE,"PropertyInfo"}</definedName>
    <definedName name="xls1" hidden="1">{#N/A,#N/A,FALSE,"17MAY";#N/A,#N/A,FALSE,"24MAY"}</definedName>
    <definedName name="xx">{"MonthlyRentRoll",#N/A,FALSE,"RentRoll"}</definedName>
    <definedName name="yee">{#N/A,#N/A,FALSE,"COVER.XLS";#N/A,#N/A,FALSE,"RACT1.XLS";#N/A,#N/A,FALSE,"RACT2.XLS";#N/A,#N/A,FALSE,"ECCMP";#N/A,#N/A,FALSE,"WELDER.XLS"}</definedName>
    <definedName name="yertdf">{#N/A,#N/A,FALSE,"17MAY";#N/A,#N/A,FALSE,"24MAY"}</definedName>
    <definedName name="yo">{#N/A,#N/A,FALSE,"COVER1.XLS ";#N/A,#N/A,FALSE,"RACT1.XLS";#N/A,#N/A,FALSE,"RACT2.XLS";#N/A,#N/A,FALSE,"ECCMP";#N/A,#N/A,FALSE,"WELDER.XLS"}</definedName>
    <definedName name="yoo">{#N/A,#N/A,FALSE,"COVER1.XLS ";#N/A,#N/A,FALSE,"RACT1.XLS";#N/A,#N/A,FALSE,"RACT2.XLS";#N/A,#N/A,FALSE,"ECCMP";#N/A,#N/A,FALSE,"WELDER.XLS"}</definedName>
    <definedName name="yr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>{#N/A,#N/A,FALSE,"Summary"}</definedName>
    <definedName name="zzzzz">{#N/A,#N/A,TRUE,"Summary";"AnnualRentRoll",#N/A,TRUE,"RentRoll";#N/A,#N/A,TRUE,"ExitStratigy";#N/A,#N/A,TRUE,"OperatingAssumptions"}</definedName>
    <definedName name="zzzzzz">{#N/A,#N/A,FALSE,"COVER1.XLS ";#N/A,#N/A,FALSE,"RACT1.XLS";#N/A,#N/A,FALSE,"RACT2.XLS";#N/A,#N/A,FALSE,"ECCMP";#N/A,#N/A,FALSE,"WELDER.XLS"}</definedName>
    <definedName name="zzzzzzzz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>{"AnnualRentRoll",#N/A,FALSE,"RentRoll"}</definedName>
    <definedName name="กดแล">#REF!</definedName>
    <definedName name="กมล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>{"AnnualRentRoll",#N/A,FALSE,"RentRoll"}</definedName>
    <definedName name="ดพพ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>{"AnnualRentRoll",#N/A,FALSE,"RentRoll"}</definedName>
    <definedName name="พดอ">{#N/A,#N/A,FALSE,"COVER1.XLS ";#N/A,#N/A,FALSE,"RACT1.XLS";#N/A,#N/A,FALSE,"RACT2.XLS";#N/A,#N/A,FALSE,"ECCMP";#N/A,#N/A,FALSE,"WELDER.XLS"}</definedName>
    <definedName name="พท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>{#N/A,#N/A,FALSE,"COVER.XLS";#N/A,#N/A,FALSE,"RACT1.XLS";#N/A,#N/A,FALSE,"RACT2.XLS";#N/A,#N/A,FALSE,"ECCMP";#N/A,#N/A,FALSE,"WELDER.XLS"}</definedName>
    <definedName name="มล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>{#N/A,#N/A,FALSE,"17MAY";#N/A,#N/A,FALSE,"24MAY"}</definedName>
    <definedName name="วส">#REF!</definedName>
    <definedName name="วส้วียขี" hidden="1">{#N/A,#N/A,FALSE,"COVER1.XLS ";#N/A,#N/A,FALSE,"RACT1.XLS";#N/A,#N/A,FALSE,"RACT2.XLS";#N/A,#N/A,FALSE,"ECCMP";#N/A,#N/A,FALSE,"WELDER.XLS"}</definedName>
    <definedName name="วาระ5.4">{#N/A,#N/A,FALSE,"COVER.XLS";#N/A,#N/A,FALSE,"RACT1.XLS";#N/A,#N/A,FALSE,"RACT2.XLS";#N/A,#N/A,FALSE,"ECCMP";#N/A,#N/A,FALSE,"WELDER.XLS"}</definedName>
    <definedName name="สมสสน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>{#N/A,#N/A,FALSE,"OperatingAssumptions"}</definedName>
    <definedName name="이소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1" roundtripDataChecksum="P4mH3IQ5DraaUH5vu7briQPxzYpjNocYdWSqX8gn/KY="/>
    </ext>
  </extLst>
</workbook>
</file>

<file path=xl/calcChain.xml><?xml version="1.0" encoding="utf-8"?>
<calcChain xmlns="http://schemas.openxmlformats.org/spreadsheetml/2006/main">
  <c r="V18" i="10" l="1"/>
  <c r="Z31" i="10" l="1"/>
  <c r="AD31" i="10" s="1"/>
  <c r="H33" i="10"/>
  <c r="J33" i="10"/>
  <c r="L33" i="10"/>
  <c r="N33" i="10"/>
  <c r="P33" i="10"/>
  <c r="R33" i="10"/>
  <c r="T33" i="10"/>
  <c r="V33" i="10"/>
  <c r="X33" i="10"/>
  <c r="AB33" i="10"/>
  <c r="H47" i="9" l="1"/>
  <c r="H45" i="9"/>
  <c r="H45" i="8"/>
  <c r="H47" i="8"/>
  <c r="L47" i="8"/>
  <c r="L45" i="8"/>
  <c r="R25" i="11"/>
  <c r="R26" i="11"/>
  <c r="R23" i="11"/>
  <c r="Z28" i="10"/>
  <c r="AD28" i="10" s="1"/>
  <c r="Z29" i="10"/>
  <c r="AD29" i="10" s="1"/>
  <c r="Z22" i="10"/>
  <c r="N81" i="12"/>
  <c r="N68" i="12"/>
  <c r="N7" i="12"/>
  <c r="J81" i="12"/>
  <c r="J68" i="12"/>
  <c r="R15" i="11"/>
  <c r="R12" i="11"/>
  <c r="N40" i="9"/>
  <c r="N34" i="9"/>
  <c r="N16" i="9"/>
  <c r="N23" i="9" s="1"/>
  <c r="J40" i="9"/>
  <c r="J34" i="9"/>
  <c r="J16" i="9"/>
  <c r="J23" i="9" s="1"/>
  <c r="J26" i="9" s="1"/>
  <c r="J28" i="9" s="1"/>
  <c r="N40" i="8"/>
  <c r="N34" i="8"/>
  <c r="N16" i="8"/>
  <c r="N23" i="8" s="1"/>
  <c r="N26" i="8" s="1"/>
  <c r="N28" i="8" s="1"/>
  <c r="J40" i="8"/>
  <c r="J34" i="8"/>
  <c r="J16" i="8"/>
  <c r="J23" i="8" s="1"/>
  <c r="J26" i="8" s="1"/>
  <c r="J28" i="8" s="1"/>
  <c r="L81" i="12"/>
  <c r="H81" i="12"/>
  <c r="L68" i="12"/>
  <c r="H68" i="12"/>
  <c r="L7" i="12"/>
  <c r="P28" i="11"/>
  <c r="N28" i="11"/>
  <c r="L28" i="11"/>
  <c r="J28" i="11"/>
  <c r="H28" i="11"/>
  <c r="N18" i="11"/>
  <c r="L18" i="11"/>
  <c r="J18" i="11"/>
  <c r="H18" i="11"/>
  <c r="Z30" i="10"/>
  <c r="AD30" i="10" s="1"/>
  <c r="Z27" i="10"/>
  <c r="AD27" i="10" s="1"/>
  <c r="Z26" i="10"/>
  <c r="Z25" i="10"/>
  <c r="AD25" i="10" s="1"/>
  <c r="AB20" i="10"/>
  <c r="X20" i="10"/>
  <c r="V20" i="10"/>
  <c r="T20" i="10"/>
  <c r="R20" i="10"/>
  <c r="P20" i="10"/>
  <c r="L20" i="10"/>
  <c r="J20" i="10"/>
  <c r="H20" i="10"/>
  <c r="Z18" i="10"/>
  <c r="AD18" i="10" s="1"/>
  <c r="Z17" i="10"/>
  <c r="AD17" i="10" s="1"/>
  <c r="N20" i="10"/>
  <c r="A3" i="10"/>
  <c r="A3" i="11" s="1"/>
  <c r="A3" i="12" s="1"/>
  <c r="A50" i="12" s="1"/>
  <c r="H40" i="9"/>
  <c r="H34" i="9"/>
  <c r="L16" i="9"/>
  <c r="L23" i="9" s="1"/>
  <c r="H16" i="9"/>
  <c r="H23" i="9" s="1"/>
  <c r="H26" i="9" s="1"/>
  <c r="H28" i="9" s="1"/>
  <c r="L40" i="8"/>
  <c r="H40" i="8"/>
  <c r="L34" i="8"/>
  <c r="H34" i="8"/>
  <c r="L16" i="8"/>
  <c r="L23" i="8" s="1"/>
  <c r="L26" i="8" s="1"/>
  <c r="L28" i="8" s="1"/>
  <c r="H16" i="8"/>
  <c r="H23" i="8" s="1"/>
  <c r="H26" i="8" s="1"/>
  <c r="H28" i="8" s="1"/>
  <c r="AD22" i="10" l="1"/>
  <c r="Z33" i="10"/>
  <c r="N26" i="9"/>
  <c r="N28" i="9" s="1"/>
  <c r="N10" i="12"/>
  <c r="N38" i="12" s="1"/>
  <c r="N44" i="12" s="1"/>
  <c r="N83" i="12" s="1"/>
  <c r="N86" i="12" s="1"/>
  <c r="J10" i="12"/>
  <c r="J38" i="12" s="1"/>
  <c r="J44" i="12" s="1"/>
  <c r="J83" i="12" s="1"/>
  <c r="J86" i="12" s="1"/>
  <c r="R28" i="11"/>
  <c r="Z14" i="10"/>
  <c r="AD14" i="10" s="1"/>
  <c r="AD20" i="10" s="1"/>
  <c r="H10" i="12"/>
  <c r="H38" i="12" s="1"/>
  <c r="H44" i="12" s="1"/>
  <c r="H83" i="12" s="1"/>
  <c r="H86" i="12" s="1"/>
  <c r="L10" i="12"/>
  <c r="L38" i="12" s="1"/>
  <c r="L44" i="12" s="1"/>
  <c r="L83" i="12" s="1"/>
  <c r="L86" i="12" s="1"/>
  <c r="L26" i="9"/>
  <c r="L45" i="9" s="1"/>
  <c r="AD26" i="10"/>
  <c r="AD33" i="10" l="1"/>
  <c r="L28" i="9"/>
  <c r="P16" i="11" s="1"/>
  <c r="Z20" i="10"/>
  <c r="R16" i="11" l="1"/>
  <c r="R18" i="11" s="1"/>
  <c r="P18" i="11"/>
  <c r="L47" i="9"/>
  <c r="L37" i="9"/>
  <c r="L40" i="9" s="1"/>
  <c r="L31" i="9"/>
  <c r="L34" i="9" s="1"/>
  <c r="H75" i="1"/>
  <c r="N129" i="1" l="1"/>
  <c r="N133" i="1" s="1"/>
  <c r="L129" i="1"/>
  <c r="L133" i="1" s="1"/>
  <c r="J129" i="1"/>
  <c r="J133" i="1" s="1"/>
  <c r="H129" i="1"/>
  <c r="H133" i="1" s="1"/>
  <c r="A100" i="1"/>
  <c r="A98" i="1"/>
  <c r="N86" i="1"/>
  <c r="L86" i="1"/>
  <c r="J86" i="1"/>
  <c r="H86" i="1"/>
  <c r="N75" i="1"/>
  <c r="J75" i="1"/>
  <c r="A54" i="1"/>
  <c r="A52" i="1"/>
  <c r="N42" i="1"/>
  <c r="L42" i="1"/>
  <c r="J42" i="1"/>
  <c r="H42" i="1"/>
  <c r="N24" i="1"/>
  <c r="L24" i="1"/>
  <c r="J24" i="1"/>
  <c r="H24" i="1"/>
  <c r="J88" i="1" l="1"/>
  <c r="J135" i="1" s="1"/>
  <c r="N88" i="1"/>
  <c r="N135" i="1" s="1"/>
  <c r="J44" i="1"/>
  <c r="L44" i="1"/>
  <c r="N44" i="1"/>
  <c r="H88" i="1"/>
  <c r="H135" i="1" s="1"/>
  <c r="L75" i="1"/>
  <c r="L88" i="1" s="1"/>
  <c r="L135" i="1" s="1"/>
  <c r="H44" i="1"/>
</calcChain>
</file>

<file path=xl/sharedStrings.xml><?xml version="1.0" encoding="utf-8"?>
<sst xmlns="http://schemas.openxmlformats.org/spreadsheetml/2006/main" count="437" uniqueCount="215">
  <si>
    <t xml:space="preserve">บริษัท ชโย กรุ๊ป จำกัด (มหาชน) 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</si>
  <si>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</si>
  <si>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</si>
  <si>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</si>
  <si>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</si>
  <si>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</si>
  <si>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</si>
  <si>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</si>
  <si>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</si>
  <si>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</si>
  <si>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</si>
  <si>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</si>
  <si>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</si>
  <si>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</si>
  <si>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</si>
  <si>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เงินประกันการซื้อเงินให้สินเชื่อแก่สินทรัพย์ด้อยคุณภาพ</t>
  </si>
  <si>
    <t>ลูกหนี้เงินให้กู้ยืมที่ถึงกำหนดชำระภายในหนึ่งปี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</si>
  <si>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</si>
  <si>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</si>
  <si>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</si>
  <si>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</si>
  <si>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สุทธิ</t>
  </si>
  <si>
    <t>ลูกหนี้เงินให้กู้ยืม - สุทธิ</t>
  </si>
  <si>
    <t>ลูกหนี้ตามสัญญาเช่าเงินทุน</t>
  </si>
  <si>
    <t>เงินลงทุนในบริษัทย่อย</t>
  </si>
  <si>
    <t>อสังหาริมทรัพย์เพื่อการลงทุน - สุทธิ</t>
  </si>
  <si>
    <t>ทรัพย์สินรอการขาย - สุทธิ</t>
  </si>
  <si>
    <t>ที่ดิน อาคารและอุปกรณ์ - สุทธิ</t>
  </si>
  <si>
    <t>สิทธิการใช้สินทรัพย์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</si>
  <si>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</si>
  <si>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</si>
  <si>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</si>
  <si>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</si>
  <si>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</si>
  <si>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</si>
  <si>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</si>
  <si>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</si>
  <si>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</si>
  <si>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</si>
  <si>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</si>
  <si>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</si>
  <si>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</si>
  <si>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</si>
  <si>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</si>
  <si>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</si>
  <si>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</si>
  <si>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</si>
  <si>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</si>
  <si>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</si>
  <si>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</si>
  <si>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</si>
  <si>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</si>
  <si>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</si>
  <si>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</si>
  <si>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</si>
  <si>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1,250,916,179 หุ้น</t>
  </si>
  <si>
    <t>มูลค่าที่ตราไว้หุ้นละ 0.50 บาท</t>
  </si>
  <si>
    <t>ทุนที่ออกและชำระแล้ว</t>
  </si>
  <si>
    <t xml:space="preserve">   หุ้นสามัญจำนวน 705,598,129 หุ้น </t>
  </si>
  <si>
    <t>มูลค่าที่ได้รับชำระแล้วหุ้นละ 0.50 บาท</t>
  </si>
  <si>
    <t xml:space="preserve">หุ้นสามัญจำนวน 1,137,190,272 หุ้น </t>
  </si>
  <si>
    <t>ส่วนเกินมูลค่าหุ้นสามัญ - สุทธิ</t>
  </si>
  <si>
    <t>ส่วนต่ำจากการรวมธุรกิจภายใต้การควบคุมเดียวกัน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</si>
  <si>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</si>
  <si>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</si>
  <si>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ทุนรอจดทะเบียน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</si>
  <si>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</si>
  <si>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</si>
  <si>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</si>
  <si>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</si>
  <si>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</si>
  <si>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</si>
  <si>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</si>
  <si>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</si>
  <si>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</si>
  <si>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</si>
  <si>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รายได้จากการให้บริการเร่งรัดหนี้สิน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</si>
  <si>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</si>
  <si>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</si>
  <si>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ต้นทุนการให้บริการจัดหาคน</t>
  </si>
  <si>
    <t>กำไรขั้นต้น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</si>
  <si>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</si>
  <si>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</si>
  <si>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</si>
  <si>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</si>
  <si>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</si>
  <si>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(ค่าใช้จ่าย) รายได้ภาษีเงินได้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</si>
  <si>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</si>
  <si>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</si>
  <si>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</si>
  <si>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ส่วนของเจ้าของของบริษัทใหญ่</t>
  </si>
  <si>
    <t>ส่วนต่ำ</t>
  </si>
  <si>
    <t>จากการรวม</t>
  </si>
  <si>
    <t>ส่วนต่ำจาก</t>
  </si>
  <si>
    <t>ธุรกิจภายใต้</t>
  </si>
  <si>
    <t>ส่วนทุน</t>
  </si>
  <si>
    <t>ต้นทุนรายการ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</si>
  <si>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</si>
  <si>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</si>
  <si>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</si>
  <si>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</si>
  <si>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</si>
  <si>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การควบคุม</t>
  </si>
  <si>
    <t>จากการจ่ายโดย</t>
  </si>
  <si>
    <t>จากการเพิ่มทุน</t>
  </si>
  <si>
    <t>- ทุนสำรอง</t>
  </si>
  <si>
    <t>ยังไม่ได้</t>
  </si>
  <si>
    <t>สัดส่วนการถือหุ้น</t>
  </si>
  <si>
    <t>เจ้าของ</t>
  </si>
  <si>
    <t>ที่ไม่มีอำนาจ</t>
  </si>
  <si>
    <t>ชำระแล้ว</t>
  </si>
  <si>
    <t>หุ้นสามัญ - สุทธิ</t>
  </si>
  <si>
    <t>เดียวกัน</t>
  </si>
  <si>
    <t>ใช้หุ้นเป็นเกณฑ์</t>
  </si>
  <si>
    <t>ในบริษัทย่อย</t>
  </si>
  <si>
    <t>ตามกฎหมาย</t>
  </si>
  <si>
    <t>จัดสรร</t>
  </si>
  <si>
    <t>บริษัทใหญ่</t>
  </si>
  <si>
    <t>ควบคุม</t>
  </si>
  <si>
    <t>หุ้นปันผล</t>
  </si>
  <si>
    <t>การจ่ายโดยใช้หุ้นเป็นเกณฑ์</t>
  </si>
  <si>
    <t>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</si>
  <si>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</si>
  <si>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</si>
  <si>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</si>
  <si>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</si>
  <si>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รายได้ดอกเบี้ยรับอื่น</t>
  </si>
  <si>
    <t xml:space="preserve">การเปลี่ยนแปลงของเงินทุนหมุนเวียน 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</si>
  <si>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</si>
  <si>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</si>
  <si>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</si>
  <si>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รับดอกเบี้ยรับอื่น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</si>
  <si>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</si>
  <si>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</si>
  <si>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</si>
  <si>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</si>
  <si>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</si>
  <si>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เงินปันผลรับ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</si>
  <si>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</si>
  <si>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</si>
  <si>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</si>
  <si>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</si>
  <si>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</si>
  <si>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เงินปันผลจ่ายให้แก่ผู้ถือหุ้นของบริษัท</t>
  </si>
  <si>
    <t>รายการที่ไม่ใช่เงินสด :</t>
  </si>
  <si>
    <t>รับชำระหนี้เป็นทรัพย์สินรอการขาย</t>
  </si>
  <si>
    <t>งบฐานะการเงิน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</si>
  <si>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</si>
  <si>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</si>
  <si>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ลูกหนี้การค้าและลูกหนี้หมุนเวียนอื่น</t>
  </si>
  <si>
    <t>หนี้สินตามสัญญาเช่า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</si>
  <si>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</si>
  <si>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</si>
  <si>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การเพิ่มหุ้นสามัญของบริษัทย่อย</t>
  </si>
  <si>
    <t>เงินปันผล</t>
  </si>
  <si>
    <t>กำไรก่อนภาษีเงินได้</t>
  </si>
  <si>
    <t>กำไรจากการขายเงินลงทุนในบริษัทย่อย</t>
  </si>
  <si>
    <t>รายได้เงินปันผล</t>
  </si>
  <si>
    <t>เงินสดจ่ายเพื่อการลงทุนในบริษัทย่อย</t>
  </si>
  <si>
    <t>-</t>
  </si>
  <si>
    <t>เงินสดจ่ายเพื่อซื้อสินทรัพย์ไม่มีตัวตน</t>
  </si>
  <si>
    <t>เงินสดรับจากการออกหุ้นสามัญของบริษัทย่อย</t>
  </si>
  <si>
    <t>เงินปันผลจ่ายให้แก่ส่วนได้เสียที่ไม่มีอำนาจควบคุม</t>
  </si>
  <si>
    <t>เงินสดจ่ายเพื่อซื้ออสังหาริมทรัพย์เพื่อการลงทุน</t>
  </si>
  <si>
    <t>เงินสดจ่ายคืนหุ้นกู้</t>
  </si>
  <si>
    <t>การแบ่งปันกำไร:</t>
  </si>
  <si>
    <t>การแบ่งปันกำไรเบ็ดเสร็จรวม: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</si>
  <si>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</si>
  <si>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</si>
  <si>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</si>
  <si>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เงินสดใช้ไปในกิจกรรมดำเนินงาน</t>
  </si>
  <si>
    <t>เงินสดและรายการเทียบเท่าเงินสด (ลดลง) เพิ่มขึ้นสุทธิ</t>
  </si>
  <si>
    <t>เงินให้กู้ยืมแก่กิจการที่เกี่ยวข้องกัน</t>
  </si>
  <si>
    <t>ค่าใช้จ่ายการจ่ายโดยใช้หุ้นเป็นเกณฑ์</t>
  </si>
  <si>
    <t>ณ วันที่ 30 กันยายน พ.ศ. 2567</t>
  </si>
  <si>
    <t>30 กันยายน</t>
  </si>
  <si>
    <t>การเปลี่ยนแปลงส่วนได้เสียในบริษัทย่อย</t>
  </si>
  <si>
    <t>ขาดทุนจากการตัดจำหน่ายที่ดิน อาคาร และอุปกรณ์</t>
  </si>
  <si>
    <t>กำไรจากการยกเลิกสัญญาเช่า</t>
  </si>
  <si>
    <t>การเพิ่มขึ้นของเงินฝากธนาคารที่มีข้อจำกัดในการใช้</t>
  </si>
  <si>
    <t>เงินสดรับจากลูกหนี้ตามสัญญาเช่าเงินทุน</t>
  </si>
  <si>
    <t>เงินสดรับจากหุ้นกู้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</si>
  <si>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</si>
  <si>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</si>
  <si>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จัดประเภทที่ดินและอาคารประเภทจากอสังหาริมทรัพย์</t>
  </si>
  <si>
    <t>เพื่อการลงทุน</t>
  </si>
  <si>
    <t>การยกเลิกซึ่งสินทรัพย์สิทธิการใช้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</si>
  <si>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</si>
  <si>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</si>
  <si>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ซื้อที่ดิน อาคาร และอุปกรณ์เป็นเงินเชื่อ</t>
  </si>
  <si>
    <t>สิ้นสุดวันที่ 30 กันยายน พ.ศ. 2567 และ พ.ศ. 2566 มีดังนี้</t>
  </si>
  <si>
    <t>งบกำไรขาดทุนเบ็ดเสร็จ</t>
  </si>
  <si>
    <t>ยอดคงเหลือ ณ วันที่ 30 กันยายน พ.ศ. 2567 (ยังไม่ได้ตรวจสอบ)</t>
  </si>
  <si>
    <t>ยอดคงเหลือ ณ วันที่ 30 กันยายน พ.ศ. 2566 (ยังไม่ได้ตรวจสอบ)</t>
  </si>
  <si>
    <t>ยอดคงเหลือ ณ วันที่ 1 มกราคม พ.ศ. 2566</t>
  </si>
  <si>
    <t>ยอดคงเหลือ ณ วันที่ 1 มกราคม พ.ศ. 2567</t>
  </si>
  <si>
    <t>งบกระแสเงินสด</t>
  </si>
  <si>
    <t>20.4</t>
  </si>
  <si>
    <t>สำหรับรอบระยะเวลาเก้าเดือน สิ้นสุดวันที่ 30 กันยายน พ.ศ. 2567</t>
  </si>
  <si>
    <t>งบการเปลี่ยนแปลงส่วนของเจ้าของ</t>
  </si>
  <si>
    <t>สำหรับรอบระยะเวลาสามเดือน สิ้นสุดวันที่ 30 กันยายน พ.ศ. 2567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</si>
  <si>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</si>
  <si>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</si>
  <si>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</si>
  <si>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รายการที่ไม่ใช่เงินสดที่มีสาระสำคัญสำหรับรอบระยะเวลาเก้าเดือน</t>
  </si>
  <si>
    <t>การจัดประเภทใหม่สินทรัพย์สิทธิการใช้</t>
  </si>
  <si>
    <t>เงินสดจ่ายเพื่อให้กู้ยืมแก่บริษัทที่เกี่ยวข้อง</t>
  </si>
  <si>
    <t>เงินสดรับจากเงินให้กู้ยืมแก่บริษัทที่เกี่ยวข้อง</t>
  </si>
  <si>
    <t>กำไรสุทธิสำหรับรอบระยะเวลา</t>
  </si>
  <si>
    <t>ส่วนของลูกหนี้ตามสัญญาเช่าเงินทุน</t>
  </si>
  <si>
    <t>ส่วนของหนี้สินตามสัญญาเช่า</t>
  </si>
  <si>
    <r>
      <t>งบฐานะการเงิน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</si>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</sst>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;\-"/>
    <numFmt numFmtId="165" formatCode="#,##0;\(#,##0\);\-"/>
    <numFmt numFmtId="166" formatCode="#,##0;\(#,##0\)"/>
    <numFmt numFmtId="167" formatCode="_(* #,##0_);_(* \(#,##0\);_(* &quot;-&quot;??_);_(@_)"/>
    <numFmt numFmtId="168" formatCode="#,##0;\(#,##0\);&quot;-&quot;"/>
    <numFmt numFmtId="169" formatCode="_(* #,##0.00_);_(* \(#,##0.00\);_(* &quot;-&quot;??_);_(@_)"/>
    <numFmt numFmtId="170" formatCode="_-* #,##0_-;\-* #,##0_-;_-* &quot;-&quot;??_-;_-@"/>
    <numFmt numFmtId="171" formatCode="0.0000"/>
    <numFmt numFmtId="172" formatCode="#,###;\(#,###\);\-"/>
    <numFmt numFmtId="173" formatCode="#,###;\(#,###\)"/>
    <numFmt numFmtId="174" formatCode="#,##0.0;\(#,##0.0\);\-"/>
    <numFmt numFmtId="175" formatCode="_(* #,##0.0000_);_(* \(#,##0.0000\);_(* &quot;-&quot;??_);_(@_)"/>
    <numFmt numFmtId="176" formatCode="_-* #,##0_-;\-* #,##0_-;_-* &quot;-&quot;??_-;_-@_-"/>
    <numFmt numFmtId="177" formatCode="#,##0;\(#,##0\);&quot;-&quot;;@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trike/>
      <sz val="12"/>
      <color theme="1"/>
      <name val="Browallia New"/>
      <family val="2"/>
    </font>
    <font>
      <b/>
      <sz val="12"/>
      <name val="Browallia New"/>
      <family val="2"/>
    </font>
    <font>
      <sz val="12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3" fillId="0" borderId="0" applyFont="0" applyFill="0" applyBorder="0" applyAlignment="0" applyProtection="0"/>
  </cellStyleXfs>
  <cellXfs count="25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8" fontId="5" fillId="0" borderId="0" xfId="0" applyNumberFormat="1" applyFont="1" applyAlignment="1">
      <alignment horizontal="right" vertical="center" wrapText="1"/>
    </xf>
    <xf numFmtId="3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5" fontId="5" fillId="2" borderId="3" xfId="0" applyNumberFormat="1" applyFont="1" applyFill="1" applyBorder="1" applyAlignment="1">
      <alignment horizontal="right" vertical="center" wrapText="1"/>
    </xf>
    <xf numFmtId="168" fontId="5" fillId="0" borderId="1" xfId="0" applyNumberFormat="1" applyFont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167" fontId="4" fillId="0" borderId="0" xfId="0" applyNumberFormat="1" applyFont="1" applyAlignment="1">
      <alignment horizontal="center" vertical="center" wrapText="1"/>
    </xf>
    <xf numFmtId="167" fontId="4" fillId="0" borderId="0" xfId="0" applyNumberFormat="1" applyFont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Alignment="1">
      <alignment vertical="center"/>
    </xf>
    <xf numFmtId="168" fontId="5" fillId="2" borderId="2" xfId="0" applyNumberFormat="1" applyFont="1" applyFill="1" applyBorder="1" applyAlignment="1">
      <alignment horizontal="right" vertical="center" wrapText="1"/>
    </xf>
    <xf numFmtId="168" fontId="5" fillId="2" borderId="2" xfId="0" applyNumberFormat="1" applyFont="1" applyFill="1" applyBorder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vertical="center" wrapText="1"/>
    </xf>
    <xf numFmtId="168" fontId="5" fillId="0" borderId="1" xfId="0" applyNumberFormat="1" applyFont="1" applyBorder="1" applyAlignment="1">
      <alignment horizontal="right" vertical="center" wrapText="1"/>
    </xf>
    <xf numFmtId="168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2" borderId="2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8" fontId="5" fillId="2" borderId="2" xfId="0" applyNumberFormat="1" applyFont="1" applyFill="1" applyBorder="1" applyAlignment="1">
      <alignment vertical="center"/>
    </xf>
    <xf numFmtId="168" fontId="5" fillId="2" borderId="4" xfId="0" applyNumberFormat="1" applyFont="1" applyFill="1" applyBorder="1" applyAlignment="1">
      <alignment horizontal="right" vertical="center" wrapText="1"/>
    </xf>
    <xf numFmtId="168" fontId="5" fillId="0" borderId="5" xfId="0" applyNumberFormat="1" applyFont="1" applyBorder="1" applyAlignment="1">
      <alignment horizontal="right" vertical="center" wrapText="1"/>
    </xf>
    <xf numFmtId="170" fontId="5" fillId="2" borderId="2" xfId="0" applyNumberFormat="1" applyFont="1" applyFill="1" applyBorder="1" applyAlignment="1">
      <alignment horizontal="right" vertical="center" wrapText="1"/>
    </xf>
    <xf numFmtId="170" fontId="5" fillId="2" borderId="2" xfId="0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0" fontId="8" fillId="0" borderId="2" xfId="2" applyFont="1" applyAlignment="1">
      <alignment vertical="center"/>
    </xf>
    <xf numFmtId="0" fontId="6" fillId="0" borderId="2" xfId="2" applyFont="1" applyAlignment="1">
      <alignment vertical="center"/>
    </xf>
    <xf numFmtId="0" fontId="8" fillId="0" borderId="7" xfId="3" applyFont="1" applyBorder="1" applyAlignment="1">
      <alignment vertical="center"/>
    </xf>
    <xf numFmtId="0" fontId="6" fillId="0" borderId="8" xfId="2" applyFont="1" applyBorder="1" applyAlignment="1">
      <alignment vertical="center"/>
    </xf>
    <xf numFmtId="0" fontId="8" fillId="0" borderId="8" xfId="2" applyFont="1" applyBorder="1" applyAlignment="1">
      <alignment vertical="center"/>
    </xf>
    <xf numFmtId="0" fontId="6" fillId="0" borderId="2" xfId="2" applyFont="1" applyAlignment="1">
      <alignment vertical="center" wrapText="1"/>
    </xf>
    <xf numFmtId="0" fontId="6" fillId="0" borderId="2" xfId="2" applyFont="1" applyAlignment="1">
      <alignment horizontal="center" vertical="center"/>
    </xf>
    <xf numFmtId="166" fontId="8" fillId="0" borderId="2" xfId="2" applyNumberFormat="1" applyFont="1" applyAlignment="1">
      <alignment vertical="center"/>
    </xf>
    <xf numFmtId="166" fontId="8" fillId="0" borderId="2" xfId="2" applyNumberFormat="1" applyFont="1" applyAlignment="1">
      <alignment horizontal="right" vertical="center"/>
    </xf>
    <xf numFmtId="166" fontId="8" fillId="0" borderId="2" xfId="2" applyNumberFormat="1" applyFont="1" applyAlignment="1">
      <alignment horizontal="center" vertical="center"/>
    </xf>
    <xf numFmtId="0" fontId="8" fillId="0" borderId="2" xfId="2" applyFont="1" applyAlignment="1">
      <alignment horizontal="justify" vertical="center" wrapText="1"/>
    </xf>
    <xf numFmtId="0" fontId="8" fillId="0" borderId="2" xfId="2" applyFont="1" applyAlignment="1">
      <alignment horizontal="justify" vertical="center"/>
    </xf>
    <xf numFmtId="15" fontId="8" fillId="0" borderId="2" xfId="2" applyNumberFormat="1" applyFont="1" applyAlignment="1">
      <alignment horizontal="right" vertical="center"/>
    </xf>
    <xf numFmtId="0" fontId="8" fillId="0" borderId="2" xfId="2" applyFont="1" applyAlignment="1">
      <alignment horizontal="right" vertical="center"/>
    </xf>
    <xf numFmtId="38" fontId="6" fillId="0" borderId="2" xfId="2" applyNumberFormat="1" applyFont="1" applyAlignment="1">
      <alignment vertical="center"/>
    </xf>
    <xf numFmtId="0" fontId="8" fillId="0" borderId="7" xfId="2" applyFont="1" applyBorder="1" applyAlignment="1">
      <alignment horizontal="center" vertical="center"/>
    </xf>
    <xf numFmtId="15" fontId="8" fillId="0" borderId="7" xfId="2" applyNumberFormat="1" applyFont="1" applyBorder="1" applyAlignment="1">
      <alignment horizontal="right" vertical="center"/>
    </xf>
    <xf numFmtId="0" fontId="8" fillId="0" borderId="2" xfId="2" applyFont="1" applyAlignment="1">
      <alignment horizontal="center" vertical="center" wrapText="1"/>
    </xf>
    <xf numFmtId="0" fontId="8" fillId="3" borderId="2" xfId="2" applyFont="1" applyFill="1" applyAlignment="1">
      <alignment horizontal="right" vertical="center" wrapText="1"/>
    </xf>
    <xf numFmtId="0" fontId="8" fillId="0" borderId="2" xfId="2" applyFont="1" applyAlignment="1">
      <alignment horizontal="right" vertical="center" wrapText="1"/>
    </xf>
    <xf numFmtId="0" fontId="6" fillId="0" borderId="2" xfId="2" applyFont="1" applyAlignment="1">
      <alignment horizontal="center" vertical="center" wrapText="1"/>
    </xf>
    <xf numFmtId="166" fontId="6" fillId="3" borderId="2" xfId="3" applyNumberFormat="1" applyFont="1" applyFill="1" applyAlignment="1">
      <alignment horizontal="right" vertical="center" wrapText="1"/>
    </xf>
    <xf numFmtId="166" fontId="6" fillId="0" borderId="2" xfId="2" applyNumberFormat="1" applyFont="1" applyAlignment="1">
      <alignment horizontal="right" vertical="center" wrapText="1"/>
    </xf>
    <xf numFmtId="166" fontId="6" fillId="0" borderId="2" xfId="3" applyNumberFormat="1" applyFont="1" applyAlignment="1">
      <alignment horizontal="right" vertical="center" wrapText="1"/>
    </xf>
    <xf numFmtId="166" fontId="6" fillId="0" borderId="2" xfId="3" applyNumberFormat="1" applyFont="1" applyAlignment="1">
      <alignment vertical="center"/>
    </xf>
    <xf numFmtId="0" fontId="6" fillId="0" borderId="2" xfId="3" applyFont="1" applyAlignment="1">
      <alignment vertical="center"/>
    </xf>
    <xf numFmtId="0" fontId="6" fillId="0" borderId="2" xfId="3" applyFont="1" applyAlignment="1">
      <alignment horizontal="right" vertical="center" wrapText="1"/>
    </xf>
    <xf numFmtId="167" fontId="6" fillId="3" borderId="2" xfId="3" applyNumberFormat="1" applyFont="1" applyFill="1" applyAlignment="1">
      <alignment horizontal="right" vertical="center" wrapText="1"/>
    </xf>
    <xf numFmtId="167" fontId="6" fillId="0" borderId="2" xfId="3" applyNumberFormat="1" applyFont="1" applyAlignment="1">
      <alignment horizontal="right" vertical="center" wrapText="1"/>
    </xf>
    <xf numFmtId="167" fontId="6" fillId="3" borderId="8" xfId="3" applyNumberFormat="1" applyFont="1" applyFill="1" applyBorder="1" applyAlignment="1">
      <alignment horizontal="right" vertical="center" wrapText="1"/>
    </xf>
    <xf numFmtId="167" fontId="6" fillId="0" borderId="8" xfId="3" applyNumberFormat="1" applyFont="1" applyBorder="1" applyAlignment="1">
      <alignment horizontal="right" vertical="center" wrapText="1"/>
    </xf>
    <xf numFmtId="0" fontId="8" fillId="0" borderId="2" xfId="2" applyFont="1" applyAlignment="1">
      <alignment horizontal="left" vertical="center"/>
    </xf>
    <xf numFmtId="166" fontId="6" fillId="3" borderId="2" xfId="2" applyNumberFormat="1" applyFont="1" applyFill="1" applyAlignment="1">
      <alignment horizontal="right" vertical="center" wrapText="1"/>
    </xf>
    <xf numFmtId="0" fontId="6" fillId="0" borderId="2" xfId="2" applyFont="1" applyAlignment="1">
      <alignment horizontal="left" vertical="center"/>
    </xf>
    <xf numFmtId="167" fontId="6" fillId="3" borderId="2" xfId="4" applyNumberFormat="1" applyFont="1" applyFill="1" applyBorder="1" applyAlignment="1">
      <alignment horizontal="right" vertical="center" wrapText="1"/>
    </xf>
    <xf numFmtId="167" fontId="6" fillId="0" borderId="2" xfId="4" applyNumberFormat="1" applyFont="1" applyFill="1" applyBorder="1" applyAlignment="1">
      <alignment horizontal="right" vertical="center" wrapText="1"/>
    </xf>
    <xf numFmtId="166" fontId="6" fillId="0" borderId="2" xfId="4" applyNumberFormat="1" applyFont="1" applyFill="1" applyBorder="1" applyAlignment="1">
      <alignment horizontal="right" vertical="center" wrapText="1"/>
    </xf>
    <xf numFmtId="176" fontId="6" fillId="3" borderId="2" xfId="4" applyNumberFormat="1" applyFont="1" applyFill="1" applyBorder="1" applyAlignment="1">
      <alignment horizontal="right" vertical="center" wrapText="1"/>
    </xf>
    <xf numFmtId="43" fontId="6" fillId="0" borderId="2" xfId="4" applyFont="1" applyFill="1" applyBorder="1" applyAlignment="1">
      <alignment horizontal="right" vertical="center" wrapText="1"/>
    </xf>
    <xf numFmtId="176" fontId="6" fillId="0" borderId="2" xfId="4" applyNumberFormat="1" applyFont="1" applyFill="1" applyBorder="1" applyAlignment="1">
      <alignment horizontal="right" vertical="center" wrapText="1"/>
    </xf>
    <xf numFmtId="38" fontId="6" fillId="0" borderId="2" xfId="2" applyNumberFormat="1" applyFont="1" applyAlignment="1">
      <alignment horizontal="left" vertical="center"/>
    </xf>
    <xf numFmtId="167" fontId="6" fillId="3" borderId="8" xfId="4" applyNumberFormat="1" applyFont="1" applyFill="1" applyBorder="1" applyAlignment="1">
      <alignment horizontal="right" vertical="center" wrapText="1"/>
    </xf>
    <xf numFmtId="167" fontId="6" fillId="0" borderId="8" xfId="4" applyNumberFormat="1" applyFont="1" applyFill="1" applyBorder="1" applyAlignment="1">
      <alignment horizontal="right" vertical="center" wrapText="1"/>
    </xf>
    <xf numFmtId="166" fontId="6" fillId="3" borderId="8" xfId="4" applyNumberFormat="1" applyFont="1" applyFill="1" applyBorder="1" applyAlignment="1">
      <alignment horizontal="right" vertical="center" wrapText="1"/>
    </xf>
    <xf numFmtId="166" fontId="6" fillId="0" borderId="8" xfId="4" applyNumberFormat="1" applyFont="1" applyFill="1" applyBorder="1" applyAlignment="1">
      <alignment horizontal="right" vertical="center" wrapText="1"/>
    </xf>
    <xf numFmtId="167" fontId="6" fillId="3" borderId="8" xfId="2" applyNumberFormat="1" applyFont="1" applyFill="1" applyBorder="1" applyAlignment="1">
      <alignment horizontal="right" vertical="center" wrapText="1"/>
    </xf>
    <xf numFmtId="167" fontId="6" fillId="0" borderId="2" xfId="2" applyNumberFormat="1" applyFont="1" applyAlignment="1">
      <alignment vertical="center"/>
    </xf>
    <xf numFmtId="167" fontId="6" fillId="0" borderId="8" xfId="2" applyNumberFormat="1" applyFont="1" applyBorder="1" applyAlignment="1">
      <alignment horizontal="right" vertical="center" wrapText="1"/>
    </xf>
    <xf numFmtId="167" fontId="6" fillId="0" borderId="2" xfId="3" applyNumberFormat="1" applyFont="1" applyAlignment="1">
      <alignment vertical="center"/>
    </xf>
    <xf numFmtId="10" fontId="6" fillId="0" borderId="2" xfId="5" applyNumberFormat="1" applyFont="1" applyBorder="1" applyAlignment="1">
      <alignment vertical="center"/>
    </xf>
    <xf numFmtId="167" fontId="6" fillId="3" borderId="2" xfId="2" applyNumberFormat="1" applyFont="1" applyFill="1" applyAlignment="1">
      <alignment horizontal="right" vertical="center" wrapText="1"/>
    </xf>
    <xf numFmtId="167" fontId="6" fillId="0" borderId="2" xfId="2" applyNumberFormat="1" applyFont="1" applyAlignment="1">
      <alignment horizontal="right" vertical="center" wrapText="1"/>
    </xf>
    <xf numFmtId="166" fontId="6" fillId="3" borderId="8" xfId="2" applyNumberFormat="1" applyFont="1" applyFill="1" applyBorder="1" applyAlignment="1">
      <alignment vertical="center"/>
    </xf>
    <xf numFmtId="166" fontId="6" fillId="0" borderId="8" xfId="2" applyNumberFormat="1" applyFont="1" applyBorder="1" applyAlignment="1">
      <alignment vertical="center"/>
    </xf>
    <xf numFmtId="38" fontId="8" fillId="0" borderId="2" xfId="3" applyNumberFormat="1" applyFont="1" applyAlignment="1">
      <alignment vertical="center"/>
    </xf>
    <xf numFmtId="38" fontId="6" fillId="0" borderId="2" xfId="3" applyNumberFormat="1" applyFont="1" applyAlignment="1">
      <alignment horizontal="center" vertical="center"/>
    </xf>
    <xf numFmtId="177" fontId="6" fillId="3" borderId="9" xfId="3" applyNumberFormat="1" applyFont="1" applyFill="1" applyBorder="1" applyAlignment="1">
      <alignment horizontal="right" vertical="center" wrapText="1"/>
    </xf>
    <xf numFmtId="43" fontId="6" fillId="0" borderId="2" xfId="3" applyNumberFormat="1" applyFont="1" applyAlignment="1">
      <alignment horizontal="right" vertical="center" wrapText="1"/>
    </xf>
    <xf numFmtId="177" fontId="6" fillId="0" borderId="9" xfId="3" applyNumberFormat="1" applyFont="1" applyBorder="1" applyAlignment="1">
      <alignment horizontal="right" vertical="center" wrapText="1"/>
    </xf>
    <xf numFmtId="177" fontId="6" fillId="3" borderId="2" xfId="3" applyNumberFormat="1" applyFont="1" applyFill="1" applyAlignment="1">
      <alignment horizontal="right" vertical="center" wrapText="1"/>
    </xf>
    <xf numFmtId="177" fontId="6" fillId="0" borderId="2" xfId="3" applyNumberFormat="1" applyFont="1" applyAlignment="1">
      <alignment horizontal="right" vertical="center" wrapText="1"/>
    </xf>
    <xf numFmtId="0" fontId="6" fillId="3" borderId="2" xfId="2" applyFont="1" applyFill="1" applyAlignment="1">
      <alignment vertical="center"/>
    </xf>
    <xf numFmtId="167" fontId="8" fillId="3" borderId="2" xfId="2" applyNumberFormat="1" applyFont="1" applyFill="1" applyAlignment="1">
      <alignment horizontal="right" vertical="center" wrapText="1"/>
    </xf>
    <xf numFmtId="167" fontId="8" fillId="0" borderId="2" xfId="2" applyNumberFormat="1" applyFont="1" applyAlignment="1">
      <alignment horizontal="right" vertical="center" wrapText="1"/>
    </xf>
    <xf numFmtId="167" fontId="6" fillId="3" borderId="9" xfId="2" applyNumberFormat="1" applyFont="1" applyFill="1" applyBorder="1" applyAlignment="1">
      <alignment horizontal="right" vertical="center" wrapText="1"/>
    </xf>
    <xf numFmtId="167" fontId="6" fillId="0" borderId="9" xfId="2" applyNumberFormat="1" applyFont="1" applyBorder="1" applyAlignment="1">
      <alignment horizontal="right" vertical="center" wrapText="1"/>
    </xf>
    <xf numFmtId="167" fontId="6" fillId="3" borderId="2" xfId="2" quotePrefix="1" applyNumberFormat="1" applyFont="1" applyFill="1" applyAlignment="1">
      <alignment horizontal="right" vertical="center" wrapText="1"/>
    </xf>
    <xf numFmtId="167" fontId="6" fillId="0" borderId="2" xfId="2" quotePrefix="1" applyNumberFormat="1" applyFont="1" applyAlignment="1">
      <alignment horizontal="right" vertical="center" wrapText="1"/>
    </xf>
    <xf numFmtId="169" fontId="6" fillId="0" borderId="2" xfId="2" quotePrefix="1" applyNumberFormat="1" applyFont="1" applyAlignment="1">
      <alignment horizontal="right" vertical="center" wrapText="1"/>
    </xf>
    <xf numFmtId="0" fontId="8" fillId="0" borderId="2" xfId="3" applyFont="1" applyAlignment="1">
      <alignment horizontal="right" vertical="center" wrapText="1"/>
    </xf>
    <xf numFmtId="171" fontId="6" fillId="3" borderId="2" xfId="2" applyNumberFormat="1" applyFont="1" applyFill="1" applyAlignment="1">
      <alignment vertical="center"/>
    </xf>
    <xf numFmtId="171" fontId="6" fillId="0" borderId="2" xfId="2" applyNumberFormat="1" applyFont="1" applyAlignment="1">
      <alignment vertical="center"/>
    </xf>
    <xf numFmtId="171" fontId="6" fillId="0" borderId="2" xfId="3" applyNumberFormat="1" applyFont="1" applyAlignment="1">
      <alignment vertical="center"/>
    </xf>
    <xf numFmtId="3" fontId="5" fillId="0" borderId="2" xfId="2" applyNumberFormat="1" applyFont="1" applyAlignment="1">
      <alignment vertical="center"/>
    </xf>
    <xf numFmtId="38" fontId="8" fillId="0" borderId="8" xfId="2" applyNumberFormat="1" applyFont="1" applyBorder="1" applyAlignment="1">
      <alignment vertical="center"/>
    </xf>
    <xf numFmtId="0" fontId="6" fillId="0" borderId="8" xfId="2" applyFont="1" applyBorder="1" applyAlignment="1">
      <alignment horizontal="center" vertical="center" wrapText="1"/>
    </xf>
    <xf numFmtId="167" fontId="6" fillId="0" borderId="8" xfId="2" applyNumberFormat="1" applyFont="1" applyBorder="1" applyAlignment="1">
      <alignment vertical="center"/>
    </xf>
    <xf numFmtId="166" fontId="6" fillId="0" borderId="8" xfId="2" applyNumberFormat="1" applyFont="1" applyBorder="1" applyAlignment="1">
      <alignment horizontal="right" vertical="center" wrapText="1"/>
    </xf>
    <xf numFmtId="175" fontId="6" fillId="3" borderId="2" xfId="3" applyNumberFormat="1" applyFont="1" applyFill="1" applyAlignment="1">
      <alignment horizontal="right" vertical="center" wrapText="1"/>
    </xf>
    <xf numFmtId="175" fontId="6" fillId="0" borderId="2" xfId="3" applyNumberFormat="1" applyFont="1" applyAlignment="1">
      <alignment horizontal="right" vertical="center" wrapText="1"/>
    </xf>
    <xf numFmtId="3" fontId="6" fillId="0" borderId="2" xfId="2" applyNumberFormat="1" applyFont="1" applyAlignment="1">
      <alignment vertical="center"/>
    </xf>
    <xf numFmtId="177" fontId="6" fillId="0" borderId="2" xfId="2" applyNumberFormat="1" applyFont="1" applyAlignment="1">
      <alignment horizontal="right" vertical="center"/>
    </xf>
    <xf numFmtId="165" fontId="6" fillId="0" borderId="2" xfId="4" applyNumberFormat="1" applyFont="1" applyFill="1" applyAlignment="1">
      <alignment vertical="center"/>
    </xf>
    <xf numFmtId="165" fontId="6" fillId="0" borderId="2" xfId="4" applyNumberFormat="1" applyFont="1" applyFill="1" applyBorder="1" applyAlignment="1">
      <alignment horizontal="right" vertical="center"/>
    </xf>
    <xf numFmtId="3" fontId="8" fillId="0" borderId="2" xfId="2" applyNumberFormat="1" applyFont="1" applyAlignment="1">
      <alignment vertical="center"/>
    </xf>
    <xf numFmtId="3" fontId="8" fillId="0" borderId="2" xfId="2" applyNumberFormat="1" applyFont="1" applyAlignment="1">
      <alignment horizontal="center" vertical="center"/>
    </xf>
    <xf numFmtId="165" fontId="8" fillId="0" borderId="2" xfId="4" applyNumberFormat="1" applyFont="1" applyFill="1" applyAlignment="1">
      <alignment vertical="center"/>
    </xf>
    <xf numFmtId="165" fontId="6" fillId="0" borderId="2" xfId="4" applyNumberFormat="1" applyFont="1" applyFill="1" applyAlignment="1">
      <alignment horizontal="right" vertical="center"/>
    </xf>
    <xf numFmtId="0" fontId="8" fillId="0" borderId="7" xfId="2" applyFont="1" applyBorder="1" applyAlignment="1">
      <alignment vertical="center"/>
    </xf>
    <xf numFmtId="0" fontId="6" fillId="0" borderId="8" xfId="2" applyFont="1" applyBorder="1" applyAlignment="1">
      <alignment horizontal="center" vertical="center"/>
    </xf>
    <xf numFmtId="177" fontId="6" fillId="0" borderId="8" xfId="2" applyNumberFormat="1" applyFont="1" applyBorder="1" applyAlignment="1">
      <alignment horizontal="right" vertical="center"/>
    </xf>
    <xf numFmtId="165" fontId="6" fillId="0" borderId="8" xfId="4" applyNumberFormat="1" applyFont="1" applyFill="1" applyBorder="1" applyAlignment="1">
      <alignment horizontal="right" vertical="center"/>
    </xf>
    <xf numFmtId="177" fontId="8" fillId="0" borderId="2" xfId="2" applyNumberFormat="1" applyFont="1" applyAlignment="1">
      <alignment horizontal="right" vertical="center"/>
    </xf>
    <xf numFmtId="165" fontId="8" fillId="0" borderId="2" xfId="4" applyNumberFormat="1" applyFont="1" applyFill="1" applyBorder="1" applyAlignment="1">
      <alignment horizontal="right" vertical="center"/>
    </xf>
    <xf numFmtId="165" fontId="8" fillId="0" borderId="2" xfId="4" applyNumberFormat="1" applyFont="1" applyFill="1" applyBorder="1" applyAlignment="1">
      <alignment horizontal="center" vertical="center"/>
    </xf>
    <xf numFmtId="165" fontId="8" fillId="0" borderId="2" xfId="2" applyNumberFormat="1" applyFont="1" applyAlignment="1">
      <alignment horizontal="right" vertical="center"/>
    </xf>
    <xf numFmtId="165" fontId="6" fillId="0" borderId="2" xfId="2" applyNumberFormat="1" applyFont="1" applyAlignment="1">
      <alignment vertical="center"/>
    </xf>
    <xf numFmtId="165" fontId="8" fillId="0" borderId="2" xfId="4" applyNumberFormat="1" applyFont="1" applyFill="1" applyAlignment="1">
      <alignment horizontal="right" vertical="center"/>
    </xf>
    <xf numFmtId="168" fontId="4" fillId="0" borderId="2" xfId="2" applyNumberFormat="1" applyFont="1" applyAlignment="1">
      <alignment horizontal="right" vertical="center"/>
    </xf>
    <xf numFmtId="165" fontId="4" fillId="0" borderId="2" xfId="2" applyNumberFormat="1" applyFont="1" applyAlignment="1">
      <alignment horizontal="right" vertical="center"/>
    </xf>
    <xf numFmtId="165" fontId="8" fillId="0" borderId="2" xfId="4" applyNumberFormat="1" applyFont="1" applyFill="1" applyBorder="1" applyAlignment="1">
      <alignment horizontal="right" vertical="center" wrapText="1"/>
    </xf>
    <xf numFmtId="168" fontId="8" fillId="0" borderId="2" xfId="2" applyNumberFormat="1" applyFont="1" applyAlignment="1">
      <alignment horizontal="right" vertical="center"/>
    </xf>
    <xf numFmtId="177" fontId="8" fillId="0" borderId="8" xfId="2" applyNumberFormat="1" applyFont="1" applyBorder="1" applyAlignment="1">
      <alignment horizontal="center" vertical="center"/>
    </xf>
    <xf numFmtId="177" fontId="8" fillId="0" borderId="2" xfId="2" applyNumberFormat="1" applyFont="1" applyAlignment="1">
      <alignment horizontal="right" vertical="center" wrapText="1"/>
    </xf>
    <xf numFmtId="165" fontId="8" fillId="0" borderId="8" xfId="2" applyNumberFormat="1" applyFont="1" applyBorder="1" applyAlignment="1">
      <alignment horizontal="right" vertical="center"/>
    </xf>
    <xf numFmtId="165" fontId="8" fillId="0" borderId="2" xfId="4" applyNumberFormat="1" applyFont="1" applyFill="1" applyAlignment="1">
      <alignment horizontal="right" vertical="center" wrapText="1"/>
    </xf>
    <xf numFmtId="168" fontId="8" fillId="0" borderId="3" xfId="2" applyNumberFormat="1" applyFont="1" applyBorder="1" applyAlignment="1">
      <alignment horizontal="right" vertical="center"/>
    </xf>
    <xf numFmtId="165" fontId="8" fillId="0" borderId="8" xfId="4" applyNumberFormat="1" applyFont="1" applyFill="1" applyBorder="1" applyAlignment="1">
      <alignment horizontal="right" vertical="center" wrapText="1"/>
    </xf>
    <xf numFmtId="0" fontId="6" fillId="0" borderId="2" xfId="2" quotePrefix="1" applyFont="1" applyAlignment="1">
      <alignment vertical="center"/>
    </xf>
    <xf numFmtId="165" fontId="6" fillId="3" borderId="2" xfId="2" applyNumberFormat="1" applyFont="1" applyFill="1" applyAlignment="1">
      <alignment horizontal="right" vertical="center" wrapText="1"/>
    </xf>
    <xf numFmtId="165" fontId="6" fillId="0" borderId="2" xfId="2" applyNumberFormat="1" applyFont="1" applyAlignment="1">
      <alignment horizontal="right" vertical="center" wrapText="1"/>
    </xf>
    <xf numFmtId="165" fontId="6" fillId="3" borderId="8" xfId="2" applyNumberFormat="1" applyFont="1" applyFill="1" applyBorder="1" applyAlignment="1">
      <alignment horizontal="right" vertical="center" wrapText="1"/>
    </xf>
    <xf numFmtId="0" fontId="8" fillId="0" borderId="2" xfId="3" applyFont="1" applyAlignment="1">
      <alignment vertical="center"/>
    </xf>
    <xf numFmtId="165" fontId="6" fillId="3" borderId="9" xfId="2" applyNumberFormat="1" applyFont="1" applyFill="1" applyBorder="1" applyAlignment="1">
      <alignment horizontal="right" vertical="center" wrapText="1"/>
    </xf>
    <xf numFmtId="165" fontId="6" fillId="0" borderId="8" xfId="2" applyNumberFormat="1" applyFont="1" applyBorder="1" applyAlignment="1">
      <alignment horizontal="right" vertical="center" wrapText="1"/>
    </xf>
    <xf numFmtId="165" fontId="6" fillId="0" borderId="9" xfId="2" applyNumberFormat="1" applyFont="1" applyBorder="1" applyAlignment="1">
      <alignment horizontal="right" vertical="center" wrapText="1"/>
    </xf>
    <xf numFmtId="165" fontId="6" fillId="0" borderId="8" xfId="4" applyNumberFormat="1" applyFont="1" applyFill="1" applyBorder="1" applyAlignment="1">
      <alignment vertical="center"/>
    </xf>
    <xf numFmtId="165" fontId="6" fillId="0" borderId="2" xfId="2" applyNumberFormat="1" applyFont="1" applyAlignment="1">
      <alignment horizontal="right" vertical="center"/>
    </xf>
    <xf numFmtId="165" fontId="8" fillId="0" borderId="2" xfId="2" applyNumberFormat="1" applyFont="1" applyAlignment="1">
      <alignment vertical="center"/>
    </xf>
    <xf numFmtId="0" fontId="9" fillId="0" borderId="8" xfId="2" applyFont="1" applyBorder="1" applyAlignment="1">
      <alignment horizontal="center" vertical="center"/>
    </xf>
    <xf numFmtId="177" fontId="9" fillId="0" borderId="8" xfId="2" applyNumberFormat="1" applyFont="1" applyBorder="1" applyAlignment="1">
      <alignment horizontal="right" vertical="center"/>
    </xf>
    <xf numFmtId="165" fontId="9" fillId="0" borderId="8" xfId="2" applyNumberFormat="1" applyFont="1" applyBorder="1" applyAlignment="1">
      <alignment horizontal="right" vertical="center"/>
    </xf>
    <xf numFmtId="0" fontId="9" fillId="0" borderId="2" xfId="2" applyFont="1" applyAlignment="1">
      <alignment vertical="center"/>
    </xf>
    <xf numFmtId="165" fontId="8" fillId="0" borderId="2" xfId="2" applyNumberFormat="1" applyFont="1" applyAlignment="1">
      <alignment horizontal="center" vertical="center"/>
    </xf>
    <xf numFmtId="177" fontId="8" fillId="0" borderId="8" xfId="2" applyNumberFormat="1" applyFont="1" applyBorder="1" applyAlignment="1">
      <alignment horizontal="right" vertical="center"/>
    </xf>
    <xf numFmtId="165" fontId="6" fillId="3" borderId="2" xfId="2" applyNumberFormat="1" applyFont="1" applyFill="1" applyAlignment="1">
      <alignment vertical="center"/>
    </xf>
    <xf numFmtId="0" fontId="8" fillId="0" borderId="2" xfId="2" quotePrefix="1" applyFont="1" applyAlignment="1">
      <alignment vertical="center"/>
    </xf>
    <xf numFmtId="165" fontId="6" fillId="3" borderId="8" xfId="2" applyNumberFormat="1" applyFont="1" applyFill="1" applyBorder="1" applyAlignment="1">
      <alignment vertical="center"/>
    </xf>
    <xf numFmtId="0" fontId="6" fillId="0" borderId="2" xfId="2" applyFont="1" applyAlignment="1">
      <alignment horizontal="justify" vertical="center" wrapText="1"/>
    </xf>
    <xf numFmtId="165" fontId="6" fillId="0" borderId="8" xfId="2" applyNumberFormat="1" applyFont="1" applyBorder="1" applyAlignment="1">
      <alignment vertical="center"/>
    </xf>
    <xf numFmtId="0" fontId="6" fillId="0" borderId="6" xfId="2" applyFont="1" applyBorder="1" applyAlignment="1">
      <alignment vertical="center"/>
    </xf>
    <xf numFmtId="0" fontId="6" fillId="0" borderId="6" xfId="2" applyFont="1" applyBorder="1" applyAlignment="1">
      <alignment horizontal="center" vertical="center"/>
    </xf>
    <xf numFmtId="177" fontId="6" fillId="0" borderId="6" xfId="2" applyNumberFormat="1" applyFont="1" applyBorder="1" applyAlignment="1">
      <alignment horizontal="right" vertical="center"/>
    </xf>
    <xf numFmtId="165" fontId="6" fillId="0" borderId="6" xfId="2" applyNumberFormat="1" applyFont="1" applyBorder="1" applyAlignment="1">
      <alignment vertical="center"/>
    </xf>
    <xf numFmtId="165" fontId="6" fillId="0" borderId="6" xfId="2" applyNumberFormat="1" applyFont="1" applyBorder="1" applyAlignment="1">
      <alignment horizontal="right" vertical="center"/>
    </xf>
    <xf numFmtId="165" fontId="6" fillId="0" borderId="2" xfId="2" applyNumberFormat="1" applyFont="1" applyAlignment="1">
      <alignment horizontal="center" vertical="center"/>
    </xf>
    <xf numFmtId="165" fontId="8" fillId="0" borderId="6" xfId="2" applyNumberFormat="1" applyFont="1" applyBorder="1" applyAlignment="1">
      <alignment vertical="center"/>
    </xf>
    <xf numFmtId="165" fontId="6" fillId="0" borderId="6" xfId="2" applyNumberFormat="1" applyFont="1" applyBorder="1" applyAlignment="1">
      <alignment horizontal="center" vertical="center"/>
    </xf>
    <xf numFmtId="165" fontId="6" fillId="0" borderId="2" xfId="2" applyNumberFormat="1" applyFont="1" applyAlignment="1">
      <alignment horizontal="justify" vertical="center" wrapText="1"/>
    </xf>
    <xf numFmtId="165" fontId="8" fillId="0" borderId="2" xfId="2" applyNumberFormat="1" applyFont="1" applyAlignment="1">
      <alignment horizontal="center" vertical="center" wrapText="1"/>
    </xf>
    <xf numFmtId="165" fontId="8" fillId="0" borderId="6" xfId="2" applyNumberFormat="1" applyFont="1" applyBorder="1" applyAlignment="1">
      <alignment horizontal="center" vertical="center"/>
    </xf>
    <xf numFmtId="165" fontId="8" fillId="0" borderId="7" xfId="2" applyNumberFormat="1" applyFont="1" applyBorder="1" applyAlignment="1">
      <alignment horizontal="right" vertical="center"/>
    </xf>
    <xf numFmtId="165" fontId="6" fillId="0" borderId="2" xfId="2" applyNumberFormat="1" applyFont="1" applyAlignment="1">
      <alignment horizontal="center" vertical="center" wrapText="1"/>
    </xf>
    <xf numFmtId="165" fontId="6" fillId="0" borderId="2" xfId="3" applyNumberFormat="1" applyFont="1" applyAlignment="1">
      <alignment horizontal="right" vertical="center" wrapText="1"/>
    </xf>
    <xf numFmtId="165" fontId="6" fillId="3" borderId="2" xfId="3" applyNumberFormat="1" applyFont="1" applyFill="1" applyAlignment="1">
      <alignment horizontal="right" vertical="center" wrapText="1"/>
    </xf>
    <xf numFmtId="165" fontId="6" fillId="0" borderId="2" xfId="3" applyNumberFormat="1" applyFont="1" applyAlignment="1">
      <alignment vertical="center"/>
    </xf>
    <xf numFmtId="165" fontId="6" fillId="3" borderId="2" xfId="2" applyNumberFormat="1" applyFont="1" applyFill="1" applyAlignment="1">
      <alignment horizontal="right" vertical="center"/>
    </xf>
    <xf numFmtId="165" fontId="6" fillId="0" borderId="2" xfId="2" quotePrefix="1" applyNumberFormat="1" applyFont="1" applyAlignment="1">
      <alignment vertical="center"/>
    </xf>
    <xf numFmtId="165" fontId="6" fillId="0" borderId="2" xfId="2" quotePrefix="1" applyNumberFormat="1" applyFont="1" applyAlignment="1">
      <alignment horizontal="center" vertical="center" wrapText="1"/>
    </xf>
    <xf numFmtId="167" fontId="5" fillId="3" borderId="2" xfId="3" applyNumberFormat="1" applyFont="1" applyFill="1" applyAlignment="1">
      <alignment horizontal="right" vertical="center" wrapText="1"/>
    </xf>
    <xf numFmtId="172" fontId="6" fillId="0" borderId="2" xfId="3" applyNumberFormat="1" applyFont="1" applyAlignment="1">
      <alignment horizontal="right" vertical="center" wrapText="1"/>
    </xf>
    <xf numFmtId="165" fontId="6" fillId="0" borderId="2" xfId="2" applyNumberFormat="1" applyFont="1" applyAlignment="1">
      <alignment vertical="center" wrapText="1"/>
    </xf>
    <xf numFmtId="165" fontId="6" fillId="0" borderId="2" xfId="2" quotePrefix="1" applyNumberFormat="1" applyFont="1" applyAlignment="1">
      <alignment horizontal="center" vertical="center"/>
    </xf>
    <xf numFmtId="167" fontId="6" fillId="3" borderId="2" xfId="3" applyNumberFormat="1" applyFont="1" applyFill="1" applyAlignment="1">
      <alignment horizontal="right" vertical="center"/>
    </xf>
    <xf numFmtId="165" fontId="6" fillId="3" borderId="6" xfId="2" applyNumberFormat="1" applyFont="1" applyFill="1" applyBorder="1" applyAlignment="1">
      <alignment horizontal="right" vertical="center" wrapText="1"/>
    </xf>
    <xf numFmtId="165" fontId="6" fillId="0" borderId="6" xfId="2" applyNumberFormat="1" applyFont="1" applyBorder="1" applyAlignment="1">
      <alignment horizontal="right" vertical="center" wrapText="1"/>
    </xf>
    <xf numFmtId="167" fontId="6" fillId="0" borderId="6" xfId="3" applyNumberFormat="1" applyFont="1" applyBorder="1" applyAlignment="1">
      <alignment horizontal="right" vertical="center"/>
    </xf>
    <xf numFmtId="173" fontId="6" fillId="0" borderId="2" xfId="2" applyNumberFormat="1" applyFont="1" applyAlignment="1">
      <alignment horizontal="right" vertical="center" wrapText="1"/>
    </xf>
    <xf numFmtId="167" fontId="6" fillId="3" borderId="0" xfId="3" applyNumberFormat="1" applyFont="1" applyFill="1" applyBorder="1" applyAlignment="1">
      <alignment horizontal="right" vertical="center"/>
    </xf>
    <xf numFmtId="165" fontId="5" fillId="3" borderId="8" xfId="2" applyNumberFormat="1" applyFont="1" applyFill="1" applyBorder="1" applyAlignment="1">
      <alignment horizontal="right" vertical="center" wrapText="1"/>
    </xf>
    <xf numFmtId="167" fontId="6" fillId="0" borderId="6" xfId="2" applyNumberFormat="1" applyFont="1" applyBorder="1" applyAlignment="1">
      <alignment horizontal="right" vertical="center" wrapText="1"/>
    </xf>
    <xf numFmtId="165" fontId="8" fillId="0" borderId="2" xfId="2" applyNumberFormat="1" applyFont="1" applyAlignment="1">
      <alignment horizontal="justify" vertical="center" wrapText="1"/>
    </xf>
    <xf numFmtId="165" fontId="8" fillId="3" borderId="2" xfId="2" applyNumberFormat="1" applyFont="1" applyFill="1" applyAlignment="1">
      <alignment horizontal="right" vertical="center" wrapText="1"/>
    </xf>
    <xf numFmtId="165" fontId="8" fillId="0" borderId="2" xfId="2" applyNumberFormat="1" applyFont="1" applyAlignment="1">
      <alignment horizontal="right" vertical="center" wrapText="1"/>
    </xf>
    <xf numFmtId="165" fontId="6" fillId="0" borderId="6" xfId="2" applyNumberFormat="1" applyFont="1" applyBorder="1" applyAlignment="1">
      <alignment horizontal="center" vertical="center" wrapText="1"/>
    </xf>
    <xf numFmtId="165" fontId="8" fillId="0" borderId="6" xfId="2" applyNumberFormat="1" applyFont="1" applyBorder="1" applyAlignment="1">
      <alignment horizontal="center" vertical="center" wrapText="1"/>
    </xf>
    <xf numFmtId="165" fontId="8" fillId="3" borderId="2" xfId="2" applyNumberFormat="1" applyFont="1" applyFill="1" applyAlignment="1">
      <alignment vertical="center"/>
    </xf>
    <xf numFmtId="174" fontId="6" fillId="0" borderId="2" xfId="2" applyNumberFormat="1" applyFont="1" applyAlignment="1">
      <alignment horizontal="center" vertical="center" wrapText="1"/>
    </xf>
    <xf numFmtId="165" fontId="6" fillId="3" borderId="8" xfId="3" applyNumberFormat="1" applyFont="1" applyFill="1" applyBorder="1" applyAlignment="1">
      <alignment horizontal="right" vertical="center" wrapText="1"/>
    </xf>
    <xf numFmtId="165" fontId="6" fillId="0" borderId="8" xfId="3" applyNumberFormat="1" applyFont="1" applyBorder="1" applyAlignment="1">
      <alignment horizontal="right" vertical="center" wrapText="1"/>
    </xf>
    <xf numFmtId="165" fontId="6" fillId="3" borderId="0" xfId="2" applyNumberFormat="1" applyFont="1" applyFill="1" applyBorder="1" applyAlignment="1">
      <alignment horizontal="right" vertical="center" wrapText="1"/>
    </xf>
    <xf numFmtId="165" fontId="8" fillId="0" borderId="8" xfId="2" applyNumberFormat="1" applyFont="1" applyBorder="1" applyAlignment="1">
      <alignment vertical="center"/>
    </xf>
    <xf numFmtId="165" fontId="6" fillId="0" borderId="8" xfId="2" applyNumberFormat="1" applyFont="1" applyBorder="1" applyAlignment="1">
      <alignment horizontal="center" vertical="center"/>
    </xf>
    <xf numFmtId="165" fontId="6" fillId="0" borderId="8" xfId="2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8" fillId="0" borderId="7" xfId="2" applyNumberFormat="1" applyFont="1" applyBorder="1" applyAlignment="1">
      <alignment horizontal="center" vertical="center"/>
    </xf>
    <xf numFmtId="165" fontId="8" fillId="0" borderId="8" xfId="4" applyNumberFormat="1" applyFont="1" applyFill="1" applyBorder="1" applyAlignment="1">
      <alignment horizontal="center" vertical="center"/>
    </xf>
    <xf numFmtId="165" fontId="8" fillId="0" borderId="10" xfId="4" applyNumberFormat="1" applyFont="1" applyFill="1" applyBorder="1" applyAlignment="1">
      <alignment horizontal="center" vertical="center"/>
    </xf>
    <xf numFmtId="165" fontId="8" fillId="0" borderId="8" xfId="2" applyNumberFormat="1" applyFont="1" applyBorder="1" applyAlignment="1">
      <alignment horizontal="center" vertical="center"/>
    </xf>
    <xf numFmtId="165" fontId="8" fillId="0" borderId="7" xfId="2" applyNumberFormat="1" applyFont="1" applyBorder="1" applyAlignment="1">
      <alignment horizontal="center" vertical="center"/>
    </xf>
  </cellXfs>
  <cellStyles count="6">
    <cellStyle name="Comma 2" xfId="4" xr:uid="{68378B11-EB59-4084-9248-F82C49EBD5FC}"/>
    <cellStyle name="Normal" xfId="0" builtinId="0"/>
    <cellStyle name="Normal 2" xfId="2" xr:uid="{6CE85ECA-D651-474F-993B-4406A13FA961}"/>
    <cellStyle name="Normal 6 30" xfId="1" xr:uid="{E3657E71-0F82-49D3-BC39-579F7B1E9A8D}"/>
    <cellStyle name="Normal 6 30 2" xfId="3" xr:uid="{3DEB481A-9376-4436-91B9-FD0C3A407577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customschemas.google.com/relationships/workbookmetadata" Target="metadata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4"/>
  <sheetViews>
    <sheetView zoomScaleNormal="100" zoomScaleSheetLayoutView="100" workbookViewId="0">
      <selection activeCell="M1" sqref="M1"/>
    </sheetView>
  </sheetViews>
  <sheetFormatPr defaultColWidth="14.42578125" defaultRowHeight="15" customHeight="1" x14ac:dyDescent="0.25"/>
  <cols>
    <col min="1" max="4" width="1.42578125" style="2" customWidth="1"/>
    <col min="5" max="5" width="30.85546875" style="2" customWidth="1"/>
    <col min="6" max="6" width="8.4257812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1.85546875" style="2" customWidth="1"/>
    <col min="11" max="11" width="0.85546875" style="2" customWidth="1"/>
    <col min="12" max="12" width="13.7109375" style="2" customWidth="1"/>
    <col min="13" max="13" width="0.85546875" style="2" customWidth="1"/>
    <col min="14" max="14" width="11.85546875" style="2" customWidth="1"/>
    <col min="15" max="16384" width="14.42578125" style="2"/>
  </cols>
  <sheetData>
    <row r="1" spans="1:14" ht="21.75" customHeight="1" x14ac:dyDescent="0.25">
      <c r="A1" s="1" t="s">
        <v>0</v>
      </c>
      <c r="B1" s="1"/>
      <c r="C1" s="1"/>
      <c r="D1" s="1"/>
      <c r="E1" s="1"/>
      <c r="H1" s="3"/>
      <c r="I1" s="4"/>
      <c r="J1" s="3"/>
      <c r="K1" s="4"/>
      <c r="L1" s="3"/>
      <c r="M1" s="4"/>
      <c r="N1" s="3"/>
    </row>
    <row r="2" spans="1:14" ht="21.75" customHeight="1" x14ac:dyDescent="0.25">
      <c r="A2" s="1" t="s">
        <v>146</v>
      </c>
      <c r="B2" s="1"/>
      <c r="C2" s="1"/>
      <c r="D2" s="1"/>
      <c r="E2" s="1"/>
      <c r="H2" s="3"/>
      <c r="I2" s="4"/>
      <c r="J2" s="3"/>
      <c r="K2" s="4"/>
      <c r="L2" s="3"/>
      <c r="M2" s="4"/>
      <c r="N2" s="3"/>
    </row>
    <row r="3" spans="1:14" ht="21.75" customHeight="1" x14ac:dyDescent="0.25">
      <c r="A3" s="5" t="s">
        <v>174</v>
      </c>
      <c r="B3" s="5"/>
      <c r="C3" s="5"/>
      <c r="D3" s="5"/>
      <c r="E3" s="5"/>
      <c r="F3" s="6"/>
      <c r="G3" s="6"/>
      <c r="H3" s="7"/>
      <c r="I3" s="8"/>
      <c r="J3" s="7"/>
      <c r="K3" s="8"/>
      <c r="L3" s="7"/>
      <c r="M3" s="8"/>
      <c r="N3" s="7"/>
    </row>
    <row r="4" spans="1:14" ht="21" customHeight="1" x14ac:dyDescent="0.25">
      <c r="A4" s="9"/>
      <c r="B4" s="9"/>
      <c r="C4" s="9"/>
      <c r="D4" s="9"/>
      <c r="E4" s="9"/>
      <c r="F4" s="10"/>
      <c r="G4" s="10"/>
      <c r="H4" s="3"/>
      <c r="I4" s="4"/>
      <c r="J4" s="3"/>
      <c r="K4" s="4"/>
      <c r="L4" s="3"/>
      <c r="M4" s="4"/>
      <c r="N4" s="3"/>
    </row>
    <row r="5" spans="1:14" ht="21" customHeight="1" x14ac:dyDescent="0.25">
      <c r="A5" s="9"/>
      <c r="B5" s="9"/>
      <c r="C5" s="9"/>
      <c r="D5" s="9"/>
      <c r="E5" s="9"/>
      <c r="F5" s="11"/>
      <c r="H5" s="244" t="s">
        <v>1</v>
      </c>
      <c r="I5" s="244"/>
      <c r="J5" s="244"/>
      <c r="K5" s="12"/>
      <c r="L5" s="244" t="s">
        <v>2</v>
      </c>
      <c r="M5" s="244"/>
      <c r="N5" s="244"/>
    </row>
    <row r="6" spans="1:14" ht="21" customHeight="1" x14ac:dyDescent="0.25">
      <c r="A6" s="9"/>
      <c r="B6" s="9"/>
      <c r="C6" s="9"/>
      <c r="D6" s="9"/>
      <c r="E6" s="9"/>
      <c r="F6" s="11"/>
      <c r="H6" s="13" t="s">
        <v>3</v>
      </c>
      <c r="I6" s="13"/>
      <c r="J6" s="13" t="s">
        <v>4</v>
      </c>
      <c r="K6" s="13"/>
      <c r="L6" s="13" t="s">
        <v>3</v>
      </c>
      <c r="M6" s="13"/>
      <c r="N6" s="13" t="s">
        <v>4</v>
      </c>
    </row>
    <row r="7" spans="1:14" ht="21" customHeight="1" x14ac:dyDescent="0.25">
      <c r="A7" s="9"/>
      <c r="B7" s="9"/>
      <c r="C7" s="9"/>
      <c r="D7" s="9"/>
      <c r="E7" s="9"/>
      <c r="F7" s="11"/>
      <c r="H7" s="13" t="s">
        <v>175</v>
      </c>
      <c r="I7" s="13"/>
      <c r="J7" s="13" t="s">
        <v>5</v>
      </c>
      <c r="K7" s="13"/>
      <c r="L7" s="13" t="s">
        <v>175</v>
      </c>
      <c r="M7" s="13"/>
      <c r="N7" s="13" t="s">
        <v>5</v>
      </c>
    </row>
    <row r="8" spans="1:14" ht="21" customHeight="1" x14ac:dyDescent="0.25">
      <c r="A8" s="9"/>
      <c r="B8" s="9"/>
      <c r="C8" s="9"/>
      <c r="D8" s="9"/>
      <c r="E8" s="9"/>
      <c r="F8" s="11"/>
      <c r="H8" s="14" t="s">
        <v>6</v>
      </c>
      <c r="I8" s="15"/>
      <c r="J8" s="14" t="s">
        <v>7</v>
      </c>
      <c r="K8" s="15"/>
      <c r="L8" s="14" t="s">
        <v>6</v>
      </c>
      <c r="M8" s="15"/>
      <c r="N8" s="14" t="s">
        <v>7</v>
      </c>
    </row>
    <row r="9" spans="1:14" ht="21" customHeight="1" x14ac:dyDescent="0.25">
      <c r="A9" s="9"/>
      <c r="B9" s="9"/>
      <c r="C9" s="9"/>
      <c r="D9" s="9"/>
      <c r="E9" s="9"/>
      <c r="F9" s="16" t="s">
        <v>8</v>
      </c>
      <c r="G9" s="11"/>
      <c r="H9" s="17" t="s">
        <v>9</v>
      </c>
      <c r="I9" s="15"/>
      <c r="J9" s="17" t="s">
        <v>9</v>
      </c>
      <c r="K9" s="15"/>
      <c r="L9" s="17" t="s">
        <v>9</v>
      </c>
      <c r="M9" s="15"/>
      <c r="N9" s="17" t="s">
        <v>9</v>
      </c>
    </row>
    <row r="10" spans="1:14" ht="18.95" customHeight="1" x14ac:dyDescent="0.25">
      <c r="A10" s="1" t="s">
        <v>10</v>
      </c>
      <c r="B10" s="1"/>
      <c r="C10" s="1"/>
      <c r="D10" s="1"/>
      <c r="E10" s="1"/>
      <c r="F10" s="10"/>
      <c r="G10" s="10"/>
      <c r="H10" s="18"/>
      <c r="I10" s="19"/>
      <c r="J10" s="20"/>
      <c r="K10" s="19"/>
      <c r="L10" s="18"/>
      <c r="M10" s="19"/>
      <c r="N10" s="20"/>
    </row>
    <row r="11" spans="1:14" ht="3.75" customHeight="1" x14ac:dyDescent="0.25">
      <c r="A11" s="9"/>
      <c r="B11" s="9"/>
      <c r="C11" s="9"/>
      <c r="D11" s="9"/>
      <c r="E11" s="9"/>
      <c r="F11" s="10"/>
      <c r="G11" s="10"/>
      <c r="H11" s="21"/>
      <c r="I11" s="14"/>
      <c r="J11" s="22"/>
      <c r="K11" s="14"/>
      <c r="L11" s="21"/>
      <c r="M11" s="14"/>
      <c r="N11" s="22"/>
    </row>
    <row r="12" spans="1:14" ht="18.95" customHeight="1" x14ac:dyDescent="0.25">
      <c r="A12" s="1" t="s">
        <v>11</v>
      </c>
      <c r="B12" s="1"/>
      <c r="C12" s="1"/>
      <c r="D12" s="1"/>
      <c r="E12" s="1"/>
      <c r="F12" s="10"/>
      <c r="G12" s="10"/>
      <c r="H12" s="18"/>
      <c r="I12" s="19"/>
      <c r="J12" s="20"/>
      <c r="K12" s="19"/>
      <c r="L12" s="18"/>
      <c r="M12" s="19"/>
      <c r="N12" s="20"/>
    </row>
    <row r="13" spans="1:14" ht="3.75" customHeight="1" x14ac:dyDescent="0.25">
      <c r="A13" s="9"/>
      <c r="B13" s="9"/>
      <c r="C13" s="9"/>
      <c r="D13" s="9"/>
      <c r="E13" s="9"/>
      <c r="F13" s="23"/>
      <c r="G13" s="24"/>
      <c r="H13" s="18"/>
      <c r="I13" s="24"/>
      <c r="J13" s="20"/>
      <c r="K13" s="24"/>
      <c r="L13" s="18"/>
      <c r="M13" s="14"/>
      <c r="N13" s="22"/>
    </row>
    <row r="14" spans="1:14" ht="18.95" customHeight="1" x14ac:dyDescent="0.25">
      <c r="A14" s="2" t="s">
        <v>12</v>
      </c>
      <c r="F14" s="25"/>
      <c r="G14" s="24"/>
      <c r="H14" s="26">
        <v>600473758</v>
      </c>
      <c r="I14" s="27"/>
      <c r="J14" s="28">
        <v>623384924</v>
      </c>
      <c r="K14" s="27"/>
      <c r="L14" s="26">
        <v>310455045</v>
      </c>
      <c r="M14" s="27"/>
      <c r="N14" s="28">
        <v>284386627</v>
      </c>
    </row>
    <row r="15" spans="1:14" ht="18.95" customHeight="1" x14ac:dyDescent="0.25">
      <c r="A15" s="2" t="s">
        <v>13</v>
      </c>
      <c r="F15" s="25"/>
      <c r="G15" s="24"/>
      <c r="H15" s="26">
        <v>500000</v>
      </c>
      <c r="I15" s="27"/>
      <c r="J15" s="28">
        <v>500000</v>
      </c>
      <c r="K15" s="27"/>
      <c r="L15" s="26">
        <v>500000</v>
      </c>
      <c r="M15" s="27"/>
      <c r="N15" s="28">
        <v>500000</v>
      </c>
    </row>
    <row r="16" spans="1:14" ht="18.95" customHeight="1" x14ac:dyDescent="0.25">
      <c r="A16" s="2" t="s">
        <v>14</v>
      </c>
      <c r="F16" s="25"/>
      <c r="G16" s="24"/>
      <c r="H16" s="26">
        <v>7867189</v>
      </c>
      <c r="I16" s="27"/>
      <c r="J16" s="28">
        <v>7830443</v>
      </c>
      <c r="K16" s="27"/>
      <c r="L16" s="26">
        <v>1127746</v>
      </c>
      <c r="M16" s="27"/>
      <c r="N16" s="28">
        <v>1117276</v>
      </c>
    </row>
    <row r="17" spans="1:14" ht="18.95" customHeight="1" x14ac:dyDescent="0.25">
      <c r="A17" s="29" t="s">
        <v>149</v>
      </c>
      <c r="F17" s="25">
        <v>7</v>
      </c>
      <c r="G17" s="24"/>
      <c r="H17" s="26">
        <v>64795686</v>
      </c>
      <c r="I17" s="27"/>
      <c r="J17" s="28">
        <v>60216286</v>
      </c>
      <c r="K17" s="27"/>
      <c r="L17" s="26">
        <v>233302110</v>
      </c>
      <c r="M17" s="27"/>
      <c r="N17" s="28">
        <v>539499184</v>
      </c>
    </row>
    <row r="18" spans="1:14" ht="18.95" customHeight="1" x14ac:dyDescent="0.25">
      <c r="A18" s="29" t="s">
        <v>15</v>
      </c>
      <c r="B18" s="29"/>
      <c r="F18" s="25"/>
      <c r="G18" s="24"/>
      <c r="H18" s="26">
        <v>121473681</v>
      </c>
      <c r="I18" s="27"/>
      <c r="J18" s="30">
        <v>124137869</v>
      </c>
      <c r="K18" s="27"/>
      <c r="L18" s="26">
        <v>50000</v>
      </c>
      <c r="M18" s="27"/>
      <c r="N18" s="28">
        <v>50000</v>
      </c>
    </row>
    <row r="19" spans="1:14" ht="18.95" customHeight="1" x14ac:dyDescent="0.25">
      <c r="A19" s="29" t="s">
        <v>16</v>
      </c>
      <c r="F19" s="25">
        <v>8</v>
      </c>
      <c r="G19" s="24"/>
      <c r="H19" s="26">
        <v>1045514449</v>
      </c>
      <c r="I19" s="27"/>
      <c r="J19" s="4">
        <v>1054270801</v>
      </c>
      <c r="K19" s="27"/>
      <c r="L19" s="26">
        <v>0</v>
      </c>
      <c r="M19" s="27"/>
      <c r="N19" s="30">
        <v>0</v>
      </c>
    </row>
    <row r="20" spans="1:14" ht="18.95" customHeight="1" x14ac:dyDescent="0.25">
      <c r="A20" s="29" t="s">
        <v>209</v>
      </c>
      <c r="E20" s="1"/>
      <c r="F20" s="25"/>
      <c r="G20" s="25"/>
      <c r="H20" s="26"/>
      <c r="I20" s="27"/>
      <c r="J20" s="4"/>
      <c r="K20" s="27"/>
      <c r="L20" s="26"/>
      <c r="M20" s="27"/>
      <c r="N20" s="30"/>
    </row>
    <row r="21" spans="1:14" ht="18.95" customHeight="1" x14ac:dyDescent="0.25">
      <c r="A21" s="29"/>
      <c r="B21" s="2" t="s">
        <v>40</v>
      </c>
      <c r="E21" s="1"/>
      <c r="F21" s="25"/>
      <c r="G21" s="25"/>
      <c r="H21" s="26">
        <v>0</v>
      </c>
      <c r="I21" s="27"/>
      <c r="J21" s="4">
        <v>0</v>
      </c>
      <c r="K21" s="27"/>
      <c r="L21" s="26">
        <v>620042</v>
      </c>
      <c r="M21" s="27"/>
      <c r="N21" s="30">
        <v>550315</v>
      </c>
    </row>
    <row r="22" spans="1:14" ht="18.95" customHeight="1" x14ac:dyDescent="0.25">
      <c r="A22" s="29" t="s">
        <v>17</v>
      </c>
      <c r="E22" s="1"/>
      <c r="F22" s="25"/>
      <c r="G22" s="25"/>
      <c r="H22" s="31">
        <v>46301278</v>
      </c>
      <c r="I22" s="27"/>
      <c r="J22" s="32">
        <v>38677943</v>
      </c>
      <c r="K22" s="27"/>
      <c r="L22" s="31">
        <v>33557921</v>
      </c>
      <c r="M22" s="27"/>
      <c r="N22" s="33">
        <v>30465206</v>
      </c>
    </row>
    <row r="23" spans="1:14" ht="3.75" customHeight="1" x14ac:dyDescent="0.25">
      <c r="A23" s="9"/>
      <c r="B23" s="9"/>
      <c r="C23" s="9"/>
      <c r="D23" s="9"/>
      <c r="E23" s="9"/>
      <c r="F23" s="23"/>
      <c r="G23" s="24"/>
      <c r="H23" s="26"/>
      <c r="I23" s="27"/>
      <c r="J23" s="27"/>
      <c r="K23" s="27"/>
      <c r="L23" s="26"/>
      <c r="M23" s="34"/>
      <c r="N23" s="27"/>
    </row>
    <row r="24" spans="1:14" ht="18.95" customHeight="1" x14ac:dyDescent="0.25">
      <c r="A24" s="1" t="s">
        <v>18</v>
      </c>
      <c r="B24" s="1"/>
      <c r="C24" s="1"/>
      <c r="D24" s="1"/>
      <c r="E24" s="1"/>
      <c r="F24" s="25"/>
      <c r="G24" s="25"/>
      <c r="H24" s="31">
        <f>SUM(H14:H22)</f>
        <v>1886926041</v>
      </c>
      <c r="I24" s="27"/>
      <c r="J24" s="35">
        <f>SUM(J14:J22)</f>
        <v>1909018266</v>
      </c>
      <c r="K24" s="27"/>
      <c r="L24" s="31">
        <f>SUM(L14:L22)</f>
        <v>579612864</v>
      </c>
      <c r="M24" s="27"/>
      <c r="N24" s="35">
        <f>SUM(N14:N22)</f>
        <v>856568608</v>
      </c>
    </row>
    <row r="25" spans="1:14" ht="18" customHeight="1" x14ac:dyDescent="0.25">
      <c r="A25" s="36"/>
      <c r="B25" s="36"/>
      <c r="C25" s="36"/>
      <c r="D25" s="36"/>
      <c r="E25" s="36"/>
      <c r="F25" s="23"/>
      <c r="G25" s="24"/>
      <c r="H25" s="26"/>
      <c r="I25" s="27"/>
      <c r="J25" s="27"/>
      <c r="K25" s="27"/>
      <c r="L25" s="26"/>
      <c r="M25" s="37"/>
      <c r="N25" s="27"/>
    </row>
    <row r="26" spans="1:14" ht="18.95" customHeight="1" x14ac:dyDescent="0.25">
      <c r="A26" s="1" t="s">
        <v>19</v>
      </c>
      <c r="B26" s="1"/>
      <c r="C26" s="1"/>
      <c r="D26" s="1"/>
      <c r="E26" s="1"/>
      <c r="F26" s="38"/>
      <c r="G26" s="39"/>
      <c r="H26" s="40"/>
      <c r="I26" s="34"/>
      <c r="J26" s="34"/>
      <c r="K26" s="34"/>
      <c r="L26" s="40"/>
      <c r="M26" s="27"/>
      <c r="N26" s="34"/>
    </row>
    <row r="27" spans="1:14" ht="3.75" customHeight="1" x14ac:dyDescent="0.25">
      <c r="A27" s="9"/>
      <c r="B27" s="9"/>
      <c r="C27" s="9"/>
      <c r="D27" s="9"/>
      <c r="E27" s="9"/>
      <c r="F27" s="23"/>
      <c r="G27" s="24"/>
      <c r="H27" s="26"/>
      <c r="I27" s="27"/>
      <c r="J27" s="27"/>
      <c r="K27" s="27"/>
      <c r="L27" s="26"/>
      <c r="M27" s="34"/>
      <c r="N27" s="27"/>
    </row>
    <row r="28" spans="1:14" ht="18.95" customHeight="1" x14ac:dyDescent="0.25">
      <c r="A28" s="2" t="s">
        <v>20</v>
      </c>
      <c r="B28" s="41"/>
      <c r="C28" s="41"/>
      <c r="D28" s="41"/>
      <c r="E28" s="41"/>
      <c r="F28" s="25"/>
      <c r="G28" s="41"/>
      <c r="H28" s="26">
        <v>12002715</v>
      </c>
      <c r="I28" s="4"/>
      <c r="J28" s="28">
        <v>11994316</v>
      </c>
      <c r="K28" s="4"/>
      <c r="L28" s="42">
        <v>2549068</v>
      </c>
      <c r="M28" s="4"/>
      <c r="N28" s="28">
        <v>2540669</v>
      </c>
    </row>
    <row r="29" spans="1:14" ht="18.95" customHeight="1" x14ac:dyDescent="0.25">
      <c r="A29" s="2" t="s">
        <v>21</v>
      </c>
      <c r="E29" s="1"/>
      <c r="F29" s="25">
        <v>10</v>
      </c>
      <c r="G29" s="25"/>
      <c r="H29" s="42">
        <v>7199811397</v>
      </c>
      <c r="I29" s="27"/>
      <c r="J29" s="28">
        <v>6896155901</v>
      </c>
      <c r="K29" s="27"/>
      <c r="L29" s="42">
        <v>541036271</v>
      </c>
      <c r="M29" s="27"/>
      <c r="N29" s="28">
        <v>582280710</v>
      </c>
    </row>
    <row r="30" spans="1:14" ht="18.95" customHeight="1" x14ac:dyDescent="0.25">
      <c r="A30" s="2" t="s">
        <v>22</v>
      </c>
      <c r="E30" s="1"/>
      <c r="F30" s="25">
        <v>8</v>
      </c>
      <c r="G30" s="25"/>
      <c r="H30" s="42">
        <v>6375236</v>
      </c>
      <c r="I30" s="27"/>
      <c r="J30" s="28">
        <v>5277398</v>
      </c>
      <c r="K30" s="27"/>
      <c r="L30" s="42" t="s">
        <v>159</v>
      </c>
      <c r="M30" s="27"/>
      <c r="N30" s="28">
        <v>0</v>
      </c>
    </row>
    <row r="31" spans="1:14" ht="18.95" customHeight="1" x14ac:dyDescent="0.25">
      <c r="A31" s="2" t="s">
        <v>23</v>
      </c>
      <c r="E31" s="1"/>
      <c r="F31" s="25"/>
      <c r="G31" s="25"/>
      <c r="H31" s="42">
        <v>0</v>
      </c>
      <c r="I31" s="27"/>
      <c r="J31" s="28">
        <v>0</v>
      </c>
      <c r="K31" s="27"/>
      <c r="L31" s="42">
        <v>2401349</v>
      </c>
      <c r="M31" s="27"/>
      <c r="N31" s="28">
        <v>2874902</v>
      </c>
    </row>
    <row r="32" spans="1:14" ht="18.95" customHeight="1" x14ac:dyDescent="0.25">
      <c r="A32" s="2" t="s">
        <v>24</v>
      </c>
      <c r="E32" s="1"/>
      <c r="F32" s="25">
        <v>11</v>
      </c>
      <c r="G32" s="25"/>
      <c r="H32" s="42">
        <v>0</v>
      </c>
      <c r="I32" s="27"/>
      <c r="J32" s="28">
        <v>0</v>
      </c>
      <c r="K32" s="27"/>
      <c r="L32" s="42">
        <v>1504328622</v>
      </c>
      <c r="M32" s="27"/>
      <c r="N32" s="28">
        <v>1504328622</v>
      </c>
    </row>
    <row r="33" spans="1:14" ht="18.95" customHeight="1" x14ac:dyDescent="0.25">
      <c r="A33" s="2" t="s">
        <v>172</v>
      </c>
      <c r="E33" s="1"/>
      <c r="F33" s="25">
        <v>20.6</v>
      </c>
      <c r="G33" s="25"/>
      <c r="H33" s="42">
        <v>0</v>
      </c>
      <c r="I33" s="27"/>
      <c r="J33" s="28">
        <v>0</v>
      </c>
      <c r="K33" s="27"/>
      <c r="L33" s="42">
        <v>4176839900</v>
      </c>
      <c r="M33" s="27"/>
      <c r="N33" s="28">
        <v>3837799900</v>
      </c>
    </row>
    <row r="34" spans="1:14" ht="18.95" customHeight="1" x14ac:dyDescent="0.25">
      <c r="A34" s="2" t="s">
        <v>25</v>
      </c>
      <c r="E34" s="1"/>
      <c r="F34" s="25"/>
      <c r="G34" s="25"/>
      <c r="H34" s="42">
        <v>25853937</v>
      </c>
      <c r="I34" s="27"/>
      <c r="J34" s="28">
        <v>29839161</v>
      </c>
      <c r="K34" s="27"/>
      <c r="L34" s="42">
        <v>27934941</v>
      </c>
      <c r="M34" s="27"/>
      <c r="N34" s="28">
        <v>29030829</v>
      </c>
    </row>
    <row r="35" spans="1:14" ht="18.95" customHeight="1" x14ac:dyDescent="0.25">
      <c r="A35" s="2" t="s">
        <v>26</v>
      </c>
      <c r="E35" s="1"/>
      <c r="F35" s="25">
        <v>12</v>
      </c>
      <c r="G35" s="25"/>
      <c r="H35" s="42">
        <v>566790696</v>
      </c>
      <c r="I35" s="27"/>
      <c r="J35" s="28">
        <v>405194910</v>
      </c>
      <c r="K35" s="27"/>
      <c r="L35" s="42">
        <v>0</v>
      </c>
      <c r="M35" s="27"/>
      <c r="N35" s="28">
        <v>0</v>
      </c>
    </row>
    <row r="36" spans="1:14" ht="18.95" customHeight="1" x14ac:dyDescent="0.25">
      <c r="A36" s="2" t="s">
        <v>27</v>
      </c>
      <c r="E36" s="1"/>
      <c r="F36" s="25"/>
      <c r="G36" s="25"/>
      <c r="H36" s="42">
        <v>48276056</v>
      </c>
      <c r="I36" s="27"/>
      <c r="J36" s="28">
        <v>51325837</v>
      </c>
      <c r="K36" s="27"/>
      <c r="L36" s="42">
        <v>36806921</v>
      </c>
      <c r="M36" s="27"/>
      <c r="N36" s="28">
        <v>39546092</v>
      </c>
    </row>
    <row r="37" spans="1:14" ht="18.95" customHeight="1" x14ac:dyDescent="0.25">
      <c r="A37" s="2" t="s">
        <v>28</v>
      </c>
      <c r="E37" s="1"/>
      <c r="F37" s="25"/>
      <c r="G37" s="25"/>
      <c r="H37" s="43">
        <v>10391130</v>
      </c>
      <c r="I37" s="44"/>
      <c r="J37" s="45">
        <v>13673539</v>
      </c>
      <c r="K37" s="44"/>
      <c r="L37" s="43">
        <v>5920368</v>
      </c>
      <c r="M37" s="44"/>
      <c r="N37" s="45">
        <v>7836271</v>
      </c>
    </row>
    <row r="38" spans="1:14" ht="18.95" customHeight="1" x14ac:dyDescent="0.25">
      <c r="A38" s="2" t="s">
        <v>29</v>
      </c>
      <c r="E38" s="1"/>
      <c r="F38" s="25"/>
      <c r="G38" s="25"/>
      <c r="H38" s="42">
        <v>3859762</v>
      </c>
      <c r="I38" s="27"/>
      <c r="J38" s="28">
        <v>4528511</v>
      </c>
      <c r="K38" s="27"/>
      <c r="L38" s="42">
        <v>1937864</v>
      </c>
      <c r="M38" s="27"/>
      <c r="N38" s="28">
        <v>2121290</v>
      </c>
    </row>
    <row r="39" spans="1:14" ht="18.95" customHeight="1" x14ac:dyDescent="0.25">
      <c r="A39" s="2" t="s">
        <v>30</v>
      </c>
      <c r="E39" s="1"/>
      <c r="F39" s="25"/>
      <c r="G39" s="25"/>
      <c r="H39" s="26">
        <v>4138068</v>
      </c>
      <c r="I39" s="27"/>
      <c r="J39" s="28">
        <v>3063733</v>
      </c>
      <c r="K39" s="27"/>
      <c r="L39" s="42">
        <v>0</v>
      </c>
      <c r="M39" s="27"/>
      <c r="N39" s="28">
        <v>0</v>
      </c>
    </row>
    <row r="40" spans="1:14" ht="18.95" customHeight="1" x14ac:dyDescent="0.25">
      <c r="A40" s="2" t="s">
        <v>31</v>
      </c>
      <c r="F40" s="25"/>
      <c r="G40" s="25"/>
      <c r="H40" s="31">
        <v>785200</v>
      </c>
      <c r="I40" s="27"/>
      <c r="J40" s="46">
        <v>1340201</v>
      </c>
      <c r="K40" s="27"/>
      <c r="L40" s="47">
        <v>476800</v>
      </c>
      <c r="M40" s="27"/>
      <c r="N40" s="46">
        <v>826801</v>
      </c>
    </row>
    <row r="41" spans="1:14" ht="3.75" customHeight="1" x14ac:dyDescent="0.25">
      <c r="A41" s="9"/>
      <c r="B41" s="9"/>
      <c r="C41" s="9"/>
      <c r="D41" s="9"/>
      <c r="E41" s="9"/>
      <c r="F41" s="23"/>
      <c r="G41" s="24"/>
      <c r="H41" s="26"/>
      <c r="I41" s="27"/>
      <c r="J41" s="27"/>
      <c r="K41" s="27"/>
      <c r="L41" s="26"/>
      <c r="M41" s="34"/>
      <c r="N41" s="27"/>
    </row>
    <row r="42" spans="1:14" ht="18.95" customHeight="1" x14ac:dyDescent="0.25">
      <c r="A42" s="1" t="s">
        <v>32</v>
      </c>
      <c r="B42" s="1"/>
      <c r="C42" s="1"/>
      <c r="D42" s="1"/>
      <c r="E42" s="1"/>
      <c r="F42" s="25"/>
      <c r="G42" s="25"/>
      <c r="H42" s="31">
        <f>SUM(H28:H40)</f>
        <v>7878284197</v>
      </c>
      <c r="I42" s="27"/>
      <c r="J42" s="35">
        <f>SUM(J28:J40)</f>
        <v>7422393507</v>
      </c>
      <c r="K42" s="27"/>
      <c r="L42" s="31">
        <f>SUM(L28:L40)</f>
        <v>6300232104</v>
      </c>
      <c r="M42" s="27"/>
      <c r="N42" s="35">
        <f>SUM(N28:N40)</f>
        <v>6009186086</v>
      </c>
    </row>
    <row r="43" spans="1:14" ht="3.75" customHeight="1" x14ac:dyDescent="0.25">
      <c r="A43" s="9"/>
      <c r="B43" s="9"/>
      <c r="C43" s="9"/>
      <c r="D43" s="9"/>
      <c r="E43" s="9"/>
      <c r="F43" s="23"/>
      <c r="G43" s="24"/>
      <c r="H43" s="26"/>
      <c r="I43" s="27"/>
      <c r="J43" s="27"/>
      <c r="K43" s="27"/>
      <c r="L43" s="26"/>
      <c r="M43" s="34"/>
      <c r="N43" s="27"/>
    </row>
    <row r="44" spans="1:14" ht="18.95" customHeight="1" thickBot="1" x14ac:dyDescent="0.3">
      <c r="A44" s="1" t="s">
        <v>33</v>
      </c>
      <c r="B44" s="1"/>
      <c r="C44" s="1"/>
      <c r="D44" s="1"/>
      <c r="E44" s="1"/>
      <c r="F44" s="23"/>
      <c r="G44" s="24"/>
      <c r="H44" s="48">
        <f>H24+H42</f>
        <v>9765210238</v>
      </c>
      <c r="I44" s="27"/>
      <c r="J44" s="49">
        <f>J24+J42</f>
        <v>9331411773</v>
      </c>
      <c r="K44" s="27"/>
      <c r="L44" s="48">
        <f>L24+L42</f>
        <v>6879844968</v>
      </c>
      <c r="M44" s="27"/>
      <c r="N44" s="49">
        <f>N24+N42</f>
        <v>6865754694</v>
      </c>
    </row>
    <row r="45" spans="1:14" ht="20.25" customHeight="1" thickTop="1" x14ac:dyDescent="0.25">
      <c r="A45" s="1"/>
      <c r="B45" s="1"/>
      <c r="C45" s="1"/>
      <c r="D45" s="1"/>
      <c r="E45" s="1"/>
      <c r="F45" s="23"/>
      <c r="G45" s="24"/>
      <c r="H45" s="27"/>
      <c r="I45" s="27"/>
      <c r="J45" s="27"/>
      <c r="K45" s="27"/>
      <c r="L45" s="27"/>
      <c r="M45" s="27"/>
      <c r="N45" s="27"/>
    </row>
    <row r="46" spans="1:14" ht="18" customHeight="1" x14ac:dyDescent="0.25">
      <c r="A46" s="246" t="s">
        <v>34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</row>
    <row r="47" spans="1:14" ht="13.35" customHeight="1" x14ac:dyDescent="0.25">
      <c r="A47" s="1"/>
      <c r="B47" s="1"/>
      <c r="C47" s="1"/>
      <c r="D47" s="1"/>
      <c r="E47" s="1"/>
      <c r="F47" s="23"/>
      <c r="G47" s="24"/>
      <c r="H47" s="23"/>
      <c r="I47" s="27"/>
      <c r="J47" s="27"/>
      <c r="K47" s="27"/>
      <c r="L47" s="23"/>
      <c r="M47" s="27"/>
      <c r="N47" s="27"/>
    </row>
    <row r="48" spans="1:14" ht="18" customHeight="1" x14ac:dyDescent="0.25">
      <c r="A48" s="246" t="s">
        <v>34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</row>
    <row r="49" spans="1:14" ht="18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2.6" customHeight="1" x14ac:dyDescent="0.25">
      <c r="A50" s="11"/>
    </row>
    <row r="51" spans="1:14" ht="21.75" customHeight="1" x14ac:dyDescent="0.25">
      <c r="A51" s="6" t="s">
        <v>35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</row>
    <row r="52" spans="1:14" ht="21.75" customHeight="1" x14ac:dyDescent="0.25">
      <c r="A52" s="1" t="str">
        <f>A1</f>
        <v xml:space="preserve">บริษัท ชโย กรุ๊ป จำกัด (มหาชน)  </v>
      </c>
      <c r="B52" s="1"/>
      <c r="C52" s="1"/>
      <c r="D52" s="1"/>
      <c r="E52" s="1"/>
      <c r="H52" s="3"/>
      <c r="I52" s="4"/>
      <c r="J52" s="3"/>
      <c r="K52" s="4"/>
      <c r="L52" s="3"/>
      <c r="M52" s="4"/>
      <c r="N52" s="3"/>
    </row>
    <row r="53" spans="1:14" ht="21.75" customHeight="1" x14ac:dyDescent="0.25">
      <c r="A53" s="1" t="s">
        <v>211</v>
      </c>
      <c r="B53" s="1"/>
      <c r="C53" s="1"/>
      <c r="D53" s="1"/>
      <c r="E53" s="1"/>
      <c r="H53" s="3"/>
      <c r="I53" s="4"/>
      <c r="J53" s="3"/>
      <c r="K53" s="4"/>
      <c r="L53" s="3"/>
      <c r="M53" s="4"/>
      <c r="N53" s="3"/>
    </row>
    <row r="54" spans="1:14" ht="21.75" customHeight="1" x14ac:dyDescent="0.25">
      <c r="A54" s="5" t="str">
        <f>A3</f>
        <v>ณ วันที่ 30 กันยายน พ.ศ. 2567</v>
      </c>
      <c r="B54" s="5"/>
      <c r="C54" s="5"/>
      <c r="D54" s="5"/>
      <c r="E54" s="5"/>
      <c r="F54" s="6"/>
      <c r="G54" s="6"/>
      <c r="H54" s="7"/>
      <c r="I54" s="8"/>
      <c r="J54" s="7"/>
      <c r="K54" s="8"/>
      <c r="L54" s="7"/>
      <c r="M54" s="8"/>
      <c r="N54" s="7"/>
    </row>
    <row r="55" spans="1:14" ht="21.75" customHeight="1" x14ac:dyDescent="0.25">
      <c r="H55" s="3"/>
      <c r="I55" s="4"/>
      <c r="J55" s="3"/>
      <c r="K55" s="4"/>
      <c r="L55" s="3"/>
      <c r="M55" s="4"/>
      <c r="N55" s="3"/>
    </row>
    <row r="56" spans="1:14" ht="21.75" customHeight="1" x14ac:dyDescent="0.25">
      <c r="A56" s="9"/>
      <c r="B56" s="9"/>
      <c r="C56" s="9"/>
      <c r="D56" s="9"/>
      <c r="E56" s="9"/>
      <c r="F56" s="11"/>
      <c r="H56" s="244" t="s">
        <v>1</v>
      </c>
      <c r="I56" s="245"/>
      <c r="J56" s="245"/>
      <c r="K56" s="12"/>
      <c r="L56" s="244" t="s">
        <v>2</v>
      </c>
      <c r="M56" s="245"/>
      <c r="N56" s="245"/>
    </row>
    <row r="57" spans="1:14" ht="21.75" customHeight="1" x14ac:dyDescent="0.25">
      <c r="A57" s="9"/>
      <c r="B57" s="9"/>
      <c r="C57" s="9"/>
      <c r="D57" s="9"/>
      <c r="E57" s="9"/>
      <c r="F57" s="11"/>
      <c r="H57" s="13" t="s">
        <v>3</v>
      </c>
      <c r="I57" s="13"/>
      <c r="J57" s="13" t="s">
        <v>4</v>
      </c>
      <c r="K57" s="13"/>
      <c r="L57" s="13" t="s">
        <v>3</v>
      </c>
      <c r="M57" s="13"/>
      <c r="N57" s="13" t="s">
        <v>4</v>
      </c>
    </row>
    <row r="58" spans="1:14" ht="21.75" customHeight="1" x14ac:dyDescent="0.25">
      <c r="A58" s="9"/>
      <c r="B58" s="9"/>
      <c r="C58" s="9"/>
      <c r="D58" s="9"/>
      <c r="E58" s="9"/>
      <c r="F58" s="11"/>
      <c r="H58" s="13" t="s">
        <v>175</v>
      </c>
      <c r="I58" s="13"/>
      <c r="J58" s="13" t="s">
        <v>5</v>
      </c>
      <c r="K58" s="13"/>
      <c r="L58" s="13" t="s">
        <v>175</v>
      </c>
      <c r="M58" s="13"/>
      <c r="N58" s="13" t="s">
        <v>5</v>
      </c>
    </row>
    <row r="59" spans="1:14" ht="21.75" customHeight="1" x14ac:dyDescent="0.25">
      <c r="A59" s="9"/>
      <c r="B59" s="9"/>
      <c r="C59" s="9"/>
      <c r="D59" s="9"/>
      <c r="E59" s="9"/>
      <c r="F59" s="11"/>
      <c r="H59" s="14" t="s">
        <v>6</v>
      </c>
      <c r="I59" s="15"/>
      <c r="J59" s="14" t="s">
        <v>7</v>
      </c>
      <c r="K59" s="15"/>
      <c r="L59" s="14" t="s">
        <v>6</v>
      </c>
      <c r="M59" s="15"/>
      <c r="N59" s="14" t="s">
        <v>7</v>
      </c>
    </row>
    <row r="60" spans="1:14" ht="21.75" customHeight="1" x14ac:dyDescent="0.25">
      <c r="A60" s="51"/>
      <c r="B60" s="1"/>
      <c r="C60" s="1"/>
      <c r="D60" s="1"/>
      <c r="E60" s="1"/>
      <c r="F60" s="16" t="s">
        <v>8</v>
      </c>
      <c r="G60" s="11"/>
      <c r="H60" s="17" t="s">
        <v>9</v>
      </c>
      <c r="I60" s="15"/>
      <c r="J60" s="17" t="s">
        <v>9</v>
      </c>
      <c r="K60" s="15"/>
      <c r="L60" s="17" t="s">
        <v>9</v>
      </c>
      <c r="M60" s="15"/>
      <c r="N60" s="17" t="s">
        <v>9</v>
      </c>
    </row>
    <row r="61" spans="1:14" ht="21.75" customHeight="1" x14ac:dyDescent="0.25">
      <c r="A61" s="1" t="s">
        <v>36</v>
      </c>
      <c r="B61" s="1"/>
      <c r="C61" s="1"/>
      <c r="D61" s="1"/>
      <c r="E61" s="1"/>
      <c r="F61" s="25"/>
      <c r="H61" s="52"/>
      <c r="I61" s="53"/>
      <c r="J61" s="3"/>
      <c r="K61" s="53"/>
      <c r="L61" s="52"/>
      <c r="M61" s="53"/>
      <c r="N61" s="3"/>
    </row>
    <row r="62" spans="1:14" ht="3.75" customHeight="1" x14ac:dyDescent="0.25">
      <c r="A62" s="9"/>
      <c r="B62" s="9"/>
      <c r="C62" s="9"/>
      <c r="D62" s="9"/>
      <c r="E62" s="9"/>
      <c r="F62" s="23"/>
      <c r="G62" s="24"/>
      <c r="H62" s="18"/>
      <c r="I62" s="24"/>
      <c r="J62" s="20"/>
      <c r="K62" s="24"/>
      <c r="L62" s="18"/>
      <c r="M62" s="14"/>
      <c r="N62" s="22"/>
    </row>
    <row r="63" spans="1:14" ht="21.75" customHeight="1" x14ac:dyDescent="0.25">
      <c r="A63" s="1" t="s">
        <v>37</v>
      </c>
      <c r="B63" s="9"/>
      <c r="C63" s="9"/>
      <c r="D63" s="9"/>
      <c r="E63" s="9"/>
      <c r="F63" s="23"/>
      <c r="G63" s="24"/>
      <c r="H63" s="18"/>
      <c r="I63" s="24"/>
      <c r="J63" s="20"/>
      <c r="K63" s="24"/>
      <c r="L63" s="18"/>
      <c r="M63" s="14"/>
      <c r="N63" s="22"/>
    </row>
    <row r="64" spans="1:14" ht="3.75" customHeight="1" x14ac:dyDescent="0.25">
      <c r="E64" s="9"/>
      <c r="F64" s="25"/>
      <c r="G64" s="24"/>
      <c r="H64" s="18"/>
      <c r="I64" s="24"/>
      <c r="J64" s="20"/>
      <c r="K64" s="24"/>
      <c r="L64" s="18"/>
      <c r="M64" s="14"/>
      <c r="N64" s="20"/>
    </row>
    <row r="65" spans="1:14" ht="21.75" customHeight="1" x14ac:dyDescent="0.25">
      <c r="A65" s="2" t="s">
        <v>38</v>
      </c>
      <c r="B65" s="54"/>
      <c r="C65" s="54"/>
      <c r="D65" s="54"/>
      <c r="E65" s="54"/>
      <c r="F65" s="25">
        <v>13</v>
      </c>
      <c r="H65" s="26">
        <v>364204768</v>
      </c>
      <c r="I65" s="4"/>
      <c r="J65" s="4">
        <v>249550840</v>
      </c>
      <c r="K65" s="4"/>
      <c r="L65" s="55">
        <v>0</v>
      </c>
      <c r="N65" s="28">
        <v>0</v>
      </c>
    </row>
    <row r="66" spans="1:14" ht="21.75" customHeight="1" x14ac:dyDescent="0.25">
      <c r="A66" s="2" t="s">
        <v>39</v>
      </c>
      <c r="F66" s="25"/>
      <c r="H66" s="26"/>
      <c r="I66" s="4"/>
      <c r="K66" s="4"/>
      <c r="L66" s="26"/>
      <c r="M66" s="4"/>
    </row>
    <row r="67" spans="1:14" ht="21.75" customHeight="1" x14ac:dyDescent="0.25">
      <c r="B67" s="2" t="s">
        <v>40</v>
      </c>
      <c r="F67" s="25">
        <v>13</v>
      </c>
      <c r="H67" s="26">
        <v>92503753</v>
      </c>
      <c r="I67" s="4"/>
      <c r="J67" s="28">
        <v>47200436</v>
      </c>
      <c r="K67" s="4"/>
      <c r="L67" s="26">
        <v>19973320</v>
      </c>
      <c r="M67" s="4"/>
      <c r="N67" s="28">
        <v>19973137</v>
      </c>
    </row>
    <row r="68" spans="1:14" ht="21.75" customHeight="1" x14ac:dyDescent="0.25">
      <c r="A68" s="2" t="s">
        <v>41</v>
      </c>
      <c r="F68" s="25">
        <v>13</v>
      </c>
      <c r="H68" s="26">
        <v>0</v>
      </c>
      <c r="I68" s="4"/>
      <c r="J68" s="28">
        <v>885790779</v>
      </c>
      <c r="K68" s="4"/>
      <c r="L68" s="26" t="s">
        <v>159</v>
      </c>
      <c r="M68" s="4"/>
      <c r="N68" s="28">
        <v>885790779</v>
      </c>
    </row>
    <row r="69" spans="1:14" ht="21.75" customHeight="1" x14ac:dyDescent="0.25">
      <c r="A69" s="2" t="s">
        <v>151</v>
      </c>
      <c r="F69" s="25">
        <v>14</v>
      </c>
      <c r="H69" s="26">
        <v>97914431</v>
      </c>
      <c r="I69" s="4"/>
      <c r="J69" s="28">
        <v>106332000</v>
      </c>
      <c r="K69" s="4"/>
      <c r="L69" s="26">
        <v>39238434</v>
      </c>
      <c r="M69" s="4"/>
      <c r="N69" s="28">
        <v>37954814</v>
      </c>
    </row>
    <row r="70" spans="1:14" ht="21.75" customHeight="1" x14ac:dyDescent="0.25">
      <c r="A70" s="2" t="s">
        <v>210</v>
      </c>
      <c r="F70" s="25"/>
      <c r="H70" s="26"/>
      <c r="I70" s="4"/>
      <c r="J70" s="28"/>
      <c r="K70" s="4"/>
      <c r="L70" s="26"/>
      <c r="M70" s="4"/>
      <c r="N70" s="28"/>
    </row>
    <row r="71" spans="1:14" ht="21.75" customHeight="1" x14ac:dyDescent="0.25">
      <c r="B71" s="2" t="s">
        <v>40</v>
      </c>
      <c r="F71" s="25"/>
      <c r="H71" s="26">
        <v>3274141</v>
      </c>
      <c r="I71" s="4"/>
      <c r="J71" s="28">
        <v>3501938</v>
      </c>
      <c r="K71" s="4"/>
      <c r="L71" s="26">
        <v>2634414</v>
      </c>
      <c r="M71" s="4"/>
      <c r="N71" s="28">
        <v>2858716</v>
      </c>
    </row>
    <row r="72" spans="1:14" ht="21.75" customHeight="1" x14ac:dyDescent="0.25">
      <c r="A72" s="2" t="s">
        <v>152</v>
      </c>
      <c r="E72" s="9"/>
      <c r="F72" s="23"/>
      <c r="G72" s="24"/>
      <c r="H72" s="26">
        <v>19873153</v>
      </c>
      <c r="I72" s="4"/>
      <c r="J72" s="28">
        <v>6225115</v>
      </c>
      <c r="K72" s="4"/>
      <c r="L72" s="26">
        <v>0</v>
      </c>
      <c r="M72" s="4"/>
      <c r="N72" s="28">
        <v>0</v>
      </c>
    </row>
    <row r="73" spans="1:14" ht="21.75" customHeight="1" x14ac:dyDescent="0.25">
      <c r="A73" s="2" t="s">
        <v>42</v>
      </c>
      <c r="F73" s="25"/>
      <c r="H73" s="31">
        <v>30479369</v>
      </c>
      <c r="I73" s="4"/>
      <c r="J73" s="46">
        <v>22696371</v>
      </c>
      <c r="K73" s="4"/>
      <c r="L73" s="31">
        <v>9699938</v>
      </c>
      <c r="M73" s="4"/>
      <c r="N73" s="46">
        <v>5590409</v>
      </c>
    </row>
    <row r="74" spans="1:14" ht="3.75" customHeight="1" x14ac:dyDescent="0.25">
      <c r="F74" s="25"/>
      <c r="H74" s="26"/>
      <c r="I74" s="27"/>
      <c r="J74" s="27"/>
      <c r="K74" s="27"/>
      <c r="L74" s="26"/>
      <c r="M74" s="34"/>
      <c r="N74" s="27"/>
    </row>
    <row r="75" spans="1:14" ht="21.75" customHeight="1" x14ac:dyDescent="0.25">
      <c r="A75" s="1" t="s">
        <v>43</v>
      </c>
      <c r="B75" s="1"/>
      <c r="C75" s="1"/>
      <c r="D75" s="1"/>
      <c r="F75" s="24"/>
      <c r="G75" s="24"/>
      <c r="H75" s="56">
        <f>SUM(H65:H73)</f>
        <v>608249615</v>
      </c>
      <c r="I75" s="4"/>
      <c r="J75" s="8">
        <f>SUM(J65:J73)</f>
        <v>1321297479</v>
      </c>
      <c r="K75" s="4"/>
      <c r="L75" s="56">
        <f>SUM(L65:L73)</f>
        <v>71546106</v>
      </c>
      <c r="M75" s="4"/>
      <c r="N75" s="8">
        <f>SUM(N65:N73)</f>
        <v>952167855</v>
      </c>
    </row>
    <row r="76" spans="1:14" ht="18" customHeight="1" x14ac:dyDescent="0.25">
      <c r="A76" s="9"/>
      <c r="B76" s="9"/>
      <c r="C76" s="9"/>
      <c r="D76" s="9"/>
      <c r="E76" s="9"/>
      <c r="F76" s="23"/>
      <c r="G76" s="24"/>
      <c r="H76" s="57"/>
      <c r="I76" s="4"/>
      <c r="J76" s="4"/>
      <c r="K76" s="4"/>
      <c r="L76" s="57"/>
      <c r="M76" s="4"/>
      <c r="N76" s="4"/>
    </row>
    <row r="77" spans="1:14" ht="21.75" customHeight="1" x14ac:dyDescent="0.25">
      <c r="A77" s="1" t="s">
        <v>44</v>
      </c>
      <c r="B77" s="1"/>
      <c r="C77" s="1"/>
      <c r="D77" s="1"/>
      <c r="F77" s="25"/>
      <c r="H77" s="26"/>
      <c r="I77" s="4"/>
      <c r="J77" s="27"/>
      <c r="K77" s="4"/>
      <c r="L77" s="26"/>
      <c r="M77" s="4"/>
      <c r="N77" s="27"/>
    </row>
    <row r="78" spans="1:14" ht="3.75" customHeight="1" x14ac:dyDescent="0.25">
      <c r="A78" s="9"/>
      <c r="B78" s="9"/>
      <c r="C78" s="9"/>
      <c r="D78" s="9"/>
      <c r="F78" s="25"/>
      <c r="H78" s="26"/>
      <c r="I78" s="4"/>
      <c r="J78" s="27"/>
      <c r="K78" s="4"/>
      <c r="L78" s="26"/>
      <c r="M78" s="4"/>
      <c r="N78" s="27"/>
    </row>
    <row r="79" spans="1:14" ht="21.75" customHeight="1" x14ac:dyDescent="0.25">
      <c r="A79" s="2" t="s">
        <v>45</v>
      </c>
      <c r="F79" s="25">
        <v>13</v>
      </c>
      <c r="H79" s="26">
        <v>108758976</v>
      </c>
      <c r="I79" s="4"/>
      <c r="J79" s="30">
        <v>181881487</v>
      </c>
      <c r="L79" s="26">
        <v>11511636</v>
      </c>
      <c r="N79" s="30">
        <v>26491764</v>
      </c>
    </row>
    <row r="80" spans="1:14" ht="21.75" customHeight="1" x14ac:dyDescent="0.25">
      <c r="A80" s="2" t="s">
        <v>46</v>
      </c>
      <c r="F80" s="25">
        <v>13</v>
      </c>
      <c r="H80" s="26">
        <v>4248011705</v>
      </c>
      <c r="I80" s="4"/>
      <c r="J80" s="30">
        <v>3292264491</v>
      </c>
      <c r="L80" s="26">
        <v>4114464681</v>
      </c>
      <c r="N80" s="58">
        <v>3292264491</v>
      </c>
    </row>
    <row r="81" spans="1:14" ht="21.75" customHeight="1" x14ac:dyDescent="0.25">
      <c r="A81" s="2" t="s">
        <v>150</v>
      </c>
      <c r="F81" s="25"/>
      <c r="H81" s="26">
        <v>6559230</v>
      </c>
      <c r="I81" s="4"/>
      <c r="J81" s="28">
        <v>8941934</v>
      </c>
      <c r="L81" s="26">
        <v>6357824</v>
      </c>
      <c r="N81" s="28">
        <v>8264055</v>
      </c>
    </row>
    <row r="82" spans="1:14" ht="21.75" customHeight="1" x14ac:dyDescent="0.25">
      <c r="A82" s="2" t="s">
        <v>47</v>
      </c>
      <c r="F82" s="25"/>
      <c r="H82" s="26">
        <v>281845710</v>
      </c>
      <c r="I82" s="4"/>
      <c r="J82" s="28">
        <v>225776686</v>
      </c>
      <c r="K82" s="4"/>
      <c r="L82" s="26">
        <v>4888145</v>
      </c>
      <c r="M82" s="4"/>
      <c r="N82" s="28">
        <v>10883289</v>
      </c>
    </row>
    <row r="83" spans="1:14" ht="21.75" customHeight="1" x14ac:dyDescent="0.25">
      <c r="A83" s="2" t="s">
        <v>48</v>
      </c>
      <c r="F83" s="25"/>
      <c r="H83" s="26">
        <v>6484485</v>
      </c>
      <c r="I83" s="4"/>
      <c r="J83" s="28">
        <v>5695487</v>
      </c>
      <c r="K83" s="4"/>
      <c r="L83" s="26">
        <v>4131598</v>
      </c>
      <c r="M83" s="4"/>
      <c r="N83" s="28">
        <v>3740841</v>
      </c>
    </row>
    <row r="84" spans="1:14" ht="21.75" customHeight="1" x14ac:dyDescent="0.25">
      <c r="A84" s="2" t="s">
        <v>49</v>
      </c>
      <c r="F84" s="25"/>
      <c r="H84" s="31">
        <v>130000</v>
      </c>
      <c r="I84" s="4"/>
      <c r="J84" s="46">
        <v>30000</v>
      </c>
      <c r="K84" s="4"/>
      <c r="L84" s="31">
        <v>146000</v>
      </c>
      <c r="M84" s="4"/>
      <c r="N84" s="46">
        <v>146000</v>
      </c>
    </row>
    <row r="85" spans="1:14" ht="3.75" customHeight="1" x14ac:dyDescent="0.25">
      <c r="A85" s="9"/>
      <c r="B85" s="9"/>
      <c r="C85" s="9"/>
      <c r="D85" s="9"/>
      <c r="E85" s="9"/>
      <c r="F85" s="23"/>
      <c r="G85" s="24"/>
      <c r="H85" s="57"/>
      <c r="I85" s="4"/>
      <c r="J85" s="4"/>
      <c r="K85" s="4"/>
      <c r="L85" s="57"/>
      <c r="M85" s="4"/>
      <c r="N85" s="4"/>
    </row>
    <row r="86" spans="1:14" ht="21.75" customHeight="1" x14ac:dyDescent="0.25">
      <c r="A86" s="1" t="s">
        <v>50</v>
      </c>
      <c r="B86" s="1"/>
      <c r="C86" s="1"/>
      <c r="D86" s="1"/>
      <c r="H86" s="56">
        <f>SUM(H79:H84)</f>
        <v>4651790106</v>
      </c>
      <c r="I86" s="4"/>
      <c r="J86" s="8">
        <f>SUM(J79:J84)</f>
        <v>3714590085</v>
      </c>
      <c r="K86" s="4"/>
      <c r="L86" s="56">
        <f>SUM(L79:L84)</f>
        <v>4141499884</v>
      </c>
      <c r="M86" s="4"/>
      <c r="N86" s="8">
        <f>SUM(N79:N84)</f>
        <v>3341790440</v>
      </c>
    </row>
    <row r="87" spans="1:14" ht="3.75" customHeight="1" x14ac:dyDescent="0.25">
      <c r="A87" s="1"/>
      <c r="B87" s="1"/>
      <c r="C87" s="1"/>
      <c r="D87" s="1"/>
      <c r="H87" s="26"/>
      <c r="I87" s="27"/>
      <c r="J87" s="27"/>
      <c r="K87" s="27"/>
      <c r="L87" s="26"/>
      <c r="M87" s="34"/>
      <c r="N87" s="27"/>
    </row>
    <row r="88" spans="1:14" ht="21.75" customHeight="1" x14ac:dyDescent="0.25">
      <c r="A88" s="1" t="s">
        <v>51</v>
      </c>
      <c r="B88" s="1"/>
      <c r="C88" s="1"/>
      <c r="D88" s="1"/>
      <c r="H88" s="56">
        <f>SUM(H75,H86)</f>
        <v>5260039721</v>
      </c>
      <c r="I88" s="4"/>
      <c r="J88" s="8">
        <f>SUM(J75,J86)</f>
        <v>5035887564</v>
      </c>
      <c r="K88" s="4"/>
      <c r="L88" s="56">
        <f>SUM(L75,L86)</f>
        <v>4213045990</v>
      </c>
      <c r="M88" s="4"/>
      <c r="N88" s="8">
        <f>SUM(N75,N86)</f>
        <v>4293958295</v>
      </c>
    </row>
    <row r="89" spans="1:14" ht="20.25" customHeight="1" x14ac:dyDescent="0.25">
      <c r="A89" s="1"/>
      <c r="B89" s="1"/>
      <c r="C89" s="1"/>
      <c r="D89" s="1"/>
      <c r="H89" s="4"/>
      <c r="I89" s="4"/>
      <c r="J89" s="4"/>
      <c r="K89" s="4"/>
      <c r="L89" s="4"/>
      <c r="M89" s="4"/>
      <c r="N89" s="4"/>
    </row>
    <row r="90" spans="1:14" ht="23.25" customHeight="1" x14ac:dyDescent="0.25">
      <c r="A90" s="1"/>
      <c r="B90" s="1"/>
      <c r="C90" s="1"/>
      <c r="D90" s="1"/>
      <c r="H90" s="4"/>
      <c r="I90" s="4"/>
      <c r="J90" s="4"/>
      <c r="K90" s="4"/>
      <c r="L90" s="4"/>
      <c r="M90" s="4"/>
      <c r="N90" s="4"/>
    </row>
    <row r="91" spans="1:14" ht="20.25" customHeight="1" x14ac:dyDescent="0.25">
      <c r="A91" s="1"/>
      <c r="B91" s="1"/>
      <c r="C91" s="1"/>
      <c r="D91" s="1"/>
      <c r="H91" s="4"/>
      <c r="I91" s="4"/>
      <c r="J91" s="4"/>
      <c r="K91" s="4"/>
      <c r="L91" s="4"/>
      <c r="M91" s="4"/>
      <c r="N91" s="4"/>
    </row>
    <row r="92" spans="1:14" ht="22.5" customHeight="1" x14ac:dyDescent="0.25">
      <c r="A92" s="1"/>
      <c r="B92" s="1"/>
      <c r="C92" s="1"/>
      <c r="D92" s="1"/>
      <c r="H92" s="4"/>
      <c r="I92" s="4"/>
      <c r="J92" s="4"/>
      <c r="K92" s="4"/>
      <c r="L92" s="4"/>
      <c r="M92" s="4"/>
      <c r="N92" s="4"/>
    </row>
    <row r="93" spans="1:14" ht="20.25" customHeight="1" x14ac:dyDescent="0.25">
      <c r="A93" s="1"/>
      <c r="B93" s="1"/>
      <c r="C93" s="1"/>
      <c r="D93" s="1"/>
      <c r="H93" s="4"/>
      <c r="I93" s="4"/>
      <c r="J93" s="4"/>
      <c r="K93" s="4"/>
      <c r="L93" s="4"/>
      <c r="M93" s="4"/>
      <c r="N93" s="4"/>
    </row>
    <row r="94" spans="1:14" ht="20.25" customHeight="1" x14ac:dyDescent="0.25">
      <c r="A94" s="1"/>
      <c r="B94" s="1"/>
      <c r="C94" s="1"/>
      <c r="D94" s="1"/>
      <c r="H94" s="4"/>
      <c r="I94" s="4"/>
      <c r="J94" s="4"/>
      <c r="K94" s="4"/>
      <c r="L94" s="4"/>
      <c r="M94" s="4"/>
      <c r="N94" s="4"/>
    </row>
    <row r="95" spans="1:14" ht="20.25" customHeight="1" x14ac:dyDescent="0.25">
      <c r="A95" s="1"/>
      <c r="B95" s="1"/>
      <c r="C95" s="1"/>
      <c r="D95" s="1"/>
      <c r="H95" s="4"/>
      <c r="I95" s="4"/>
      <c r="J95" s="4"/>
      <c r="K95" s="4"/>
      <c r="L95" s="4"/>
      <c r="M95" s="4"/>
      <c r="N95" s="4"/>
    </row>
    <row r="96" spans="1:14" ht="22.5" customHeight="1" x14ac:dyDescent="0.25">
      <c r="A96" s="1"/>
      <c r="B96" s="1"/>
      <c r="C96" s="1"/>
      <c r="D96" s="1"/>
      <c r="H96" s="4"/>
      <c r="I96" s="4"/>
      <c r="J96" s="4"/>
      <c r="K96" s="4"/>
      <c r="L96" s="4"/>
      <c r="M96" s="4"/>
      <c r="N96" s="4"/>
    </row>
    <row r="97" spans="1:14" ht="21" customHeight="1" x14ac:dyDescent="0.25">
      <c r="A97" s="6" t="s">
        <v>35</v>
      </c>
      <c r="B97" s="59"/>
      <c r="C97" s="59"/>
      <c r="D97" s="59"/>
      <c r="E97" s="59"/>
      <c r="F97" s="60"/>
      <c r="G97" s="60"/>
      <c r="H97" s="61"/>
      <c r="I97" s="62"/>
      <c r="J97" s="61"/>
      <c r="K97" s="62"/>
      <c r="L97" s="61"/>
      <c r="M97" s="62"/>
      <c r="N97" s="61"/>
    </row>
    <row r="98" spans="1:14" ht="21.75" customHeight="1" x14ac:dyDescent="0.25">
      <c r="A98" s="1" t="str">
        <f>A1</f>
        <v xml:space="preserve">บริษัท ชโย กรุ๊ป จำกัด (มหาชน)  </v>
      </c>
      <c r="B98" s="1"/>
      <c r="C98" s="1"/>
      <c r="D98" s="1"/>
      <c r="E98" s="1"/>
      <c r="H98" s="3"/>
      <c r="I98" s="4"/>
      <c r="J98" s="3"/>
      <c r="K98" s="4"/>
      <c r="L98" s="3"/>
      <c r="M98" s="4"/>
      <c r="N98" s="3"/>
    </row>
    <row r="99" spans="1:14" ht="21.75" customHeight="1" x14ac:dyDescent="0.25">
      <c r="A99" s="1" t="s">
        <v>211</v>
      </c>
      <c r="B99" s="1"/>
      <c r="C99" s="1"/>
      <c r="D99" s="1"/>
      <c r="H99" s="3"/>
      <c r="I99" s="4"/>
      <c r="J99" s="3"/>
      <c r="K99" s="4"/>
      <c r="L99" s="3"/>
      <c r="M99" s="4"/>
      <c r="N99" s="3"/>
    </row>
    <row r="100" spans="1:14" ht="21.75" customHeight="1" x14ac:dyDescent="0.25">
      <c r="A100" s="5" t="str">
        <f>A3</f>
        <v>ณ วันที่ 30 กันยายน พ.ศ. 2567</v>
      </c>
      <c r="B100" s="5"/>
      <c r="C100" s="5"/>
      <c r="D100" s="5"/>
      <c r="E100" s="6"/>
      <c r="F100" s="6"/>
      <c r="G100" s="6"/>
      <c r="H100" s="7"/>
      <c r="I100" s="8"/>
      <c r="J100" s="7"/>
      <c r="K100" s="8"/>
      <c r="L100" s="7"/>
      <c r="M100" s="8"/>
      <c r="N100" s="7"/>
    </row>
    <row r="101" spans="1:14" ht="21.75" customHeight="1" x14ac:dyDescent="0.25">
      <c r="H101" s="3"/>
      <c r="I101" s="4"/>
      <c r="J101" s="3"/>
      <c r="K101" s="4"/>
      <c r="L101" s="3"/>
      <c r="M101" s="4"/>
      <c r="N101" s="3"/>
    </row>
    <row r="102" spans="1:14" ht="21.75" customHeight="1" x14ac:dyDescent="0.25">
      <c r="A102" s="9"/>
      <c r="B102" s="9"/>
      <c r="C102" s="9"/>
      <c r="D102" s="9"/>
      <c r="E102" s="9"/>
      <c r="F102" s="11"/>
      <c r="H102" s="244" t="s">
        <v>1</v>
      </c>
      <c r="I102" s="245"/>
      <c r="J102" s="245"/>
      <c r="K102" s="12"/>
      <c r="L102" s="244" t="s">
        <v>2</v>
      </c>
      <c r="M102" s="245"/>
      <c r="N102" s="245"/>
    </row>
    <row r="103" spans="1:14" ht="21.75" customHeight="1" x14ac:dyDescent="0.25">
      <c r="A103" s="9"/>
      <c r="B103" s="9"/>
      <c r="C103" s="9"/>
      <c r="D103" s="9"/>
      <c r="E103" s="9"/>
      <c r="F103" s="11"/>
      <c r="H103" s="13" t="s">
        <v>3</v>
      </c>
      <c r="I103" s="13"/>
      <c r="J103" s="13" t="s">
        <v>4</v>
      </c>
      <c r="K103" s="13"/>
      <c r="L103" s="13" t="s">
        <v>3</v>
      </c>
      <c r="M103" s="13"/>
      <c r="N103" s="13" t="s">
        <v>4</v>
      </c>
    </row>
    <row r="104" spans="1:14" ht="21.75" customHeight="1" x14ac:dyDescent="0.25">
      <c r="A104" s="9"/>
      <c r="B104" s="9"/>
      <c r="C104" s="9"/>
      <c r="D104" s="9"/>
      <c r="E104" s="9"/>
      <c r="F104" s="11"/>
      <c r="H104" s="13" t="s">
        <v>175</v>
      </c>
      <c r="I104" s="13"/>
      <c r="J104" s="13" t="s">
        <v>5</v>
      </c>
      <c r="K104" s="13"/>
      <c r="L104" s="13" t="s">
        <v>175</v>
      </c>
      <c r="M104" s="13"/>
      <c r="N104" s="13" t="s">
        <v>5</v>
      </c>
    </row>
    <row r="105" spans="1:14" ht="21.75" customHeight="1" x14ac:dyDescent="0.25">
      <c r="A105" s="9"/>
      <c r="B105" s="9"/>
      <c r="C105" s="9"/>
      <c r="D105" s="9"/>
      <c r="E105" s="9"/>
      <c r="F105" s="11"/>
      <c r="H105" s="14" t="s">
        <v>6</v>
      </c>
      <c r="I105" s="15"/>
      <c r="J105" s="14" t="s">
        <v>7</v>
      </c>
      <c r="K105" s="15"/>
      <c r="L105" s="14" t="s">
        <v>6</v>
      </c>
      <c r="M105" s="15"/>
      <c r="N105" s="14" t="s">
        <v>7</v>
      </c>
    </row>
    <row r="106" spans="1:14" ht="21.75" customHeight="1" x14ac:dyDescent="0.25">
      <c r="A106" s="1"/>
      <c r="B106" s="1"/>
      <c r="C106" s="1"/>
      <c r="D106" s="1"/>
      <c r="F106" s="11"/>
      <c r="G106" s="11"/>
      <c r="H106" s="17" t="s">
        <v>9</v>
      </c>
      <c r="I106" s="15"/>
      <c r="J106" s="17" t="s">
        <v>9</v>
      </c>
      <c r="K106" s="15"/>
      <c r="L106" s="17" t="s">
        <v>9</v>
      </c>
      <c r="M106" s="15"/>
      <c r="N106" s="17" t="s">
        <v>9</v>
      </c>
    </row>
    <row r="107" spans="1:14" ht="21.75" customHeight="1" x14ac:dyDescent="0.25">
      <c r="A107" s="1" t="s">
        <v>212</v>
      </c>
      <c r="B107" s="1"/>
      <c r="C107" s="1"/>
      <c r="D107" s="1"/>
      <c r="F107" s="25"/>
      <c r="H107" s="52"/>
      <c r="I107" s="53"/>
      <c r="J107" s="3"/>
      <c r="K107" s="53"/>
      <c r="L107" s="52"/>
      <c r="M107" s="53"/>
      <c r="N107" s="3"/>
    </row>
    <row r="108" spans="1:14" ht="3.75" customHeight="1" x14ac:dyDescent="0.25">
      <c r="A108" s="9"/>
      <c r="B108" s="9"/>
      <c r="C108" s="9"/>
      <c r="D108" s="9"/>
      <c r="E108" s="9"/>
      <c r="F108" s="23"/>
      <c r="G108" s="24"/>
      <c r="H108" s="18"/>
      <c r="I108" s="24"/>
      <c r="J108" s="20"/>
      <c r="K108" s="24"/>
      <c r="L108" s="18"/>
      <c r="M108" s="14"/>
      <c r="N108" s="22"/>
    </row>
    <row r="109" spans="1:14" ht="21.75" customHeight="1" x14ac:dyDescent="0.25">
      <c r="A109" s="1" t="s">
        <v>52</v>
      </c>
      <c r="B109" s="1"/>
      <c r="C109" s="1"/>
      <c r="D109" s="1"/>
      <c r="F109" s="25"/>
      <c r="H109" s="52"/>
      <c r="I109" s="53"/>
      <c r="J109" s="3"/>
      <c r="K109" s="53"/>
      <c r="L109" s="52"/>
      <c r="M109" s="53"/>
      <c r="N109" s="3"/>
    </row>
    <row r="110" spans="1:14" ht="3.75" customHeight="1" x14ac:dyDescent="0.25">
      <c r="A110" s="9"/>
      <c r="B110" s="9"/>
      <c r="C110" s="9"/>
      <c r="D110" s="9"/>
      <c r="E110" s="9"/>
      <c r="F110" s="11"/>
      <c r="H110" s="52"/>
      <c r="I110" s="53"/>
      <c r="J110" s="3"/>
      <c r="K110" s="53"/>
      <c r="L110" s="52"/>
      <c r="M110" s="53"/>
      <c r="N110" s="3"/>
    </row>
    <row r="111" spans="1:14" ht="21.75" customHeight="1" x14ac:dyDescent="0.25">
      <c r="A111" s="2" t="s">
        <v>53</v>
      </c>
      <c r="F111" s="11"/>
      <c r="G111" s="53"/>
      <c r="H111" s="63"/>
      <c r="I111" s="53"/>
      <c r="J111" s="30"/>
      <c r="K111" s="53"/>
      <c r="L111" s="63"/>
      <c r="M111" s="53"/>
      <c r="N111" s="30"/>
    </row>
    <row r="112" spans="1:14" ht="21.75" customHeight="1" x14ac:dyDescent="0.25">
      <c r="B112" s="2" t="s">
        <v>54</v>
      </c>
      <c r="G112" s="53"/>
      <c r="H112" s="63"/>
      <c r="I112" s="53"/>
      <c r="J112" s="30"/>
      <c r="K112" s="53"/>
      <c r="L112" s="63"/>
      <c r="M112" s="53"/>
      <c r="N112" s="30"/>
    </row>
    <row r="113" spans="1:14" ht="21.75" customHeight="1" x14ac:dyDescent="0.25">
      <c r="C113" s="2" t="s">
        <v>55</v>
      </c>
      <c r="G113" s="53"/>
      <c r="H113" s="63"/>
      <c r="I113" s="53"/>
      <c r="J113" s="30"/>
      <c r="K113" s="53"/>
      <c r="L113" s="63"/>
      <c r="M113" s="53"/>
      <c r="N113" s="30"/>
    </row>
    <row r="114" spans="1:14" ht="21.75" customHeight="1" thickBot="1" x14ac:dyDescent="0.3">
      <c r="D114" s="2" t="s">
        <v>56</v>
      </c>
      <c r="G114" s="53"/>
      <c r="H114" s="64">
        <v>625458090</v>
      </c>
      <c r="I114" s="53"/>
      <c r="J114" s="65">
        <v>625458090</v>
      </c>
      <c r="K114" s="53"/>
      <c r="L114" s="64">
        <v>625458090</v>
      </c>
      <c r="M114" s="53"/>
      <c r="N114" s="65">
        <v>625458090</v>
      </c>
    </row>
    <row r="115" spans="1:14" ht="3.75" customHeight="1" thickTop="1" x14ac:dyDescent="0.25">
      <c r="A115" s="9"/>
      <c r="B115" s="9"/>
      <c r="C115" s="9"/>
      <c r="D115" s="9"/>
      <c r="E115" s="9"/>
      <c r="H115" s="26"/>
      <c r="I115" s="4"/>
      <c r="J115" s="27"/>
      <c r="K115" s="4"/>
      <c r="L115" s="26"/>
      <c r="M115" s="4"/>
      <c r="N115" s="27"/>
    </row>
    <row r="116" spans="1:14" ht="21.75" customHeight="1" x14ac:dyDescent="0.25">
      <c r="B116" s="2" t="s">
        <v>57</v>
      </c>
      <c r="F116" s="11"/>
      <c r="G116" s="4"/>
      <c r="H116" s="63"/>
      <c r="I116" s="4"/>
      <c r="J116" s="30"/>
      <c r="K116" s="4"/>
      <c r="L116" s="63"/>
      <c r="M116" s="4"/>
      <c r="N116" s="30"/>
    </row>
    <row r="117" spans="1:14" ht="21.75" customHeight="1" x14ac:dyDescent="0.25">
      <c r="B117" s="2" t="s">
        <v>58</v>
      </c>
      <c r="C117" s="2" t="s">
        <v>60</v>
      </c>
      <c r="F117" s="11"/>
      <c r="G117" s="27"/>
      <c r="H117" s="42"/>
      <c r="I117" s="4"/>
      <c r="J117" s="28"/>
      <c r="K117" s="4"/>
      <c r="L117" s="42"/>
      <c r="M117" s="4"/>
      <c r="N117" s="28"/>
    </row>
    <row r="118" spans="1:14" ht="21.75" customHeight="1" x14ac:dyDescent="0.25">
      <c r="D118" s="2" t="s">
        <v>59</v>
      </c>
      <c r="F118" s="11"/>
      <c r="G118" s="27"/>
      <c r="H118" s="26">
        <v>568595136</v>
      </c>
      <c r="I118" s="4"/>
      <c r="J118" s="28">
        <v>568595136</v>
      </c>
      <c r="K118" s="4"/>
      <c r="L118" s="42">
        <v>568595136</v>
      </c>
      <c r="M118" s="4"/>
      <c r="N118" s="28">
        <v>568595136</v>
      </c>
    </row>
    <row r="119" spans="1:14" ht="21.75" customHeight="1" x14ac:dyDescent="0.25">
      <c r="A119" s="2" t="s">
        <v>61</v>
      </c>
      <c r="F119" s="11"/>
      <c r="G119" s="27"/>
      <c r="H119" s="26">
        <v>1701411155</v>
      </c>
      <c r="I119" s="27"/>
      <c r="J119" s="28">
        <v>1701411155</v>
      </c>
      <c r="K119" s="27"/>
      <c r="L119" s="42">
        <v>1701411155</v>
      </c>
      <c r="M119" s="27"/>
      <c r="N119" s="28">
        <v>1701411155</v>
      </c>
    </row>
    <row r="120" spans="1:14" ht="21.75" customHeight="1" x14ac:dyDescent="0.25">
      <c r="A120" s="2" t="s">
        <v>62</v>
      </c>
      <c r="F120" s="11"/>
      <c r="H120" s="26">
        <v>-9678120</v>
      </c>
      <c r="I120" s="4"/>
      <c r="J120" s="28">
        <v>-9678120</v>
      </c>
      <c r="K120" s="4"/>
      <c r="L120" s="42">
        <v>0</v>
      </c>
      <c r="M120" s="4"/>
      <c r="N120" s="28">
        <v>0</v>
      </c>
    </row>
    <row r="121" spans="1:14" ht="21.75" customHeight="1" x14ac:dyDescent="0.25">
      <c r="A121" s="2" t="s">
        <v>63</v>
      </c>
      <c r="F121" s="11"/>
      <c r="H121" s="26">
        <v>3253750</v>
      </c>
      <c r="I121" s="4"/>
      <c r="J121" s="28">
        <v>3253750</v>
      </c>
      <c r="K121" s="4"/>
      <c r="L121" s="42">
        <v>0</v>
      </c>
      <c r="M121" s="4"/>
      <c r="N121" s="28">
        <v>0</v>
      </c>
    </row>
    <row r="122" spans="1:14" ht="21.75" customHeight="1" x14ac:dyDescent="0.25">
      <c r="A122" s="2" t="s">
        <v>64</v>
      </c>
      <c r="F122" s="11"/>
      <c r="H122" s="26">
        <v>-3885750</v>
      </c>
      <c r="I122" s="4"/>
      <c r="J122" s="28">
        <v>-3885750</v>
      </c>
      <c r="K122" s="4"/>
      <c r="L122" s="42">
        <v>0</v>
      </c>
      <c r="M122" s="4"/>
      <c r="N122" s="28">
        <v>0</v>
      </c>
    </row>
    <row r="123" spans="1:14" ht="21.75" customHeight="1" x14ac:dyDescent="0.25">
      <c r="A123" s="2" t="s">
        <v>66</v>
      </c>
      <c r="F123" s="11"/>
      <c r="H123" s="26"/>
      <c r="I123" s="27"/>
      <c r="J123" s="27"/>
      <c r="K123" s="27"/>
      <c r="L123" s="66"/>
      <c r="M123" s="27"/>
      <c r="N123" s="27"/>
    </row>
    <row r="124" spans="1:14" ht="21.75" customHeight="1" x14ac:dyDescent="0.25">
      <c r="B124" s="2" t="s">
        <v>67</v>
      </c>
      <c r="F124" s="11"/>
      <c r="H124" s="57"/>
      <c r="I124" s="27"/>
      <c r="J124" s="4"/>
      <c r="K124" s="27"/>
      <c r="L124" s="67"/>
      <c r="M124" s="27"/>
      <c r="N124" s="4"/>
    </row>
    <row r="125" spans="1:14" ht="21.75" customHeight="1" x14ac:dyDescent="0.25">
      <c r="C125" s="2" t="s">
        <v>68</v>
      </c>
      <c r="F125" s="11"/>
      <c r="H125" s="26">
        <v>29347483</v>
      </c>
      <c r="I125" s="27"/>
      <c r="J125" s="28">
        <v>29347483</v>
      </c>
      <c r="K125" s="27"/>
      <c r="L125" s="42">
        <v>29347483</v>
      </c>
      <c r="M125" s="27"/>
      <c r="N125" s="28">
        <v>29347483</v>
      </c>
    </row>
    <row r="126" spans="1:14" ht="21.75" customHeight="1" x14ac:dyDescent="0.25">
      <c r="B126" s="2" t="s">
        <v>69</v>
      </c>
      <c r="F126" s="11"/>
      <c r="G126" s="24"/>
      <c r="H126" s="42">
        <v>1199275384</v>
      </c>
      <c r="I126" s="27"/>
      <c r="J126" s="28">
        <v>1058659776</v>
      </c>
      <c r="K126" s="27"/>
      <c r="L126" s="42">
        <v>367445204</v>
      </c>
      <c r="M126" s="27"/>
      <c r="N126" s="28">
        <v>272442625</v>
      </c>
    </row>
    <row r="127" spans="1:14" ht="21.75" customHeight="1" x14ac:dyDescent="0.25">
      <c r="A127" s="2" t="s">
        <v>70</v>
      </c>
      <c r="F127" s="11"/>
      <c r="G127" s="24"/>
      <c r="H127" s="47">
        <v>-925521</v>
      </c>
      <c r="I127" s="27"/>
      <c r="J127" s="46">
        <v>-925521</v>
      </c>
      <c r="K127" s="27"/>
      <c r="L127" s="47">
        <v>0</v>
      </c>
      <c r="M127" s="27"/>
      <c r="N127" s="46">
        <v>0</v>
      </c>
    </row>
    <row r="128" spans="1:14" ht="3.75" customHeight="1" x14ac:dyDescent="0.25">
      <c r="A128" s="9"/>
      <c r="B128" s="9"/>
      <c r="C128" s="9"/>
      <c r="D128" s="9"/>
      <c r="E128" s="9"/>
      <c r="F128" s="25"/>
      <c r="H128" s="57"/>
      <c r="I128" s="4"/>
      <c r="J128" s="4"/>
      <c r="K128" s="4"/>
      <c r="L128" s="57"/>
      <c r="M128" s="4"/>
      <c r="N128" s="4"/>
    </row>
    <row r="129" spans="1:14" ht="21.75" customHeight="1" x14ac:dyDescent="0.25">
      <c r="A129" s="1" t="s">
        <v>71</v>
      </c>
      <c r="F129" s="23"/>
      <c r="G129" s="24"/>
      <c r="H129" s="66">
        <f>SUM(H117:H127)</f>
        <v>3487393517</v>
      </c>
      <c r="I129" s="68"/>
      <c r="J129" s="68">
        <f>SUM(J118:J127)</f>
        <v>3346777909</v>
      </c>
      <c r="K129" s="68"/>
      <c r="L129" s="66">
        <f>SUM(L117:L127)</f>
        <v>2666798978</v>
      </c>
      <c r="M129" s="69"/>
      <c r="N129" s="68">
        <f>SUM(N118:N127)</f>
        <v>2571796399</v>
      </c>
    </row>
    <row r="130" spans="1:14" ht="3.75" customHeight="1" x14ac:dyDescent="0.25">
      <c r="A130" s="1"/>
      <c r="F130" s="23"/>
      <c r="G130" s="24"/>
      <c r="H130" s="66"/>
      <c r="I130" s="68"/>
      <c r="J130" s="68"/>
      <c r="K130" s="68"/>
      <c r="L130" s="66"/>
      <c r="M130" s="69"/>
      <c r="N130" s="68"/>
    </row>
    <row r="131" spans="1:14" ht="21.75" customHeight="1" x14ac:dyDescent="0.25">
      <c r="A131" s="2" t="s">
        <v>72</v>
      </c>
      <c r="H131" s="47">
        <v>1017777000</v>
      </c>
      <c r="I131" s="27"/>
      <c r="J131" s="46">
        <v>948746300</v>
      </c>
      <c r="K131" s="27"/>
      <c r="L131" s="47">
        <v>0</v>
      </c>
      <c r="M131" s="27"/>
      <c r="N131" s="46">
        <v>0</v>
      </c>
    </row>
    <row r="132" spans="1:14" ht="3.75" customHeight="1" x14ac:dyDescent="0.25">
      <c r="A132" s="9"/>
      <c r="B132" s="9"/>
      <c r="C132" s="9"/>
      <c r="D132" s="9"/>
      <c r="E132" s="9"/>
      <c r="F132" s="23"/>
      <c r="G132" s="24"/>
      <c r="H132" s="26"/>
      <c r="I132" s="27"/>
      <c r="J132" s="27"/>
      <c r="K132" s="27"/>
      <c r="L132" s="26"/>
      <c r="M132" s="34"/>
      <c r="N132" s="27"/>
    </row>
    <row r="133" spans="1:14" ht="21.75" customHeight="1" x14ac:dyDescent="0.25">
      <c r="A133" s="1" t="s">
        <v>73</v>
      </c>
      <c r="H133" s="31">
        <f>SUM(H129:H131)</f>
        <v>4505170517</v>
      </c>
      <c r="I133" s="27"/>
      <c r="J133" s="35">
        <f>SUM(J129:J131)</f>
        <v>4295524209</v>
      </c>
      <c r="K133" s="27"/>
      <c r="L133" s="31">
        <f>SUM(L129:L131)</f>
        <v>2666798978</v>
      </c>
      <c r="M133" s="27"/>
      <c r="N133" s="35">
        <f>SUM(N129:N131)</f>
        <v>2571796399</v>
      </c>
    </row>
    <row r="134" spans="1:14" ht="3.75" customHeight="1" x14ac:dyDescent="0.25">
      <c r="B134" s="9"/>
      <c r="C134" s="9"/>
      <c r="D134" s="9"/>
      <c r="E134" s="9"/>
      <c r="F134" s="10"/>
      <c r="G134" s="10"/>
      <c r="H134" s="26"/>
      <c r="I134" s="27"/>
      <c r="J134" s="27"/>
      <c r="K134" s="27"/>
      <c r="L134" s="26"/>
      <c r="M134" s="34"/>
      <c r="N134" s="27"/>
    </row>
    <row r="135" spans="1:14" ht="21.75" customHeight="1" thickBot="1" x14ac:dyDescent="0.3">
      <c r="A135" s="1" t="s">
        <v>74</v>
      </c>
      <c r="B135" s="9"/>
      <c r="C135" s="9"/>
      <c r="D135" s="9"/>
      <c r="E135" s="9"/>
      <c r="F135" s="10"/>
      <c r="G135" s="10"/>
      <c r="H135" s="48">
        <f>SUM(H133,H88)</f>
        <v>9765210238</v>
      </c>
      <c r="I135" s="27"/>
      <c r="J135" s="49">
        <f>SUM(J133,J88)</f>
        <v>9331411773</v>
      </c>
      <c r="K135" s="27"/>
      <c r="L135" s="48">
        <f>SUM(L133,L88)</f>
        <v>6879844968</v>
      </c>
      <c r="M135" s="27"/>
      <c r="N135" s="49">
        <f>SUM(N133,N88)</f>
        <v>6865754694</v>
      </c>
    </row>
    <row r="136" spans="1:14" ht="18" customHeight="1" thickTop="1" x14ac:dyDescent="0.25">
      <c r="A136" s="1"/>
      <c r="B136" s="9"/>
      <c r="C136" s="9"/>
      <c r="D136" s="9"/>
      <c r="E136" s="9"/>
      <c r="F136" s="10"/>
      <c r="G136" s="10"/>
      <c r="H136" s="27"/>
      <c r="I136" s="27"/>
      <c r="J136" s="27"/>
      <c r="K136" s="27"/>
      <c r="L136" s="27"/>
      <c r="M136" s="27"/>
      <c r="N136" s="27"/>
    </row>
    <row r="137" spans="1:14" ht="18" customHeight="1" x14ac:dyDescent="0.25">
      <c r="A137" s="1"/>
      <c r="B137" s="9"/>
      <c r="C137" s="9"/>
      <c r="D137" s="9"/>
      <c r="E137" s="9"/>
      <c r="F137" s="10"/>
      <c r="G137" s="10"/>
      <c r="H137" s="27"/>
      <c r="I137" s="27"/>
      <c r="J137" s="27"/>
      <c r="K137" s="27"/>
      <c r="L137" s="27"/>
      <c r="M137" s="27"/>
      <c r="N137" s="27"/>
    </row>
    <row r="138" spans="1:14" ht="18" customHeight="1" x14ac:dyDescent="0.25">
      <c r="A138" s="1"/>
      <c r="B138" s="9"/>
      <c r="C138" s="9"/>
      <c r="D138" s="9"/>
      <c r="E138" s="9"/>
      <c r="F138" s="10"/>
      <c r="G138" s="10"/>
      <c r="H138" s="27"/>
      <c r="I138" s="27"/>
      <c r="J138" s="27"/>
      <c r="K138" s="27"/>
      <c r="L138" s="27"/>
      <c r="M138" s="27"/>
      <c r="N138" s="27"/>
    </row>
    <row r="139" spans="1:14" ht="18" customHeight="1" x14ac:dyDescent="0.25">
      <c r="A139" s="1"/>
      <c r="B139" s="9"/>
      <c r="C139" s="9"/>
      <c r="D139" s="9"/>
      <c r="E139" s="9"/>
      <c r="F139" s="10"/>
      <c r="G139" s="10"/>
      <c r="H139" s="27"/>
      <c r="I139" s="27"/>
      <c r="J139" s="27"/>
      <c r="K139" s="27"/>
      <c r="L139" s="27"/>
      <c r="M139" s="27"/>
      <c r="N139" s="27"/>
    </row>
    <row r="140" spans="1:14" ht="18" customHeight="1" x14ac:dyDescent="0.25">
      <c r="A140" s="1"/>
      <c r="B140" s="9"/>
      <c r="C140" s="9"/>
      <c r="D140" s="9"/>
      <c r="E140" s="9"/>
      <c r="F140" s="10"/>
      <c r="G140" s="10"/>
      <c r="H140" s="27"/>
      <c r="I140" s="27"/>
      <c r="J140" s="27"/>
      <c r="K140" s="27"/>
      <c r="L140" s="27"/>
      <c r="M140" s="27"/>
      <c r="N140" s="27"/>
    </row>
    <row r="141" spans="1:14" ht="18" customHeight="1" x14ac:dyDescent="0.25">
      <c r="A141" s="1"/>
      <c r="B141" s="9"/>
      <c r="C141" s="9"/>
      <c r="D141" s="9"/>
      <c r="E141" s="9"/>
      <c r="F141" s="10"/>
      <c r="G141" s="10"/>
      <c r="H141" s="27"/>
      <c r="I141" s="27"/>
      <c r="J141" s="27"/>
      <c r="K141" s="27"/>
      <c r="L141" s="27"/>
      <c r="M141" s="27"/>
      <c r="N141" s="27"/>
    </row>
    <row r="142" spans="1:14" ht="18" customHeight="1" x14ac:dyDescent="0.25">
      <c r="A142" s="1"/>
      <c r="B142" s="9"/>
      <c r="C142" s="9"/>
      <c r="D142" s="9"/>
      <c r="E142" s="9"/>
      <c r="F142" s="10"/>
      <c r="G142" s="10"/>
      <c r="H142" s="27"/>
      <c r="I142" s="27"/>
      <c r="J142" s="27"/>
      <c r="K142" s="27"/>
      <c r="L142" s="27"/>
      <c r="M142" s="27"/>
      <c r="N142" s="27"/>
    </row>
    <row r="143" spans="1:14" ht="18" customHeight="1" x14ac:dyDescent="0.25">
      <c r="A143" s="1"/>
      <c r="B143" s="9"/>
      <c r="C143" s="9"/>
      <c r="D143" s="9"/>
      <c r="E143" s="9"/>
      <c r="F143" s="10"/>
      <c r="G143" s="10"/>
      <c r="H143" s="27"/>
      <c r="I143" s="27"/>
      <c r="J143" s="27"/>
      <c r="K143" s="27"/>
      <c r="L143" s="27"/>
      <c r="M143" s="27"/>
      <c r="N143" s="27"/>
    </row>
    <row r="144" spans="1:14" ht="18" customHeight="1" x14ac:dyDescent="0.25">
      <c r="A144" s="1"/>
      <c r="B144" s="9"/>
      <c r="C144" s="9"/>
      <c r="D144" s="9"/>
      <c r="E144" s="9"/>
      <c r="F144" s="10"/>
      <c r="G144" s="10"/>
      <c r="H144" s="27"/>
      <c r="I144" s="27"/>
      <c r="J144" s="27"/>
      <c r="K144" s="27"/>
      <c r="L144" s="27"/>
      <c r="M144" s="27"/>
      <c r="N144" s="27"/>
    </row>
    <row r="145" spans="1:17" ht="21.75" customHeight="1" x14ac:dyDescent="0.25">
      <c r="A145" s="6" t="s">
        <v>35</v>
      </c>
      <c r="B145" s="5"/>
      <c r="C145" s="5"/>
      <c r="D145" s="5"/>
      <c r="E145" s="6"/>
      <c r="F145" s="6"/>
      <c r="G145" s="6"/>
      <c r="H145" s="7"/>
      <c r="I145" s="8"/>
      <c r="J145" s="7"/>
      <c r="K145" s="8"/>
      <c r="L145" s="7"/>
      <c r="M145" s="8"/>
      <c r="N145" s="7"/>
    </row>
    <row r="146" spans="1:17" ht="18" customHeight="1" x14ac:dyDescent="0.25">
      <c r="H146" s="3"/>
      <c r="J146" s="3"/>
      <c r="L146" s="3"/>
      <c r="N146" s="3"/>
    </row>
    <row r="147" spans="1:17" ht="18" customHeight="1" x14ac:dyDescent="0.25">
      <c r="H147" s="3"/>
      <c r="J147" s="3"/>
      <c r="L147" s="3"/>
      <c r="N147" s="3"/>
    </row>
    <row r="148" spans="1:17" ht="18" customHeight="1" x14ac:dyDescent="0.25">
      <c r="H148" s="3"/>
      <c r="J148" s="3"/>
      <c r="L148" s="3"/>
      <c r="N148" s="3"/>
    </row>
    <row r="149" spans="1:17" ht="18" customHeight="1" x14ac:dyDescent="0.25">
      <c r="H149" s="3"/>
      <c r="J149" s="3"/>
      <c r="L149" s="3"/>
      <c r="N149" s="3"/>
    </row>
    <row r="150" spans="1:17" ht="18" customHeight="1" x14ac:dyDescent="0.25">
      <c r="H150" s="3"/>
      <c r="J150" s="3"/>
      <c r="L150" s="3"/>
      <c r="N150" s="3"/>
      <c r="Q150" s="121"/>
    </row>
    <row r="151" spans="1:17" ht="18" customHeight="1" x14ac:dyDescent="0.25">
      <c r="H151" s="3"/>
      <c r="J151" s="3"/>
      <c r="L151" s="3"/>
      <c r="N151" s="3"/>
    </row>
    <row r="152" spans="1:17" ht="18" customHeight="1" x14ac:dyDescent="0.25">
      <c r="H152" s="3"/>
      <c r="J152" s="3"/>
      <c r="L152" s="3"/>
      <c r="N152" s="3"/>
    </row>
    <row r="153" spans="1:17" ht="18" customHeight="1" x14ac:dyDescent="0.25">
      <c r="H153" s="3"/>
      <c r="J153" s="3"/>
      <c r="L153" s="3"/>
      <c r="N153" s="3"/>
    </row>
    <row r="154" spans="1:17" ht="18" customHeight="1" x14ac:dyDescent="0.25">
      <c r="H154" s="3"/>
      <c r="J154" s="3"/>
      <c r="L154" s="3"/>
      <c r="N154" s="3"/>
    </row>
    <row r="155" spans="1:17" ht="18" customHeight="1" x14ac:dyDescent="0.25">
      <c r="H155" s="3"/>
      <c r="J155" s="3"/>
      <c r="L155" s="3"/>
      <c r="N155" s="3"/>
    </row>
    <row r="156" spans="1:17" ht="18" customHeight="1" x14ac:dyDescent="0.25">
      <c r="H156" s="3"/>
      <c r="J156" s="3"/>
      <c r="L156" s="3"/>
      <c r="N156" s="3"/>
    </row>
    <row r="157" spans="1:17" ht="18" customHeight="1" x14ac:dyDescent="0.25">
      <c r="H157" s="3"/>
      <c r="J157" s="3"/>
      <c r="L157" s="3"/>
      <c r="N157" s="3"/>
    </row>
    <row r="158" spans="1:17" ht="18" customHeight="1" x14ac:dyDescent="0.25">
      <c r="H158" s="3"/>
      <c r="J158" s="3"/>
      <c r="L158" s="3"/>
      <c r="N158" s="3"/>
    </row>
    <row r="159" spans="1:17" ht="18" customHeight="1" x14ac:dyDescent="0.25">
      <c r="H159" s="3"/>
      <c r="J159" s="3"/>
      <c r="L159" s="3"/>
      <c r="N159" s="3"/>
    </row>
    <row r="160" spans="1:17" ht="18" customHeight="1" x14ac:dyDescent="0.25">
      <c r="H160" s="3"/>
      <c r="J160" s="3"/>
      <c r="L160" s="3"/>
      <c r="N160" s="3"/>
    </row>
    <row r="161" spans="8:14" ht="18" customHeight="1" x14ac:dyDescent="0.25">
      <c r="H161" s="3"/>
      <c r="J161" s="3"/>
      <c r="L161" s="3"/>
      <c r="N161" s="3"/>
    </row>
    <row r="162" spans="8:14" ht="18" customHeight="1" x14ac:dyDescent="0.25">
      <c r="H162" s="3"/>
      <c r="J162" s="3"/>
      <c r="L162" s="3"/>
      <c r="N162" s="3"/>
    </row>
    <row r="163" spans="8:14" ht="18" customHeight="1" x14ac:dyDescent="0.25">
      <c r="H163" s="3"/>
      <c r="J163" s="3"/>
      <c r="L163" s="3"/>
      <c r="N163" s="3"/>
    </row>
    <row r="164" spans="8:14" ht="18" customHeight="1" x14ac:dyDescent="0.25">
      <c r="H164" s="3"/>
      <c r="J164" s="3"/>
      <c r="L164" s="3"/>
      <c r="N164" s="3"/>
    </row>
    <row r="165" spans="8:14" ht="18" customHeight="1" x14ac:dyDescent="0.25">
      <c r="H165" s="3"/>
      <c r="J165" s="3"/>
      <c r="L165" s="3"/>
      <c r="N165" s="3"/>
    </row>
    <row r="166" spans="8:14" ht="18" customHeight="1" x14ac:dyDescent="0.25">
      <c r="H166" s="3"/>
      <c r="J166" s="3"/>
      <c r="L166" s="3"/>
      <c r="N166" s="3"/>
    </row>
    <row r="167" spans="8:14" ht="18" customHeight="1" x14ac:dyDescent="0.25">
      <c r="H167" s="3"/>
      <c r="J167" s="3"/>
      <c r="L167" s="3"/>
      <c r="N167" s="3"/>
    </row>
    <row r="168" spans="8:14" ht="18" customHeight="1" x14ac:dyDescent="0.25">
      <c r="H168" s="3"/>
      <c r="J168" s="3"/>
      <c r="L168" s="3"/>
      <c r="N168" s="3"/>
    </row>
    <row r="169" spans="8:14" ht="18" customHeight="1" x14ac:dyDescent="0.25">
      <c r="H169" s="3"/>
      <c r="J169" s="3"/>
      <c r="L169" s="3"/>
      <c r="N169" s="3"/>
    </row>
    <row r="170" spans="8:14" ht="18" customHeight="1" x14ac:dyDescent="0.25">
      <c r="H170" s="3"/>
      <c r="J170" s="3"/>
      <c r="L170" s="3"/>
      <c r="N170" s="3"/>
    </row>
    <row r="171" spans="8:14" ht="18" customHeight="1" x14ac:dyDescent="0.25">
      <c r="H171" s="3"/>
      <c r="J171" s="3"/>
      <c r="L171" s="3"/>
      <c r="N171" s="3"/>
    </row>
    <row r="172" spans="8:14" ht="18" customHeight="1" x14ac:dyDescent="0.25">
      <c r="H172" s="3"/>
      <c r="J172" s="3"/>
      <c r="L172" s="3"/>
      <c r="N172" s="3"/>
    </row>
    <row r="173" spans="8:14" ht="18" customHeight="1" x14ac:dyDescent="0.25">
      <c r="H173" s="3"/>
      <c r="J173" s="3"/>
      <c r="L173" s="3"/>
      <c r="N173" s="3"/>
    </row>
    <row r="174" spans="8:14" ht="18" customHeight="1" x14ac:dyDescent="0.25">
      <c r="H174" s="3"/>
      <c r="J174" s="3"/>
      <c r="L174" s="3"/>
      <c r="N174" s="3"/>
    </row>
    <row r="175" spans="8:14" ht="18" customHeight="1" x14ac:dyDescent="0.25">
      <c r="H175" s="3"/>
      <c r="J175" s="3"/>
      <c r="L175" s="3"/>
      <c r="N175" s="3"/>
    </row>
    <row r="176" spans="8:14" ht="18" customHeight="1" x14ac:dyDescent="0.25">
      <c r="H176" s="3"/>
      <c r="J176" s="3"/>
      <c r="L176" s="3"/>
      <c r="N176" s="3"/>
    </row>
    <row r="177" spans="8:14" ht="18" customHeight="1" x14ac:dyDescent="0.25">
      <c r="H177" s="3"/>
      <c r="J177" s="3"/>
      <c r="L177" s="3"/>
      <c r="N177" s="3"/>
    </row>
    <row r="178" spans="8:14" ht="18" customHeight="1" x14ac:dyDescent="0.25">
      <c r="H178" s="3"/>
      <c r="J178" s="3"/>
      <c r="L178" s="3"/>
      <c r="N178" s="3"/>
    </row>
    <row r="179" spans="8:14" ht="18" customHeight="1" x14ac:dyDescent="0.25">
      <c r="H179" s="3"/>
      <c r="J179" s="3"/>
      <c r="L179" s="3"/>
      <c r="N179" s="3"/>
    </row>
    <row r="180" spans="8:14" ht="18" customHeight="1" x14ac:dyDescent="0.25">
      <c r="H180" s="3"/>
      <c r="J180" s="3"/>
      <c r="L180" s="3"/>
      <c r="N180" s="3"/>
    </row>
    <row r="181" spans="8:14" ht="18" customHeight="1" x14ac:dyDescent="0.25">
      <c r="H181" s="3"/>
      <c r="J181" s="3"/>
      <c r="L181" s="3"/>
      <c r="N181" s="3"/>
    </row>
    <row r="182" spans="8:14" ht="18" customHeight="1" x14ac:dyDescent="0.25">
      <c r="H182" s="3"/>
      <c r="J182" s="3"/>
      <c r="L182" s="3"/>
      <c r="N182" s="3"/>
    </row>
    <row r="183" spans="8:14" ht="18" customHeight="1" x14ac:dyDescent="0.25">
      <c r="H183" s="3"/>
      <c r="J183" s="3"/>
      <c r="L183" s="3"/>
      <c r="N183" s="3"/>
    </row>
    <row r="184" spans="8:14" ht="18" customHeight="1" x14ac:dyDescent="0.25">
      <c r="H184" s="3"/>
      <c r="J184" s="3"/>
      <c r="L184" s="3"/>
      <c r="N184" s="3"/>
    </row>
    <row r="185" spans="8:14" ht="18" customHeight="1" x14ac:dyDescent="0.25">
      <c r="H185" s="3"/>
      <c r="J185" s="3"/>
      <c r="L185" s="3"/>
      <c r="N185" s="3"/>
    </row>
    <row r="186" spans="8:14" ht="18" customHeight="1" x14ac:dyDescent="0.25">
      <c r="H186" s="3"/>
      <c r="J186" s="3"/>
      <c r="L186" s="3"/>
      <c r="N186" s="3"/>
    </row>
    <row r="187" spans="8:14" ht="18" customHeight="1" x14ac:dyDescent="0.25">
      <c r="H187" s="3"/>
      <c r="J187" s="3"/>
      <c r="L187" s="3"/>
      <c r="N187" s="3"/>
    </row>
    <row r="188" spans="8:14" ht="18" customHeight="1" x14ac:dyDescent="0.25">
      <c r="H188" s="3"/>
      <c r="J188" s="3"/>
      <c r="L188" s="3"/>
      <c r="N188" s="3"/>
    </row>
    <row r="189" spans="8:14" ht="18" customHeight="1" x14ac:dyDescent="0.25">
      <c r="H189" s="3"/>
      <c r="J189" s="3"/>
      <c r="L189" s="3"/>
      <c r="N189" s="3"/>
    </row>
    <row r="190" spans="8:14" ht="18" customHeight="1" x14ac:dyDescent="0.25">
      <c r="H190" s="3"/>
      <c r="J190" s="3"/>
      <c r="L190" s="3"/>
      <c r="N190" s="3"/>
    </row>
    <row r="191" spans="8:14" ht="18" customHeight="1" x14ac:dyDescent="0.25">
      <c r="H191" s="3"/>
      <c r="J191" s="3"/>
      <c r="L191" s="3"/>
      <c r="N191" s="3"/>
    </row>
    <row r="192" spans="8:14" ht="18" customHeight="1" x14ac:dyDescent="0.25">
      <c r="H192" s="3"/>
      <c r="J192" s="3"/>
      <c r="L192" s="3"/>
      <c r="N192" s="3"/>
    </row>
    <row r="193" spans="8:14" ht="18" customHeight="1" x14ac:dyDescent="0.25">
      <c r="H193" s="3"/>
      <c r="J193" s="3"/>
      <c r="L193" s="3"/>
      <c r="N193" s="3"/>
    </row>
    <row r="194" spans="8:14" ht="18" customHeight="1" x14ac:dyDescent="0.25">
      <c r="H194" s="3"/>
      <c r="J194" s="3"/>
      <c r="L194" s="3"/>
      <c r="N194" s="3"/>
    </row>
    <row r="195" spans="8:14" ht="18" customHeight="1" x14ac:dyDescent="0.25">
      <c r="H195" s="3"/>
      <c r="J195" s="3"/>
      <c r="L195" s="3"/>
      <c r="N195" s="3"/>
    </row>
    <row r="196" spans="8:14" ht="18" customHeight="1" x14ac:dyDescent="0.25">
      <c r="H196" s="3"/>
      <c r="J196" s="3"/>
      <c r="L196" s="3"/>
      <c r="N196" s="3"/>
    </row>
    <row r="197" spans="8:14" ht="18" customHeight="1" x14ac:dyDescent="0.25">
      <c r="H197" s="3"/>
      <c r="J197" s="3"/>
      <c r="L197" s="3"/>
      <c r="N197" s="3"/>
    </row>
    <row r="198" spans="8:14" ht="18" customHeight="1" x14ac:dyDescent="0.25">
      <c r="H198" s="3"/>
      <c r="J198" s="3"/>
      <c r="L198" s="3"/>
      <c r="N198" s="3"/>
    </row>
    <row r="199" spans="8:14" ht="18" customHeight="1" x14ac:dyDescent="0.25">
      <c r="H199" s="3"/>
      <c r="J199" s="3"/>
      <c r="L199" s="3"/>
      <c r="N199" s="3"/>
    </row>
    <row r="200" spans="8:14" ht="18" customHeight="1" x14ac:dyDescent="0.25">
      <c r="H200" s="3"/>
      <c r="J200" s="3"/>
      <c r="L200" s="3"/>
      <c r="N200" s="3"/>
    </row>
    <row r="201" spans="8:14" ht="18" customHeight="1" x14ac:dyDescent="0.25">
      <c r="H201" s="3"/>
      <c r="J201" s="3"/>
      <c r="L201" s="3"/>
      <c r="N201" s="3"/>
    </row>
    <row r="202" spans="8:14" ht="18" customHeight="1" x14ac:dyDescent="0.25">
      <c r="H202" s="3"/>
      <c r="J202" s="3"/>
      <c r="L202" s="3"/>
      <c r="N202" s="3"/>
    </row>
    <row r="203" spans="8:14" ht="18" customHeight="1" x14ac:dyDescent="0.25">
      <c r="H203" s="3"/>
      <c r="J203" s="3"/>
      <c r="L203" s="3"/>
      <c r="N203" s="3"/>
    </row>
    <row r="204" spans="8:14" ht="18" customHeight="1" x14ac:dyDescent="0.25">
      <c r="H204" s="3"/>
      <c r="J204" s="3"/>
      <c r="L204" s="3"/>
      <c r="N204" s="3"/>
    </row>
    <row r="205" spans="8:14" ht="18" customHeight="1" x14ac:dyDescent="0.25">
      <c r="H205" s="3"/>
      <c r="J205" s="3"/>
      <c r="L205" s="3"/>
      <c r="N205" s="3"/>
    </row>
    <row r="206" spans="8:14" ht="18" customHeight="1" x14ac:dyDescent="0.25">
      <c r="H206" s="3"/>
      <c r="J206" s="3"/>
      <c r="L206" s="3"/>
      <c r="N206" s="3"/>
    </row>
    <row r="207" spans="8:14" ht="18" customHeight="1" x14ac:dyDescent="0.25">
      <c r="H207" s="3"/>
      <c r="J207" s="3"/>
      <c r="L207" s="3"/>
      <c r="N207" s="3"/>
    </row>
    <row r="208" spans="8:14" ht="18" customHeight="1" x14ac:dyDescent="0.25">
      <c r="H208" s="3"/>
      <c r="J208" s="3"/>
      <c r="L208" s="3"/>
      <c r="N208" s="3"/>
    </row>
    <row r="209" spans="8:14" ht="18" customHeight="1" x14ac:dyDescent="0.25">
      <c r="H209" s="3"/>
      <c r="J209" s="3"/>
      <c r="L209" s="3"/>
      <c r="N209" s="3"/>
    </row>
    <row r="210" spans="8:14" ht="18" customHeight="1" x14ac:dyDescent="0.25">
      <c r="H210" s="3"/>
      <c r="J210" s="3"/>
      <c r="L210" s="3"/>
      <c r="N210" s="3"/>
    </row>
    <row r="211" spans="8:14" ht="18" customHeight="1" x14ac:dyDescent="0.25">
      <c r="H211" s="3"/>
      <c r="J211" s="3"/>
      <c r="L211" s="3"/>
      <c r="N211" s="3"/>
    </row>
    <row r="212" spans="8:14" ht="18" customHeight="1" x14ac:dyDescent="0.25">
      <c r="H212" s="3"/>
      <c r="J212" s="3"/>
      <c r="L212" s="3"/>
      <c r="N212" s="3"/>
    </row>
    <row r="213" spans="8:14" ht="18" customHeight="1" x14ac:dyDescent="0.25">
      <c r="H213" s="3"/>
      <c r="J213" s="3"/>
      <c r="L213" s="3"/>
      <c r="N213" s="3"/>
    </row>
    <row r="214" spans="8:14" ht="18" customHeight="1" x14ac:dyDescent="0.25">
      <c r="H214" s="3"/>
      <c r="J214" s="3"/>
      <c r="L214" s="3"/>
      <c r="N214" s="3"/>
    </row>
    <row r="215" spans="8:14" ht="18" customHeight="1" x14ac:dyDescent="0.25">
      <c r="H215" s="3"/>
      <c r="J215" s="3"/>
      <c r="L215" s="3"/>
      <c r="N215" s="3"/>
    </row>
    <row r="216" spans="8:14" ht="18" customHeight="1" x14ac:dyDescent="0.25">
      <c r="H216" s="3"/>
      <c r="J216" s="3"/>
      <c r="L216" s="3"/>
      <c r="N216" s="3"/>
    </row>
    <row r="217" spans="8:14" ht="18" customHeight="1" x14ac:dyDescent="0.25">
      <c r="H217" s="3"/>
      <c r="J217" s="3"/>
      <c r="L217" s="3"/>
      <c r="N217" s="3"/>
    </row>
    <row r="218" spans="8:14" ht="18" customHeight="1" x14ac:dyDescent="0.25">
      <c r="H218" s="3"/>
      <c r="J218" s="3"/>
      <c r="L218" s="3"/>
      <c r="N218" s="3"/>
    </row>
    <row r="219" spans="8:14" ht="18" customHeight="1" x14ac:dyDescent="0.25">
      <c r="H219" s="3"/>
      <c r="J219" s="3"/>
      <c r="L219" s="3"/>
      <c r="N219" s="3"/>
    </row>
    <row r="220" spans="8:14" ht="18" customHeight="1" x14ac:dyDescent="0.25">
      <c r="H220" s="3"/>
      <c r="J220" s="3"/>
      <c r="L220" s="3"/>
      <c r="N220" s="3"/>
    </row>
    <row r="221" spans="8:14" ht="18" customHeight="1" x14ac:dyDescent="0.25">
      <c r="H221" s="3"/>
      <c r="J221" s="3"/>
      <c r="L221" s="3"/>
      <c r="N221" s="3"/>
    </row>
    <row r="222" spans="8:14" ht="18" customHeight="1" x14ac:dyDescent="0.25">
      <c r="H222" s="3"/>
      <c r="J222" s="3"/>
      <c r="L222" s="3"/>
      <c r="N222" s="3"/>
    </row>
    <row r="223" spans="8:14" ht="18" customHeight="1" x14ac:dyDescent="0.25">
      <c r="H223" s="3"/>
      <c r="J223" s="3"/>
      <c r="L223" s="3"/>
      <c r="N223" s="3"/>
    </row>
    <row r="224" spans="8:14" ht="18" customHeight="1" x14ac:dyDescent="0.25">
      <c r="H224" s="3"/>
      <c r="J224" s="3"/>
      <c r="L224" s="3"/>
      <c r="N224" s="3"/>
    </row>
    <row r="225" spans="8:14" ht="18" customHeight="1" x14ac:dyDescent="0.25">
      <c r="H225" s="3"/>
      <c r="J225" s="3"/>
      <c r="L225" s="3"/>
      <c r="N225" s="3"/>
    </row>
    <row r="226" spans="8:14" ht="18" customHeight="1" x14ac:dyDescent="0.25">
      <c r="H226" s="3"/>
      <c r="J226" s="3"/>
      <c r="L226" s="3"/>
      <c r="N226" s="3"/>
    </row>
    <row r="227" spans="8:14" ht="18" customHeight="1" x14ac:dyDescent="0.25">
      <c r="H227" s="3"/>
      <c r="J227" s="3"/>
      <c r="L227" s="3"/>
      <c r="N227" s="3"/>
    </row>
    <row r="228" spans="8:14" ht="18" customHeight="1" x14ac:dyDescent="0.25">
      <c r="H228" s="3"/>
      <c r="J228" s="3"/>
      <c r="L228" s="3"/>
      <c r="N228" s="3"/>
    </row>
    <row r="229" spans="8:14" ht="18" customHeight="1" x14ac:dyDescent="0.25">
      <c r="H229" s="3"/>
      <c r="J229" s="3"/>
      <c r="L229" s="3"/>
      <c r="N229" s="3"/>
    </row>
    <row r="230" spans="8:14" ht="18" customHeight="1" x14ac:dyDescent="0.25">
      <c r="H230" s="3"/>
      <c r="J230" s="3"/>
      <c r="L230" s="3"/>
      <c r="N230" s="3"/>
    </row>
    <row r="231" spans="8:14" ht="18" customHeight="1" x14ac:dyDescent="0.25">
      <c r="H231" s="3"/>
      <c r="J231" s="3"/>
      <c r="L231" s="3"/>
      <c r="N231" s="3"/>
    </row>
    <row r="232" spans="8:14" ht="18" customHeight="1" x14ac:dyDescent="0.25">
      <c r="H232" s="3"/>
      <c r="J232" s="3"/>
      <c r="L232" s="3"/>
      <c r="N232" s="3"/>
    </row>
    <row r="233" spans="8:14" ht="18" customHeight="1" x14ac:dyDescent="0.25">
      <c r="H233" s="3"/>
      <c r="J233" s="3"/>
      <c r="L233" s="3"/>
      <c r="N233" s="3"/>
    </row>
    <row r="234" spans="8:14" ht="18" customHeight="1" x14ac:dyDescent="0.25">
      <c r="H234" s="3"/>
      <c r="J234" s="3"/>
      <c r="L234" s="3"/>
      <c r="N234" s="3"/>
    </row>
    <row r="235" spans="8:14" ht="18" customHeight="1" x14ac:dyDescent="0.25">
      <c r="H235" s="3"/>
      <c r="J235" s="3"/>
      <c r="L235" s="3"/>
      <c r="N235" s="3"/>
    </row>
    <row r="236" spans="8:14" ht="18" customHeight="1" x14ac:dyDescent="0.25">
      <c r="H236" s="3"/>
      <c r="J236" s="3"/>
      <c r="L236" s="3"/>
      <c r="N236" s="3"/>
    </row>
    <row r="237" spans="8:14" ht="18" customHeight="1" x14ac:dyDescent="0.25">
      <c r="H237" s="3"/>
      <c r="J237" s="3"/>
      <c r="L237" s="3"/>
      <c r="N237" s="3"/>
    </row>
    <row r="238" spans="8:14" ht="18" customHeight="1" x14ac:dyDescent="0.25">
      <c r="H238" s="3"/>
      <c r="J238" s="3"/>
      <c r="L238" s="3"/>
      <c r="N238" s="3"/>
    </row>
    <row r="239" spans="8:14" ht="18" customHeight="1" x14ac:dyDescent="0.25">
      <c r="H239" s="3"/>
      <c r="J239" s="3"/>
      <c r="L239" s="3"/>
      <c r="N239" s="3"/>
    </row>
    <row r="240" spans="8:14" ht="18" customHeight="1" x14ac:dyDescent="0.25">
      <c r="H240" s="3"/>
      <c r="J240" s="3"/>
      <c r="L240" s="3"/>
      <c r="N240" s="3"/>
    </row>
    <row r="241" spans="8:14" ht="18" customHeight="1" x14ac:dyDescent="0.25">
      <c r="H241" s="3"/>
      <c r="J241" s="3"/>
      <c r="L241" s="3"/>
      <c r="N241" s="3"/>
    </row>
    <row r="242" spans="8:14" ht="18" customHeight="1" x14ac:dyDescent="0.25">
      <c r="H242" s="3"/>
      <c r="J242" s="3"/>
      <c r="L242" s="3"/>
      <c r="N242" s="3"/>
    </row>
    <row r="243" spans="8:14" ht="18" customHeight="1" x14ac:dyDescent="0.25">
      <c r="H243" s="3"/>
      <c r="J243" s="3"/>
      <c r="L243" s="3"/>
      <c r="N243" s="3"/>
    </row>
    <row r="244" spans="8:14" ht="18" customHeight="1" x14ac:dyDescent="0.25">
      <c r="H244" s="3"/>
      <c r="J244" s="3"/>
      <c r="L244" s="3"/>
      <c r="N244" s="3"/>
    </row>
    <row r="245" spans="8:14" ht="18" customHeight="1" x14ac:dyDescent="0.25">
      <c r="H245" s="3"/>
      <c r="J245" s="3"/>
      <c r="L245" s="3"/>
      <c r="N245" s="3"/>
    </row>
    <row r="246" spans="8:14" ht="18" customHeight="1" x14ac:dyDescent="0.25">
      <c r="H246" s="3"/>
      <c r="J246" s="3"/>
      <c r="L246" s="3"/>
      <c r="N246" s="3"/>
    </row>
    <row r="247" spans="8:14" ht="18" customHeight="1" x14ac:dyDescent="0.25">
      <c r="H247" s="3"/>
      <c r="J247" s="3"/>
      <c r="L247" s="3"/>
      <c r="N247" s="3"/>
    </row>
    <row r="248" spans="8:14" ht="18" customHeight="1" x14ac:dyDescent="0.25">
      <c r="H248" s="3"/>
      <c r="J248" s="3"/>
      <c r="L248" s="3"/>
      <c r="N248" s="3"/>
    </row>
    <row r="249" spans="8:14" ht="18" customHeight="1" x14ac:dyDescent="0.25">
      <c r="H249" s="3"/>
      <c r="J249" s="3"/>
      <c r="L249" s="3"/>
      <c r="N249" s="3"/>
    </row>
    <row r="250" spans="8:14" ht="18" customHeight="1" x14ac:dyDescent="0.25">
      <c r="H250" s="3"/>
      <c r="J250" s="3"/>
      <c r="L250" s="3"/>
      <c r="N250" s="3"/>
    </row>
    <row r="251" spans="8:14" ht="18" customHeight="1" x14ac:dyDescent="0.25">
      <c r="H251" s="3"/>
      <c r="J251" s="3"/>
      <c r="L251" s="3"/>
      <c r="N251" s="3"/>
    </row>
    <row r="252" spans="8:14" ht="18" customHeight="1" x14ac:dyDescent="0.25">
      <c r="H252" s="3"/>
      <c r="J252" s="3"/>
      <c r="L252" s="3"/>
      <c r="N252" s="3"/>
    </row>
    <row r="253" spans="8:14" ht="18" customHeight="1" x14ac:dyDescent="0.25">
      <c r="H253" s="3"/>
      <c r="J253" s="3"/>
      <c r="L253" s="3"/>
      <c r="N253" s="3"/>
    </row>
    <row r="254" spans="8:14" ht="18" customHeight="1" x14ac:dyDescent="0.25">
      <c r="H254" s="3"/>
      <c r="J254" s="3"/>
      <c r="L254" s="3"/>
      <c r="N254" s="3"/>
    </row>
    <row r="255" spans="8:14" ht="18" customHeight="1" x14ac:dyDescent="0.25">
      <c r="H255" s="3"/>
      <c r="J255" s="3"/>
      <c r="L255" s="3"/>
      <c r="N255" s="3"/>
    </row>
    <row r="256" spans="8:14" ht="18" customHeight="1" x14ac:dyDescent="0.25">
      <c r="H256" s="3"/>
      <c r="J256" s="3"/>
      <c r="L256" s="3"/>
      <c r="N256" s="3"/>
    </row>
    <row r="257" spans="8:14" ht="18" customHeight="1" x14ac:dyDescent="0.25">
      <c r="H257" s="3"/>
      <c r="J257" s="3"/>
      <c r="L257" s="3"/>
      <c r="N257" s="3"/>
    </row>
    <row r="258" spans="8:14" ht="18" customHeight="1" x14ac:dyDescent="0.25">
      <c r="H258" s="3"/>
      <c r="J258" s="3"/>
      <c r="L258" s="3"/>
      <c r="N258" s="3"/>
    </row>
    <row r="259" spans="8:14" ht="18" customHeight="1" x14ac:dyDescent="0.25">
      <c r="H259" s="3"/>
      <c r="J259" s="3"/>
      <c r="L259" s="3"/>
      <c r="N259" s="3"/>
    </row>
    <row r="260" spans="8:14" ht="18" customHeight="1" x14ac:dyDescent="0.25">
      <c r="H260" s="3"/>
      <c r="J260" s="3"/>
      <c r="L260" s="3"/>
      <c r="N260" s="3"/>
    </row>
    <row r="261" spans="8:14" ht="18" customHeight="1" x14ac:dyDescent="0.25">
      <c r="H261" s="3"/>
      <c r="J261" s="3"/>
      <c r="L261" s="3"/>
      <c r="N261" s="3"/>
    </row>
    <row r="262" spans="8:14" ht="18" customHeight="1" x14ac:dyDescent="0.25">
      <c r="H262" s="3"/>
      <c r="J262" s="3"/>
      <c r="L262" s="3"/>
      <c r="N262" s="3"/>
    </row>
    <row r="263" spans="8:14" ht="18" customHeight="1" x14ac:dyDescent="0.25">
      <c r="H263" s="3"/>
      <c r="J263" s="3"/>
      <c r="L263" s="3"/>
      <c r="N263" s="3"/>
    </row>
    <row r="264" spans="8:14" ht="18" customHeight="1" x14ac:dyDescent="0.25">
      <c r="H264" s="3"/>
      <c r="J264" s="3"/>
      <c r="L264" s="3"/>
      <c r="N264" s="3"/>
    </row>
    <row r="265" spans="8:14" ht="18" customHeight="1" x14ac:dyDescent="0.25">
      <c r="H265" s="3"/>
      <c r="J265" s="3"/>
      <c r="L265" s="3"/>
      <c r="N265" s="3"/>
    </row>
    <row r="266" spans="8:14" ht="18" customHeight="1" x14ac:dyDescent="0.25">
      <c r="H266" s="3"/>
      <c r="J266" s="3"/>
      <c r="L266" s="3"/>
      <c r="N266" s="3"/>
    </row>
    <row r="267" spans="8:14" ht="18" customHeight="1" x14ac:dyDescent="0.25">
      <c r="H267" s="3"/>
      <c r="J267" s="3"/>
      <c r="L267" s="3"/>
      <c r="N267" s="3"/>
    </row>
    <row r="268" spans="8:14" ht="18" customHeight="1" x14ac:dyDescent="0.25">
      <c r="H268" s="3"/>
      <c r="J268" s="3"/>
      <c r="L268" s="3"/>
      <c r="N268" s="3"/>
    </row>
    <row r="269" spans="8:14" ht="18" customHeight="1" x14ac:dyDescent="0.25">
      <c r="H269" s="3"/>
      <c r="J269" s="3"/>
      <c r="L269" s="3"/>
      <c r="N269" s="3"/>
    </row>
    <row r="270" spans="8:14" ht="18" customHeight="1" x14ac:dyDescent="0.25">
      <c r="H270" s="3"/>
      <c r="J270" s="3"/>
      <c r="L270" s="3"/>
      <c r="N270" s="3"/>
    </row>
    <row r="271" spans="8:14" ht="18" customHeight="1" x14ac:dyDescent="0.25">
      <c r="H271" s="3"/>
      <c r="J271" s="3"/>
      <c r="L271" s="3"/>
      <c r="N271" s="3"/>
    </row>
    <row r="272" spans="8:14" ht="18" customHeight="1" x14ac:dyDescent="0.25">
      <c r="H272" s="3"/>
      <c r="J272" s="3"/>
      <c r="L272" s="3"/>
      <c r="N272" s="3"/>
    </row>
    <row r="273" spans="8:14" ht="18" customHeight="1" x14ac:dyDescent="0.25">
      <c r="H273" s="3"/>
      <c r="J273" s="3"/>
      <c r="L273" s="3"/>
      <c r="N273" s="3"/>
    </row>
    <row r="274" spans="8:14" ht="18" customHeight="1" x14ac:dyDescent="0.25">
      <c r="H274" s="3"/>
      <c r="J274" s="3"/>
      <c r="L274" s="3"/>
      <c r="N274" s="3"/>
    </row>
    <row r="275" spans="8:14" ht="18" customHeight="1" x14ac:dyDescent="0.25">
      <c r="H275" s="3"/>
      <c r="J275" s="3"/>
      <c r="L275" s="3"/>
      <c r="N275" s="3"/>
    </row>
    <row r="276" spans="8:14" ht="18" customHeight="1" x14ac:dyDescent="0.25">
      <c r="H276" s="3"/>
      <c r="J276" s="3"/>
      <c r="L276" s="3"/>
      <c r="N276" s="3"/>
    </row>
    <row r="277" spans="8:14" ht="18" customHeight="1" x14ac:dyDescent="0.25">
      <c r="H277" s="3"/>
      <c r="J277" s="3"/>
      <c r="L277" s="3"/>
      <c r="N277" s="3"/>
    </row>
    <row r="278" spans="8:14" ht="18" customHeight="1" x14ac:dyDescent="0.25">
      <c r="H278" s="3"/>
      <c r="J278" s="3"/>
      <c r="L278" s="3"/>
      <c r="N278" s="3"/>
    </row>
    <row r="279" spans="8:14" ht="18" customHeight="1" x14ac:dyDescent="0.25">
      <c r="H279" s="3"/>
      <c r="J279" s="3"/>
      <c r="L279" s="3"/>
      <c r="N279" s="3"/>
    </row>
    <row r="280" spans="8:14" ht="18" customHeight="1" x14ac:dyDescent="0.25">
      <c r="H280" s="3"/>
      <c r="J280" s="3"/>
      <c r="L280" s="3"/>
      <c r="N280" s="3"/>
    </row>
    <row r="281" spans="8:14" ht="18" customHeight="1" x14ac:dyDescent="0.25">
      <c r="H281" s="3"/>
      <c r="J281" s="3"/>
      <c r="L281" s="3"/>
      <c r="N281" s="3"/>
    </row>
    <row r="282" spans="8:14" ht="18" customHeight="1" x14ac:dyDescent="0.25">
      <c r="H282" s="3"/>
      <c r="J282" s="3"/>
      <c r="L282" s="3"/>
      <c r="N282" s="3"/>
    </row>
    <row r="283" spans="8:14" ht="18" customHeight="1" x14ac:dyDescent="0.25">
      <c r="H283" s="3"/>
      <c r="J283" s="3"/>
      <c r="L283" s="3"/>
      <c r="N283" s="3"/>
    </row>
    <row r="284" spans="8:14" ht="18" customHeight="1" x14ac:dyDescent="0.25">
      <c r="H284" s="3"/>
      <c r="J284" s="3"/>
      <c r="L284" s="3"/>
      <c r="N284" s="3"/>
    </row>
    <row r="285" spans="8:14" ht="18" customHeight="1" x14ac:dyDescent="0.25">
      <c r="H285" s="3"/>
      <c r="J285" s="3"/>
      <c r="L285" s="3"/>
      <c r="N285" s="3"/>
    </row>
    <row r="286" spans="8:14" ht="18" customHeight="1" x14ac:dyDescent="0.25">
      <c r="H286" s="3"/>
      <c r="J286" s="3"/>
      <c r="L286" s="3"/>
      <c r="N286" s="3"/>
    </row>
    <row r="287" spans="8:14" ht="18" customHeight="1" x14ac:dyDescent="0.25">
      <c r="H287" s="3"/>
      <c r="J287" s="3"/>
      <c r="L287" s="3"/>
      <c r="N287" s="3"/>
    </row>
    <row r="288" spans="8:14" ht="18" customHeight="1" x14ac:dyDescent="0.25">
      <c r="H288" s="3"/>
      <c r="J288" s="3"/>
      <c r="L288" s="3"/>
      <c r="N288" s="3"/>
    </row>
    <row r="289" spans="8:14" ht="18" customHeight="1" x14ac:dyDescent="0.25">
      <c r="H289" s="3"/>
      <c r="J289" s="3"/>
      <c r="L289" s="3"/>
      <c r="N289" s="3"/>
    </row>
    <row r="290" spans="8:14" ht="18" customHeight="1" x14ac:dyDescent="0.25">
      <c r="H290" s="3"/>
      <c r="J290" s="3"/>
      <c r="L290" s="3"/>
      <c r="N290" s="3"/>
    </row>
    <row r="291" spans="8:14" ht="18" customHeight="1" x14ac:dyDescent="0.25">
      <c r="H291" s="3"/>
      <c r="J291" s="3"/>
      <c r="L291" s="3"/>
      <c r="N291" s="3"/>
    </row>
    <row r="292" spans="8:14" ht="18" customHeight="1" x14ac:dyDescent="0.25">
      <c r="H292" s="3"/>
      <c r="J292" s="3"/>
      <c r="L292" s="3"/>
      <c r="N292" s="3"/>
    </row>
    <row r="293" spans="8:14" ht="18" customHeight="1" x14ac:dyDescent="0.25">
      <c r="H293" s="3"/>
      <c r="J293" s="3"/>
      <c r="L293" s="3"/>
      <c r="N293" s="3"/>
    </row>
    <row r="294" spans="8:14" ht="18" customHeight="1" x14ac:dyDescent="0.25">
      <c r="H294" s="3"/>
      <c r="J294" s="3"/>
      <c r="L294" s="3"/>
      <c r="N294" s="3"/>
    </row>
    <row r="295" spans="8:14" ht="18" customHeight="1" x14ac:dyDescent="0.25">
      <c r="H295" s="3"/>
      <c r="J295" s="3"/>
      <c r="L295" s="3"/>
      <c r="N295" s="3"/>
    </row>
    <row r="296" spans="8:14" ht="18" customHeight="1" x14ac:dyDescent="0.25">
      <c r="H296" s="3"/>
      <c r="J296" s="3"/>
      <c r="L296" s="3"/>
      <c r="N296" s="3"/>
    </row>
    <row r="297" spans="8:14" ht="18" customHeight="1" x14ac:dyDescent="0.25">
      <c r="H297" s="3"/>
      <c r="J297" s="3"/>
      <c r="L297" s="3"/>
      <c r="N297" s="3"/>
    </row>
    <row r="298" spans="8:14" ht="18" customHeight="1" x14ac:dyDescent="0.25">
      <c r="H298" s="3"/>
      <c r="J298" s="3"/>
      <c r="L298" s="3"/>
      <c r="N298" s="3"/>
    </row>
    <row r="299" spans="8:14" ht="18" customHeight="1" x14ac:dyDescent="0.25">
      <c r="H299" s="3"/>
      <c r="J299" s="3"/>
      <c r="L299" s="3"/>
      <c r="N299" s="3"/>
    </row>
    <row r="300" spans="8:14" ht="18" customHeight="1" x14ac:dyDescent="0.25">
      <c r="H300" s="3"/>
      <c r="J300" s="3"/>
      <c r="L300" s="3"/>
      <c r="N300" s="3"/>
    </row>
    <row r="301" spans="8:14" ht="18" customHeight="1" x14ac:dyDescent="0.25">
      <c r="H301" s="3"/>
      <c r="J301" s="3"/>
      <c r="L301" s="3"/>
      <c r="N301" s="3"/>
    </row>
    <row r="302" spans="8:14" ht="18" customHeight="1" x14ac:dyDescent="0.25">
      <c r="H302" s="3"/>
      <c r="J302" s="3"/>
      <c r="L302" s="3"/>
      <c r="N302" s="3"/>
    </row>
    <row r="303" spans="8:14" ht="18" customHeight="1" x14ac:dyDescent="0.25">
      <c r="H303" s="3"/>
      <c r="J303" s="3"/>
      <c r="L303" s="3"/>
      <c r="N303" s="3"/>
    </row>
    <row r="304" spans="8:14" ht="18" customHeight="1" x14ac:dyDescent="0.25">
      <c r="H304" s="3"/>
      <c r="J304" s="3"/>
      <c r="L304" s="3"/>
      <c r="N304" s="3"/>
    </row>
    <row r="305" spans="8:14" ht="18" customHeight="1" x14ac:dyDescent="0.25">
      <c r="H305" s="3"/>
      <c r="J305" s="3"/>
      <c r="L305" s="3"/>
      <c r="N305" s="3"/>
    </row>
    <row r="306" spans="8:14" ht="18" customHeight="1" x14ac:dyDescent="0.25">
      <c r="H306" s="3"/>
      <c r="J306" s="3"/>
      <c r="L306" s="3"/>
      <c r="N306" s="3"/>
    </row>
    <row r="307" spans="8:14" ht="18" customHeight="1" x14ac:dyDescent="0.25">
      <c r="H307" s="3"/>
      <c r="J307" s="3"/>
      <c r="L307" s="3"/>
      <c r="N307" s="3"/>
    </row>
    <row r="308" spans="8:14" ht="18" customHeight="1" x14ac:dyDescent="0.25">
      <c r="H308" s="3"/>
      <c r="J308" s="3"/>
      <c r="L308" s="3"/>
      <c r="N308" s="3"/>
    </row>
    <row r="309" spans="8:14" ht="18" customHeight="1" x14ac:dyDescent="0.25">
      <c r="H309" s="3"/>
      <c r="J309" s="3"/>
      <c r="L309" s="3"/>
      <c r="N309" s="3"/>
    </row>
    <row r="310" spans="8:14" ht="18" customHeight="1" x14ac:dyDescent="0.25">
      <c r="H310" s="3"/>
      <c r="J310" s="3"/>
      <c r="L310" s="3"/>
      <c r="N310" s="3"/>
    </row>
    <row r="311" spans="8:14" ht="18" customHeight="1" x14ac:dyDescent="0.25">
      <c r="H311" s="3"/>
      <c r="J311" s="3"/>
      <c r="L311" s="3"/>
      <c r="N311" s="3"/>
    </row>
    <row r="312" spans="8:14" ht="18" customHeight="1" x14ac:dyDescent="0.25">
      <c r="H312" s="3"/>
      <c r="J312" s="3"/>
      <c r="L312" s="3"/>
      <c r="N312" s="3"/>
    </row>
    <row r="313" spans="8:14" ht="18" customHeight="1" x14ac:dyDescent="0.25">
      <c r="H313" s="3"/>
      <c r="J313" s="3"/>
      <c r="L313" s="3"/>
      <c r="N313" s="3"/>
    </row>
    <row r="314" spans="8:14" ht="18" customHeight="1" x14ac:dyDescent="0.25">
      <c r="H314" s="3"/>
      <c r="J314" s="3"/>
      <c r="L314" s="3"/>
      <c r="N314" s="3"/>
    </row>
    <row r="315" spans="8:14" ht="18" customHeight="1" x14ac:dyDescent="0.25">
      <c r="H315" s="3"/>
      <c r="J315" s="3"/>
      <c r="L315" s="3"/>
      <c r="N315" s="3"/>
    </row>
    <row r="316" spans="8:14" ht="18" customHeight="1" x14ac:dyDescent="0.25">
      <c r="H316" s="3"/>
      <c r="J316" s="3"/>
      <c r="L316" s="3"/>
      <c r="N316" s="3"/>
    </row>
    <row r="317" spans="8:14" ht="18" customHeight="1" x14ac:dyDescent="0.25">
      <c r="H317" s="3"/>
      <c r="J317" s="3"/>
      <c r="L317" s="3"/>
      <c r="N317" s="3"/>
    </row>
    <row r="318" spans="8:14" ht="18" customHeight="1" x14ac:dyDescent="0.25">
      <c r="H318" s="3"/>
      <c r="J318" s="3"/>
      <c r="L318" s="3"/>
      <c r="N318" s="3"/>
    </row>
    <row r="319" spans="8:14" ht="18" customHeight="1" x14ac:dyDescent="0.25">
      <c r="H319" s="3"/>
      <c r="J319" s="3"/>
      <c r="L319" s="3"/>
      <c r="N319" s="3"/>
    </row>
    <row r="320" spans="8:14" ht="18" customHeight="1" x14ac:dyDescent="0.25">
      <c r="H320" s="3"/>
      <c r="J320" s="3"/>
      <c r="L320" s="3"/>
      <c r="N320" s="3"/>
    </row>
    <row r="321" spans="8:14" ht="18" customHeight="1" x14ac:dyDescent="0.25">
      <c r="H321" s="3"/>
      <c r="J321" s="3"/>
      <c r="L321" s="3"/>
      <c r="N321" s="3"/>
    </row>
    <row r="322" spans="8:14" ht="18" customHeight="1" x14ac:dyDescent="0.25">
      <c r="H322" s="3"/>
      <c r="J322" s="3"/>
      <c r="L322" s="3"/>
      <c r="N322" s="3"/>
    </row>
    <row r="323" spans="8:14" ht="18" customHeight="1" x14ac:dyDescent="0.25">
      <c r="H323" s="3"/>
      <c r="J323" s="3"/>
      <c r="L323" s="3"/>
      <c r="N323" s="3"/>
    </row>
    <row r="324" spans="8:14" ht="18" customHeight="1" x14ac:dyDescent="0.25">
      <c r="H324" s="3"/>
      <c r="J324" s="3"/>
      <c r="L324" s="3"/>
      <c r="N324" s="3"/>
    </row>
    <row r="325" spans="8:14" ht="18" customHeight="1" x14ac:dyDescent="0.25">
      <c r="H325" s="3"/>
      <c r="J325" s="3"/>
      <c r="L325" s="3"/>
      <c r="N325" s="3"/>
    </row>
    <row r="326" spans="8:14" ht="18" customHeight="1" x14ac:dyDescent="0.25">
      <c r="H326" s="3"/>
      <c r="J326" s="3"/>
      <c r="L326" s="3"/>
      <c r="N326" s="3"/>
    </row>
    <row r="327" spans="8:14" ht="18" customHeight="1" x14ac:dyDescent="0.25">
      <c r="H327" s="3"/>
      <c r="J327" s="3"/>
      <c r="L327" s="3"/>
      <c r="N327" s="3"/>
    </row>
    <row r="328" spans="8:14" ht="18" customHeight="1" x14ac:dyDescent="0.25">
      <c r="H328" s="3"/>
      <c r="J328" s="3"/>
      <c r="L328" s="3"/>
      <c r="N328" s="3"/>
    </row>
    <row r="329" spans="8:14" ht="18" customHeight="1" x14ac:dyDescent="0.25">
      <c r="H329" s="3"/>
      <c r="J329" s="3"/>
      <c r="L329" s="3"/>
      <c r="N329" s="3"/>
    </row>
    <row r="330" spans="8:14" ht="18" customHeight="1" x14ac:dyDescent="0.25">
      <c r="H330" s="3"/>
      <c r="J330" s="3"/>
      <c r="L330" s="3"/>
      <c r="N330" s="3"/>
    </row>
    <row r="331" spans="8:14" ht="18" customHeight="1" x14ac:dyDescent="0.25">
      <c r="H331" s="3"/>
      <c r="J331" s="3"/>
      <c r="L331" s="3"/>
      <c r="N331" s="3"/>
    </row>
    <row r="332" spans="8:14" ht="18" customHeight="1" x14ac:dyDescent="0.25">
      <c r="H332" s="3"/>
      <c r="J332" s="3"/>
      <c r="L332" s="3"/>
      <c r="N332" s="3"/>
    </row>
    <row r="333" spans="8:14" ht="18" customHeight="1" x14ac:dyDescent="0.25">
      <c r="H333" s="3"/>
      <c r="J333" s="3"/>
      <c r="L333" s="3"/>
      <c r="N333" s="3"/>
    </row>
    <row r="334" spans="8:14" ht="18" customHeight="1" x14ac:dyDescent="0.25">
      <c r="H334" s="3"/>
      <c r="J334" s="3"/>
      <c r="L334" s="3"/>
      <c r="N334" s="3"/>
    </row>
    <row r="335" spans="8:14" ht="18" customHeight="1" x14ac:dyDescent="0.25">
      <c r="H335" s="3"/>
      <c r="J335" s="3"/>
      <c r="L335" s="3"/>
      <c r="N335" s="3"/>
    </row>
    <row r="336" spans="8:14" ht="18" customHeight="1" x14ac:dyDescent="0.25">
      <c r="H336" s="3"/>
      <c r="J336" s="3"/>
      <c r="L336" s="3"/>
      <c r="N336" s="3"/>
    </row>
    <row r="337" spans="8:14" ht="18" customHeight="1" x14ac:dyDescent="0.25">
      <c r="H337" s="3"/>
      <c r="J337" s="3"/>
      <c r="L337" s="3"/>
      <c r="N337" s="3"/>
    </row>
    <row r="338" spans="8:14" ht="18" customHeight="1" x14ac:dyDescent="0.25">
      <c r="H338" s="3"/>
      <c r="J338" s="3"/>
      <c r="L338" s="3"/>
      <c r="N338" s="3"/>
    </row>
    <row r="339" spans="8:14" ht="18" customHeight="1" x14ac:dyDescent="0.25">
      <c r="H339" s="3"/>
      <c r="J339" s="3"/>
      <c r="L339" s="3"/>
      <c r="N339" s="3"/>
    </row>
    <row r="340" spans="8:14" ht="18" customHeight="1" x14ac:dyDescent="0.25">
      <c r="H340" s="3"/>
      <c r="J340" s="3"/>
      <c r="L340" s="3"/>
      <c r="N340" s="3"/>
    </row>
    <row r="341" spans="8:14" ht="18" customHeight="1" x14ac:dyDescent="0.25">
      <c r="H341" s="3"/>
      <c r="J341" s="3"/>
      <c r="L341" s="3"/>
      <c r="N341" s="3"/>
    </row>
    <row r="342" spans="8:14" ht="18" customHeight="1" x14ac:dyDescent="0.25">
      <c r="H342" s="3"/>
      <c r="J342" s="3"/>
      <c r="L342" s="3"/>
      <c r="N342" s="3"/>
    </row>
    <row r="343" spans="8:14" ht="18" customHeight="1" x14ac:dyDescent="0.25">
      <c r="H343" s="3"/>
      <c r="J343" s="3"/>
      <c r="L343" s="3"/>
      <c r="N343" s="3"/>
    </row>
    <row r="344" spans="8:14" ht="18" customHeight="1" x14ac:dyDescent="0.25">
      <c r="H344" s="3"/>
      <c r="J344" s="3"/>
      <c r="L344" s="3"/>
      <c r="N344" s="3"/>
    </row>
    <row r="345" spans="8:14" ht="18" customHeight="1" x14ac:dyDescent="0.25">
      <c r="H345" s="3"/>
      <c r="J345" s="3"/>
      <c r="L345" s="3"/>
      <c r="N345" s="3"/>
    </row>
    <row r="346" spans="8:14" ht="18" customHeight="1" x14ac:dyDescent="0.25">
      <c r="H346" s="3"/>
      <c r="J346" s="3"/>
      <c r="L346" s="3"/>
      <c r="N346" s="3"/>
    </row>
    <row r="347" spans="8:14" ht="18" customHeight="1" x14ac:dyDescent="0.25">
      <c r="H347" s="3"/>
      <c r="J347" s="3"/>
      <c r="L347" s="3"/>
      <c r="N347" s="3"/>
    </row>
    <row r="348" spans="8:14" ht="18" customHeight="1" x14ac:dyDescent="0.25">
      <c r="H348" s="3"/>
      <c r="J348" s="3"/>
      <c r="L348" s="3"/>
      <c r="N348" s="3"/>
    </row>
    <row r="349" spans="8:14" ht="18" customHeight="1" x14ac:dyDescent="0.25">
      <c r="H349" s="3"/>
      <c r="J349" s="3"/>
      <c r="L349" s="3"/>
      <c r="N349" s="3"/>
    </row>
    <row r="350" spans="8:14" ht="18" customHeight="1" x14ac:dyDescent="0.25">
      <c r="H350" s="3"/>
      <c r="J350" s="3"/>
      <c r="L350" s="3"/>
      <c r="N350" s="3"/>
    </row>
    <row r="351" spans="8:14" ht="18" customHeight="1" x14ac:dyDescent="0.25">
      <c r="H351" s="3"/>
      <c r="J351" s="3"/>
      <c r="L351" s="3"/>
      <c r="N351" s="3"/>
    </row>
    <row r="352" spans="8:14" ht="18" customHeight="1" x14ac:dyDescent="0.25">
      <c r="H352" s="3"/>
      <c r="J352" s="3"/>
      <c r="L352" s="3"/>
      <c r="N352" s="3"/>
    </row>
    <row r="353" spans="8:14" ht="18" customHeight="1" x14ac:dyDescent="0.25">
      <c r="H353" s="3"/>
      <c r="J353" s="3"/>
      <c r="L353" s="3"/>
      <c r="N353" s="3"/>
    </row>
    <row r="354" spans="8:14" ht="18" customHeight="1" x14ac:dyDescent="0.25">
      <c r="H354" s="3"/>
      <c r="J354" s="3"/>
      <c r="L354" s="3"/>
      <c r="N354" s="3"/>
    </row>
    <row r="355" spans="8:14" ht="18" customHeight="1" x14ac:dyDescent="0.25">
      <c r="H355" s="3"/>
      <c r="J355" s="3"/>
      <c r="L355" s="3"/>
      <c r="N355" s="3"/>
    </row>
    <row r="356" spans="8:14" ht="18" customHeight="1" x14ac:dyDescent="0.25">
      <c r="H356" s="3"/>
      <c r="J356" s="3"/>
      <c r="L356" s="3"/>
      <c r="N356" s="3"/>
    </row>
    <row r="357" spans="8:14" ht="18" customHeight="1" x14ac:dyDescent="0.25">
      <c r="H357" s="3"/>
      <c r="J357" s="3"/>
      <c r="L357" s="3"/>
      <c r="N357" s="3"/>
    </row>
    <row r="358" spans="8:14" ht="18" customHeight="1" x14ac:dyDescent="0.25">
      <c r="H358" s="3"/>
      <c r="J358" s="3"/>
      <c r="L358" s="3"/>
      <c r="N358" s="3"/>
    </row>
    <row r="359" spans="8:14" ht="18" customHeight="1" x14ac:dyDescent="0.25">
      <c r="H359" s="3"/>
      <c r="J359" s="3"/>
      <c r="L359" s="3"/>
      <c r="N359" s="3"/>
    </row>
    <row r="360" spans="8:14" ht="18" customHeight="1" x14ac:dyDescent="0.25">
      <c r="H360" s="3"/>
      <c r="J360" s="3"/>
      <c r="L360" s="3"/>
      <c r="N360" s="3"/>
    </row>
    <row r="361" spans="8:14" ht="18" customHeight="1" x14ac:dyDescent="0.25">
      <c r="H361" s="3"/>
      <c r="J361" s="3"/>
      <c r="L361" s="3"/>
      <c r="N361" s="3"/>
    </row>
    <row r="362" spans="8:14" ht="18" customHeight="1" x14ac:dyDescent="0.25">
      <c r="H362" s="3"/>
      <c r="J362" s="3"/>
      <c r="L362" s="3"/>
      <c r="N362" s="3"/>
    </row>
    <row r="363" spans="8:14" ht="18" customHeight="1" x14ac:dyDescent="0.25">
      <c r="H363" s="3"/>
      <c r="J363" s="3"/>
      <c r="L363" s="3"/>
      <c r="N363" s="3"/>
    </row>
    <row r="364" spans="8:14" ht="18" customHeight="1" x14ac:dyDescent="0.25">
      <c r="H364" s="3"/>
      <c r="J364" s="3"/>
      <c r="L364" s="3"/>
      <c r="N364" s="3"/>
    </row>
    <row r="365" spans="8:14" ht="18" customHeight="1" x14ac:dyDescent="0.25">
      <c r="H365" s="3"/>
      <c r="J365" s="3"/>
      <c r="L365" s="3"/>
      <c r="N365" s="3"/>
    </row>
    <row r="366" spans="8:14" ht="18" customHeight="1" x14ac:dyDescent="0.25">
      <c r="H366" s="3"/>
      <c r="J366" s="3"/>
      <c r="L366" s="3"/>
      <c r="N366" s="3"/>
    </row>
    <row r="367" spans="8:14" ht="18" customHeight="1" x14ac:dyDescent="0.25">
      <c r="H367" s="3"/>
      <c r="J367" s="3"/>
      <c r="L367" s="3"/>
      <c r="N367" s="3"/>
    </row>
    <row r="368" spans="8:14" ht="18" customHeight="1" x14ac:dyDescent="0.25">
      <c r="H368" s="3"/>
      <c r="J368" s="3"/>
      <c r="L368" s="3"/>
      <c r="N368" s="3"/>
    </row>
    <row r="369" spans="8:14" ht="18" customHeight="1" x14ac:dyDescent="0.25">
      <c r="H369" s="3"/>
      <c r="J369" s="3"/>
      <c r="L369" s="3"/>
      <c r="N369" s="3"/>
    </row>
    <row r="370" spans="8:14" ht="18" customHeight="1" x14ac:dyDescent="0.25">
      <c r="H370" s="3"/>
      <c r="J370" s="3"/>
      <c r="L370" s="3"/>
      <c r="N370" s="3"/>
    </row>
    <row r="371" spans="8:14" ht="18" customHeight="1" x14ac:dyDescent="0.25">
      <c r="H371" s="3"/>
      <c r="J371" s="3"/>
      <c r="L371" s="3"/>
      <c r="N371" s="3"/>
    </row>
    <row r="372" spans="8:14" ht="18" customHeight="1" x14ac:dyDescent="0.25">
      <c r="H372" s="3"/>
      <c r="J372" s="3"/>
      <c r="L372" s="3"/>
      <c r="N372" s="3"/>
    </row>
    <row r="373" spans="8:14" ht="18" customHeight="1" x14ac:dyDescent="0.25">
      <c r="H373" s="3"/>
      <c r="J373" s="3"/>
      <c r="L373" s="3"/>
      <c r="N373" s="3"/>
    </row>
    <row r="374" spans="8:14" ht="18" customHeight="1" x14ac:dyDescent="0.25">
      <c r="H374" s="3"/>
      <c r="J374" s="3"/>
      <c r="L374" s="3"/>
      <c r="N374" s="3"/>
    </row>
    <row r="375" spans="8:14" ht="18" customHeight="1" x14ac:dyDescent="0.25">
      <c r="H375" s="3"/>
      <c r="J375" s="3"/>
      <c r="L375" s="3"/>
      <c r="N375" s="3"/>
    </row>
    <row r="376" spans="8:14" ht="18" customHeight="1" x14ac:dyDescent="0.25">
      <c r="H376" s="3"/>
      <c r="J376" s="3"/>
      <c r="L376" s="3"/>
      <c r="N376" s="3"/>
    </row>
    <row r="377" spans="8:14" ht="18" customHeight="1" x14ac:dyDescent="0.25">
      <c r="H377" s="3"/>
      <c r="J377" s="3"/>
      <c r="L377" s="3"/>
      <c r="N377" s="3"/>
    </row>
    <row r="378" spans="8:14" ht="18" customHeight="1" x14ac:dyDescent="0.25">
      <c r="H378" s="3"/>
      <c r="J378" s="3"/>
      <c r="L378" s="3"/>
      <c r="N378" s="3"/>
    </row>
    <row r="379" spans="8:14" ht="18" customHeight="1" x14ac:dyDescent="0.25">
      <c r="H379" s="3"/>
      <c r="J379" s="3"/>
      <c r="L379" s="3"/>
      <c r="N379" s="3"/>
    </row>
    <row r="380" spans="8:14" ht="18" customHeight="1" x14ac:dyDescent="0.25">
      <c r="H380" s="3"/>
      <c r="J380" s="3"/>
      <c r="L380" s="3"/>
      <c r="N380" s="3"/>
    </row>
    <row r="381" spans="8:14" ht="18" customHeight="1" x14ac:dyDescent="0.25">
      <c r="H381" s="3"/>
      <c r="J381" s="3"/>
      <c r="L381" s="3"/>
      <c r="N381" s="3"/>
    </row>
    <row r="382" spans="8:14" ht="18" customHeight="1" x14ac:dyDescent="0.25">
      <c r="H382" s="3"/>
      <c r="J382" s="3"/>
      <c r="L382" s="3"/>
      <c r="N382" s="3"/>
    </row>
    <row r="383" spans="8:14" ht="18" customHeight="1" x14ac:dyDescent="0.25">
      <c r="H383" s="3"/>
      <c r="J383" s="3"/>
      <c r="L383" s="3"/>
      <c r="N383" s="3"/>
    </row>
    <row r="384" spans="8:14" ht="18" customHeight="1" x14ac:dyDescent="0.25">
      <c r="H384" s="3"/>
      <c r="J384" s="3"/>
      <c r="L384" s="3"/>
      <c r="N384" s="3"/>
    </row>
    <row r="385" spans="8:14" ht="18" customHeight="1" x14ac:dyDescent="0.25">
      <c r="H385" s="3"/>
      <c r="J385" s="3"/>
      <c r="L385" s="3"/>
      <c r="N385" s="3"/>
    </row>
    <row r="386" spans="8:14" ht="18" customHeight="1" x14ac:dyDescent="0.25">
      <c r="H386" s="3"/>
      <c r="J386" s="3"/>
      <c r="L386" s="3"/>
      <c r="N386" s="3"/>
    </row>
    <row r="387" spans="8:14" ht="18" customHeight="1" x14ac:dyDescent="0.25">
      <c r="H387" s="3"/>
      <c r="J387" s="3"/>
      <c r="L387" s="3"/>
      <c r="N387" s="3"/>
    </row>
    <row r="388" spans="8:14" ht="18" customHeight="1" x14ac:dyDescent="0.25">
      <c r="H388" s="3"/>
      <c r="J388" s="3"/>
      <c r="L388" s="3"/>
      <c r="N388" s="3"/>
    </row>
    <row r="389" spans="8:14" ht="18" customHeight="1" x14ac:dyDescent="0.25">
      <c r="H389" s="3"/>
      <c r="J389" s="3"/>
      <c r="L389" s="3"/>
      <c r="N389" s="3"/>
    </row>
    <row r="390" spans="8:14" ht="18" customHeight="1" x14ac:dyDescent="0.25">
      <c r="H390" s="3"/>
      <c r="J390" s="3"/>
      <c r="L390" s="3"/>
      <c r="N390" s="3"/>
    </row>
    <row r="391" spans="8:14" ht="18" customHeight="1" x14ac:dyDescent="0.25">
      <c r="H391" s="3"/>
      <c r="J391" s="3"/>
      <c r="L391" s="3"/>
      <c r="N391" s="3"/>
    </row>
    <row r="392" spans="8:14" ht="18" customHeight="1" x14ac:dyDescent="0.25">
      <c r="H392" s="3"/>
      <c r="J392" s="3"/>
      <c r="L392" s="3"/>
      <c r="N392" s="3"/>
    </row>
    <row r="393" spans="8:14" ht="18" customHeight="1" x14ac:dyDescent="0.25">
      <c r="H393" s="3"/>
      <c r="J393" s="3"/>
      <c r="L393" s="3"/>
      <c r="N393" s="3"/>
    </row>
    <row r="394" spans="8:14" ht="18" customHeight="1" x14ac:dyDescent="0.25">
      <c r="H394" s="3"/>
      <c r="J394" s="3"/>
      <c r="L394" s="3"/>
      <c r="N394" s="3"/>
    </row>
    <row r="395" spans="8:14" ht="18" customHeight="1" x14ac:dyDescent="0.25">
      <c r="H395" s="3"/>
      <c r="J395" s="3"/>
      <c r="L395" s="3"/>
      <c r="N395" s="3"/>
    </row>
    <row r="396" spans="8:14" ht="18" customHeight="1" x14ac:dyDescent="0.25">
      <c r="H396" s="3"/>
      <c r="J396" s="3"/>
      <c r="L396" s="3"/>
      <c r="N396" s="3"/>
    </row>
    <row r="397" spans="8:14" ht="18" customHeight="1" x14ac:dyDescent="0.25">
      <c r="H397" s="3"/>
      <c r="J397" s="3"/>
      <c r="L397" s="3"/>
      <c r="N397" s="3"/>
    </row>
    <row r="398" spans="8:14" ht="18" customHeight="1" x14ac:dyDescent="0.25">
      <c r="H398" s="3"/>
      <c r="J398" s="3"/>
      <c r="L398" s="3"/>
      <c r="N398" s="3"/>
    </row>
    <row r="399" spans="8:14" ht="18" customHeight="1" x14ac:dyDescent="0.25">
      <c r="H399" s="3"/>
      <c r="J399" s="3"/>
      <c r="L399" s="3"/>
      <c r="N399" s="3"/>
    </row>
    <row r="400" spans="8:14" ht="18" customHeight="1" x14ac:dyDescent="0.25">
      <c r="H400" s="3"/>
      <c r="J400" s="3"/>
      <c r="L400" s="3"/>
      <c r="N400" s="3"/>
    </row>
    <row r="401" spans="8:14" ht="18" customHeight="1" x14ac:dyDescent="0.25">
      <c r="H401" s="3"/>
      <c r="J401" s="3"/>
      <c r="L401" s="3"/>
      <c r="N401" s="3"/>
    </row>
    <row r="402" spans="8:14" ht="18" customHeight="1" x14ac:dyDescent="0.25">
      <c r="H402" s="3"/>
      <c r="J402" s="3"/>
      <c r="L402" s="3"/>
      <c r="N402" s="3"/>
    </row>
    <row r="403" spans="8:14" ht="18" customHeight="1" x14ac:dyDescent="0.25">
      <c r="H403" s="3"/>
      <c r="J403" s="3"/>
      <c r="L403" s="3"/>
      <c r="N403" s="3"/>
    </row>
    <row r="404" spans="8:14" ht="18" customHeight="1" x14ac:dyDescent="0.25">
      <c r="H404" s="3"/>
      <c r="J404" s="3"/>
      <c r="L404" s="3"/>
      <c r="N404" s="3"/>
    </row>
    <row r="405" spans="8:14" ht="18" customHeight="1" x14ac:dyDescent="0.25">
      <c r="H405" s="3"/>
      <c r="J405" s="3"/>
      <c r="L405" s="3"/>
      <c r="N405" s="3"/>
    </row>
    <row r="406" spans="8:14" ht="18" customHeight="1" x14ac:dyDescent="0.25">
      <c r="H406" s="3"/>
      <c r="J406" s="3"/>
      <c r="L406" s="3"/>
      <c r="N406" s="3"/>
    </row>
    <row r="407" spans="8:14" ht="18" customHeight="1" x14ac:dyDescent="0.25">
      <c r="H407" s="3"/>
      <c r="J407" s="3"/>
      <c r="L407" s="3"/>
      <c r="N407" s="3"/>
    </row>
    <row r="408" spans="8:14" ht="18" customHeight="1" x14ac:dyDescent="0.25">
      <c r="H408" s="3"/>
      <c r="J408" s="3"/>
      <c r="L408" s="3"/>
      <c r="N408" s="3"/>
    </row>
    <row r="409" spans="8:14" ht="18" customHeight="1" x14ac:dyDescent="0.25">
      <c r="H409" s="3"/>
      <c r="J409" s="3"/>
      <c r="L409" s="3"/>
      <c r="N409" s="3"/>
    </row>
    <row r="410" spans="8:14" ht="18" customHeight="1" x14ac:dyDescent="0.25">
      <c r="H410" s="3"/>
      <c r="J410" s="3"/>
      <c r="L410" s="3"/>
      <c r="N410" s="3"/>
    </row>
    <row r="411" spans="8:14" ht="18" customHeight="1" x14ac:dyDescent="0.25">
      <c r="H411" s="3"/>
      <c r="J411" s="3"/>
      <c r="L411" s="3"/>
      <c r="N411" s="3"/>
    </row>
    <row r="412" spans="8:14" ht="18" customHeight="1" x14ac:dyDescent="0.25">
      <c r="H412" s="3"/>
      <c r="J412" s="3"/>
      <c r="L412" s="3"/>
      <c r="N412" s="3"/>
    </row>
    <row r="413" spans="8:14" ht="18" customHeight="1" x14ac:dyDescent="0.25">
      <c r="H413" s="3"/>
      <c r="J413" s="3"/>
      <c r="L413" s="3"/>
      <c r="N413" s="3"/>
    </row>
    <row r="414" spans="8:14" ht="18" customHeight="1" x14ac:dyDescent="0.25">
      <c r="H414" s="3"/>
      <c r="J414" s="3"/>
      <c r="L414" s="3"/>
      <c r="N414" s="3"/>
    </row>
    <row r="415" spans="8:14" ht="18" customHeight="1" x14ac:dyDescent="0.25">
      <c r="H415" s="3"/>
      <c r="J415" s="3"/>
      <c r="L415" s="3"/>
      <c r="N415" s="3"/>
    </row>
    <row r="416" spans="8:14" ht="18" customHeight="1" x14ac:dyDescent="0.25">
      <c r="H416" s="3"/>
      <c r="J416" s="3"/>
      <c r="L416" s="3"/>
      <c r="N416" s="3"/>
    </row>
    <row r="417" spans="8:14" ht="18" customHeight="1" x14ac:dyDescent="0.25">
      <c r="H417" s="3"/>
      <c r="J417" s="3"/>
      <c r="L417" s="3"/>
      <c r="N417" s="3"/>
    </row>
    <row r="418" spans="8:14" ht="18" customHeight="1" x14ac:dyDescent="0.25">
      <c r="H418" s="3"/>
      <c r="J418" s="3"/>
      <c r="L418" s="3"/>
      <c r="N418" s="3"/>
    </row>
    <row r="419" spans="8:14" ht="18" customHeight="1" x14ac:dyDescent="0.25">
      <c r="H419" s="3"/>
      <c r="J419" s="3"/>
      <c r="L419" s="3"/>
      <c r="N419" s="3"/>
    </row>
    <row r="420" spans="8:14" ht="18" customHeight="1" x14ac:dyDescent="0.25">
      <c r="H420" s="3"/>
      <c r="J420" s="3"/>
      <c r="L420" s="3"/>
      <c r="N420" s="3"/>
    </row>
    <row r="421" spans="8:14" ht="18" customHeight="1" x14ac:dyDescent="0.25">
      <c r="H421" s="3"/>
      <c r="J421" s="3"/>
      <c r="L421" s="3"/>
      <c r="N421" s="3"/>
    </row>
    <row r="422" spans="8:14" ht="18" customHeight="1" x14ac:dyDescent="0.25">
      <c r="H422" s="3"/>
      <c r="J422" s="3"/>
      <c r="L422" s="3"/>
      <c r="N422" s="3"/>
    </row>
    <row r="423" spans="8:14" ht="18" customHeight="1" x14ac:dyDescent="0.25">
      <c r="H423" s="3"/>
      <c r="J423" s="3"/>
      <c r="L423" s="3"/>
      <c r="N423" s="3"/>
    </row>
    <row r="424" spans="8:14" ht="18" customHeight="1" x14ac:dyDescent="0.25">
      <c r="H424" s="3"/>
      <c r="J424" s="3"/>
      <c r="L424" s="3"/>
      <c r="N424" s="3"/>
    </row>
    <row r="425" spans="8:14" ht="18" customHeight="1" x14ac:dyDescent="0.25">
      <c r="H425" s="3"/>
      <c r="J425" s="3"/>
      <c r="L425" s="3"/>
      <c r="N425" s="3"/>
    </row>
    <row r="426" spans="8:14" ht="18" customHeight="1" x14ac:dyDescent="0.25">
      <c r="H426" s="3"/>
      <c r="J426" s="3"/>
      <c r="L426" s="3"/>
      <c r="N426" s="3"/>
    </row>
    <row r="427" spans="8:14" ht="18" customHeight="1" x14ac:dyDescent="0.25">
      <c r="H427" s="3"/>
      <c r="J427" s="3"/>
      <c r="L427" s="3"/>
      <c r="N427" s="3"/>
    </row>
    <row r="428" spans="8:14" ht="18" customHeight="1" x14ac:dyDescent="0.25">
      <c r="H428" s="3"/>
      <c r="J428" s="3"/>
      <c r="L428" s="3"/>
      <c r="N428" s="3"/>
    </row>
    <row r="429" spans="8:14" ht="18" customHeight="1" x14ac:dyDescent="0.25">
      <c r="H429" s="3"/>
      <c r="J429" s="3"/>
      <c r="L429" s="3"/>
      <c r="N429" s="3"/>
    </row>
    <row r="430" spans="8:14" ht="18" customHeight="1" x14ac:dyDescent="0.25">
      <c r="H430" s="3"/>
      <c r="J430" s="3"/>
      <c r="L430" s="3"/>
      <c r="N430" s="3"/>
    </row>
    <row r="431" spans="8:14" ht="18" customHeight="1" x14ac:dyDescent="0.25">
      <c r="H431" s="3"/>
      <c r="J431" s="3"/>
      <c r="L431" s="3"/>
      <c r="N431" s="3"/>
    </row>
    <row r="432" spans="8:14" ht="18" customHeight="1" x14ac:dyDescent="0.25">
      <c r="H432" s="3"/>
      <c r="J432" s="3"/>
      <c r="L432" s="3"/>
      <c r="N432" s="3"/>
    </row>
    <row r="433" spans="8:14" ht="18" customHeight="1" x14ac:dyDescent="0.25">
      <c r="H433" s="3"/>
      <c r="J433" s="3"/>
      <c r="L433" s="3"/>
      <c r="N433" s="3"/>
    </row>
    <row r="434" spans="8:14" ht="18" customHeight="1" x14ac:dyDescent="0.25">
      <c r="H434" s="3"/>
      <c r="J434" s="3"/>
      <c r="L434" s="3"/>
      <c r="N434" s="3"/>
    </row>
    <row r="435" spans="8:14" ht="18" customHeight="1" x14ac:dyDescent="0.25">
      <c r="H435" s="3"/>
      <c r="J435" s="3"/>
      <c r="L435" s="3"/>
      <c r="N435" s="3"/>
    </row>
    <row r="436" spans="8:14" ht="18" customHeight="1" x14ac:dyDescent="0.25">
      <c r="H436" s="3"/>
      <c r="J436" s="3"/>
      <c r="L436" s="3"/>
      <c r="N436" s="3"/>
    </row>
    <row r="437" spans="8:14" ht="18" customHeight="1" x14ac:dyDescent="0.25">
      <c r="H437" s="3"/>
      <c r="J437" s="3"/>
      <c r="L437" s="3"/>
      <c r="N437" s="3"/>
    </row>
    <row r="438" spans="8:14" ht="18" customHeight="1" x14ac:dyDescent="0.25">
      <c r="H438" s="3"/>
      <c r="J438" s="3"/>
      <c r="L438" s="3"/>
      <c r="N438" s="3"/>
    </row>
    <row r="439" spans="8:14" ht="18" customHeight="1" x14ac:dyDescent="0.25">
      <c r="H439" s="3"/>
      <c r="J439" s="3"/>
      <c r="L439" s="3"/>
      <c r="N439" s="3"/>
    </row>
    <row r="440" spans="8:14" ht="18" customHeight="1" x14ac:dyDescent="0.25">
      <c r="H440" s="3"/>
      <c r="J440" s="3"/>
      <c r="L440" s="3"/>
      <c r="N440" s="3"/>
    </row>
    <row r="441" spans="8:14" ht="18" customHeight="1" x14ac:dyDescent="0.25">
      <c r="H441" s="3"/>
      <c r="J441" s="3"/>
      <c r="L441" s="3"/>
      <c r="N441" s="3"/>
    </row>
    <row r="442" spans="8:14" ht="18" customHeight="1" x14ac:dyDescent="0.25">
      <c r="H442" s="3"/>
      <c r="J442" s="3"/>
      <c r="L442" s="3"/>
      <c r="N442" s="3"/>
    </row>
    <row r="443" spans="8:14" ht="18" customHeight="1" x14ac:dyDescent="0.25">
      <c r="H443" s="3"/>
      <c r="J443" s="3"/>
      <c r="L443" s="3"/>
      <c r="N443" s="3"/>
    </row>
    <row r="444" spans="8:14" ht="18" customHeight="1" x14ac:dyDescent="0.25">
      <c r="H444" s="3"/>
      <c r="J444" s="3"/>
      <c r="L444" s="3"/>
      <c r="N444" s="3"/>
    </row>
    <row r="445" spans="8:14" ht="18" customHeight="1" x14ac:dyDescent="0.25">
      <c r="H445" s="3"/>
      <c r="J445" s="3"/>
      <c r="L445" s="3"/>
      <c r="N445" s="3"/>
    </row>
    <row r="446" spans="8:14" ht="18" customHeight="1" x14ac:dyDescent="0.25">
      <c r="H446" s="3"/>
      <c r="J446" s="3"/>
      <c r="L446" s="3"/>
      <c r="N446" s="3"/>
    </row>
    <row r="447" spans="8:14" ht="18" customHeight="1" x14ac:dyDescent="0.25">
      <c r="H447" s="3"/>
      <c r="J447" s="3"/>
      <c r="L447" s="3"/>
      <c r="N447" s="3"/>
    </row>
    <row r="448" spans="8:14" ht="18" customHeight="1" x14ac:dyDescent="0.25">
      <c r="H448" s="3"/>
      <c r="J448" s="3"/>
      <c r="L448" s="3"/>
      <c r="N448" s="3"/>
    </row>
    <row r="449" spans="8:14" ht="18" customHeight="1" x14ac:dyDescent="0.25">
      <c r="H449" s="3"/>
      <c r="J449" s="3"/>
      <c r="L449" s="3"/>
      <c r="N449" s="3"/>
    </row>
    <row r="450" spans="8:14" ht="18" customHeight="1" x14ac:dyDescent="0.25">
      <c r="H450" s="3"/>
      <c r="J450" s="3"/>
      <c r="L450" s="3"/>
      <c r="N450" s="3"/>
    </row>
    <row r="451" spans="8:14" ht="18" customHeight="1" x14ac:dyDescent="0.25">
      <c r="H451" s="3"/>
      <c r="J451" s="3"/>
      <c r="L451" s="3"/>
      <c r="N451" s="3"/>
    </row>
    <row r="452" spans="8:14" ht="18" customHeight="1" x14ac:dyDescent="0.25">
      <c r="H452" s="3"/>
      <c r="J452" s="3"/>
      <c r="L452" s="3"/>
      <c r="N452" s="3"/>
    </row>
    <row r="453" spans="8:14" ht="18" customHeight="1" x14ac:dyDescent="0.25">
      <c r="H453" s="3"/>
      <c r="J453" s="3"/>
      <c r="L453" s="3"/>
      <c r="N453" s="3"/>
    </row>
    <row r="454" spans="8:14" ht="18" customHeight="1" x14ac:dyDescent="0.25">
      <c r="H454" s="3"/>
      <c r="J454" s="3"/>
      <c r="L454" s="3"/>
      <c r="N454" s="3"/>
    </row>
    <row r="455" spans="8:14" ht="18" customHeight="1" x14ac:dyDescent="0.25">
      <c r="H455" s="3"/>
      <c r="J455" s="3"/>
      <c r="L455" s="3"/>
      <c r="N455" s="3"/>
    </row>
    <row r="456" spans="8:14" ht="18" customHeight="1" x14ac:dyDescent="0.25">
      <c r="H456" s="3"/>
      <c r="J456" s="3"/>
      <c r="L456" s="3"/>
      <c r="N456" s="3"/>
    </row>
    <row r="457" spans="8:14" ht="18" customHeight="1" x14ac:dyDescent="0.25">
      <c r="H457" s="3"/>
      <c r="J457" s="3"/>
      <c r="L457" s="3"/>
      <c r="N457" s="3"/>
    </row>
    <row r="458" spans="8:14" ht="18" customHeight="1" x14ac:dyDescent="0.25">
      <c r="H458" s="3"/>
      <c r="J458" s="3"/>
      <c r="L458" s="3"/>
      <c r="N458" s="3"/>
    </row>
    <row r="459" spans="8:14" ht="18" customHeight="1" x14ac:dyDescent="0.25">
      <c r="H459" s="3"/>
      <c r="J459" s="3"/>
      <c r="L459" s="3"/>
      <c r="N459" s="3"/>
    </row>
    <row r="460" spans="8:14" ht="18" customHeight="1" x14ac:dyDescent="0.25">
      <c r="H460" s="3"/>
      <c r="J460" s="3"/>
      <c r="L460" s="3"/>
      <c r="N460" s="3"/>
    </row>
    <row r="461" spans="8:14" ht="18" customHeight="1" x14ac:dyDescent="0.25">
      <c r="H461" s="3"/>
      <c r="J461" s="3"/>
      <c r="L461" s="3"/>
      <c r="N461" s="3"/>
    </row>
    <row r="462" spans="8:14" ht="18" customHeight="1" x14ac:dyDescent="0.25">
      <c r="H462" s="3"/>
      <c r="J462" s="3"/>
      <c r="L462" s="3"/>
      <c r="N462" s="3"/>
    </row>
    <row r="463" spans="8:14" ht="18" customHeight="1" x14ac:dyDescent="0.25">
      <c r="H463" s="3"/>
      <c r="J463" s="3"/>
      <c r="L463" s="3"/>
      <c r="N463" s="3"/>
    </row>
    <row r="464" spans="8:14" ht="18" customHeight="1" x14ac:dyDescent="0.25">
      <c r="H464" s="3"/>
      <c r="J464" s="3"/>
      <c r="L464" s="3"/>
      <c r="N464" s="3"/>
    </row>
    <row r="465" spans="8:14" ht="18" customHeight="1" x14ac:dyDescent="0.25">
      <c r="H465" s="3"/>
      <c r="J465" s="3"/>
      <c r="L465" s="3"/>
      <c r="N465" s="3"/>
    </row>
    <row r="466" spans="8:14" ht="18" customHeight="1" x14ac:dyDescent="0.25">
      <c r="H466" s="3"/>
      <c r="J466" s="3"/>
      <c r="L466" s="3"/>
      <c r="N466" s="3"/>
    </row>
    <row r="467" spans="8:14" ht="18" customHeight="1" x14ac:dyDescent="0.25">
      <c r="H467" s="3"/>
      <c r="J467" s="3"/>
      <c r="L467" s="3"/>
      <c r="N467" s="3"/>
    </row>
    <row r="468" spans="8:14" ht="18" customHeight="1" x14ac:dyDescent="0.25">
      <c r="H468" s="3"/>
      <c r="J468" s="3"/>
      <c r="L468" s="3"/>
      <c r="N468" s="3"/>
    </row>
    <row r="469" spans="8:14" ht="18" customHeight="1" x14ac:dyDescent="0.25">
      <c r="H469" s="3"/>
      <c r="J469" s="3"/>
      <c r="L469" s="3"/>
      <c r="N469" s="3"/>
    </row>
    <row r="470" spans="8:14" ht="18" customHeight="1" x14ac:dyDescent="0.25">
      <c r="H470" s="3"/>
      <c r="J470" s="3"/>
      <c r="L470" s="3"/>
      <c r="N470" s="3"/>
    </row>
    <row r="471" spans="8:14" ht="18" customHeight="1" x14ac:dyDescent="0.25">
      <c r="H471" s="3"/>
      <c r="J471" s="3"/>
      <c r="L471" s="3"/>
      <c r="N471" s="3"/>
    </row>
    <row r="472" spans="8:14" ht="18" customHeight="1" x14ac:dyDescent="0.25">
      <c r="H472" s="3"/>
      <c r="J472" s="3"/>
      <c r="L472" s="3"/>
      <c r="N472" s="3"/>
    </row>
    <row r="473" spans="8:14" ht="18" customHeight="1" x14ac:dyDescent="0.25">
      <c r="H473" s="3"/>
      <c r="J473" s="3"/>
      <c r="L473" s="3"/>
      <c r="N473" s="3"/>
    </row>
    <row r="474" spans="8:14" ht="18" customHeight="1" x14ac:dyDescent="0.25">
      <c r="H474" s="3"/>
      <c r="J474" s="3"/>
      <c r="L474" s="3"/>
      <c r="N474" s="3"/>
    </row>
    <row r="475" spans="8:14" ht="18" customHeight="1" x14ac:dyDescent="0.25">
      <c r="H475" s="3"/>
      <c r="J475" s="3"/>
      <c r="L475" s="3"/>
      <c r="N475" s="3"/>
    </row>
    <row r="476" spans="8:14" ht="18" customHeight="1" x14ac:dyDescent="0.25">
      <c r="H476" s="3"/>
      <c r="J476" s="3"/>
      <c r="L476" s="3"/>
      <c r="N476" s="3"/>
    </row>
    <row r="477" spans="8:14" ht="18" customHeight="1" x14ac:dyDescent="0.25">
      <c r="H477" s="3"/>
      <c r="J477" s="3"/>
      <c r="L477" s="3"/>
      <c r="N477" s="3"/>
    </row>
    <row r="478" spans="8:14" ht="18" customHeight="1" x14ac:dyDescent="0.25">
      <c r="H478" s="3"/>
      <c r="J478" s="3"/>
      <c r="L478" s="3"/>
      <c r="N478" s="3"/>
    </row>
    <row r="479" spans="8:14" ht="18" customHeight="1" x14ac:dyDescent="0.25">
      <c r="H479" s="3"/>
      <c r="J479" s="3"/>
      <c r="L479" s="3"/>
      <c r="N479" s="3"/>
    </row>
    <row r="480" spans="8:14" ht="18" customHeight="1" x14ac:dyDescent="0.25">
      <c r="H480" s="3"/>
      <c r="J480" s="3"/>
      <c r="L480" s="3"/>
      <c r="N480" s="3"/>
    </row>
    <row r="481" spans="8:14" ht="18" customHeight="1" x14ac:dyDescent="0.25">
      <c r="H481" s="3"/>
      <c r="J481" s="3"/>
      <c r="L481" s="3"/>
      <c r="N481" s="3"/>
    </row>
    <row r="482" spans="8:14" ht="18" customHeight="1" x14ac:dyDescent="0.25">
      <c r="H482" s="3"/>
      <c r="J482" s="3"/>
      <c r="L482" s="3"/>
      <c r="N482" s="3"/>
    </row>
    <row r="483" spans="8:14" ht="18" customHeight="1" x14ac:dyDescent="0.25">
      <c r="H483" s="3"/>
      <c r="J483" s="3"/>
      <c r="L483" s="3"/>
      <c r="N483" s="3"/>
    </row>
    <row r="484" spans="8:14" ht="18" customHeight="1" x14ac:dyDescent="0.25">
      <c r="H484" s="3"/>
      <c r="J484" s="3"/>
      <c r="L484" s="3"/>
      <c r="N484" s="3"/>
    </row>
    <row r="485" spans="8:14" ht="18" customHeight="1" x14ac:dyDescent="0.25">
      <c r="H485" s="3"/>
      <c r="J485" s="3"/>
      <c r="L485" s="3"/>
      <c r="N485" s="3"/>
    </row>
    <row r="486" spans="8:14" ht="18" customHeight="1" x14ac:dyDescent="0.25">
      <c r="H486" s="3"/>
      <c r="J486" s="3"/>
      <c r="L486" s="3"/>
      <c r="N486" s="3"/>
    </row>
    <row r="487" spans="8:14" ht="18" customHeight="1" x14ac:dyDescent="0.25">
      <c r="H487" s="3"/>
      <c r="J487" s="3"/>
      <c r="L487" s="3"/>
      <c r="N487" s="3"/>
    </row>
    <row r="488" spans="8:14" ht="18" customHeight="1" x14ac:dyDescent="0.25">
      <c r="H488" s="3"/>
      <c r="J488" s="3"/>
      <c r="L488" s="3"/>
      <c r="N488" s="3"/>
    </row>
    <row r="489" spans="8:14" ht="18" customHeight="1" x14ac:dyDescent="0.25">
      <c r="H489" s="3"/>
      <c r="J489" s="3"/>
      <c r="L489" s="3"/>
      <c r="N489" s="3"/>
    </row>
    <row r="490" spans="8:14" ht="18" customHeight="1" x14ac:dyDescent="0.25">
      <c r="H490" s="3"/>
      <c r="J490" s="3"/>
      <c r="L490" s="3"/>
      <c r="N490" s="3"/>
    </row>
    <row r="491" spans="8:14" ht="18" customHeight="1" x14ac:dyDescent="0.25">
      <c r="H491" s="3"/>
      <c r="J491" s="3"/>
      <c r="L491" s="3"/>
      <c r="N491" s="3"/>
    </row>
    <row r="492" spans="8:14" ht="18" customHeight="1" x14ac:dyDescent="0.25">
      <c r="H492" s="3"/>
      <c r="J492" s="3"/>
      <c r="L492" s="3"/>
      <c r="N492" s="3"/>
    </row>
    <row r="493" spans="8:14" ht="18" customHeight="1" x14ac:dyDescent="0.25">
      <c r="H493" s="3"/>
      <c r="J493" s="3"/>
      <c r="L493" s="3"/>
      <c r="N493" s="3"/>
    </row>
    <row r="494" spans="8:14" ht="18" customHeight="1" x14ac:dyDescent="0.25">
      <c r="H494" s="3"/>
      <c r="J494" s="3"/>
      <c r="L494" s="3"/>
      <c r="N494" s="3"/>
    </row>
    <row r="495" spans="8:14" ht="18" customHeight="1" x14ac:dyDescent="0.25">
      <c r="H495" s="3"/>
      <c r="J495" s="3"/>
      <c r="L495" s="3"/>
      <c r="N495" s="3"/>
    </row>
    <row r="496" spans="8:14" ht="18" customHeight="1" x14ac:dyDescent="0.25">
      <c r="H496" s="3"/>
      <c r="J496" s="3"/>
      <c r="L496" s="3"/>
      <c r="N496" s="3"/>
    </row>
    <row r="497" spans="8:14" ht="18" customHeight="1" x14ac:dyDescent="0.25">
      <c r="H497" s="3"/>
      <c r="J497" s="3"/>
      <c r="L497" s="3"/>
      <c r="N497" s="3"/>
    </row>
    <row r="498" spans="8:14" ht="18" customHeight="1" x14ac:dyDescent="0.25">
      <c r="H498" s="3"/>
      <c r="J498" s="3"/>
      <c r="L498" s="3"/>
      <c r="N498" s="3"/>
    </row>
    <row r="499" spans="8:14" ht="18" customHeight="1" x14ac:dyDescent="0.25">
      <c r="H499" s="3"/>
      <c r="J499" s="3"/>
      <c r="L499" s="3"/>
      <c r="N499" s="3"/>
    </row>
    <row r="500" spans="8:14" ht="18" customHeight="1" x14ac:dyDescent="0.25">
      <c r="H500" s="3"/>
      <c r="J500" s="3"/>
      <c r="L500" s="3"/>
      <c r="N500" s="3"/>
    </row>
    <row r="501" spans="8:14" ht="18" customHeight="1" x14ac:dyDescent="0.25">
      <c r="H501" s="3"/>
      <c r="J501" s="3"/>
      <c r="L501" s="3"/>
      <c r="N501" s="3"/>
    </row>
    <row r="502" spans="8:14" ht="18" customHeight="1" x14ac:dyDescent="0.25">
      <c r="H502" s="3"/>
      <c r="J502" s="3"/>
      <c r="L502" s="3"/>
      <c r="N502" s="3"/>
    </row>
    <row r="503" spans="8:14" ht="18" customHeight="1" x14ac:dyDescent="0.25">
      <c r="H503" s="3"/>
      <c r="J503" s="3"/>
      <c r="L503" s="3"/>
      <c r="N503" s="3"/>
    </row>
    <row r="504" spans="8:14" ht="18" customHeight="1" x14ac:dyDescent="0.25">
      <c r="H504" s="3"/>
      <c r="J504" s="3"/>
      <c r="L504" s="3"/>
      <c r="N504" s="3"/>
    </row>
    <row r="505" spans="8:14" ht="18" customHeight="1" x14ac:dyDescent="0.25">
      <c r="H505" s="3"/>
      <c r="J505" s="3"/>
      <c r="L505" s="3"/>
      <c r="N505" s="3"/>
    </row>
    <row r="506" spans="8:14" ht="18" customHeight="1" x14ac:dyDescent="0.25">
      <c r="H506" s="3"/>
      <c r="J506" s="3"/>
      <c r="L506" s="3"/>
      <c r="N506" s="3"/>
    </row>
    <row r="507" spans="8:14" ht="18" customHeight="1" x14ac:dyDescent="0.25">
      <c r="H507" s="3"/>
      <c r="J507" s="3"/>
      <c r="L507" s="3"/>
      <c r="N507" s="3"/>
    </row>
    <row r="508" spans="8:14" ht="18" customHeight="1" x14ac:dyDescent="0.25">
      <c r="H508" s="3"/>
      <c r="J508" s="3"/>
      <c r="L508" s="3"/>
      <c r="N508" s="3"/>
    </row>
    <row r="509" spans="8:14" ht="18" customHeight="1" x14ac:dyDescent="0.25">
      <c r="H509" s="3"/>
      <c r="J509" s="3"/>
      <c r="L509" s="3"/>
      <c r="N509" s="3"/>
    </row>
    <row r="510" spans="8:14" ht="18" customHeight="1" x14ac:dyDescent="0.25">
      <c r="H510" s="3"/>
      <c r="J510" s="3"/>
      <c r="L510" s="3"/>
      <c r="N510" s="3"/>
    </row>
    <row r="511" spans="8:14" ht="18" customHeight="1" x14ac:dyDescent="0.25">
      <c r="H511" s="3"/>
      <c r="J511" s="3"/>
      <c r="L511" s="3"/>
      <c r="N511" s="3"/>
    </row>
    <row r="512" spans="8:14" ht="18" customHeight="1" x14ac:dyDescent="0.25">
      <c r="H512" s="3"/>
      <c r="J512" s="3"/>
      <c r="L512" s="3"/>
      <c r="N512" s="3"/>
    </row>
    <row r="513" spans="8:14" ht="18" customHeight="1" x14ac:dyDescent="0.25">
      <c r="H513" s="3"/>
      <c r="J513" s="3"/>
      <c r="L513" s="3"/>
      <c r="N513" s="3"/>
    </row>
    <row r="514" spans="8:14" ht="18" customHeight="1" x14ac:dyDescent="0.25">
      <c r="H514" s="3"/>
      <c r="J514" s="3"/>
      <c r="L514" s="3"/>
      <c r="N514" s="3"/>
    </row>
    <row r="515" spans="8:14" ht="18" customHeight="1" x14ac:dyDescent="0.25">
      <c r="H515" s="3"/>
      <c r="J515" s="3"/>
      <c r="L515" s="3"/>
      <c r="N515" s="3"/>
    </row>
    <row r="516" spans="8:14" ht="18" customHeight="1" x14ac:dyDescent="0.25">
      <c r="H516" s="3"/>
      <c r="J516" s="3"/>
      <c r="L516" s="3"/>
      <c r="N516" s="3"/>
    </row>
    <row r="517" spans="8:14" ht="18" customHeight="1" x14ac:dyDescent="0.25">
      <c r="H517" s="3"/>
      <c r="J517" s="3"/>
      <c r="L517" s="3"/>
      <c r="N517" s="3"/>
    </row>
    <row r="518" spans="8:14" ht="18" customHeight="1" x14ac:dyDescent="0.25">
      <c r="H518" s="3"/>
      <c r="J518" s="3"/>
      <c r="L518" s="3"/>
      <c r="N518" s="3"/>
    </row>
    <row r="519" spans="8:14" ht="18" customHeight="1" x14ac:dyDescent="0.25">
      <c r="H519" s="3"/>
      <c r="J519" s="3"/>
      <c r="L519" s="3"/>
      <c r="N519" s="3"/>
    </row>
    <row r="520" spans="8:14" ht="18" customHeight="1" x14ac:dyDescent="0.25">
      <c r="H520" s="3"/>
      <c r="J520" s="3"/>
      <c r="L520" s="3"/>
      <c r="N520" s="3"/>
    </row>
    <row r="521" spans="8:14" ht="18" customHeight="1" x14ac:dyDescent="0.25">
      <c r="H521" s="3"/>
      <c r="J521" s="3"/>
      <c r="L521" s="3"/>
      <c r="N521" s="3"/>
    </row>
    <row r="522" spans="8:14" ht="18" customHeight="1" x14ac:dyDescent="0.25">
      <c r="H522" s="3"/>
      <c r="J522" s="3"/>
      <c r="L522" s="3"/>
      <c r="N522" s="3"/>
    </row>
    <row r="523" spans="8:14" ht="18" customHeight="1" x14ac:dyDescent="0.25">
      <c r="H523" s="3"/>
      <c r="J523" s="3"/>
      <c r="L523" s="3"/>
      <c r="N523" s="3"/>
    </row>
    <row r="524" spans="8:14" ht="18" customHeight="1" x14ac:dyDescent="0.25">
      <c r="H524" s="3"/>
      <c r="J524" s="3"/>
      <c r="L524" s="3"/>
      <c r="N524" s="3"/>
    </row>
    <row r="525" spans="8:14" ht="18" customHeight="1" x14ac:dyDescent="0.25">
      <c r="H525" s="3"/>
      <c r="J525" s="3"/>
      <c r="L525" s="3"/>
      <c r="N525" s="3"/>
    </row>
    <row r="526" spans="8:14" ht="18" customHeight="1" x14ac:dyDescent="0.25">
      <c r="H526" s="3"/>
      <c r="J526" s="3"/>
      <c r="L526" s="3"/>
      <c r="N526" s="3"/>
    </row>
    <row r="527" spans="8:14" ht="18" customHeight="1" x14ac:dyDescent="0.25">
      <c r="H527" s="3"/>
      <c r="J527" s="3"/>
      <c r="L527" s="3"/>
      <c r="N527" s="3"/>
    </row>
    <row r="528" spans="8:14" ht="18" customHeight="1" x14ac:dyDescent="0.25">
      <c r="H528" s="3"/>
      <c r="J528" s="3"/>
      <c r="L528" s="3"/>
      <c r="N528" s="3"/>
    </row>
    <row r="529" spans="8:14" ht="18" customHeight="1" x14ac:dyDescent="0.25">
      <c r="H529" s="3"/>
      <c r="J529" s="3"/>
      <c r="L529" s="3"/>
      <c r="N529" s="3"/>
    </row>
    <row r="530" spans="8:14" ht="18" customHeight="1" x14ac:dyDescent="0.25">
      <c r="H530" s="3"/>
      <c r="J530" s="3"/>
      <c r="L530" s="3"/>
      <c r="N530" s="3"/>
    </row>
    <row r="531" spans="8:14" ht="18" customHeight="1" x14ac:dyDescent="0.25">
      <c r="H531" s="3"/>
      <c r="J531" s="3"/>
      <c r="L531" s="3"/>
      <c r="N531" s="3"/>
    </row>
    <row r="532" spans="8:14" ht="18" customHeight="1" x14ac:dyDescent="0.25">
      <c r="H532" s="3"/>
      <c r="J532" s="3"/>
      <c r="L532" s="3"/>
      <c r="N532" s="3"/>
    </row>
    <row r="533" spans="8:14" ht="18" customHeight="1" x14ac:dyDescent="0.25">
      <c r="H533" s="3"/>
      <c r="J533" s="3"/>
      <c r="L533" s="3"/>
      <c r="N533" s="3"/>
    </row>
    <row r="534" spans="8:14" ht="18" customHeight="1" x14ac:dyDescent="0.25">
      <c r="H534" s="3"/>
      <c r="J534" s="3"/>
      <c r="L534" s="3"/>
      <c r="N534" s="3"/>
    </row>
    <row r="535" spans="8:14" ht="18" customHeight="1" x14ac:dyDescent="0.25">
      <c r="H535" s="3"/>
      <c r="J535" s="3"/>
      <c r="L535" s="3"/>
      <c r="N535" s="3"/>
    </row>
    <row r="536" spans="8:14" ht="18" customHeight="1" x14ac:dyDescent="0.25">
      <c r="H536" s="3"/>
      <c r="J536" s="3"/>
      <c r="L536" s="3"/>
      <c r="N536" s="3"/>
    </row>
    <row r="537" spans="8:14" ht="18" customHeight="1" x14ac:dyDescent="0.25">
      <c r="H537" s="3"/>
      <c r="J537" s="3"/>
      <c r="L537" s="3"/>
      <c r="N537" s="3"/>
    </row>
    <row r="538" spans="8:14" ht="18" customHeight="1" x14ac:dyDescent="0.25">
      <c r="H538" s="3"/>
      <c r="J538" s="3"/>
      <c r="L538" s="3"/>
      <c r="N538" s="3"/>
    </row>
    <row r="539" spans="8:14" ht="18" customHeight="1" x14ac:dyDescent="0.25">
      <c r="H539" s="3"/>
      <c r="J539" s="3"/>
      <c r="L539" s="3"/>
      <c r="N539" s="3"/>
    </row>
    <row r="540" spans="8:14" ht="18" customHeight="1" x14ac:dyDescent="0.25">
      <c r="H540" s="3"/>
      <c r="J540" s="3"/>
      <c r="L540" s="3"/>
      <c r="N540" s="3"/>
    </row>
    <row r="541" spans="8:14" ht="18" customHeight="1" x14ac:dyDescent="0.25">
      <c r="H541" s="3"/>
      <c r="J541" s="3"/>
      <c r="L541" s="3"/>
      <c r="N541" s="3"/>
    </row>
    <row r="542" spans="8:14" ht="18" customHeight="1" x14ac:dyDescent="0.25">
      <c r="H542" s="3"/>
      <c r="J542" s="3"/>
      <c r="L542" s="3"/>
      <c r="N542" s="3"/>
    </row>
    <row r="543" spans="8:14" ht="18" customHeight="1" x14ac:dyDescent="0.25">
      <c r="H543" s="3"/>
      <c r="J543" s="3"/>
      <c r="L543" s="3"/>
      <c r="N543" s="3"/>
    </row>
    <row r="544" spans="8:14" ht="18" customHeight="1" x14ac:dyDescent="0.25">
      <c r="H544" s="3"/>
      <c r="J544" s="3"/>
      <c r="L544" s="3"/>
      <c r="N544" s="3"/>
    </row>
    <row r="545" spans="8:14" ht="18" customHeight="1" x14ac:dyDescent="0.25">
      <c r="H545" s="3"/>
      <c r="J545" s="3"/>
      <c r="L545" s="3"/>
      <c r="N545" s="3"/>
    </row>
    <row r="546" spans="8:14" ht="18" customHeight="1" x14ac:dyDescent="0.25">
      <c r="H546" s="3"/>
      <c r="J546" s="3"/>
      <c r="L546" s="3"/>
      <c r="N546" s="3"/>
    </row>
    <row r="547" spans="8:14" ht="18" customHeight="1" x14ac:dyDescent="0.25">
      <c r="H547" s="3"/>
      <c r="J547" s="3"/>
      <c r="L547" s="3"/>
      <c r="N547" s="3"/>
    </row>
    <row r="548" spans="8:14" ht="18" customHeight="1" x14ac:dyDescent="0.25">
      <c r="H548" s="3"/>
      <c r="J548" s="3"/>
      <c r="L548" s="3"/>
      <c r="N548" s="3"/>
    </row>
    <row r="549" spans="8:14" ht="18" customHeight="1" x14ac:dyDescent="0.25">
      <c r="H549" s="3"/>
      <c r="J549" s="3"/>
      <c r="L549" s="3"/>
      <c r="N549" s="3"/>
    </row>
    <row r="550" spans="8:14" ht="18" customHeight="1" x14ac:dyDescent="0.25">
      <c r="H550" s="3"/>
      <c r="J550" s="3"/>
      <c r="L550" s="3"/>
      <c r="N550" s="3"/>
    </row>
    <row r="551" spans="8:14" ht="18" customHeight="1" x14ac:dyDescent="0.25">
      <c r="H551" s="3"/>
      <c r="J551" s="3"/>
      <c r="L551" s="3"/>
      <c r="N551" s="3"/>
    </row>
    <row r="552" spans="8:14" ht="18" customHeight="1" x14ac:dyDescent="0.25">
      <c r="H552" s="3"/>
      <c r="J552" s="3"/>
      <c r="L552" s="3"/>
      <c r="N552" s="3"/>
    </row>
    <row r="553" spans="8:14" ht="18" customHeight="1" x14ac:dyDescent="0.25">
      <c r="H553" s="3"/>
      <c r="J553" s="3"/>
      <c r="L553" s="3"/>
      <c r="N553" s="3"/>
    </row>
    <row r="554" spans="8:14" ht="18" customHeight="1" x14ac:dyDescent="0.25">
      <c r="H554" s="3"/>
      <c r="J554" s="3"/>
      <c r="L554" s="3"/>
      <c r="N554" s="3"/>
    </row>
    <row r="555" spans="8:14" ht="18" customHeight="1" x14ac:dyDescent="0.25">
      <c r="H555" s="3"/>
      <c r="J555" s="3"/>
      <c r="L555" s="3"/>
      <c r="N555" s="3"/>
    </row>
    <row r="556" spans="8:14" ht="18" customHeight="1" x14ac:dyDescent="0.25">
      <c r="H556" s="3"/>
      <c r="J556" s="3"/>
      <c r="L556" s="3"/>
      <c r="N556" s="3"/>
    </row>
    <row r="557" spans="8:14" ht="18" customHeight="1" x14ac:dyDescent="0.25">
      <c r="H557" s="3"/>
      <c r="J557" s="3"/>
      <c r="L557" s="3"/>
      <c r="N557" s="3"/>
    </row>
    <row r="558" spans="8:14" ht="18" customHeight="1" x14ac:dyDescent="0.25">
      <c r="H558" s="3"/>
      <c r="J558" s="3"/>
      <c r="L558" s="3"/>
      <c r="N558" s="3"/>
    </row>
    <row r="559" spans="8:14" ht="18" customHeight="1" x14ac:dyDescent="0.25">
      <c r="H559" s="3"/>
      <c r="J559" s="3"/>
      <c r="L559" s="3"/>
      <c r="N559" s="3"/>
    </row>
    <row r="560" spans="8:14" ht="18" customHeight="1" x14ac:dyDescent="0.25">
      <c r="H560" s="3"/>
      <c r="J560" s="3"/>
      <c r="L560" s="3"/>
      <c r="N560" s="3"/>
    </row>
    <row r="561" spans="8:14" ht="18" customHeight="1" x14ac:dyDescent="0.25">
      <c r="H561" s="3"/>
      <c r="J561" s="3"/>
      <c r="L561" s="3"/>
      <c r="N561" s="3"/>
    </row>
    <row r="562" spans="8:14" ht="18" customHeight="1" x14ac:dyDescent="0.25">
      <c r="H562" s="3"/>
      <c r="J562" s="3"/>
      <c r="L562" s="3"/>
      <c r="N562" s="3"/>
    </row>
    <row r="563" spans="8:14" ht="18" customHeight="1" x14ac:dyDescent="0.25">
      <c r="H563" s="3"/>
      <c r="J563" s="3"/>
      <c r="L563" s="3"/>
      <c r="N563" s="3"/>
    </row>
    <row r="564" spans="8:14" ht="18" customHeight="1" x14ac:dyDescent="0.25">
      <c r="H564" s="3"/>
      <c r="J564" s="3"/>
      <c r="L564" s="3"/>
      <c r="N564" s="3"/>
    </row>
    <row r="565" spans="8:14" ht="18" customHeight="1" x14ac:dyDescent="0.25">
      <c r="H565" s="3"/>
      <c r="J565" s="3"/>
      <c r="L565" s="3"/>
      <c r="N565" s="3"/>
    </row>
    <row r="566" spans="8:14" ht="18" customHeight="1" x14ac:dyDescent="0.25">
      <c r="H566" s="3"/>
      <c r="J566" s="3"/>
      <c r="L566" s="3"/>
      <c r="N566" s="3"/>
    </row>
    <row r="567" spans="8:14" ht="18" customHeight="1" x14ac:dyDescent="0.25">
      <c r="H567" s="3"/>
      <c r="J567" s="3"/>
      <c r="L567" s="3"/>
      <c r="N567" s="3"/>
    </row>
    <row r="568" spans="8:14" ht="18" customHeight="1" x14ac:dyDescent="0.25">
      <c r="H568" s="3"/>
      <c r="J568" s="3"/>
      <c r="L568" s="3"/>
      <c r="N568" s="3"/>
    </row>
    <row r="569" spans="8:14" ht="18" customHeight="1" x14ac:dyDescent="0.25">
      <c r="H569" s="3"/>
      <c r="J569" s="3"/>
      <c r="L569" s="3"/>
      <c r="N569" s="3"/>
    </row>
    <row r="570" spans="8:14" ht="18" customHeight="1" x14ac:dyDescent="0.25">
      <c r="H570" s="3"/>
      <c r="J570" s="3"/>
      <c r="L570" s="3"/>
      <c r="N570" s="3"/>
    </row>
    <row r="571" spans="8:14" ht="18" customHeight="1" x14ac:dyDescent="0.25">
      <c r="H571" s="3"/>
      <c r="J571" s="3"/>
      <c r="L571" s="3"/>
      <c r="N571" s="3"/>
    </row>
    <row r="572" spans="8:14" ht="18" customHeight="1" x14ac:dyDescent="0.25">
      <c r="H572" s="3"/>
      <c r="J572" s="3"/>
      <c r="L572" s="3"/>
      <c r="N572" s="3"/>
    </row>
    <row r="573" spans="8:14" ht="18" customHeight="1" x14ac:dyDescent="0.25">
      <c r="H573" s="3"/>
      <c r="J573" s="3"/>
      <c r="L573" s="3"/>
      <c r="N573" s="3"/>
    </row>
    <row r="574" spans="8:14" ht="18" customHeight="1" x14ac:dyDescent="0.25">
      <c r="H574" s="3"/>
      <c r="J574" s="3"/>
      <c r="L574" s="3"/>
      <c r="N574" s="3"/>
    </row>
    <row r="575" spans="8:14" ht="18" customHeight="1" x14ac:dyDescent="0.25">
      <c r="H575" s="3"/>
      <c r="J575" s="3"/>
      <c r="L575" s="3"/>
      <c r="N575" s="3"/>
    </row>
    <row r="576" spans="8:14" ht="18" customHeight="1" x14ac:dyDescent="0.25">
      <c r="H576" s="3"/>
      <c r="J576" s="3"/>
      <c r="L576" s="3"/>
      <c r="N576" s="3"/>
    </row>
    <row r="577" spans="8:14" ht="18" customHeight="1" x14ac:dyDescent="0.25">
      <c r="H577" s="3"/>
      <c r="J577" s="3"/>
      <c r="L577" s="3"/>
      <c r="N577" s="3"/>
    </row>
    <row r="578" spans="8:14" ht="18" customHeight="1" x14ac:dyDescent="0.25">
      <c r="H578" s="3"/>
      <c r="J578" s="3"/>
      <c r="L578" s="3"/>
      <c r="N578" s="3"/>
    </row>
    <row r="579" spans="8:14" ht="18" customHeight="1" x14ac:dyDescent="0.25">
      <c r="H579" s="3"/>
      <c r="J579" s="3"/>
      <c r="L579" s="3"/>
      <c r="N579" s="3"/>
    </row>
    <row r="580" spans="8:14" ht="18" customHeight="1" x14ac:dyDescent="0.25">
      <c r="H580" s="3"/>
      <c r="J580" s="3"/>
      <c r="L580" s="3"/>
      <c r="N580" s="3"/>
    </row>
    <row r="581" spans="8:14" ht="18" customHeight="1" x14ac:dyDescent="0.25">
      <c r="H581" s="3"/>
      <c r="J581" s="3"/>
      <c r="L581" s="3"/>
      <c r="N581" s="3"/>
    </row>
    <row r="582" spans="8:14" ht="18" customHeight="1" x14ac:dyDescent="0.25">
      <c r="H582" s="3"/>
      <c r="J582" s="3"/>
      <c r="L582" s="3"/>
      <c r="N582" s="3"/>
    </row>
    <row r="583" spans="8:14" ht="18" customHeight="1" x14ac:dyDescent="0.25">
      <c r="H583" s="3"/>
      <c r="J583" s="3"/>
      <c r="L583" s="3"/>
      <c r="N583" s="3"/>
    </row>
    <row r="584" spans="8:14" ht="18" customHeight="1" x14ac:dyDescent="0.25">
      <c r="H584" s="3"/>
      <c r="J584" s="3"/>
      <c r="L584" s="3"/>
      <c r="N584" s="3"/>
    </row>
    <row r="585" spans="8:14" ht="18" customHeight="1" x14ac:dyDescent="0.25">
      <c r="H585" s="3"/>
      <c r="J585" s="3"/>
      <c r="L585" s="3"/>
      <c r="N585" s="3"/>
    </row>
    <row r="586" spans="8:14" ht="18" customHeight="1" x14ac:dyDescent="0.25">
      <c r="H586" s="3"/>
      <c r="J586" s="3"/>
      <c r="L586" s="3"/>
      <c r="N586" s="3"/>
    </row>
    <row r="587" spans="8:14" ht="18" customHeight="1" x14ac:dyDescent="0.25">
      <c r="H587" s="3"/>
      <c r="J587" s="3"/>
      <c r="L587" s="3"/>
      <c r="N587" s="3"/>
    </row>
    <row r="588" spans="8:14" ht="18" customHeight="1" x14ac:dyDescent="0.25">
      <c r="H588" s="3"/>
      <c r="J588" s="3"/>
      <c r="L588" s="3"/>
      <c r="N588" s="3"/>
    </row>
    <row r="589" spans="8:14" ht="18" customHeight="1" x14ac:dyDescent="0.25">
      <c r="H589" s="3"/>
      <c r="J589" s="3"/>
      <c r="L589" s="3"/>
      <c r="N589" s="3"/>
    </row>
    <row r="590" spans="8:14" ht="18" customHeight="1" x14ac:dyDescent="0.25">
      <c r="H590" s="3"/>
      <c r="J590" s="3"/>
      <c r="L590" s="3"/>
      <c r="N590" s="3"/>
    </row>
    <row r="591" spans="8:14" ht="18" customHeight="1" x14ac:dyDescent="0.25">
      <c r="H591" s="3"/>
      <c r="J591" s="3"/>
      <c r="L591" s="3"/>
      <c r="N591" s="3"/>
    </row>
    <row r="592" spans="8:14" ht="18" customHeight="1" x14ac:dyDescent="0.25">
      <c r="H592" s="3"/>
      <c r="J592" s="3"/>
      <c r="L592" s="3"/>
      <c r="N592" s="3"/>
    </row>
    <row r="593" spans="8:14" ht="18" customHeight="1" x14ac:dyDescent="0.25">
      <c r="H593" s="3"/>
      <c r="J593" s="3"/>
      <c r="L593" s="3"/>
      <c r="N593" s="3"/>
    </row>
    <row r="594" spans="8:14" ht="18" customHeight="1" x14ac:dyDescent="0.25">
      <c r="H594" s="3"/>
      <c r="J594" s="3"/>
      <c r="L594" s="3"/>
      <c r="N594" s="3"/>
    </row>
    <row r="595" spans="8:14" ht="18" customHeight="1" x14ac:dyDescent="0.25">
      <c r="H595" s="3"/>
      <c r="J595" s="3"/>
      <c r="L595" s="3"/>
      <c r="N595" s="3"/>
    </row>
    <row r="596" spans="8:14" ht="18" customHeight="1" x14ac:dyDescent="0.25">
      <c r="H596" s="3"/>
      <c r="J596" s="3"/>
      <c r="L596" s="3"/>
      <c r="N596" s="3"/>
    </row>
    <row r="597" spans="8:14" ht="18" customHeight="1" x14ac:dyDescent="0.25">
      <c r="H597" s="3"/>
      <c r="J597" s="3"/>
      <c r="L597" s="3"/>
      <c r="N597" s="3"/>
    </row>
    <row r="598" spans="8:14" ht="18" customHeight="1" x14ac:dyDescent="0.25">
      <c r="H598" s="3"/>
      <c r="J598" s="3"/>
      <c r="L598" s="3"/>
      <c r="N598" s="3"/>
    </row>
    <row r="599" spans="8:14" ht="18" customHeight="1" x14ac:dyDescent="0.25">
      <c r="H599" s="3"/>
      <c r="J599" s="3"/>
      <c r="L599" s="3"/>
      <c r="N599" s="3"/>
    </row>
    <row r="600" spans="8:14" ht="18" customHeight="1" x14ac:dyDescent="0.25">
      <c r="H600" s="3"/>
      <c r="J600" s="3"/>
      <c r="L600" s="3"/>
      <c r="N600" s="3"/>
    </row>
    <row r="601" spans="8:14" ht="18" customHeight="1" x14ac:dyDescent="0.25">
      <c r="H601" s="3"/>
      <c r="J601" s="3"/>
      <c r="L601" s="3"/>
      <c r="N601" s="3"/>
    </row>
    <row r="602" spans="8:14" ht="18" customHeight="1" x14ac:dyDescent="0.25">
      <c r="H602" s="3"/>
      <c r="J602" s="3"/>
      <c r="L602" s="3"/>
      <c r="N602" s="3"/>
    </row>
    <row r="603" spans="8:14" ht="18" customHeight="1" x14ac:dyDescent="0.25">
      <c r="H603" s="3"/>
      <c r="J603" s="3"/>
      <c r="L603" s="3"/>
      <c r="N603" s="3"/>
    </row>
    <row r="604" spans="8:14" ht="18" customHeight="1" x14ac:dyDescent="0.25">
      <c r="H604" s="3"/>
      <c r="J604" s="3"/>
      <c r="L604" s="3"/>
      <c r="N604" s="3"/>
    </row>
    <row r="605" spans="8:14" ht="18" customHeight="1" x14ac:dyDescent="0.25">
      <c r="H605" s="3"/>
      <c r="J605" s="3"/>
      <c r="L605" s="3"/>
      <c r="N605" s="3"/>
    </row>
    <row r="606" spans="8:14" ht="18" customHeight="1" x14ac:dyDescent="0.25">
      <c r="H606" s="3"/>
      <c r="J606" s="3"/>
      <c r="L606" s="3"/>
      <c r="N606" s="3"/>
    </row>
    <row r="607" spans="8:14" ht="18" customHeight="1" x14ac:dyDescent="0.25">
      <c r="H607" s="3"/>
      <c r="J607" s="3"/>
      <c r="L607" s="3"/>
      <c r="N607" s="3"/>
    </row>
    <row r="608" spans="8:14" ht="18" customHeight="1" x14ac:dyDescent="0.25">
      <c r="H608" s="3"/>
      <c r="J608" s="3"/>
      <c r="L608" s="3"/>
      <c r="N608" s="3"/>
    </row>
    <row r="609" spans="8:14" ht="18" customHeight="1" x14ac:dyDescent="0.25">
      <c r="H609" s="3"/>
      <c r="J609" s="3"/>
      <c r="L609" s="3"/>
      <c r="N609" s="3"/>
    </row>
    <row r="610" spans="8:14" ht="18" customHeight="1" x14ac:dyDescent="0.25">
      <c r="H610" s="3"/>
      <c r="J610" s="3"/>
      <c r="L610" s="3"/>
      <c r="N610" s="3"/>
    </row>
    <row r="611" spans="8:14" ht="18" customHeight="1" x14ac:dyDescent="0.25">
      <c r="H611" s="3"/>
      <c r="J611" s="3"/>
      <c r="L611" s="3"/>
      <c r="N611" s="3"/>
    </row>
    <row r="612" spans="8:14" ht="18" customHeight="1" x14ac:dyDescent="0.25">
      <c r="H612" s="3"/>
      <c r="J612" s="3"/>
      <c r="L612" s="3"/>
      <c r="N612" s="3"/>
    </row>
    <row r="613" spans="8:14" ht="18" customHeight="1" x14ac:dyDescent="0.25">
      <c r="H613" s="3"/>
      <c r="J613" s="3"/>
      <c r="L613" s="3"/>
      <c r="N613" s="3"/>
    </row>
    <row r="614" spans="8:14" ht="18" customHeight="1" x14ac:dyDescent="0.25">
      <c r="H614" s="3"/>
      <c r="J614" s="3"/>
      <c r="L614" s="3"/>
      <c r="N614" s="3"/>
    </row>
    <row r="615" spans="8:14" ht="18" customHeight="1" x14ac:dyDescent="0.25">
      <c r="H615" s="3"/>
      <c r="J615" s="3"/>
      <c r="L615" s="3"/>
      <c r="N615" s="3"/>
    </row>
    <row r="616" spans="8:14" ht="18" customHeight="1" x14ac:dyDescent="0.25">
      <c r="H616" s="3"/>
      <c r="J616" s="3"/>
      <c r="L616" s="3"/>
      <c r="N616" s="3"/>
    </row>
    <row r="617" spans="8:14" ht="18" customHeight="1" x14ac:dyDescent="0.25">
      <c r="H617" s="3"/>
      <c r="J617" s="3"/>
      <c r="L617" s="3"/>
      <c r="N617" s="3"/>
    </row>
    <row r="618" spans="8:14" ht="18" customHeight="1" x14ac:dyDescent="0.25">
      <c r="H618" s="3"/>
      <c r="J618" s="3"/>
      <c r="L618" s="3"/>
      <c r="N618" s="3"/>
    </row>
    <row r="619" spans="8:14" ht="18" customHeight="1" x14ac:dyDescent="0.25">
      <c r="H619" s="3"/>
      <c r="J619" s="3"/>
      <c r="L619" s="3"/>
      <c r="N619" s="3"/>
    </row>
    <row r="620" spans="8:14" ht="18" customHeight="1" x14ac:dyDescent="0.25">
      <c r="H620" s="3"/>
      <c r="J620" s="3"/>
      <c r="L620" s="3"/>
      <c r="N620" s="3"/>
    </row>
    <row r="621" spans="8:14" ht="18" customHeight="1" x14ac:dyDescent="0.25">
      <c r="H621" s="3"/>
      <c r="J621" s="3"/>
      <c r="L621" s="3"/>
      <c r="N621" s="3"/>
    </row>
    <row r="622" spans="8:14" ht="18" customHeight="1" x14ac:dyDescent="0.25">
      <c r="H622" s="3"/>
      <c r="J622" s="3"/>
      <c r="L622" s="3"/>
      <c r="N622" s="3"/>
    </row>
    <row r="623" spans="8:14" ht="18" customHeight="1" x14ac:dyDescent="0.25">
      <c r="H623" s="3"/>
      <c r="J623" s="3"/>
      <c r="L623" s="3"/>
      <c r="N623" s="3"/>
    </row>
    <row r="624" spans="8:14" ht="18" customHeight="1" x14ac:dyDescent="0.25">
      <c r="H624" s="3"/>
      <c r="J624" s="3"/>
      <c r="L624" s="3"/>
      <c r="N624" s="3"/>
    </row>
    <row r="625" spans="8:14" ht="18" customHeight="1" x14ac:dyDescent="0.25">
      <c r="H625" s="3"/>
      <c r="J625" s="3"/>
      <c r="L625" s="3"/>
      <c r="N625" s="3"/>
    </row>
    <row r="626" spans="8:14" ht="18" customHeight="1" x14ac:dyDescent="0.25">
      <c r="H626" s="3"/>
      <c r="J626" s="3"/>
      <c r="L626" s="3"/>
      <c r="N626" s="3"/>
    </row>
    <row r="627" spans="8:14" ht="18" customHeight="1" x14ac:dyDescent="0.25">
      <c r="H627" s="3"/>
      <c r="J627" s="3"/>
      <c r="L627" s="3"/>
      <c r="N627" s="3"/>
    </row>
    <row r="628" spans="8:14" ht="18" customHeight="1" x14ac:dyDescent="0.25">
      <c r="H628" s="3"/>
      <c r="J628" s="3"/>
      <c r="L628" s="3"/>
      <c r="N628" s="3"/>
    </row>
    <row r="629" spans="8:14" ht="18" customHeight="1" x14ac:dyDescent="0.25">
      <c r="H629" s="3"/>
      <c r="J629" s="3"/>
      <c r="L629" s="3"/>
      <c r="N629" s="3"/>
    </row>
    <row r="630" spans="8:14" ht="18" customHeight="1" x14ac:dyDescent="0.25">
      <c r="H630" s="3"/>
      <c r="J630" s="3"/>
      <c r="L630" s="3"/>
      <c r="N630" s="3"/>
    </row>
    <row r="631" spans="8:14" ht="18" customHeight="1" x14ac:dyDescent="0.25">
      <c r="H631" s="3"/>
      <c r="J631" s="3"/>
      <c r="L631" s="3"/>
      <c r="N631" s="3"/>
    </row>
    <row r="632" spans="8:14" ht="18" customHeight="1" x14ac:dyDescent="0.25">
      <c r="H632" s="3"/>
      <c r="J632" s="3"/>
      <c r="L632" s="3"/>
      <c r="N632" s="3"/>
    </row>
    <row r="633" spans="8:14" ht="18" customHeight="1" x14ac:dyDescent="0.25">
      <c r="H633" s="3"/>
      <c r="J633" s="3"/>
      <c r="L633" s="3"/>
      <c r="N633" s="3"/>
    </row>
    <row r="634" spans="8:14" ht="18" customHeight="1" x14ac:dyDescent="0.25">
      <c r="H634" s="3"/>
      <c r="J634" s="3"/>
      <c r="L634" s="3"/>
      <c r="N634" s="3"/>
    </row>
    <row r="635" spans="8:14" ht="18" customHeight="1" x14ac:dyDescent="0.25">
      <c r="H635" s="3"/>
      <c r="J635" s="3"/>
      <c r="L635" s="3"/>
      <c r="N635" s="3"/>
    </row>
    <row r="636" spans="8:14" ht="18" customHeight="1" x14ac:dyDescent="0.25">
      <c r="H636" s="3"/>
      <c r="J636" s="3"/>
      <c r="L636" s="3"/>
      <c r="N636" s="3"/>
    </row>
    <row r="637" spans="8:14" ht="18" customHeight="1" x14ac:dyDescent="0.25">
      <c r="H637" s="3"/>
      <c r="J637" s="3"/>
      <c r="L637" s="3"/>
      <c r="N637" s="3"/>
    </row>
    <row r="638" spans="8:14" ht="18" customHeight="1" x14ac:dyDescent="0.25">
      <c r="H638" s="3"/>
      <c r="J638" s="3"/>
      <c r="L638" s="3"/>
      <c r="N638" s="3"/>
    </row>
    <row r="639" spans="8:14" ht="18" customHeight="1" x14ac:dyDescent="0.25">
      <c r="H639" s="3"/>
      <c r="J639" s="3"/>
      <c r="L639" s="3"/>
      <c r="N639" s="3"/>
    </row>
    <row r="640" spans="8:14" ht="18" customHeight="1" x14ac:dyDescent="0.25">
      <c r="H640" s="3"/>
      <c r="J640" s="3"/>
      <c r="L640" s="3"/>
      <c r="N640" s="3"/>
    </row>
    <row r="641" spans="8:14" ht="18" customHeight="1" x14ac:dyDescent="0.25">
      <c r="H641" s="3"/>
      <c r="J641" s="3"/>
      <c r="L641" s="3"/>
      <c r="N641" s="3"/>
    </row>
    <row r="642" spans="8:14" ht="18" customHeight="1" x14ac:dyDescent="0.25">
      <c r="H642" s="3"/>
      <c r="J642" s="3"/>
      <c r="L642" s="3"/>
      <c r="N642" s="3"/>
    </row>
    <row r="643" spans="8:14" ht="18" customHeight="1" x14ac:dyDescent="0.25">
      <c r="H643" s="3"/>
      <c r="J643" s="3"/>
      <c r="L643" s="3"/>
      <c r="N643" s="3"/>
    </row>
    <row r="644" spans="8:14" ht="18" customHeight="1" x14ac:dyDescent="0.25">
      <c r="H644" s="3"/>
      <c r="J644" s="3"/>
      <c r="L644" s="3"/>
      <c r="N644" s="3"/>
    </row>
    <row r="645" spans="8:14" ht="18" customHeight="1" x14ac:dyDescent="0.25">
      <c r="H645" s="3"/>
      <c r="J645" s="3"/>
      <c r="L645" s="3"/>
      <c r="N645" s="3"/>
    </row>
    <row r="646" spans="8:14" ht="18" customHeight="1" x14ac:dyDescent="0.25">
      <c r="H646" s="3"/>
      <c r="J646" s="3"/>
      <c r="L646" s="3"/>
      <c r="N646" s="3"/>
    </row>
    <row r="647" spans="8:14" ht="18" customHeight="1" x14ac:dyDescent="0.25">
      <c r="H647" s="3"/>
      <c r="J647" s="3"/>
      <c r="L647" s="3"/>
      <c r="N647" s="3"/>
    </row>
    <row r="648" spans="8:14" ht="18" customHeight="1" x14ac:dyDescent="0.25">
      <c r="H648" s="3"/>
      <c r="J648" s="3"/>
      <c r="L648" s="3"/>
      <c r="N648" s="3"/>
    </row>
    <row r="649" spans="8:14" ht="18" customHeight="1" x14ac:dyDescent="0.25">
      <c r="H649" s="3"/>
      <c r="J649" s="3"/>
      <c r="L649" s="3"/>
      <c r="N649" s="3"/>
    </row>
    <row r="650" spans="8:14" ht="18" customHeight="1" x14ac:dyDescent="0.25">
      <c r="H650" s="3"/>
      <c r="J650" s="3"/>
      <c r="L650" s="3"/>
      <c r="N650" s="3"/>
    </row>
    <row r="651" spans="8:14" ht="18" customHeight="1" x14ac:dyDescent="0.25">
      <c r="H651" s="3"/>
      <c r="J651" s="3"/>
      <c r="L651" s="3"/>
      <c r="N651" s="3"/>
    </row>
    <row r="652" spans="8:14" ht="18" customHeight="1" x14ac:dyDescent="0.25">
      <c r="H652" s="3"/>
      <c r="J652" s="3"/>
      <c r="L652" s="3"/>
      <c r="N652" s="3"/>
    </row>
    <row r="653" spans="8:14" ht="18" customHeight="1" x14ac:dyDescent="0.25">
      <c r="H653" s="3"/>
      <c r="J653" s="3"/>
      <c r="L653" s="3"/>
      <c r="N653" s="3"/>
    </row>
    <row r="654" spans="8:14" ht="18" customHeight="1" x14ac:dyDescent="0.25">
      <c r="H654" s="3"/>
      <c r="J654" s="3"/>
      <c r="L654" s="3"/>
      <c r="N654" s="3"/>
    </row>
    <row r="655" spans="8:14" ht="18" customHeight="1" x14ac:dyDescent="0.25">
      <c r="H655" s="3"/>
      <c r="J655" s="3"/>
      <c r="L655" s="3"/>
      <c r="N655" s="3"/>
    </row>
    <row r="656" spans="8:14" ht="18" customHeight="1" x14ac:dyDescent="0.25">
      <c r="H656" s="3"/>
      <c r="J656" s="3"/>
      <c r="L656" s="3"/>
      <c r="N656" s="3"/>
    </row>
    <row r="657" spans="8:14" ht="18" customHeight="1" x14ac:dyDescent="0.25">
      <c r="H657" s="3"/>
      <c r="J657" s="3"/>
      <c r="L657" s="3"/>
      <c r="N657" s="3"/>
    </row>
    <row r="658" spans="8:14" ht="18" customHeight="1" x14ac:dyDescent="0.25">
      <c r="H658" s="3"/>
      <c r="J658" s="3"/>
      <c r="L658" s="3"/>
      <c r="N658" s="3"/>
    </row>
    <row r="659" spans="8:14" ht="18" customHeight="1" x14ac:dyDescent="0.25">
      <c r="H659" s="3"/>
      <c r="J659" s="3"/>
      <c r="L659" s="3"/>
      <c r="N659" s="3"/>
    </row>
    <row r="660" spans="8:14" ht="18" customHeight="1" x14ac:dyDescent="0.25">
      <c r="H660" s="3"/>
      <c r="J660" s="3"/>
      <c r="L660" s="3"/>
      <c r="N660" s="3"/>
    </row>
    <row r="661" spans="8:14" ht="18" customHeight="1" x14ac:dyDescent="0.25">
      <c r="H661" s="3"/>
      <c r="J661" s="3"/>
      <c r="L661" s="3"/>
      <c r="N661" s="3"/>
    </row>
    <row r="662" spans="8:14" ht="18" customHeight="1" x14ac:dyDescent="0.25">
      <c r="H662" s="3"/>
      <c r="J662" s="3"/>
      <c r="L662" s="3"/>
      <c r="N662" s="3"/>
    </row>
    <row r="663" spans="8:14" ht="18" customHeight="1" x14ac:dyDescent="0.25">
      <c r="H663" s="3"/>
      <c r="J663" s="3"/>
      <c r="L663" s="3"/>
      <c r="N663" s="3"/>
    </row>
    <row r="664" spans="8:14" ht="18" customHeight="1" x14ac:dyDescent="0.25">
      <c r="H664" s="3"/>
      <c r="J664" s="3"/>
      <c r="L664" s="3"/>
      <c r="N664" s="3"/>
    </row>
    <row r="665" spans="8:14" ht="18" customHeight="1" x14ac:dyDescent="0.25">
      <c r="H665" s="3"/>
      <c r="J665" s="3"/>
      <c r="L665" s="3"/>
      <c r="N665" s="3"/>
    </row>
    <row r="666" spans="8:14" ht="18" customHeight="1" x14ac:dyDescent="0.25">
      <c r="H666" s="3"/>
      <c r="J666" s="3"/>
      <c r="L666" s="3"/>
      <c r="N666" s="3"/>
    </row>
    <row r="667" spans="8:14" ht="18" customHeight="1" x14ac:dyDescent="0.25">
      <c r="H667" s="3"/>
      <c r="J667" s="3"/>
      <c r="L667" s="3"/>
      <c r="N667" s="3"/>
    </row>
    <row r="668" spans="8:14" ht="18" customHeight="1" x14ac:dyDescent="0.25">
      <c r="H668" s="3"/>
      <c r="J668" s="3"/>
      <c r="L668" s="3"/>
      <c r="N668" s="3"/>
    </row>
    <row r="669" spans="8:14" ht="18" customHeight="1" x14ac:dyDescent="0.25">
      <c r="H669" s="3"/>
      <c r="J669" s="3"/>
      <c r="L669" s="3"/>
      <c r="N669" s="3"/>
    </row>
    <row r="670" spans="8:14" ht="18" customHeight="1" x14ac:dyDescent="0.25">
      <c r="H670" s="3"/>
      <c r="J670" s="3"/>
      <c r="L670" s="3"/>
      <c r="N670" s="3"/>
    </row>
    <row r="671" spans="8:14" ht="18" customHeight="1" x14ac:dyDescent="0.25">
      <c r="H671" s="3"/>
      <c r="J671" s="3"/>
      <c r="L671" s="3"/>
      <c r="N671" s="3"/>
    </row>
    <row r="672" spans="8:14" ht="18" customHeight="1" x14ac:dyDescent="0.25">
      <c r="H672" s="3"/>
      <c r="J672" s="3"/>
      <c r="L672" s="3"/>
      <c r="N672" s="3"/>
    </row>
    <row r="673" spans="8:14" ht="18" customHeight="1" x14ac:dyDescent="0.25">
      <c r="H673" s="3"/>
      <c r="J673" s="3"/>
      <c r="L673" s="3"/>
      <c r="N673" s="3"/>
    </row>
    <row r="674" spans="8:14" ht="18" customHeight="1" x14ac:dyDescent="0.25">
      <c r="H674" s="3"/>
      <c r="J674" s="3"/>
      <c r="L674" s="3"/>
      <c r="N674" s="3"/>
    </row>
    <row r="675" spans="8:14" ht="18" customHeight="1" x14ac:dyDescent="0.25">
      <c r="H675" s="3"/>
      <c r="J675" s="3"/>
      <c r="L675" s="3"/>
      <c r="N675" s="3"/>
    </row>
    <row r="676" spans="8:14" ht="18" customHeight="1" x14ac:dyDescent="0.25">
      <c r="H676" s="3"/>
      <c r="J676" s="3"/>
      <c r="L676" s="3"/>
      <c r="N676" s="3"/>
    </row>
    <row r="677" spans="8:14" ht="18" customHeight="1" x14ac:dyDescent="0.25">
      <c r="H677" s="3"/>
      <c r="J677" s="3"/>
      <c r="L677" s="3"/>
      <c r="N677" s="3"/>
    </row>
    <row r="678" spans="8:14" ht="18" customHeight="1" x14ac:dyDescent="0.25">
      <c r="H678" s="3"/>
      <c r="J678" s="3"/>
      <c r="L678" s="3"/>
      <c r="N678" s="3"/>
    </row>
    <row r="679" spans="8:14" ht="18" customHeight="1" x14ac:dyDescent="0.25">
      <c r="H679" s="3"/>
      <c r="J679" s="3"/>
      <c r="L679" s="3"/>
      <c r="N679" s="3"/>
    </row>
    <row r="680" spans="8:14" ht="18" customHeight="1" x14ac:dyDescent="0.25">
      <c r="H680" s="3"/>
      <c r="J680" s="3"/>
      <c r="L680" s="3"/>
      <c r="N680" s="3"/>
    </row>
    <row r="681" spans="8:14" ht="18" customHeight="1" x14ac:dyDescent="0.25">
      <c r="H681" s="3"/>
      <c r="J681" s="3"/>
      <c r="L681" s="3"/>
      <c r="N681" s="3"/>
    </row>
    <row r="682" spans="8:14" ht="18" customHeight="1" x14ac:dyDescent="0.25">
      <c r="H682" s="3"/>
      <c r="J682" s="3"/>
      <c r="L682" s="3"/>
      <c r="N682" s="3"/>
    </row>
    <row r="683" spans="8:14" ht="18" customHeight="1" x14ac:dyDescent="0.25">
      <c r="H683" s="3"/>
      <c r="J683" s="3"/>
      <c r="L683" s="3"/>
      <c r="N683" s="3"/>
    </row>
    <row r="684" spans="8:14" ht="18" customHeight="1" x14ac:dyDescent="0.25">
      <c r="H684" s="3"/>
      <c r="J684" s="3"/>
      <c r="L684" s="3"/>
      <c r="N684" s="3"/>
    </row>
    <row r="685" spans="8:14" ht="18" customHeight="1" x14ac:dyDescent="0.25">
      <c r="H685" s="3"/>
      <c r="J685" s="3"/>
      <c r="L685" s="3"/>
      <c r="N685" s="3"/>
    </row>
    <row r="686" spans="8:14" ht="18" customHeight="1" x14ac:dyDescent="0.25">
      <c r="H686" s="3"/>
      <c r="J686" s="3"/>
      <c r="L686" s="3"/>
      <c r="N686" s="3"/>
    </row>
    <row r="687" spans="8:14" ht="18" customHeight="1" x14ac:dyDescent="0.25">
      <c r="H687" s="3"/>
      <c r="J687" s="3"/>
      <c r="L687" s="3"/>
      <c r="N687" s="3"/>
    </row>
    <row r="688" spans="8:14" ht="18" customHeight="1" x14ac:dyDescent="0.25">
      <c r="H688" s="3"/>
      <c r="J688" s="3"/>
      <c r="L688" s="3"/>
      <c r="N688" s="3"/>
    </row>
    <row r="689" spans="8:14" ht="18" customHeight="1" x14ac:dyDescent="0.25">
      <c r="H689" s="3"/>
      <c r="J689" s="3"/>
      <c r="L689" s="3"/>
      <c r="N689" s="3"/>
    </row>
    <row r="690" spans="8:14" ht="18" customHeight="1" x14ac:dyDescent="0.25">
      <c r="H690" s="3"/>
      <c r="J690" s="3"/>
      <c r="L690" s="3"/>
      <c r="N690" s="3"/>
    </row>
    <row r="691" spans="8:14" ht="18" customHeight="1" x14ac:dyDescent="0.25">
      <c r="H691" s="3"/>
      <c r="J691" s="3"/>
      <c r="L691" s="3"/>
      <c r="N691" s="3"/>
    </row>
    <row r="692" spans="8:14" ht="18" customHeight="1" x14ac:dyDescent="0.25">
      <c r="H692" s="3"/>
      <c r="J692" s="3"/>
      <c r="L692" s="3"/>
      <c r="N692" s="3"/>
    </row>
    <row r="693" spans="8:14" ht="18" customHeight="1" x14ac:dyDescent="0.25">
      <c r="H693" s="3"/>
      <c r="J693" s="3"/>
      <c r="L693" s="3"/>
      <c r="N693" s="3"/>
    </row>
    <row r="694" spans="8:14" ht="18" customHeight="1" x14ac:dyDescent="0.25">
      <c r="H694" s="3"/>
      <c r="J694" s="3"/>
      <c r="L694" s="3"/>
      <c r="N694" s="3"/>
    </row>
    <row r="695" spans="8:14" ht="18" customHeight="1" x14ac:dyDescent="0.25">
      <c r="H695" s="3"/>
      <c r="J695" s="3"/>
      <c r="L695" s="3"/>
      <c r="N695" s="3"/>
    </row>
    <row r="696" spans="8:14" ht="18" customHeight="1" x14ac:dyDescent="0.25">
      <c r="H696" s="3"/>
      <c r="J696" s="3"/>
      <c r="L696" s="3"/>
      <c r="N696" s="3"/>
    </row>
    <row r="697" spans="8:14" ht="18" customHeight="1" x14ac:dyDescent="0.25">
      <c r="H697" s="3"/>
      <c r="J697" s="3"/>
      <c r="L697" s="3"/>
      <c r="N697" s="3"/>
    </row>
    <row r="698" spans="8:14" ht="18" customHeight="1" x14ac:dyDescent="0.25">
      <c r="H698" s="3"/>
      <c r="J698" s="3"/>
      <c r="L698" s="3"/>
      <c r="N698" s="3"/>
    </row>
    <row r="699" spans="8:14" ht="18" customHeight="1" x14ac:dyDescent="0.25">
      <c r="H699" s="3"/>
      <c r="J699" s="3"/>
      <c r="L699" s="3"/>
      <c r="N699" s="3"/>
    </row>
    <row r="700" spans="8:14" ht="18" customHeight="1" x14ac:dyDescent="0.25">
      <c r="H700" s="3"/>
      <c r="J700" s="3"/>
      <c r="L700" s="3"/>
      <c r="N700" s="3"/>
    </row>
    <row r="701" spans="8:14" ht="18" customHeight="1" x14ac:dyDescent="0.25">
      <c r="H701" s="3"/>
      <c r="J701" s="3"/>
      <c r="L701" s="3"/>
      <c r="N701" s="3"/>
    </row>
    <row r="702" spans="8:14" ht="18" customHeight="1" x14ac:dyDescent="0.25">
      <c r="H702" s="3"/>
      <c r="J702" s="3"/>
      <c r="L702" s="3"/>
      <c r="N702" s="3"/>
    </row>
    <row r="703" spans="8:14" ht="18" customHeight="1" x14ac:dyDescent="0.25">
      <c r="H703" s="3"/>
      <c r="J703" s="3"/>
      <c r="L703" s="3"/>
      <c r="N703" s="3"/>
    </row>
    <row r="704" spans="8:14" ht="18" customHeight="1" x14ac:dyDescent="0.25">
      <c r="H704" s="3"/>
      <c r="J704" s="3"/>
      <c r="L704" s="3"/>
      <c r="N704" s="3"/>
    </row>
    <row r="705" spans="8:14" ht="18" customHeight="1" x14ac:dyDescent="0.25">
      <c r="H705" s="3"/>
      <c r="J705" s="3"/>
      <c r="L705" s="3"/>
      <c r="N705" s="3"/>
    </row>
    <row r="706" spans="8:14" ht="18" customHeight="1" x14ac:dyDescent="0.25">
      <c r="H706" s="3"/>
      <c r="J706" s="3"/>
      <c r="L706" s="3"/>
      <c r="N706" s="3"/>
    </row>
    <row r="707" spans="8:14" ht="18" customHeight="1" x14ac:dyDescent="0.25">
      <c r="H707" s="3"/>
      <c r="J707" s="3"/>
      <c r="L707" s="3"/>
      <c r="N707" s="3"/>
    </row>
    <row r="708" spans="8:14" ht="18" customHeight="1" x14ac:dyDescent="0.25">
      <c r="H708" s="3"/>
      <c r="J708" s="3"/>
      <c r="L708" s="3"/>
      <c r="N708" s="3"/>
    </row>
    <row r="709" spans="8:14" ht="18" customHeight="1" x14ac:dyDescent="0.25">
      <c r="H709" s="3"/>
      <c r="J709" s="3"/>
      <c r="L709" s="3"/>
      <c r="N709" s="3"/>
    </row>
    <row r="710" spans="8:14" ht="18" customHeight="1" x14ac:dyDescent="0.25">
      <c r="H710" s="3"/>
      <c r="J710" s="3"/>
      <c r="L710" s="3"/>
      <c r="N710" s="3"/>
    </row>
    <row r="711" spans="8:14" ht="18" customHeight="1" x14ac:dyDescent="0.25">
      <c r="H711" s="3"/>
      <c r="J711" s="3"/>
      <c r="L711" s="3"/>
      <c r="N711" s="3"/>
    </row>
    <row r="712" spans="8:14" ht="18" customHeight="1" x14ac:dyDescent="0.25">
      <c r="H712" s="3"/>
      <c r="J712" s="3"/>
      <c r="L712" s="3"/>
      <c r="N712" s="3"/>
    </row>
    <row r="713" spans="8:14" ht="18" customHeight="1" x14ac:dyDescent="0.25">
      <c r="H713" s="3"/>
      <c r="J713" s="3"/>
      <c r="L713" s="3"/>
      <c r="N713" s="3"/>
    </row>
    <row r="714" spans="8:14" ht="18" customHeight="1" x14ac:dyDescent="0.25">
      <c r="H714" s="3"/>
      <c r="J714" s="3"/>
      <c r="L714" s="3"/>
      <c r="N714" s="3"/>
    </row>
    <row r="715" spans="8:14" ht="18" customHeight="1" x14ac:dyDescent="0.25">
      <c r="H715" s="3"/>
      <c r="J715" s="3"/>
      <c r="L715" s="3"/>
      <c r="N715" s="3"/>
    </row>
    <row r="716" spans="8:14" ht="18" customHeight="1" x14ac:dyDescent="0.25">
      <c r="H716" s="3"/>
      <c r="J716" s="3"/>
      <c r="L716" s="3"/>
      <c r="N716" s="3"/>
    </row>
    <row r="717" spans="8:14" ht="18" customHeight="1" x14ac:dyDescent="0.25">
      <c r="H717" s="3"/>
      <c r="J717" s="3"/>
      <c r="L717" s="3"/>
      <c r="N717" s="3"/>
    </row>
    <row r="718" spans="8:14" ht="18" customHeight="1" x14ac:dyDescent="0.25">
      <c r="H718" s="3"/>
      <c r="J718" s="3"/>
      <c r="L718" s="3"/>
      <c r="N718" s="3"/>
    </row>
    <row r="719" spans="8:14" ht="18" customHeight="1" x14ac:dyDescent="0.25">
      <c r="H719" s="3"/>
      <c r="J719" s="3"/>
      <c r="L719" s="3"/>
      <c r="N719" s="3"/>
    </row>
    <row r="720" spans="8:14" ht="18" customHeight="1" x14ac:dyDescent="0.25">
      <c r="H720" s="3"/>
      <c r="J720" s="3"/>
      <c r="L720" s="3"/>
      <c r="N720" s="3"/>
    </row>
    <row r="721" spans="8:14" ht="18" customHeight="1" x14ac:dyDescent="0.25">
      <c r="H721" s="3"/>
      <c r="J721" s="3"/>
      <c r="L721" s="3"/>
      <c r="N721" s="3"/>
    </row>
    <row r="722" spans="8:14" ht="18" customHeight="1" x14ac:dyDescent="0.25">
      <c r="H722" s="3"/>
      <c r="J722" s="3"/>
      <c r="L722" s="3"/>
      <c r="N722" s="3"/>
    </row>
    <row r="723" spans="8:14" ht="18" customHeight="1" x14ac:dyDescent="0.25">
      <c r="H723" s="3"/>
      <c r="J723" s="3"/>
      <c r="L723" s="3"/>
      <c r="N723" s="3"/>
    </row>
    <row r="724" spans="8:14" ht="18" customHeight="1" x14ac:dyDescent="0.25">
      <c r="H724" s="3"/>
      <c r="J724" s="3"/>
      <c r="L724" s="3"/>
      <c r="N724" s="3"/>
    </row>
    <row r="725" spans="8:14" ht="18" customHeight="1" x14ac:dyDescent="0.25">
      <c r="H725" s="3"/>
      <c r="J725" s="3"/>
      <c r="L725" s="3"/>
      <c r="N725" s="3"/>
    </row>
    <row r="726" spans="8:14" ht="18" customHeight="1" x14ac:dyDescent="0.25">
      <c r="H726" s="3"/>
      <c r="J726" s="3"/>
      <c r="L726" s="3"/>
      <c r="N726" s="3"/>
    </row>
    <row r="727" spans="8:14" ht="18" customHeight="1" x14ac:dyDescent="0.25">
      <c r="H727" s="3"/>
      <c r="J727" s="3"/>
      <c r="L727" s="3"/>
      <c r="N727" s="3"/>
    </row>
    <row r="728" spans="8:14" ht="18" customHeight="1" x14ac:dyDescent="0.25">
      <c r="H728" s="3"/>
      <c r="J728" s="3"/>
      <c r="L728" s="3"/>
      <c r="N728" s="3"/>
    </row>
    <row r="729" spans="8:14" ht="18" customHeight="1" x14ac:dyDescent="0.25">
      <c r="H729" s="3"/>
      <c r="J729" s="3"/>
      <c r="L729" s="3"/>
      <c r="N729" s="3"/>
    </row>
    <row r="730" spans="8:14" ht="18" customHeight="1" x14ac:dyDescent="0.25">
      <c r="H730" s="3"/>
      <c r="J730" s="3"/>
      <c r="L730" s="3"/>
      <c r="N730" s="3"/>
    </row>
    <row r="731" spans="8:14" ht="18" customHeight="1" x14ac:dyDescent="0.25">
      <c r="H731" s="3"/>
      <c r="J731" s="3"/>
      <c r="L731" s="3"/>
      <c r="N731" s="3"/>
    </row>
    <row r="732" spans="8:14" ht="18" customHeight="1" x14ac:dyDescent="0.25">
      <c r="H732" s="3"/>
      <c r="J732" s="3"/>
      <c r="L732" s="3"/>
      <c r="N732" s="3"/>
    </row>
    <row r="733" spans="8:14" ht="18" customHeight="1" x14ac:dyDescent="0.25">
      <c r="H733" s="3"/>
      <c r="J733" s="3"/>
      <c r="L733" s="3"/>
      <c r="N733" s="3"/>
    </row>
    <row r="734" spans="8:14" ht="18" customHeight="1" x14ac:dyDescent="0.25">
      <c r="H734" s="3"/>
      <c r="J734" s="3"/>
      <c r="L734" s="3"/>
      <c r="N734" s="3"/>
    </row>
    <row r="735" spans="8:14" ht="18" customHeight="1" x14ac:dyDescent="0.25">
      <c r="H735" s="3"/>
      <c r="J735" s="3"/>
      <c r="L735" s="3"/>
      <c r="N735" s="3"/>
    </row>
    <row r="736" spans="8:14" ht="18" customHeight="1" x14ac:dyDescent="0.25">
      <c r="H736" s="3"/>
      <c r="J736" s="3"/>
      <c r="L736" s="3"/>
      <c r="N736" s="3"/>
    </row>
    <row r="737" spans="8:14" ht="18" customHeight="1" x14ac:dyDescent="0.25">
      <c r="H737" s="3"/>
      <c r="J737" s="3"/>
      <c r="L737" s="3"/>
      <c r="N737" s="3"/>
    </row>
    <row r="738" spans="8:14" ht="18" customHeight="1" x14ac:dyDescent="0.25">
      <c r="H738" s="3"/>
      <c r="J738" s="3"/>
      <c r="L738" s="3"/>
      <c r="N738" s="3"/>
    </row>
    <row r="739" spans="8:14" ht="18" customHeight="1" x14ac:dyDescent="0.25">
      <c r="H739" s="3"/>
      <c r="J739" s="3"/>
      <c r="L739" s="3"/>
      <c r="N739" s="3"/>
    </row>
    <row r="740" spans="8:14" ht="18" customHeight="1" x14ac:dyDescent="0.25">
      <c r="H740" s="3"/>
      <c r="J740" s="3"/>
      <c r="L740" s="3"/>
      <c r="N740" s="3"/>
    </row>
    <row r="741" spans="8:14" ht="18" customHeight="1" x14ac:dyDescent="0.25">
      <c r="H741" s="3"/>
      <c r="J741" s="3"/>
      <c r="L741" s="3"/>
      <c r="N741" s="3"/>
    </row>
    <row r="742" spans="8:14" ht="18" customHeight="1" x14ac:dyDescent="0.25">
      <c r="H742" s="3"/>
      <c r="J742" s="3"/>
      <c r="L742" s="3"/>
      <c r="N742" s="3"/>
    </row>
    <row r="743" spans="8:14" ht="18" customHeight="1" x14ac:dyDescent="0.25">
      <c r="H743" s="3"/>
      <c r="J743" s="3"/>
      <c r="L743" s="3"/>
      <c r="N743" s="3"/>
    </row>
    <row r="744" spans="8:14" ht="18" customHeight="1" x14ac:dyDescent="0.25">
      <c r="H744" s="3"/>
      <c r="J744" s="3"/>
      <c r="L744" s="3"/>
      <c r="N744" s="3"/>
    </row>
    <row r="745" spans="8:14" ht="18" customHeight="1" x14ac:dyDescent="0.25">
      <c r="H745" s="3"/>
      <c r="J745" s="3"/>
      <c r="L745" s="3"/>
      <c r="N745" s="3"/>
    </row>
    <row r="746" spans="8:14" ht="18" customHeight="1" x14ac:dyDescent="0.25">
      <c r="H746" s="3"/>
      <c r="J746" s="3"/>
      <c r="L746" s="3"/>
      <c r="N746" s="3"/>
    </row>
    <row r="747" spans="8:14" ht="18" customHeight="1" x14ac:dyDescent="0.25">
      <c r="H747" s="3"/>
      <c r="J747" s="3"/>
      <c r="L747" s="3"/>
      <c r="N747" s="3"/>
    </row>
    <row r="748" spans="8:14" ht="18" customHeight="1" x14ac:dyDescent="0.25">
      <c r="H748" s="3"/>
      <c r="J748" s="3"/>
      <c r="L748" s="3"/>
      <c r="N748" s="3"/>
    </row>
    <row r="749" spans="8:14" ht="18" customHeight="1" x14ac:dyDescent="0.25">
      <c r="H749" s="3"/>
      <c r="J749" s="3"/>
      <c r="L749" s="3"/>
      <c r="N749" s="3"/>
    </row>
    <row r="750" spans="8:14" ht="18" customHeight="1" x14ac:dyDescent="0.25">
      <c r="H750" s="3"/>
      <c r="J750" s="3"/>
      <c r="L750" s="3"/>
      <c r="N750" s="3"/>
    </row>
    <row r="751" spans="8:14" ht="18" customHeight="1" x14ac:dyDescent="0.25">
      <c r="H751" s="3"/>
      <c r="J751" s="3"/>
      <c r="L751" s="3"/>
      <c r="N751" s="3"/>
    </row>
    <row r="752" spans="8:14" ht="18" customHeight="1" x14ac:dyDescent="0.25">
      <c r="H752" s="3"/>
      <c r="J752" s="3"/>
      <c r="L752" s="3"/>
      <c r="N752" s="3"/>
    </row>
    <row r="753" spans="8:14" ht="18" customHeight="1" x14ac:dyDescent="0.25">
      <c r="H753" s="3"/>
      <c r="J753" s="3"/>
      <c r="L753" s="3"/>
      <c r="N753" s="3"/>
    </row>
    <row r="754" spans="8:14" ht="18" customHeight="1" x14ac:dyDescent="0.25">
      <c r="H754" s="3"/>
      <c r="J754" s="3"/>
      <c r="L754" s="3"/>
      <c r="N754" s="3"/>
    </row>
    <row r="755" spans="8:14" ht="18" customHeight="1" x14ac:dyDescent="0.25">
      <c r="H755" s="3"/>
      <c r="J755" s="3"/>
      <c r="L755" s="3"/>
      <c r="N755" s="3"/>
    </row>
    <row r="756" spans="8:14" ht="18" customHeight="1" x14ac:dyDescent="0.25">
      <c r="H756" s="3"/>
      <c r="J756" s="3"/>
      <c r="L756" s="3"/>
      <c r="N756" s="3"/>
    </row>
    <row r="757" spans="8:14" ht="18" customHeight="1" x14ac:dyDescent="0.25">
      <c r="H757" s="3"/>
      <c r="J757" s="3"/>
      <c r="L757" s="3"/>
      <c r="N757" s="3"/>
    </row>
    <row r="758" spans="8:14" ht="18" customHeight="1" x14ac:dyDescent="0.25">
      <c r="H758" s="3"/>
      <c r="J758" s="3"/>
      <c r="L758" s="3"/>
      <c r="N758" s="3"/>
    </row>
    <row r="759" spans="8:14" ht="18" customHeight="1" x14ac:dyDescent="0.25">
      <c r="H759" s="3"/>
      <c r="J759" s="3"/>
      <c r="L759" s="3"/>
      <c r="N759" s="3"/>
    </row>
    <row r="760" spans="8:14" ht="18" customHeight="1" x14ac:dyDescent="0.25">
      <c r="H760" s="3"/>
      <c r="J760" s="3"/>
      <c r="L760" s="3"/>
      <c r="N760" s="3"/>
    </row>
    <row r="761" spans="8:14" ht="18" customHeight="1" x14ac:dyDescent="0.25">
      <c r="H761" s="3"/>
      <c r="J761" s="3"/>
      <c r="L761" s="3"/>
      <c r="N761" s="3"/>
    </row>
    <row r="762" spans="8:14" ht="18" customHeight="1" x14ac:dyDescent="0.25">
      <c r="H762" s="3"/>
      <c r="J762" s="3"/>
      <c r="L762" s="3"/>
      <c r="N762" s="3"/>
    </row>
    <row r="763" spans="8:14" ht="18" customHeight="1" x14ac:dyDescent="0.25">
      <c r="H763" s="3"/>
      <c r="J763" s="3"/>
      <c r="L763" s="3"/>
      <c r="N763" s="3"/>
    </row>
    <row r="764" spans="8:14" ht="18" customHeight="1" x14ac:dyDescent="0.25">
      <c r="H764" s="3"/>
      <c r="J764" s="3"/>
      <c r="L764" s="3"/>
      <c r="N764" s="3"/>
    </row>
    <row r="765" spans="8:14" ht="18" customHeight="1" x14ac:dyDescent="0.25">
      <c r="H765" s="3"/>
      <c r="J765" s="3"/>
      <c r="L765" s="3"/>
      <c r="N765" s="3"/>
    </row>
    <row r="766" spans="8:14" ht="18" customHeight="1" x14ac:dyDescent="0.25">
      <c r="H766" s="3"/>
      <c r="J766" s="3"/>
      <c r="L766" s="3"/>
      <c r="N766" s="3"/>
    </row>
    <row r="767" spans="8:14" ht="18" customHeight="1" x14ac:dyDescent="0.25">
      <c r="H767" s="3"/>
      <c r="J767" s="3"/>
      <c r="L767" s="3"/>
      <c r="N767" s="3"/>
    </row>
    <row r="768" spans="8:14" ht="18" customHeight="1" x14ac:dyDescent="0.25">
      <c r="H768" s="3"/>
      <c r="J768" s="3"/>
      <c r="L768" s="3"/>
      <c r="N768" s="3"/>
    </row>
    <row r="769" spans="8:14" ht="18" customHeight="1" x14ac:dyDescent="0.25">
      <c r="H769" s="3"/>
      <c r="J769" s="3"/>
      <c r="L769" s="3"/>
      <c r="N769" s="3"/>
    </row>
    <row r="770" spans="8:14" ht="18" customHeight="1" x14ac:dyDescent="0.25">
      <c r="H770" s="3"/>
      <c r="J770" s="3"/>
      <c r="L770" s="3"/>
      <c r="N770" s="3"/>
    </row>
    <row r="771" spans="8:14" ht="18" customHeight="1" x14ac:dyDescent="0.25">
      <c r="H771" s="3"/>
      <c r="J771" s="3"/>
      <c r="L771" s="3"/>
      <c r="N771" s="3"/>
    </row>
    <row r="772" spans="8:14" ht="18" customHeight="1" x14ac:dyDescent="0.25">
      <c r="H772" s="3"/>
      <c r="J772" s="3"/>
      <c r="L772" s="3"/>
      <c r="N772" s="3"/>
    </row>
    <row r="773" spans="8:14" ht="18" customHeight="1" x14ac:dyDescent="0.25">
      <c r="H773" s="3"/>
      <c r="J773" s="3"/>
      <c r="L773" s="3"/>
      <c r="N773" s="3"/>
    </row>
    <row r="774" spans="8:14" ht="18" customHeight="1" x14ac:dyDescent="0.25">
      <c r="H774" s="3"/>
      <c r="J774" s="3"/>
      <c r="L774" s="3"/>
      <c r="N774" s="3"/>
    </row>
    <row r="775" spans="8:14" ht="18" customHeight="1" x14ac:dyDescent="0.25">
      <c r="H775" s="3"/>
      <c r="J775" s="3"/>
      <c r="L775" s="3"/>
      <c r="N775" s="3"/>
    </row>
    <row r="776" spans="8:14" ht="18" customHeight="1" x14ac:dyDescent="0.25">
      <c r="H776" s="3"/>
      <c r="J776" s="3"/>
      <c r="L776" s="3"/>
      <c r="N776" s="3"/>
    </row>
    <row r="777" spans="8:14" ht="18" customHeight="1" x14ac:dyDescent="0.25">
      <c r="H777" s="3"/>
      <c r="J777" s="3"/>
      <c r="L777" s="3"/>
      <c r="N777" s="3"/>
    </row>
    <row r="778" spans="8:14" ht="18" customHeight="1" x14ac:dyDescent="0.25">
      <c r="H778" s="3"/>
      <c r="J778" s="3"/>
      <c r="L778" s="3"/>
      <c r="N778" s="3"/>
    </row>
    <row r="779" spans="8:14" ht="18" customHeight="1" x14ac:dyDescent="0.25">
      <c r="H779" s="3"/>
      <c r="J779" s="3"/>
      <c r="L779" s="3"/>
      <c r="N779" s="3"/>
    </row>
    <row r="780" spans="8:14" ht="18" customHeight="1" x14ac:dyDescent="0.25">
      <c r="H780" s="3"/>
      <c r="J780" s="3"/>
      <c r="L780" s="3"/>
      <c r="N780" s="3"/>
    </row>
    <row r="781" spans="8:14" ht="18" customHeight="1" x14ac:dyDescent="0.25">
      <c r="H781" s="3"/>
      <c r="J781" s="3"/>
      <c r="L781" s="3"/>
      <c r="N781" s="3"/>
    </row>
    <row r="782" spans="8:14" ht="18" customHeight="1" x14ac:dyDescent="0.25">
      <c r="H782" s="3"/>
      <c r="J782" s="3"/>
      <c r="L782" s="3"/>
      <c r="N782" s="3"/>
    </row>
    <row r="783" spans="8:14" ht="18" customHeight="1" x14ac:dyDescent="0.25">
      <c r="H783" s="3"/>
      <c r="J783" s="3"/>
      <c r="L783" s="3"/>
      <c r="N783" s="3"/>
    </row>
    <row r="784" spans="8:14" ht="18" customHeight="1" x14ac:dyDescent="0.25">
      <c r="H784" s="3"/>
      <c r="J784" s="3"/>
      <c r="L784" s="3"/>
      <c r="N784" s="3"/>
    </row>
    <row r="785" spans="8:14" ht="18" customHeight="1" x14ac:dyDescent="0.25">
      <c r="H785" s="3"/>
      <c r="J785" s="3"/>
      <c r="L785" s="3"/>
      <c r="N785" s="3"/>
    </row>
    <row r="786" spans="8:14" ht="18" customHeight="1" x14ac:dyDescent="0.25">
      <c r="H786" s="3"/>
      <c r="J786" s="3"/>
      <c r="L786" s="3"/>
      <c r="N786" s="3"/>
    </row>
    <row r="787" spans="8:14" ht="18" customHeight="1" x14ac:dyDescent="0.25">
      <c r="H787" s="3"/>
      <c r="J787" s="3"/>
      <c r="L787" s="3"/>
      <c r="N787" s="3"/>
    </row>
    <row r="788" spans="8:14" ht="18" customHeight="1" x14ac:dyDescent="0.25">
      <c r="H788" s="3"/>
      <c r="J788" s="3"/>
      <c r="L788" s="3"/>
      <c r="N788" s="3"/>
    </row>
    <row r="789" spans="8:14" ht="18" customHeight="1" x14ac:dyDescent="0.25">
      <c r="H789" s="3"/>
      <c r="J789" s="3"/>
      <c r="L789" s="3"/>
      <c r="N789" s="3"/>
    </row>
    <row r="790" spans="8:14" ht="18" customHeight="1" x14ac:dyDescent="0.25">
      <c r="H790" s="3"/>
      <c r="J790" s="3"/>
      <c r="L790" s="3"/>
      <c r="N790" s="3"/>
    </row>
    <row r="791" spans="8:14" ht="18" customHeight="1" x14ac:dyDescent="0.25">
      <c r="H791" s="3"/>
      <c r="J791" s="3"/>
      <c r="L791" s="3"/>
      <c r="N791" s="3"/>
    </row>
    <row r="792" spans="8:14" ht="18" customHeight="1" x14ac:dyDescent="0.25">
      <c r="H792" s="3"/>
      <c r="J792" s="3"/>
      <c r="L792" s="3"/>
      <c r="N792" s="3"/>
    </row>
    <row r="793" spans="8:14" ht="18" customHeight="1" x14ac:dyDescent="0.25">
      <c r="H793" s="3"/>
      <c r="J793" s="3"/>
      <c r="L793" s="3"/>
      <c r="N793" s="3"/>
    </row>
    <row r="794" spans="8:14" ht="18" customHeight="1" x14ac:dyDescent="0.25">
      <c r="H794" s="3"/>
      <c r="J794" s="3"/>
      <c r="L794" s="3"/>
      <c r="N794" s="3"/>
    </row>
    <row r="795" spans="8:14" ht="18" customHeight="1" x14ac:dyDescent="0.25">
      <c r="H795" s="3"/>
      <c r="J795" s="3"/>
      <c r="L795" s="3"/>
      <c r="N795" s="3"/>
    </row>
    <row r="796" spans="8:14" ht="18" customHeight="1" x14ac:dyDescent="0.25">
      <c r="H796" s="3"/>
      <c r="J796" s="3"/>
      <c r="L796" s="3"/>
      <c r="N796" s="3"/>
    </row>
    <row r="797" spans="8:14" ht="18" customHeight="1" x14ac:dyDescent="0.25">
      <c r="H797" s="3"/>
      <c r="J797" s="3"/>
      <c r="L797" s="3"/>
      <c r="N797" s="3"/>
    </row>
    <row r="798" spans="8:14" ht="18" customHeight="1" x14ac:dyDescent="0.25">
      <c r="H798" s="3"/>
      <c r="J798" s="3"/>
      <c r="L798" s="3"/>
      <c r="N798" s="3"/>
    </row>
    <row r="799" spans="8:14" ht="18" customHeight="1" x14ac:dyDescent="0.25">
      <c r="H799" s="3"/>
      <c r="J799" s="3"/>
      <c r="L799" s="3"/>
      <c r="N799" s="3"/>
    </row>
    <row r="800" spans="8:14" ht="18" customHeight="1" x14ac:dyDescent="0.25">
      <c r="H800" s="3"/>
      <c r="J800" s="3"/>
      <c r="L800" s="3"/>
      <c r="N800" s="3"/>
    </row>
    <row r="801" spans="8:14" ht="18" customHeight="1" x14ac:dyDescent="0.25">
      <c r="H801" s="3"/>
      <c r="J801" s="3"/>
      <c r="L801" s="3"/>
      <c r="N801" s="3"/>
    </row>
    <row r="802" spans="8:14" ht="18" customHeight="1" x14ac:dyDescent="0.25">
      <c r="H802" s="3"/>
      <c r="J802" s="3"/>
      <c r="L802" s="3"/>
      <c r="N802" s="3"/>
    </row>
    <row r="803" spans="8:14" ht="18" customHeight="1" x14ac:dyDescent="0.25">
      <c r="H803" s="3"/>
      <c r="J803" s="3"/>
      <c r="L803" s="3"/>
      <c r="N803" s="3"/>
    </row>
    <row r="804" spans="8:14" ht="18" customHeight="1" x14ac:dyDescent="0.25">
      <c r="H804" s="3"/>
      <c r="J804" s="3"/>
      <c r="L804" s="3"/>
      <c r="N804" s="3"/>
    </row>
    <row r="805" spans="8:14" ht="18" customHeight="1" x14ac:dyDescent="0.25">
      <c r="H805" s="3"/>
      <c r="J805" s="3"/>
      <c r="L805" s="3"/>
      <c r="N805" s="3"/>
    </row>
    <row r="806" spans="8:14" ht="18" customHeight="1" x14ac:dyDescent="0.25">
      <c r="H806" s="3"/>
      <c r="J806" s="3"/>
      <c r="L806" s="3"/>
      <c r="N806" s="3"/>
    </row>
    <row r="807" spans="8:14" ht="18" customHeight="1" x14ac:dyDescent="0.25">
      <c r="H807" s="3"/>
      <c r="J807" s="3"/>
      <c r="L807" s="3"/>
      <c r="N807" s="3"/>
    </row>
    <row r="808" spans="8:14" ht="18" customHeight="1" x14ac:dyDescent="0.25">
      <c r="H808" s="3"/>
      <c r="J808" s="3"/>
      <c r="L808" s="3"/>
      <c r="N808" s="3"/>
    </row>
    <row r="809" spans="8:14" ht="18" customHeight="1" x14ac:dyDescent="0.25">
      <c r="H809" s="3"/>
      <c r="J809" s="3"/>
      <c r="L809" s="3"/>
      <c r="N809" s="3"/>
    </row>
    <row r="810" spans="8:14" ht="18" customHeight="1" x14ac:dyDescent="0.25">
      <c r="H810" s="3"/>
      <c r="J810" s="3"/>
      <c r="L810" s="3"/>
      <c r="N810" s="3"/>
    </row>
    <row r="811" spans="8:14" ht="18" customHeight="1" x14ac:dyDescent="0.25">
      <c r="H811" s="3"/>
      <c r="J811" s="3"/>
      <c r="L811" s="3"/>
      <c r="N811" s="3"/>
    </row>
    <row r="812" spans="8:14" ht="18" customHeight="1" x14ac:dyDescent="0.25">
      <c r="H812" s="3"/>
      <c r="J812" s="3"/>
      <c r="L812" s="3"/>
      <c r="N812" s="3"/>
    </row>
    <row r="813" spans="8:14" ht="18" customHeight="1" x14ac:dyDescent="0.25">
      <c r="H813" s="3"/>
      <c r="J813" s="3"/>
      <c r="L813" s="3"/>
      <c r="N813" s="3"/>
    </row>
    <row r="814" spans="8:14" ht="18" customHeight="1" x14ac:dyDescent="0.25">
      <c r="H814" s="3"/>
      <c r="J814" s="3"/>
      <c r="L814" s="3"/>
      <c r="N814" s="3"/>
    </row>
  </sheetData>
  <mergeCells count="8">
    <mergeCell ref="H102:J102"/>
    <mergeCell ref="L102:N102"/>
    <mergeCell ref="H5:J5"/>
    <mergeCell ref="L5:N5"/>
    <mergeCell ref="A46:N46"/>
    <mergeCell ref="A48:N48"/>
    <mergeCell ref="H56:J56"/>
    <mergeCell ref="L56:N5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1" man="1"/>
    <brk id="9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40931-E38D-4B6B-99E0-0F9B8FD92930}">
  <dimension ref="A1:R49"/>
  <sheetViews>
    <sheetView zoomScaleNormal="100" zoomScaleSheetLayoutView="85" zoomScalePageLayoutView="110" workbookViewId="0">
      <selection activeCell="M1" sqref="M1"/>
    </sheetView>
  </sheetViews>
  <sheetFormatPr defaultColWidth="9.140625" defaultRowHeight="18" customHeight="1" x14ac:dyDescent="0.25"/>
  <cols>
    <col min="1" max="4" width="1.42578125" style="71" customWidth="1"/>
    <col min="5" max="5" width="28.42578125" style="71" customWidth="1"/>
    <col min="6" max="6" width="7.140625" style="71" customWidth="1"/>
    <col min="7" max="7" width="0.85546875" style="71" customWidth="1"/>
    <col min="8" max="8" width="13.7109375" style="71" customWidth="1"/>
    <col min="9" max="9" width="0.85546875" style="71" customWidth="1"/>
    <col min="10" max="10" width="13.7109375" style="71" customWidth="1"/>
    <col min="11" max="11" width="0.85546875" style="71" customWidth="1"/>
    <col min="12" max="12" width="13.7109375" style="71" customWidth="1"/>
    <col min="13" max="13" width="0.85546875" style="71" customWidth="1"/>
    <col min="14" max="14" width="13.7109375" style="71" customWidth="1"/>
    <col min="15" max="16384" width="9.140625" style="71"/>
  </cols>
  <sheetData>
    <row r="1" spans="1:14" ht="21.2" customHeight="1" x14ac:dyDescent="0.25">
      <c r="A1" s="70" t="s">
        <v>0</v>
      </c>
      <c r="F1" s="70"/>
      <c r="G1" s="70"/>
      <c r="I1" s="70"/>
    </row>
    <row r="2" spans="1:14" ht="21.2" customHeight="1" x14ac:dyDescent="0.25">
      <c r="A2" s="70" t="s">
        <v>191</v>
      </c>
      <c r="F2" s="70"/>
      <c r="G2" s="70"/>
      <c r="I2" s="70"/>
    </row>
    <row r="3" spans="1:14" ht="21.2" customHeight="1" x14ac:dyDescent="0.25">
      <c r="A3" s="72" t="s">
        <v>200</v>
      </c>
      <c r="B3" s="73"/>
      <c r="C3" s="73"/>
      <c r="D3" s="73"/>
      <c r="E3" s="73"/>
      <c r="F3" s="74"/>
      <c r="G3" s="74"/>
      <c r="H3" s="73"/>
      <c r="I3" s="74"/>
      <c r="J3" s="73"/>
      <c r="K3" s="73"/>
      <c r="L3" s="73"/>
      <c r="M3" s="73"/>
      <c r="N3" s="73"/>
    </row>
    <row r="4" spans="1:14" ht="21.2" customHeight="1" x14ac:dyDescent="0.25"/>
    <row r="5" spans="1:14" ht="21.2" customHeight="1" x14ac:dyDescent="0.25">
      <c r="B5" s="75"/>
      <c r="C5" s="75"/>
      <c r="D5" s="75"/>
      <c r="F5" s="76"/>
      <c r="H5" s="247" t="s">
        <v>1</v>
      </c>
      <c r="I5" s="247"/>
      <c r="J5" s="247"/>
      <c r="K5" s="77"/>
      <c r="L5" s="247" t="s">
        <v>2</v>
      </c>
      <c r="M5" s="247"/>
      <c r="N5" s="247"/>
    </row>
    <row r="6" spans="1:14" ht="21.2" customHeight="1" x14ac:dyDescent="0.25">
      <c r="B6" s="75"/>
      <c r="C6" s="75"/>
      <c r="D6" s="75"/>
      <c r="F6" s="76"/>
      <c r="H6" s="78" t="s">
        <v>3</v>
      </c>
      <c r="I6" s="78"/>
      <c r="J6" s="78" t="s">
        <v>3</v>
      </c>
      <c r="K6" s="78"/>
      <c r="L6" s="78" t="s">
        <v>3</v>
      </c>
      <c r="M6" s="79"/>
      <c r="N6" s="78" t="s">
        <v>3</v>
      </c>
    </row>
    <row r="7" spans="1:14" ht="21.2" customHeight="1" x14ac:dyDescent="0.25">
      <c r="B7" s="80"/>
      <c r="C7" s="80"/>
      <c r="D7" s="80"/>
      <c r="E7" s="81"/>
      <c r="G7" s="76"/>
      <c r="H7" s="82" t="s">
        <v>6</v>
      </c>
      <c r="I7" s="83"/>
      <c r="J7" s="82" t="s">
        <v>7</v>
      </c>
      <c r="K7" s="83"/>
      <c r="L7" s="82" t="s">
        <v>6</v>
      </c>
      <c r="M7" s="83"/>
      <c r="N7" s="82" t="s">
        <v>7</v>
      </c>
    </row>
    <row r="8" spans="1:14" ht="21.2" customHeight="1" x14ac:dyDescent="0.25">
      <c r="A8" s="84"/>
      <c r="B8" s="80"/>
      <c r="C8" s="80"/>
      <c r="D8" s="80"/>
      <c r="E8" s="81"/>
      <c r="F8" s="85" t="s">
        <v>8</v>
      </c>
      <c r="G8" s="76"/>
      <c r="H8" s="86" t="s">
        <v>9</v>
      </c>
      <c r="I8" s="83"/>
      <c r="J8" s="86" t="s">
        <v>9</v>
      </c>
      <c r="K8" s="83"/>
      <c r="L8" s="86" t="s">
        <v>9</v>
      </c>
      <c r="M8" s="76"/>
      <c r="N8" s="86" t="s">
        <v>9</v>
      </c>
    </row>
    <row r="9" spans="1:14" ht="6" customHeight="1" x14ac:dyDescent="0.25">
      <c r="B9" s="80"/>
      <c r="C9" s="80"/>
      <c r="D9" s="80"/>
      <c r="E9" s="81"/>
      <c r="F9" s="87"/>
      <c r="G9" s="87"/>
      <c r="H9" s="88"/>
      <c r="I9" s="89"/>
      <c r="J9" s="89"/>
      <c r="K9" s="89"/>
      <c r="L9" s="88"/>
      <c r="M9" s="89"/>
      <c r="N9" s="89"/>
    </row>
    <row r="10" spans="1:14" ht="21.2" customHeight="1" x14ac:dyDescent="0.25">
      <c r="A10" s="84" t="s">
        <v>75</v>
      </c>
      <c r="F10" s="90">
        <v>16</v>
      </c>
      <c r="G10" s="90"/>
      <c r="H10" s="91">
        <v>512964125</v>
      </c>
      <c r="I10" s="92"/>
      <c r="J10" s="93">
        <v>363213863</v>
      </c>
      <c r="K10" s="94"/>
      <c r="L10" s="91">
        <v>45446370</v>
      </c>
      <c r="M10" s="95"/>
      <c r="N10" s="93">
        <v>44070565</v>
      </c>
    </row>
    <row r="11" spans="1:14" ht="21.2" customHeight="1" x14ac:dyDescent="0.25">
      <c r="A11" s="84" t="s">
        <v>76</v>
      </c>
      <c r="F11" s="90"/>
      <c r="G11" s="90"/>
      <c r="H11" s="91">
        <v>7260207</v>
      </c>
      <c r="J11" s="93">
        <v>8553779</v>
      </c>
      <c r="K11" s="96"/>
      <c r="L11" s="91">
        <v>11788221</v>
      </c>
      <c r="M11" s="93"/>
      <c r="N11" s="93">
        <v>5959902</v>
      </c>
    </row>
    <row r="12" spans="1:14" ht="21.2" customHeight="1" x14ac:dyDescent="0.25">
      <c r="A12" s="84" t="s">
        <v>77</v>
      </c>
      <c r="F12" s="90"/>
      <c r="G12" s="90"/>
      <c r="H12" s="97">
        <v>6127390</v>
      </c>
      <c r="J12" s="98">
        <v>4662360</v>
      </c>
      <c r="K12" s="93"/>
      <c r="L12" s="97">
        <v>0</v>
      </c>
      <c r="M12" s="93"/>
      <c r="N12" s="98">
        <v>0</v>
      </c>
    </row>
    <row r="13" spans="1:14" ht="21.2" customHeight="1" x14ac:dyDescent="0.25">
      <c r="A13" s="84" t="s">
        <v>78</v>
      </c>
      <c r="F13" s="90"/>
      <c r="G13" s="90"/>
      <c r="H13" s="97">
        <v>-79634599</v>
      </c>
      <c r="J13" s="98">
        <v>-78570564</v>
      </c>
      <c r="K13" s="93"/>
      <c r="L13" s="97">
        <v>-22436328</v>
      </c>
      <c r="M13" s="93"/>
      <c r="N13" s="98">
        <v>-9359638</v>
      </c>
    </row>
    <row r="14" spans="1:14" ht="21.2" customHeight="1" x14ac:dyDescent="0.25">
      <c r="A14" s="84" t="s">
        <v>79</v>
      </c>
      <c r="F14" s="90"/>
      <c r="G14" s="90"/>
      <c r="H14" s="99">
        <v>-2238531</v>
      </c>
      <c r="J14" s="100">
        <v>-2017606</v>
      </c>
      <c r="K14" s="93"/>
      <c r="L14" s="99">
        <v>0</v>
      </c>
      <c r="M14" s="93"/>
      <c r="N14" s="100">
        <v>0</v>
      </c>
    </row>
    <row r="15" spans="1:14" ht="6" customHeight="1" x14ac:dyDescent="0.25">
      <c r="B15" s="80"/>
      <c r="C15" s="80"/>
      <c r="D15" s="80"/>
      <c r="E15" s="81"/>
      <c r="F15" s="87"/>
      <c r="G15" s="87"/>
      <c r="H15" s="88"/>
      <c r="I15" s="89"/>
      <c r="J15" s="89"/>
      <c r="K15" s="89"/>
      <c r="L15" s="88"/>
      <c r="M15" s="89"/>
      <c r="N15" s="89"/>
    </row>
    <row r="16" spans="1:14" ht="21.2" customHeight="1" x14ac:dyDescent="0.25">
      <c r="A16" s="101" t="s">
        <v>80</v>
      </c>
      <c r="F16" s="90"/>
      <c r="G16" s="90"/>
      <c r="H16" s="102">
        <f>SUM(H10:H15)</f>
        <v>444478592</v>
      </c>
      <c r="I16" s="92"/>
      <c r="J16" s="92">
        <f>SUM(J10:J15)</f>
        <v>295841832</v>
      </c>
      <c r="K16" s="92"/>
      <c r="L16" s="102">
        <f>SUM(L10:L15)</f>
        <v>34798263</v>
      </c>
      <c r="M16" s="92"/>
      <c r="N16" s="92">
        <f>SUM(N10:N15)</f>
        <v>40670829</v>
      </c>
    </row>
    <row r="17" spans="1:18" ht="21.2" customHeight="1" x14ac:dyDescent="0.25">
      <c r="A17" s="103" t="s">
        <v>81</v>
      </c>
      <c r="F17" s="90"/>
      <c r="G17" s="90"/>
      <c r="H17" s="104">
        <v>1278844</v>
      </c>
      <c r="I17" s="105"/>
      <c r="J17" s="105">
        <v>2699241</v>
      </c>
      <c r="K17" s="106"/>
      <c r="L17" s="107">
        <v>112356042</v>
      </c>
      <c r="M17" s="108"/>
      <c r="N17" s="109">
        <v>71834143</v>
      </c>
    </row>
    <row r="18" spans="1:18" ht="21.2" customHeight="1" x14ac:dyDescent="0.25">
      <c r="A18" s="103" t="s">
        <v>82</v>
      </c>
      <c r="F18" s="90"/>
      <c r="G18" s="90"/>
      <c r="H18" s="104">
        <v>3890059</v>
      </c>
      <c r="I18" s="105"/>
      <c r="J18" s="105">
        <v>11877343</v>
      </c>
      <c r="K18" s="106"/>
      <c r="L18" s="107">
        <v>0</v>
      </c>
      <c r="M18" s="108"/>
      <c r="N18" s="109">
        <v>0</v>
      </c>
    </row>
    <row r="19" spans="1:18" ht="21.2" customHeight="1" x14ac:dyDescent="0.25">
      <c r="A19" s="103" t="s">
        <v>83</v>
      </c>
      <c r="F19" s="90"/>
      <c r="G19" s="90"/>
      <c r="H19" s="104">
        <v>-31328620</v>
      </c>
      <c r="I19" s="105"/>
      <c r="J19" s="105">
        <v>-26483668</v>
      </c>
      <c r="K19" s="106"/>
      <c r="L19" s="104">
        <v>-14206456</v>
      </c>
      <c r="M19" s="105"/>
      <c r="N19" s="105">
        <v>-15265768</v>
      </c>
    </row>
    <row r="20" spans="1:18" ht="21.2" customHeight="1" x14ac:dyDescent="0.25">
      <c r="A20" s="103" t="s">
        <v>84</v>
      </c>
      <c r="F20" s="90"/>
      <c r="G20" s="90"/>
      <c r="H20" s="104">
        <v>-160757772</v>
      </c>
      <c r="I20" s="105"/>
      <c r="J20" s="105">
        <v>-106915725</v>
      </c>
      <c r="K20" s="105"/>
      <c r="L20" s="104">
        <v>-30957241</v>
      </c>
      <c r="M20" s="105"/>
      <c r="N20" s="105">
        <v>-29807224</v>
      </c>
    </row>
    <row r="21" spans="1:18" ht="21.2" customHeight="1" x14ac:dyDescent="0.25">
      <c r="A21" s="110" t="s">
        <v>85</v>
      </c>
      <c r="F21" s="90"/>
      <c r="G21" s="90"/>
      <c r="H21" s="111">
        <v>-77933445</v>
      </c>
      <c r="I21" s="105"/>
      <c r="J21" s="112">
        <v>-65313895</v>
      </c>
      <c r="K21" s="106"/>
      <c r="L21" s="113">
        <v>-65598365</v>
      </c>
      <c r="M21" s="106"/>
      <c r="N21" s="114">
        <v>-63795401</v>
      </c>
    </row>
    <row r="22" spans="1:18" ht="6" customHeight="1" x14ac:dyDescent="0.25">
      <c r="B22" s="80"/>
      <c r="C22" s="80"/>
      <c r="D22" s="80"/>
      <c r="E22" s="81"/>
      <c r="F22" s="87"/>
      <c r="G22" s="87"/>
      <c r="H22" s="88"/>
      <c r="I22" s="89"/>
      <c r="J22" s="89"/>
      <c r="K22" s="89"/>
      <c r="L22" s="88"/>
      <c r="M22" s="89"/>
      <c r="N22" s="89"/>
    </row>
    <row r="23" spans="1:18" ht="21.2" customHeight="1" x14ac:dyDescent="0.25">
      <c r="A23" s="70" t="s">
        <v>155</v>
      </c>
      <c r="F23" s="90"/>
      <c r="G23" s="90"/>
      <c r="H23" s="102">
        <f>SUM(H15:H22)</f>
        <v>179627658</v>
      </c>
      <c r="I23" s="92"/>
      <c r="J23" s="92">
        <f>SUM(J15:J22)</f>
        <v>111705128</v>
      </c>
      <c r="K23" s="92"/>
      <c r="L23" s="102">
        <f>SUM(L15:L22)</f>
        <v>36392243</v>
      </c>
      <c r="M23" s="92"/>
      <c r="N23" s="92">
        <f>SUM(N15:N22)</f>
        <v>3636579</v>
      </c>
    </row>
    <row r="24" spans="1:18" ht="21.2" customHeight="1" x14ac:dyDescent="0.25">
      <c r="A24" s="84" t="s">
        <v>86</v>
      </c>
      <c r="F24" s="90"/>
      <c r="G24" s="90"/>
      <c r="H24" s="115">
        <v>-40953154</v>
      </c>
      <c r="I24" s="116"/>
      <c r="J24" s="117">
        <v>-24619045</v>
      </c>
      <c r="K24" s="118"/>
      <c r="L24" s="99">
        <v>-1035602</v>
      </c>
      <c r="M24" s="98"/>
      <c r="N24" s="100">
        <v>149273</v>
      </c>
      <c r="P24" s="119"/>
      <c r="Q24" s="119"/>
      <c r="R24" s="119"/>
    </row>
    <row r="25" spans="1:18" ht="6" customHeight="1" x14ac:dyDescent="0.25">
      <c r="A25" s="84"/>
      <c r="F25" s="90"/>
      <c r="G25" s="90"/>
      <c r="H25" s="120"/>
      <c r="I25" s="116"/>
      <c r="J25" s="121"/>
      <c r="K25" s="92"/>
      <c r="L25" s="120"/>
      <c r="M25" s="116"/>
      <c r="N25" s="121"/>
    </row>
    <row r="26" spans="1:18" ht="21.2" customHeight="1" x14ac:dyDescent="0.25">
      <c r="A26" s="70" t="s">
        <v>208</v>
      </c>
      <c r="F26" s="90"/>
      <c r="G26" s="90"/>
      <c r="H26" s="122">
        <f>SUM(H23:H24)</f>
        <v>138674504</v>
      </c>
      <c r="J26" s="123">
        <f>SUM(J23:J24)</f>
        <v>87086083</v>
      </c>
      <c r="L26" s="122">
        <f>SUM(L23:L24)</f>
        <v>35356641</v>
      </c>
      <c r="N26" s="123">
        <f>SUM(N23:N24)</f>
        <v>3785852</v>
      </c>
    </row>
    <row r="27" spans="1:18" ht="6" customHeight="1" x14ac:dyDescent="0.25">
      <c r="A27" s="84"/>
      <c r="F27" s="90"/>
      <c r="G27" s="90"/>
      <c r="H27" s="120"/>
      <c r="I27" s="116"/>
      <c r="J27" s="121"/>
      <c r="K27" s="92"/>
      <c r="L27" s="120"/>
      <c r="M27" s="116"/>
      <c r="N27" s="121"/>
    </row>
    <row r="28" spans="1:18" s="95" customFormat="1" ht="21.2" customHeight="1" thickBot="1" x14ac:dyDescent="0.3">
      <c r="A28" s="124" t="s">
        <v>148</v>
      </c>
      <c r="E28" s="124"/>
      <c r="F28" s="124"/>
      <c r="G28" s="125"/>
      <c r="H28" s="126">
        <f>H26</f>
        <v>138674504</v>
      </c>
      <c r="I28" s="127"/>
      <c r="J28" s="128">
        <f>J26</f>
        <v>87086083</v>
      </c>
      <c r="K28" s="93"/>
      <c r="L28" s="126">
        <f>L26</f>
        <v>35356641</v>
      </c>
      <c r="M28" s="118"/>
      <c r="N28" s="128">
        <f>N26</f>
        <v>3785852</v>
      </c>
    </row>
    <row r="29" spans="1:18" s="95" customFormat="1" ht="15.95" customHeight="1" thickTop="1" x14ac:dyDescent="0.25">
      <c r="A29" s="124"/>
      <c r="E29" s="124"/>
      <c r="F29" s="124"/>
      <c r="G29" s="125"/>
      <c r="H29" s="129"/>
      <c r="I29" s="127"/>
      <c r="J29" s="130"/>
      <c r="K29" s="93"/>
      <c r="L29" s="129"/>
      <c r="M29" s="118"/>
      <c r="N29" s="130"/>
    </row>
    <row r="30" spans="1:18" ht="21.2" customHeight="1" x14ac:dyDescent="0.25">
      <c r="A30" s="70" t="s">
        <v>165</v>
      </c>
      <c r="E30" s="70"/>
      <c r="F30" s="70"/>
      <c r="G30" s="70"/>
      <c r="H30" s="131"/>
      <c r="I30" s="70"/>
      <c r="L30" s="131"/>
    </row>
    <row r="31" spans="1:18" ht="21.2" customHeight="1" x14ac:dyDescent="0.25">
      <c r="B31" s="103" t="s">
        <v>87</v>
      </c>
      <c r="C31" s="103"/>
      <c r="D31" s="103"/>
      <c r="E31" s="103"/>
      <c r="H31" s="97">
        <v>100473607</v>
      </c>
      <c r="I31" s="92"/>
      <c r="J31" s="98">
        <v>75591991</v>
      </c>
      <c r="K31" s="93"/>
      <c r="L31" s="91">
        <v>35356641</v>
      </c>
      <c r="M31" s="93"/>
      <c r="N31" s="93">
        <v>3785852</v>
      </c>
    </row>
    <row r="32" spans="1:18" ht="21.2" customHeight="1" x14ac:dyDescent="0.25">
      <c r="B32" s="103" t="s">
        <v>88</v>
      </c>
      <c r="C32" s="103"/>
      <c r="D32" s="103"/>
      <c r="E32" s="103"/>
      <c r="F32" s="80"/>
      <c r="G32" s="80"/>
      <c r="H32" s="115">
        <v>38200897</v>
      </c>
      <c r="I32" s="121"/>
      <c r="J32" s="117">
        <v>11494092</v>
      </c>
      <c r="K32" s="98"/>
      <c r="L32" s="99">
        <v>0</v>
      </c>
      <c r="M32" s="118"/>
      <c r="N32" s="100">
        <v>0</v>
      </c>
    </row>
    <row r="33" spans="1:14" ht="6" customHeight="1" x14ac:dyDescent="0.25">
      <c r="B33" s="80"/>
      <c r="C33" s="80"/>
      <c r="D33" s="80"/>
      <c r="E33" s="81"/>
      <c r="F33" s="87"/>
      <c r="G33" s="87"/>
      <c r="H33" s="132"/>
      <c r="I33" s="133"/>
      <c r="J33" s="133"/>
      <c r="K33" s="133"/>
      <c r="L33" s="132"/>
      <c r="M33" s="133"/>
      <c r="N33" s="133"/>
    </row>
    <row r="34" spans="1:14" ht="18" customHeight="1" thickBot="1" x14ac:dyDescent="0.3">
      <c r="B34" s="103"/>
      <c r="C34" s="103"/>
      <c r="D34" s="103"/>
      <c r="E34" s="103"/>
      <c r="F34" s="80"/>
      <c r="G34" s="80"/>
      <c r="H34" s="134">
        <f>SUM(H31:H32)</f>
        <v>138674504</v>
      </c>
      <c r="I34" s="121"/>
      <c r="J34" s="135">
        <f>SUM(J31:J32)</f>
        <v>87086083</v>
      </c>
      <c r="K34" s="116"/>
      <c r="L34" s="134">
        <f>SUM(L31:L32)</f>
        <v>35356641</v>
      </c>
      <c r="M34" s="116"/>
      <c r="N34" s="135">
        <f>SUM(N31:N32)</f>
        <v>3785852</v>
      </c>
    </row>
    <row r="35" spans="1:14" ht="15.95" customHeight="1" thickTop="1" x14ac:dyDescent="0.25">
      <c r="B35" s="103"/>
      <c r="C35" s="103"/>
      <c r="D35" s="103"/>
      <c r="E35" s="103"/>
      <c r="F35" s="80"/>
      <c r="G35" s="80"/>
      <c r="H35" s="120"/>
      <c r="I35" s="121"/>
      <c r="J35" s="121"/>
      <c r="K35" s="116"/>
      <c r="L35" s="120"/>
      <c r="M35" s="116"/>
      <c r="N35" s="121"/>
    </row>
    <row r="36" spans="1:14" ht="21.2" customHeight="1" x14ac:dyDescent="0.25">
      <c r="A36" s="101" t="s">
        <v>166</v>
      </c>
      <c r="E36" s="81"/>
      <c r="F36" s="80"/>
      <c r="G36" s="80"/>
      <c r="H36" s="136"/>
      <c r="I36" s="137"/>
      <c r="J36" s="137"/>
      <c r="K36" s="137"/>
      <c r="L36" s="136"/>
      <c r="M36" s="138"/>
      <c r="N36" s="137"/>
    </row>
    <row r="37" spans="1:14" ht="21.2" customHeight="1" x14ac:dyDescent="0.25">
      <c r="B37" s="103" t="s">
        <v>87</v>
      </c>
      <c r="C37" s="103"/>
      <c r="D37" s="103"/>
      <c r="E37" s="103"/>
      <c r="F37" s="87"/>
      <c r="G37" s="87"/>
      <c r="H37" s="97">
        <v>100473607</v>
      </c>
      <c r="I37" s="89"/>
      <c r="J37" s="98">
        <v>75591991</v>
      </c>
      <c r="K37" s="139"/>
      <c r="L37" s="91">
        <v>35356641</v>
      </c>
      <c r="M37" s="139"/>
      <c r="N37" s="93">
        <v>3785852</v>
      </c>
    </row>
    <row r="38" spans="1:14" ht="21.2" customHeight="1" x14ac:dyDescent="0.25">
      <c r="B38" s="103" t="s">
        <v>88</v>
      </c>
      <c r="C38" s="103"/>
      <c r="D38" s="103"/>
      <c r="E38" s="103"/>
      <c r="F38" s="90"/>
      <c r="G38" s="90"/>
      <c r="H38" s="115">
        <v>38200897</v>
      </c>
      <c r="I38" s="121"/>
      <c r="J38" s="117">
        <v>11494092</v>
      </c>
      <c r="K38" s="98"/>
      <c r="L38" s="99">
        <v>0</v>
      </c>
      <c r="M38" s="118"/>
      <c r="N38" s="100">
        <v>0</v>
      </c>
    </row>
    <row r="39" spans="1:14" ht="6" customHeight="1" x14ac:dyDescent="0.25">
      <c r="B39" s="103"/>
      <c r="C39" s="103"/>
      <c r="D39" s="103"/>
      <c r="E39" s="103"/>
      <c r="F39" s="90"/>
      <c r="G39" s="90"/>
      <c r="H39" s="88"/>
      <c r="I39" s="89"/>
      <c r="J39" s="89"/>
      <c r="K39" s="89"/>
      <c r="L39" s="88"/>
      <c r="M39" s="89"/>
      <c r="N39" s="89"/>
    </row>
    <row r="40" spans="1:14" ht="18" customHeight="1" thickBot="1" x14ac:dyDescent="0.3">
      <c r="B40" s="103"/>
      <c r="C40" s="103"/>
      <c r="D40" s="103"/>
      <c r="E40" s="103"/>
      <c r="F40" s="80"/>
      <c r="G40" s="80"/>
      <c r="H40" s="134">
        <f>SUM(H37:H38)</f>
        <v>138674504</v>
      </c>
      <c r="I40" s="121"/>
      <c r="J40" s="135">
        <f>SUM(J37:J38)</f>
        <v>87086083</v>
      </c>
      <c r="K40" s="116"/>
      <c r="L40" s="134">
        <f>SUM(L37:L38)</f>
        <v>35356641</v>
      </c>
      <c r="M40" s="116"/>
      <c r="N40" s="135">
        <f>SUM(N37:N38)</f>
        <v>3785852</v>
      </c>
    </row>
    <row r="41" spans="1:14" ht="15.95" customHeight="1" thickTop="1" x14ac:dyDescent="0.25">
      <c r="B41" s="80"/>
      <c r="C41" s="80"/>
      <c r="D41" s="80"/>
      <c r="E41" s="81"/>
      <c r="F41" s="87"/>
      <c r="G41" s="87"/>
      <c r="H41" s="132"/>
      <c r="I41" s="89"/>
      <c r="J41" s="133"/>
      <c r="K41" s="89"/>
      <c r="L41" s="132"/>
      <c r="M41" s="89"/>
      <c r="N41" s="133"/>
    </row>
    <row r="42" spans="1:14" ht="21.2" customHeight="1" x14ac:dyDescent="0.25">
      <c r="A42" s="70" t="s">
        <v>167</v>
      </c>
      <c r="E42" s="70"/>
      <c r="F42" s="76">
        <v>19</v>
      </c>
      <c r="H42" s="131"/>
      <c r="L42" s="131"/>
    </row>
    <row r="43" spans="1:14" ht="21.2" customHeight="1" x14ac:dyDescent="0.25">
      <c r="A43" s="71" t="s">
        <v>89</v>
      </c>
      <c r="E43" s="70"/>
      <c r="H43" s="97">
        <v>1137190272</v>
      </c>
      <c r="J43" s="98">
        <v>1137196526</v>
      </c>
      <c r="L43" s="97">
        <v>1137190272</v>
      </c>
      <c r="N43" s="98">
        <v>1137196526</v>
      </c>
    </row>
    <row r="44" spans="1:14" ht="6" customHeight="1" x14ac:dyDescent="0.25">
      <c r="A44" s="70"/>
      <c r="E44" s="70"/>
      <c r="H44" s="131"/>
      <c r="L44" s="131"/>
    </row>
    <row r="45" spans="1:14" ht="21.2" customHeight="1" x14ac:dyDescent="0.25">
      <c r="A45" s="71" t="s">
        <v>168</v>
      </c>
      <c r="F45" s="90"/>
      <c r="G45" s="84"/>
      <c r="H45" s="140">
        <f>H31/H43</f>
        <v>8.8352503071711122E-2</v>
      </c>
      <c r="I45" s="141"/>
      <c r="J45" s="141">
        <v>6.6500000000000004E-2</v>
      </c>
      <c r="K45" s="142"/>
      <c r="L45" s="140">
        <f>L31/L43</f>
        <v>3.1091227097658464E-2</v>
      </c>
      <c r="M45" s="141"/>
      <c r="N45" s="141">
        <v>3.3E-3</v>
      </c>
    </row>
    <row r="46" spans="1:14" ht="6" customHeight="1" x14ac:dyDescent="0.25">
      <c r="B46" s="103"/>
      <c r="C46" s="103"/>
      <c r="D46" s="103"/>
      <c r="E46" s="103"/>
      <c r="F46" s="90"/>
      <c r="G46" s="90"/>
      <c r="H46" s="131"/>
      <c r="I46" s="89"/>
      <c r="K46" s="89"/>
      <c r="L46" s="131"/>
      <c r="M46" s="89"/>
    </row>
    <row r="47" spans="1:14" ht="21.2" customHeight="1" x14ac:dyDescent="0.25">
      <c r="A47" s="71" t="s">
        <v>169</v>
      </c>
      <c r="F47" s="90"/>
      <c r="G47" s="84"/>
      <c r="H47" s="140">
        <f>H31/H43</f>
        <v>8.8352503071711122E-2</v>
      </c>
      <c r="I47" s="141"/>
      <c r="J47" s="141">
        <v>6.6500000000000004E-2</v>
      </c>
      <c r="K47" s="142"/>
      <c r="L47" s="140">
        <f>L31/L43</f>
        <v>3.1091227097658464E-2</v>
      </c>
      <c r="M47" s="141"/>
      <c r="N47" s="141">
        <v>3.3E-3</v>
      </c>
    </row>
    <row r="48" spans="1:14" ht="24" customHeight="1" x14ac:dyDescent="0.25">
      <c r="F48" s="90"/>
      <c r="G48" s="84"/>
      <c r="H48" s="143"/>
      <c r="I48" s="141"/>
      <c r="J48" s="143"/>
      <c r="K48" s="142"/>
      <c r="L48" s="143"/>
      <c r="M48" s="141"/>
      <c r="N48" s="143"/>
    </row>
    <row r="49" spans="1:14" ht="22.15" customHeight="1" x14ac:dyDescent="0.25">
      <c r="A49" s="73" t="s">
        <v>35</v>
      </c>
      <c r="B49" s="73"/>
      <c r="C49" s="73"/>
      <c r="D49" s="73"/>
      <c r="E49" s="144"/>
      <c r="F49" s="145"/>
      <c r="G49" s="145"/>
      <c r="H49" s="117"/>
      <c r="I49" s="146"/>
      <c r="J49" s="117"/>
      <c r="K49" s="147"/>
      <c r="L49" s="117"/>
      <c r="M49" s="146"/>
      <c r="N49" s="117"/>
    </row>
  </sheetData>
  <mergeCells count="2">
    <mergeCell ref="H5:J5"/>
    <mergeCell ref="L5:N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8F94-10B7-4332-BAD0-7ABD79F4E5DB}">
  <dimension ref="A1:R49"/>
  <sheetViews>
    <sheetView zoomScaleNormal="100" zoomScaleSheetLayoutView="85" workbookViewId="0">
      <selection activeCell="Q11" sqref="Q11"/>
    </sheetView>
  </sheetViews>
  <sheetFormatPr defaultColWidth="9.140625" defaultRowHeight="17.25" x14ac:dyDescent="0.25"/>
  <cols>
    <col min="1" max="4" width="1.42578125" style="71" customWidth="1"/>
    <col min="5" max="5" width="28.42578125" style="71" customWidth="1"/>
    <col min="6" max="6" width="7.140625" style="71" customWidth="1"/>
    <col min="7" max="7" width="0.85546875" style="71" customWidth="1"/>
    <col min="8" max="8" width="13.7109375" style="71" customWidth="1"/>
    <col min="9" max="9" width="0.85546875" style="71" customWidth="1"/>
    <col min="10" max="10" width="13.7109375" style="71" customWidth="1"/>
    <col min="11" max="11" width="0.85546875" style="71" customWidth="1"/>
    <col min="12" max="12" width="13.7109375" style="71" customWidth="1"/>
    <col min="13" max="13" width="0.85546875" style="71" customWidth="1"/>
    <col min="14" max="14" width="13.7109375" style="71" customWidth="1"/>
    <col min="15" max="16384" width="9.140625" style="71"/>
  </cols>
  <sheetData>
    <row r="1" spans="1:14" ht="21.2" customHeight="1" x14ac:dyDescent="0.25">
      <c r="A1" s="70" t="s">
        <v>0</v>
      </c>
      <c r="F1" s="70"/>
      <c r="G1" s="70"/>
      <c r="I1" s="70"/>
    </row>
    <row r="2" spans="1:14" ht="21.2" customHeight="1" x14ac:dyDescent="0.25">
      <c r="A2" s="70" t="s">
        <v>191</v>
      </c>
      <c r="F2" s="70"/>
      <c r="G2" s="70"/>
      <c r="I2" s="70"/>
    </row>
    <row r="3" spans="1:14" ht="21.2" customHeight="1" x14ac:dyDescent="0.25">
      <c r="A3" s="72" t="s">
        <v>198</v>
      </c>
      <c r="B3" s="73"/>
      <c r="C3" s="73"/>
      <c r="D3" s="73"/>
      <c r="E3" s="73"/>
      <c r="F3" s="74"/>
      <c r="G3" s="74"/>
      <c r="H3" s="73"/>
      <c r="I3" s="74"/>
      <c r="J3" s="73"/>
      <c r="K3" s="73"/>
      <c r="L3" s="73"/>
      <c r="M3" s="73"/>
      <c r="N3" s="73"/>
    </row>
    <row r="4" spans="1:14" ht="21.2" customHeight="1" x14ac:dyDescent="0.25"/>
    <row r="5" spans="1:14" ht="21.2" customHeight="1" x14ac:dyDescent="0.25">
      <c r="B5" s="75"/>
      <c r="C5" s="75"/>
      <c r="D5" s="75"/>
      <c r="F5" s="76"/>
      <c r="H5" s="247" t="s">
        <v>1</v>
      </c>
      <c r="I5" s="247"/>
      <c r="J5" s="247"/>
      <c r="K5" s="77"/>
      <c r="L5" s="247" t="s">
        <v>2</v>
      </c>
      <c r="M5" s="247"/>
      <c r="N5" s="247"/>
    </row>
    <row r="6" spans="1:14" ht="21.2" customHeight="1" x14ac:dyDescent="0.25">
      <c r="B6" s="75"/>
      <c r="C6" s="75"/>
      <c r="D6" s="75"/>
      <c r="F6" s="76"/>
      <c r="H6" s="78" t="s">
        <v>3</v>
      </c>
      <c r="I6" s="79"/>
      <c r="J6" s="78" t="s">
        <v>3</v>
      </c>
      <c r="K6" s="77"/>
      <c r="L6" s="78" t="s">
        <v>3</v>
      </c>
      <c r="M6" s="79"/>
      <c r="N6" s="78" t="s">
        <v>3</v>
      </c>
    </row>
    <row r="7" spans="1:14" ht="21.2" customHeight="1" x14ac:dyDescent="0.25">
      <c r="B7" s="80"/>
      <c r="C7" s="80"/>
      <c r="D7" s="80"/>
      <c r="E7" s="81"/>
      <c r="G7" s="76"/>
      <c r="H7" s="82" t="s">
        <v>6</v>
      </c>
      <c r="I7" s="83"/>
      <c r="J7" s="82" t="s">
        <v>7</v>
      </c>
      <c r="K7" s="83"/>
      <c r="L7" s="82" t="s">
        <v>6</v>
      </c>
      <c r="M7" s="83"/>
      <c r="N7" s="82" t="s">
        <v>7</v>
      </c>
    </row>
    <row r="8" spans="1:14" ht="21.2" customHeight="1" x14ac:dyDescent="0.25">
      <c r="A8" s="84"/>
      <c r="B8" s="80"/>
      <c r="C8" s="80"/>
      <c r="D8" s="80"/>
      <c r="E8" s="81"/>
      <c r="F8" s="85" t="s">
        <v>8</v>
      </c>
      <c r="G8" s="76"/>
      <c r="H8" s="86" t="s">
        <v>9</v>
      </c>
      <c r="I8" s="83"/>
      <c r="J8" s="86" t="s">
        <v>9</v>
      </c>
      <c r="K8" s="83"/>
      <c r="L8" s="86" t="s">
        <v>9</v>
      </c>
      <c r="M8" s="76"/>
      <c r="N8" s="86" t="s">
        <v>9</v>
      </c>
    </row>
    <row r="9" spans="1:14" ht="6" customHeight="1" x14ac:dyDescent="0.25">
      <c r="B9" s="80"/>
      <c r="C9" s="80"/>
      <c r="D9" s="80"/>
      <c r="E9" s="81"/>
      <c r="F9" s="87"/>
      <c r="G9" s="87"/>
      <c r="H9" s="88"/>
      <c r="I9" s="89"/>
      <c r="J9" s="89"/>
      <c r="K9" s="89"/>
      <c r="L9" s="88"/>
      <c r="M9" s="89"/>
      <c r="N9" s="89"/>
    </row>
    <row r="10" spans="1:14" ht="21.2" customHeight="1" x14ac:dyDescent="0.25">
      <c r="A10" s="84" t="s">
        <v>75</v>
      </c>
      <c r="F10" s="90">
        <v>16</v>
      </c>
      <c r="G10" s="90"/>
      <c r="H10" s="91">
        <v>1462532627</v>
      </c>
      <c r="I10" s="92"/>
      <c r="J10" s="93">
        <v>1039323331</v>
      </c>
      <c r="K10" s="94"/>
      <c r="L10" s="91">
        <v>136618615</v>
      </c>
      <c r="M10" s="95"/>
      <c r="N10" s="93">
        <v>133979496</v>
      </c>
    </row>
    <row r="11" spans="1:14" ht="21.2" customHeight="1" x14ac:dyDescent="0.25">
      <c r="A11" s="84" t="s">
        <v>76</v>
      </c>
      <c r="F11" s="90"/>
      <c r="G11" s="90"/>
      <c r="H11" s="91">
        <v>21136983</v>
      </c>
      <c r="J11" s="93">
        <v>27395916</v>
      </c>
      <c r="K11" s="96"/>
      <c r="L11" s="91">
        <v>23699267</v>
      </c>
      <c r="M11" s="93"/>
      <c r="N11" s="93">
        <v>18845111</v>
      </c>
    </row>
    <row r="12" spans="1:14" ht="21.2" customHeight="1" x14ac:dyDescent="0.25">
      <c r="A12" s="84" t="s">
        <v>77</v>
      </c>
      <c r="F12" s="90"/>
      <c r="G12" s="90"/>
      <c r="H12" s="97">
        <v>15017637</v>
      </c>
      <c r="J12" s="98">
        <v>12610637</v>
      </c>
      <c r="K12" s="98"/>
      <c r="L12" s="97">
        <v>0</v>
      </c>
      <c r="M12" s="98"/>
      <c r="N12" s="98">
        <v>0</v>
      </c>
    </row>
    <row r="13" spans="1:14" ht="21.2" customHeight="1" x14ac:dyDescent="0.25">
      <c r="A13" s="84" t="s">
        <v>78</v>
      </c>
      <c r="F13" s="90"/>
      <c r="G13" s="90"/>
      <c r="H13" s="97">
        <v>-251121503</v>
      </c>
      <c r="J13" s="98">
        <v>-189680570</v>
      </c>
      <c r="K13" s="93"/>
      <c r="L13" s="97">
        <v>-49909199</v>
      </c>
      <c r="M13" s="93"/>
      <c r="N13" s="98">
        <v>-34358644</v>
      </c>
    </row>
    <row r="14" spans="1:14" ht="21.2" customHeight="1" x14ac:dyDescent="0.25">
      <c r="A14" s="84" t="s">
        <v>79</v>
      </c>
      <c r="F14" s="90"/>
      <c r="G14" s="90"/>
      <c r="H14" s="99">
        <v>-6260533</v>
      </c>
      <c r="J14" s="100">
        <v>-5438488</v>
      </c>
      <c r="K14" s="93"/>
      <c r="L14" s="99">
        <v>0</v>
      </c>
      <c r="M14" s="93"/>
      <c r="N14" s="100">
        <v>0</v>
      </c>
    </row>
    <row r="15" spans="1:14" ht="6" customHeight="1" x14ac:dyDescent="0.25">
      <c r="B15" s="80"/>
      <c r="C15" s="80"/>
      <c r="D15" s="80"/>
      <c r="E15" s="81"/>
      <c r="F15" s="87"/>
      <c r="G15" s="87"/>
      <c r="H15" s="88"/>
      <c r="I15" s="89"/>
      <c r="J15" s="89"/>
      <c r="K15" s="89"/>
      <c r="L15" s="88"/>
      <c r="M15" s="89"/>
      <c r="N15" s="89"/>
    </row>
    <row r="16" spans="1:14" ht="21.2" customHeight="1" x14ac:dyDescent="0.25">
      <c r="A16" s="101" t="s">
        <v>80</v>
      </c>
      <c r="F16" s="90"/>
      <c r="G16" s="90"/>
      <c r="H16" s="102">
        <f>SUM(H10:H15)</f>
        <v>1241305211</v>
      </c>
      <c r="I16" s="92"/>
      <c r="J16" s="92">
        <f>SUM(J10:J15)</f>
        <v>884210826</v>
      </c>
      <c r="K16" s="92"/>
      <c r="L16" s="102">
        <f>SUM(L10:L15)</f>
        <v>110408683</v>
      </c>
      <c r="M16" s="92"/>
      <c r="N16" s="92">
        <f>SUM(N10:N15)</f>
        <v>118465963</v>
      </c>
    </row>
    <row r="17" spans="1:18" ht="21.2" customHeight="1" x14ac:dyDescent="0.25">
      <c r="A17" s="103" t="s">
        <v>81</v>
      </c>
      <c r="F17" s="90"/>
      <c r="G17" s="90"/>
      <c r="H17" s="104">
        <v>7233213</v>
      </c>
      <c r="I17" s="105"/>
      <c r="J17" s="105">
        <v>7240937</v>
      </c>
      <c r="K17" s="106"/>
      <c r="L17" s="107">
        <v>410805038</v>
      </c>
      <c r="M17" s="108"/>
      <c r="N17" s="109">
        <v>305794943</v>
      </c>
    </row>
    <row r="18" spans="1:18" ht="21.2" customHeight="1" x14ac:dyDescent="0.25">
      <c r="A18" s="103" t="s">
        <v>82</v>
      </c>
      <c r="F18" s="90"/>
      <c r="G18" s="90"/>
      <c r="H18" s="104">
        <v>34219584</v>
      </c>
      <c r="I18" s="105"/>
      <c r="J18" s="105">
        <v>32529038</v>
      </c>
      <c r="K18" s="106"/>
      <c r="L18" s="107">
        <v>0</v>
      </c>
      <c r="M18" s="108"/>
      <c r="N18" s="109">
        <v>0</v>
      </c>
    </row>
    <row r="19" spans="1:18" ht="21.2" customHeight="1" x14ac:dyDescent="0.25">
      <c r="A19" s="103" t="s">
        <v>83</v>
      </c>
      <c r="E19" s="116"/>
      <c r="F19" s="90"/>
      <c r="G19" s="90"/>
      <c r="H19" s="104">
        <v>-91781963</v>
      </c>
      <c r="I19" s="105"/>
      <c r="J19" s="105">
        <v>-80832381</v>
      </c>
      <c r="K19" s="106"/>
      <c r="L19" s="104">
        <v>-43163731</v>
      </c>
      <c r="M19" s="105"/>
      <c r="N19" s="105">
        <v>-46951019</v>
      </c>
    </row>
    <row r="20" spans="1:18" ht="21.2" customHeight="1" x14ac:dyDescent="0.25">
      <c r="A20" s="103" t="s">
        <v>84</v>
      </c>
      <c r="F20" s="90"/>
      <c r="G20" s="90"/>
      <c r="H20" s="104">
        <v>-583623982</v>
      </c>
      <c r="I20" s="105"/>
      <c r="J20" s="105">
        <v>-273907115</v>
      </c>
      <c r="K20" s="105"/>
      <c r="L20" s="104">
        <v>-145355729</v>
      </c>
      <c r="M20" s="105"/>
      <c r="N20" s="105">
        <v>-86192336</v>
      </c>
    </row>
    <row r="21" spans="1:18" ht="21.2" customHeight="1" x14ac:dyDescent="0.25">
      <c r="A21" s="110" t="s">
        <v>85</v>
      </c>
      <c r="F21" s="90"/>
      <c r="G21" s="90"/>
      <c r="H21" s="111">
        <v>-234616273</v>
      </c>
      <c r="I21" s="105"/>
      <c r="J21" s="112">
        <v>-178916594</v>
      </c>
      <c r="K21" s="106"/>
      <c r="L21" s="113">
        <v>-203885445</v>
      </c>
      <c r="M21" s="106"/>
      <c r="N21" s="114">
        <v>-174461620</v>
      </c>
    </row>
    <row r="22" spans="1:18" ht="6" customHeight="1" x14ac:dyDescent="0.25">
      <c r="B22" s="80"/>
      <c r="C22" s="80"/>
      <c r="D22" s="80"/>
      <c r="E22" s="81"/>
      <c r="F22" s="87"/>
      <c r="G22" s="87"/>
      <c r="H22" s="88"/>
      <c r="I22" s="89"/>
      <c r="J22" s="89"/>
      <c r="K22" s="89"/>
      <c r="L22" s="88"/>
      <c r="M22" s="89"/>
      <c r="N22" s="89"/>
    </row>
    <row r="23" spans="1:18" ht="21.2" customHeight="1" x14ac:dyDescent="0.25">
      <c r="A23" s="70" t="s">
        <v>155</v>
      </c>
      <c r="F23" s="90"/>
      <c r="G23" s="90"/>
      <c r="H23" s="102">
        <f>SUM(H16:H22)</f>
        <v>372735790</v>
      </c>
      <c r="I23" s="92"/>
      <c r="J23" s="92">
        <f>SUM(J16:J22)</f>
        <v>390324711</v>
      </c>
      <c r="K23" s="92"/>
      <c r="L23" s="102">
        <f>SUM(L16:L22)</f>
        <v>128808816</v>
      </c>
      <c r="M23" s="92"/>
      <c r="N23" s="92">
        <f>SUM(N16:N22)</f>
        <v>116655931</v>
      </c>
      <c r="P23" s="119"/>
      <c r="Q23" s="119"/>
      <c r="R23" s="119"/>
    </row>
    <row r="24" spans="1:18" ht="21.2" customHeight="1" x14ac:dyDescent="0.25">
      <c r="A24" s="84" t="s">
        <v>86</v>
      </c>
      <c r="F24" s="90">
        <v>17</v>
      </c>
      <c r="G24" s="90"/>
      <c r="H24" s="115">
        <v>-86000364</v>
      </c>
      <c r="I24" s="116"/>
      <c r="J24" s="117">
        <v>-82176033</v>
      </c>
      <c r="K24" s="118"/>
      <c r="L24" s="99">
        <v>5995144</v>
      </c>
      <c r="M24" s="98"/>
      <c r="N24" s="100">
        <v>-891048</v>
      </c>
      <c r="P24" s="119"/>
      <c r="Q24" s="119"/>
      <c r="R24" s="119"/>
    </row>
    <row r="25" spans="1:18" ht="6" customHeight="1" x14ac:dyDescent="0.25">
      <c r="A25" s="84"/>
      <c r="F25" s="90"/>
      <c r="G25" s="90"/>
      <c r="H25" s="120"/>
      <c r="I25" s="116"/>
      <c r="J25" s="121"/>
      <c r="K25" s="92"/>
      <c r="L25" s="120"/>
      <c r="M25" s="116"/>
      <c r="N25" s="121"/>
    </row>
    <row r="26" spans="1:18" ht="21.2" customHeight="1" x14ac:dyDescent="0.25">
      <c r="A26" s="70" t="s">
        <v>208</v>
      </c>
      <c r="F26" s="90"/>
      <c r="G26" s="90"/>
      <c r="H26" s="122">
        <f>SUM(H23:H24)</f>
        <v>286735426</v>
      </c>
      <c r="J26" s="123">
        <f>SUM(J23:J24)</f>
        <v>308148678</v>
      </c>
      <c r="L26" s="122">
        <f>SUM(L23:L24)</f>
        <v>134803960</v>
      </c>
      <c r="N26" s="123">
        <f>SUM(N23:N24)</f>
        <v>115764883</v>
      </c>
    </row>
    <row r="27" spans="1:18" ht="6" customHeight="1" x14ac:dyDescent="0.25">
      <c r="A27" s="84"/>
      <c r="F27" s="90"/>
      <c r="G27" s="90"/>
      <c r="H27" s="120"/>
      <c r="I27" s="116"/>
      <c r="J27" s="121"/>
      <c r="K27" s="92"/>
      <c r="L27" s="120"/>
      <c r="M27" s="116"/>
      <c r="N27" s="121"/>
    </row>
    <row r="28" spans="1:18" s="95" customFormat="1" ht="21.2" customHeight="1" thickBot="1" x14ac:dyDescent="0.3">
      <c r="A28" s="124" t="s">
        <v>148</v>
      </c>
      <c r="E28" s="124"/>
      <c r="F28" s="124"/>
      <c r="G28" s="125"/>
      <c r="H28" s="126">
        <f>H26</f>
        <v>286735426</v>
      </c>
      <c r="I28" s="127"/>
      <c r="J28" s="128">
        <f>J26</f>
        <v>308148678</v>
      </c>
      <c r="K28" s="93"/>
      <c r="L28" s="126">
        <f>L26</f>
        <v>134803960</v>
      </c>
      <c r="M28" s="118"/>
      <c r="N28" s="128">
        <f>N26</f>
        <v>115764883</v>
      </c>
    </row>
    <row r="29" spans="1:18" s="95" customFormat="1" ht="18" customHeight="1" thickTop="1" x14ac:dyDescent="0.25">
      <c r="A29" s="124"/>
      <c r="E29" s="124"/>
      <c r="F29" s="124"/>
      <c r="G29" s="125"/>
      <c r="H29" s="129"/>
      <c r="I29" s="127"/>
      <c r="J29" s="130"/>
      <c r="K29" s="93"/>
      <c r="L29" s="129"/>
      <c r="M29" s="118"/>
      <c r="N29" s="130"/>
    </row>
    <row r="30" spans="1:18" ht="21.2" customHeight="1" x14ac:dyDescent="0.25">
      <c r="A30" s="70" t="s">
        <v>165</v>
      </c>
      <c r="E30" s="70"/>
      <c r="F30" s="70"/>
      <c r="G30" s="70"/>
      <c r="H30" s="131"/>
      <c r="I30" s="70"/>
      <c r="L30" s="131"/>
    </row>
    <row r="31" spans="1:18" ht="21.2" customHeight="1" x14ac:dyDescent="0.25">
      <c r="B31" s="103" t="s">
        <v>87</v>
      </c>
      <c r="C31" s="103"/>
      <c r="D31" s="103"/>
      <c r="E31" s="103"/>
      <c r="H31" s="97">
        <v>180416989</v>
      </c>
      <c r="I31" s="92"/>
      <c r="J31" s="98">
        <v>271218620</v>
      </c>
      <c r="K31" s="93"/>
      <c r="L31" s="91">
        <f>L28</f>
        <v>134803960</v>
      </c>
      <c r="M31" s="93"/>
      <c r="N31" s="93">
        <v>115764883</v>
      </c>
    </row>
    <row r="32" spans="1:18" ht="21.2" customHeight="1" x14ac:dyDescent="0.25">
      <c r="B32" s="103" t="s">
        <v>88</v>
      </c>
      <c r="C32" s="103"/>
      <c r="D32" s="103"/>
      <c r="E32" s="103"/>
      <c r="F32" s="80"/>
      <c r="G32" s="80"/>
      <c r="H32" s="115">
        <v>106318437</v>
      </c>
      <c r="I32" s="121"/>
      <c r="J32" s="117">
        <v>36930058</v>
      </c>
      <c r="K32" s="98"/>
      <c r="L32" s="99">
        <v>0</v>
      </c>
      <c r="M32" s="118"/>
      <c r="N32" s="100">
        <v>0</v>
      </c>
    </row>
    <row r="33" spans="1:14" ht="6" customHeight="1" x14ac:dyDescent="0.25">
      <c r="B33" s="80"/>
      <c r="C33" s="80"/>
      <c r="D33" s="80"/>
      <c r="E33" s="81"/>
      <c r="F33" s="87"/>
      <c r="G33" s="87"/>
      <c r="H33" s="132"/>
      <c r="I33" s="133"/>
      <c r="J33" s="133"/>
      <c r="K33" s="133"/>
      <c r="L33" s="132"/>
      <c r="M33" s="133"/>
      <c r="N33" s="133"/>
    </row>
    <row r="34" spans="1:14" ht="18" customHeight="1" thickBot="1" x14ac:dyDescent="0.3">
      <c r="B34" s="103"/>
      <c r="C34" s="103"/>
      <c r="D34" s="103"/>
      <c r="E34" s="103"/>
      <c r="F34" s="80"/>
      <c r="G34" s="80"/>
      <c r="H34" s="134">
        <f>SUM(H31:H32)</f>
        <v>286735426</v>
      </c>
      <c r="I34" s="121"/>
      <c r="J34" s="135">
        <f>SUM(J31:J32)</f>
        <v>308148678</v>
      </c>
      <c r="K34" s="116"/>
      <c r="L34" s="134">
        <f>SUM(L31:L32)</f>
        <v>134803960</v>
      </c>
      <c r="M34" s="116"/>
      <c r="N34" s="135">
        <f>SUM(N31:N32)</f>
        <v>115764883</v>
      </c>
    </row>
    <row r="35" spans="1:14" ht="15.95" customHeight="1" thickTop="1" x14ac:dyDescent="0.25">
      <c r="B35" s="103"/>
      <c r="C35" s="103"/>
      <c r="D35" s="103"/>
      <c r="E35" s="103"/>
      <c r="F35" s="80"/>
      <c r="G35" s="80"/>
      <c r="H35" s="120"/>
      <c r="I35" s="121"/>
      <c r="J35" s="121"/>
      <c r="K35" s="116"/>
      <c r="L35" s="120"/>
      <c r="M35" s="116"/>
      <c r="N35" s="121"/>
    </row>
    <row r="36" spans="1:14" ht="21.2" customHeight="1" x14ac:dyDescent="0.25">
      <c r="A36" s="101" t="s">
        <v>166</v>
      </c>
      <c r="E36" s="81"/>
      <c r="F36" s="80"/>
      <c r="G36" s="80"/>
      <c r="H36" s="136"/>
      <c r="I36" s="137"/>
      <c r="J36" s="137"/>
      <c r="K36" s="137"/>
      <c r="L36" s="136"/>
      <c r="M36" s="138"/>
      <c r="N36" s="137"/>
    </row>
    <row r="37" spans="1:14" ht="21.2" customHeight="1" x14ac:dyDescent="0.25">
      <c r="B37" s="103" t="s">
        <v>87</v>
      </c>
      <c r="C37" s="103"/>
      <c r="D37" s="103"/>
      <c r="E37" s="103"/>
      <c r="F37" s="87"/>
      <c r="G37" s="87"/>
      <c r="H37" s="97">
        <v>180416989</v>
      </c>
      <c r="I37" s="89"/>
      <c r="J37" s="98">
        <v>271218620</v>
      </c>
      <c r="K37" s="139"/>
      <c r="L37" s="91">
        <f>L28</f>
        <v>134803960</v>
      </c>
      <c r="M37" s="139"/>
      <c r="N37" s="93">
        <v>115764883</v>
      </c>
    </row>
    <row r="38" spans="1:14" ht="21.2" customHeight="1" x14ac:dyDescent="0.25">
      <c r="B38" s="103" t="s">
        <v>88</v>
      </c>
      <c r="C38" s="103"/>
      <c r="D38" s="103"/>
      <c r="E38" s="103"/>
      <c r="F38" s="90"/>
      <c r="G38" s="90"/>
      <c r="H38" s="115">
        <v>106318437</v>
      </c>
      <c r="I38" s="121"/>
      <c r="J38" s="117">
        <v>36930058</v>
      </c>
      <c r="K38" s="98"/>
      <c r="L38" s="99">
        <v>0</v>
      </c>
      <c r="M38" s="118"/>
      <c r="N38" s="100">
        <v>0</v>
      </c>
    </row>
    <row r="39" spans="1:14" ht="6" customHeight="1" x14ac:dyDescent="0.25">
      <c r="B39" s="103"/>
      <c r="C39" s="103"/>
      <c r="D39" s="103"/>
      <c r="E39" s="103"/>
      <c r="F39" s="90"/>
      <c r="G39" s="90"/>
      <c r="H39" s="88"/>
      <c r="I39" s="89"/>
      <c r="J39" s="89"/>
      <c r="K39" s="89"/>
      <c r="L39" s="88"/>
      <c r="M39" s="89"/>
      <c r="N39" s="89"/>
    </row>
    <row r="40" spans="1:14" ht="18" customHeight="1" thickBot="1" x14ac:dyDescent="0.3">
      <c r="B40" s="103"/>
      <c r="C40" s="103"/>
      <c r="D40" s="103"/>
      <c r="E40" s="103"/>
      <c r="F40" s="80"/>
      <c r="G40" s="80"/>
      <c r="H40" s="134">
        <f>SUM(H37:H38)</f>
        <v>286735426</v>
      </c>
      <c r="I40" s="121"/>
      <c r="J40" s="135">
        <f>SUM(J37:J38)</f>
        <v>308148678</v>
      </c>
      <c r="K40" s="116"/>
      <c r="L40" s="134">
        <f>SUM(L37:L38)</f>
        <v>134803960</v>
      </c>
      <c r="M40" s="116"/>
      <c r="N40" s="135">
        <f>SUM(N37:N38)</f>
        <v>115764883</v>
      </c>
    </row>
    <row r="41" spans="1:14" ht="15.95" customHeight="1" thickTop="1" x14ac:dyDescent="0.25">
      <c r="B41" s="80"/>
      <c r="C41" s="80"/>
      <c r="D41" s="80"/>
      <c r="E41" s="81"/>
      <c r="F41" s="87"/>
      <c r="G41" s="87"/>
      <c r="H41" s="132"/>
      <c r="I41" s="89"/>
      <c r="J41" s="133"/>
      <c r="K41" s="89"/>
      <c r="L41" s="132"/>
      <c r="M41" s="89"/>
      <c r="N41" s="133"/>
    </row>
    <row r="42" spans="1:14" ht="21.2" customHeight="1" x14ac:dyDescent="0.25">
      <c r="A42" s="70" t="s">
        <v>167</v>
      </c>
      <c r="E42" s="70"/>
      <c r="F42" s="76">
        <v>19</v>
      </c>
      <c r="H42" s="131"/>
      <c r="L42" s="131"/>
    </row>
    <row r="43" spans="1:14" ht="21.2" customHeight="1" x14ac:dyDescent="0.25">
      <c r="A43" s="71" t="s">
        <v>89</v>
      </c>
      <c r="E43" s="70"/>
      <c r="H43" s="97">
        <v>1137190272</v>
      </c>
      <c r="J43" s="98">
        <v>1137196526</v>
      </c>
      <c r="L43" s="97">
        <v>1137190272</v>
      </c>
      <c r="N43" s="98">
        <v>1137196526</v>
      </c>
    </row>
    <row r="44" spans="1:14" ht="6" customHeight="1" x14ac:dyDescent="0.25">
      <c r="A44" s="70"/>
      <c r="E44" s="70"/>
      <c r="H44" s="131"/>
      <c r="L44" s="131"/>
    </row>
    <row r="45" spans="1:14" ht="21.2" customHeight="1" x14ac:dyDescent="0.25">
      <c r="A45" s="71" t="s">
        <v>168</v>
      </c>
      <c r="F45" s="90"/>
      <c r="G45" s="84"/>
      <c r="H45" s="140">
        <f>H31/H43</f>
        <v>0.15865154094459225</v>
      </c>
      <c r="I45" s="141"/>
      <c r="J45" s="141">
        <v>0.23849999999999999</v>
      </c>
      <c r="K45" s="142"/>
      <c r="L45" s="148">
        <f>L26/L43</f>
        <v>0.11854125322661924</v>
      </c>
      <c r="M45" s="141"/>
      <c r="N45" s="149">
        <v>0.1018</v>
      </c>
    </row>
    <row r="46" spans="1:14" ht="6" customHeight="1" x14ac:dyDescent="0.25">
      <c r="B46" s="103"/>
      <c r="C46" s="103"/>
      <c r="D46" s="103"/>
      <c r="E46" s="103"/>
      <c r="F46" s="90"/>
      <c r="G46" s="90"/>
      <c r="H46" s="131"/>
      <c r="I46" s="89"/>
      <c r="K46" s="89"/>
      <c r="L46" s="131"/>
      <c r="M46" s="89"/>
    </row>
    <row r="47" spans="1:14" ht="21.2" customHeight="1" x14ac:dyDescent="0.25">
      <c r="A47" s="71" t="s">
        <v>169</v>
      </c>
      <c r="F47" s="90"/>
      <c r="G47" s="84"/>
      <c r="H47" s="140">
        <f>H31/H43</f>
        <v>0.15865154094459225</v>
      </c>
      <c r="I47" s="141"/>
      <c r="J47" s="141">
        <v>0.23849999999999999</v>
      </c>
      <c r="K47" s="142"/>
      <c r="L47" s="140">
        <f>L28/L43</f>
        <v>0.11854125322661924</v>
      </c>
      <c r="M47" s="141"/>
      <c r="N47" s="141">
        <v>0.1018</v>
      </c>
    </row>
    <row r="48" spans="1:14" ht="22.5" customHeight="1" x14ac:dyDescent="0.25">
      <c r="F48" s="90"/>
      <c r="G48" s="84"/>
      <c r="H48" s="150"/>
      <c r="I48" s="141"/>
      <c r="J48" s="150"/>
      <c r="K48" s="142"/>
      <c r="L48" s="150"/>
      <c r="M48" s="141"/>
      <c r="N48" s="150"/>
    </row>
    <row r="49" spans="1:14" ht="22.15" customHeight="1" x14ac:dyDescent="0.25">
      <c r="A49" s="73" t="s">
        <v>35</v>
      </c>
      <c r="B49" s="73"/>
      <c r="C49" s="73"/>
      <c r="D49" s="73"/>
      <c r="E49" s="144"/>
      <c r="F49" s="145"/>
      <c r="G49" s="145"/>
      <c r="H49" s="117"/>
      <c r="I49" s="146"/>
      <c r="J49" s="117"/>
      <c r="K49" s="147"/>
      <c r="L49" s="117"/>
      <c r="M49" s="146"/>
      <c r="N49" s="117"/>
    </row>
  </sheetData>
  <mergeCells count="2">
    <mergeCell ref="H5:J5"/>
    <mergeCell ref="L5:N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3968C-DB55-4F1A-AFDD-3535D1E5147F}">
  <dimension ref="A1:AD39"/>
  <sheetViews>
    <sheetView showWhiteSpace="0" topLeftCell="B1" zoomScaleNormal="100" zoomScaleSheetLayoutView="90" workbookViewId="0">
      <selection activeCell="B1" sqref="B1"/>
    </sheetView>
  </sheetViews>
  <sheetFormatPr defaultColWidth="9.140625" defaultRowHeight="15" customHeight="1" x14ac:dyDescent="0.25"/>
  <cols>
    <col min="1" max="4" width="1.42578125" style="71" customWidth="1"/>
    <col min="5" max="5" width="36.42578125" style="71" customWidth="1"/>
    <col min="6" max="6" width="7" style="76" customWidth="1"/>
    <col min="7" max="7" width="0.85546875" style="151" customWidth="1"/>
    <col min="8" max="8" width="10.140625" style="152" customWidth="1"/>
    <col min="9" max="9" width="0.85546875" style="152" customWidth="1"/>
    <col min="10" max="10" width="11.85546875" style="152" customWidth="1"/>
    <col min="11" max="11" width="0.85546875" style="157" customWidth="1"/>
    <col min="12" max="12" width="10.7109375" style="152" customWidth="1"/>
    <col min="13" max="13" width="0.85546875" style="152" customWidth="1"/>
    <col min="14" max="14" width="12.140625" style="152" customWidth="1"/>
    <col min="15" max="15" width="0.85546875" style="152" customWidth="1"/>
    <col min="16" max="16" width="11.5703125" style="152" customWidth="1"/>
    <col min="17" max="17" width="0.85546875" style="152" customWidth="1"/>
    <col min="18" max="18" width="12.42578125" style="152" customWidth="1"/>
    <col min="19" max="19" width="0.85546875" style="157" customWidth="1"/>
    <col min="20" max="20" width="10.85546875" style="157" customWidth="1"/>
    <col min="21" max="21" width="0.85546875" style="157" customWidth="1"/>
    <col min="22" max="22" width="11.28515625" style="152" customWidth="1"/>
    <col min="23" max="23" width="0.85546875" style="157" customWidth="1"/>
    <col min="24" max="24" width="13" style="152" customWidth="1"/>
    <col min="25" max="25" width="0.85546875" style="157" customWidth="1"/>
    <col min="26" max="26" width="10.5703125" style="152" customWidth="1"/>
    <col min="27" max="27" width="0.85546875" style="157" customWidth="1"/>
    <col min="28" max="28" width="11.140625" style="152" customWidth="1"/>
    <col min="29" max="29" width="0.85546875" style="157" customWidth="1"/>
    <col min="30" max="30" width="11.42578125" style="152" customWidth="1"/>
    <col min="31" max="16384" width="9.140625" style="71"/>
  </cols>
  <sheetData>
    <row r="1" spans="1:30" ht="21.75" customHeight="1" x14ac:dyDescent="0.25">
      <c r="A1" s="70" t="s">
        <v>0</v>
      </c>
      <c r="B1" s="70"/>
      <c r="C1" s="70"/>
      <c r="D1" s="70"/>
      <c r="E1" s="70"/>
      <c r="K1" s="153"/>
      <c r="S1" s="153"/>
      <c r="T1" s="153"/>
      <c r="U1" s="153"/>
      <c r="W1" s="153"/>
      <c r="Y1" s="153"/>
      <c r="AA1" s="153"/>
      <c r="AC1" s="153"/>
    </row>
    <row r="2" spans="1:30" ht="21.75" customHeight="1" x14ac:dyDescent="0.25">
      <c r="A2" s="70" t="s">
        <v>199</v>
      </c>
      <c r="B2" s="154"/>
      <c r="C2" s="154"/>
      <c r="D2" s="154"/>
      <c r="E2" s="154"/>
      <c r="F2" s="155"/>
      <c r="H2" s="156"/>
      <c r="I2" s="156"/>
      <c r="J2" s="156"/>
      <c r="K2" s="153"/>
      <c r="L2" s="156"/>
      <c r="M2" s="156"/>
      <c r="N2" s="156"/>
      <c r="O2" s="156"/>
      <c r="P2" s="156"/>
      <c r="Q2" s="156"/>
      <c r="R2" s="156"/>
      <c r="S2" s="153"/>
      <c r="T2" s="153"/>
      <c r="U2" s="153"/>
      <c r="V2" s="156"/>
      <c r="W2" s="153"/>
      <c r="X2" s="156"/>
      <c r="Y2" s="153"/>
      <c r="Z2" s="156"/>
      <c r="AB2" s="153"/>
      <c r="AC2" s="153"/>
      <c r="AD2" s="156"/>
    </row>
    <row r="3" spans="1:30" ht="21.75" customHeight="1" x14ac:dyDescent="0.25">
      <c r="A3" s="158" t="str">
        <f>'6 (9M)'!A3</f>
        <v>สำหรับรอบระยะเวลาเก้าเดือน สิ้นสุดวันที่ 30 กันยายน พ.ศ. 2567</v>
      </c>
      <c r="B3" s="73"/>
      <c r="C3" s="73"/>
      <c r="D3" s="73"/>
      <c r="E3" s="73"/>
      <c r="F3" s="159"/>
      <c r="G3" s="160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21.75" customHeight="1" x14ac:dyDescent="0.25"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7"/>
      <c r="AC4" s="153"/>
      <c r="AD4" s="157"/>
    </row>
    <row r="5" spans="1:30" ht="21.75" customHeight="1" x14ac:dyDescent="0.25">
      <c r="G5" s="162"/>
      <c r="H5" s="248" t="s">
        <v>1</v>
      </c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</row>
    <row r="6" spans="1:30" ht="21.75" customHeight="1" x14ac:dyDescent="0.25">
      <c r="G6" s="162"/>
      <c r="H6" s="249" t="s">
        <v>90</v>
      </c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163"/>
      <c r="AB6" s="156"/>
      <c r="AC6" s="163"/>
      <c r="AD6" s="156"/>
    </row>
    <row r="7" spans="1:30" ht="21.75" customHeight="1" x14ac:dyDescent="0.25">
      <c r="G7" s="162"/>
      <c r="H7" s="164"/>
      <c r="I7" s="164"/>
      <c r="J7" s="164"/>
      <c r="K7" s="164"/>
      <c r="L7" s="165" t="s">
        <v>91</v>
      </c>
      <c r="M7" s="165"/>
      <c r="N7" s="165"/>
      <c r="O7" s="165"/>
      <c r="P7" s="165"/>
      <c r="Q7" s="165"/>
      <c r="R7" s="165"/>
      <c r="S7" s="164"/>
      <c r="T7" s="164"/>
      <c r="U7" s="164"/>
      <c r="V7" s="164"/>
      <c r="W7" s="164"/>
      <c r="X7" s="164"/>
      <c r="Y7" s="164"/>
      <c r="Z7" s="164"/>
      <c r="AA7" s="163"/>
      <c r="AB7" s="156"/>
      <c r="AC7" s="163"/>
      <c r="AD7" s="156"/>
    </row>
    <row r="8" spans="1:30" ht="21.75" customHeight="1" x14ac:dyDescent="0.25">
      <c r="G8" s="162"/>
      <c r="H8" s="166"/>
      <c r="I8" s="166"/>
      <c r="J8" s="166"/>
      <c r="K8" s="166"/>
      <c r="L8" s="165" t="s">
        <v>92</v>
      </c>
      <c r="M8" s="165"/>
      <c r="N8" s="165"/>
      <c r="O8" s="165"/>
      <c r="P8" s="165"/>
      <c r="Q8" s="165"/>
      <c r="R8" s="165"/>
      <c r="S8" s="166"/>
      <c r="T8" s="248" t="s">
        <v>66</v>
      </c>
      <c r="U8" s="248"/>
      <c r="V8" s="248"/>
      <c r="W8" s="167"/>
      <c r="X8" s="165" t="s">
        <v>93</v>
      </c>
      <c r="Y8" s="167"/>
      <c r="Z8" s="165"/>
      <c r="AA8" s="167"/>
      <c r="AB8" s="165"/>
      <c r="AC8" s="167"/>
      <c r="AD8" s="165"/>
    </row>
    <row r="9" spans="1:30" ht="21.75" customHeight="1" x14ac:dyDescent="0.25">
      <c r="G9" s="162"/>
      <c r="H9" s="165"/>
      <c r="I9" s="163"/>
      <c r="J9" s="165"/>
      <c r="K9" s="163"/>
      <c r="L9" s="165" t="s">
        <v>94</v>
      </c>
      <c r="M9" s="165"/>
      <c r="N9" s="168" t="s">
        <v>95</v>
      </c>
      <c r="O9" s="165"/>
      <c r="P9" s="169" t="s">
        <v>96</v>
      </c>
      <c r="Q9" s="165"/>
      <c r="R9" s="165"/>
      <c r="S9" s="163"/>
      <c r="T9" s="165" t="s">
        <v>67</v>
      </c>
      <c r="U9" s="163"/>
      <c r="V9" s="167"/>
      <c r="W9" s="167"/>
      <c r="X9" s="165" t="s">
        <v>97</v>
      </c>
      <c r="Y9" s="167"/>
      <c r="Z9" s="165" t="s">
        <v>98</v>
      </c>
      <c r="AA9" s="166"/>
      <c r="AB9" s="165" t="s">
        <v>99</v>
      </c>
      <c r="AC9" s="166"/>
      <c r="AD9" s="166"/>
    </row>
    <row r="10" spans="1:30" ht="21.75" customHeight="1" x14ac:dyDescent="0.25">
      <c r="G10" s="162"/>
      <c r="H10" s="165" t="s">
        <v>100</v>
      </c>
      <c r="I10" s="163"/>
      <c r="J10" s="165" t="s">
        <v>101</v>
      </c>
      <c r="K10" s="170"/>
      <c r="L10" s="165" t="s">
        <v>102</v>
      </c>
      <c r="M10" s="165"/>
      <c r="N10" s="171" t="s">
        <v>103</v>
      </c>
      <c r="O10" s="165"/>
      <c r="P10" s="165" t="s">
        <v>104</v>
      </c>
      <c r="Q10" s="165"/>
      <c r="R10" s="165"/>
      <c r="S10" s="170"/>
      <c r="T10" s="165" t="s">
        <v>105</v>
      </c>
      <c r="U10" s="163"/>
      <c r="V10" s="165" t="s">
        <v>106</v>
      </c>
      <c r="W10" s="167"/>
      <c r="X10" s="165" t="s">
        <v>107</v>
      </c>
      <c r="Y10" s="167"/>
      <c r="Z10" s="165" t="s">
        <v>108</v>
      </c>
      <c r="AA10" s="167"/>
      <c r="AB10" s="165" t="s">
        <v>109</v>
      </c>
      <c r="AC10" s="167"/>
      <c r="AD10" s="165" t="s">
        <v>98</v>
      </c>
    </row>
    <row r="11" spans="1:30" ht="21.75" customHeight="1" x14ac:dyDescent="0.25">
      <c r="G11" s="162"/>
      <c r="H11" s="165" t="s">
        <v>110</v>
      </c>
      <c r="I11" s="163"/>
      <c r="J11" s="165" t="s">
        <v>111</v>
      </c>
      <c r="K11" s="163"/>
      <c r="L11" s="165" t="s">
        <v>112</v>
      </c>
      <c r="M11" s="165"/>
      <c r="N11" s="171" t="s">
        <v>113</v>
      </c>
      <c r="O11" s="165"/>
      <c r="P11" s="165" t="s">
        <v>114</v>
      </c>
      <c r="Q11" s="165"/>
      <c r="R11" s="165" t="s">
        <v>65</v>
      </c>
      <c r="S11" s="163"/>
      <c r="T11" s="165" t="s">
        <v>115</v>
      </c>
      <c r="U11" s="163"/>
      <c r="V11" s="170" t="s">
        <v>116</v>
      </c>
      <c r="W11" s="167"/>
      <c r="X11" s="165" t="s">
        <v>114</v>
      </c>
      <c r="Y11" s="167"/>
      <c r="Z11" s="165" t="s">
        <v>117</v>
      </c>
      <c r="AA11" s="167"/>
      <c r="AB11" s="165" t="s">
        <v>118</v>
      </c>
      <c r="AC11" s="167"/>
      <c r="AD11" s="165" t="s">
        <v>108</v>
      </c>
    </row>
    <row r="12" spans="1:30" ht="21.75" customHeight="1" x14ac:dyDescent="0.25">
      <c r="F12" s="172" t="s">
        <v>8</v>
      </c>
      <c r="G12" s="173"/>
      <c r="H12" s="174" t="s">
        <v>9</v>
      </c>
      <c r="I12" s="175"/>
      <c r="J12" s="174" t="s">
        <v>9</v>
      </c>
      <c r="K12" s="170"/>
      <c r="L12" s="174" t="s">
        <v>9</v>
      </c>
      <c r="M12" s="165"/>
      <c r="N12" s="176" t="s">
        <v>9</v>
      </c>
      <c r="O12" s="165"/>
      <c r="P12" s="174" t="s">
        <v>9</v>
      </c>
      <c r="Q12" s="165"/>
      <c r="R12" s="174" t="s">
        <v>9</v>
      </c>
      <c r="S12" s="170"/>
      <c r="T12" s="174" t="s">
        <v>9</v>
      </c>
      <c r="U12" s="175"/>
      <c r="V12" s="177" t="s">
        <v>9</v>
      </c>
      <c r="W12" s="167"/>
      <c r="X12" s="174" t="s">
        <v>9</v>
      </c>
      <c r="Y12" s="167"/>
      <c r="Z12" s="174" t="s">
        <v>9</v>
      </c>
      <c r="AA12" s="167"/>
      <c r="AB12" s="174" t="s">
        <v>9</v>
      </c>
      <c r="AC12" s="167"/>
      <c r="AD12" s="174" t="s">
        <v>9</v>
      </c>
    </row>
    <row r="13" spans="1:30" ht="15" customHeight="1" x14ac:dyDescent="0.25">
      <c r="A13" s="77"/>
      <c r="B13" s="178"/>
      <c r="C13" s="178"/>
      <c r="D13" s="178"/>
      <c r="H13" s="179"/>
      <c r="I13" s="180"/>
      <c r="J13" s="179"/>
      <c r="K13" s="180"/>
      <c r="L13" s="179"/>
      <c r="M13" s="180"/>
      <c r="N13" s="179"/>
      <c r="O13" s="180"/>
      <c r="P13" s="179"/>
      <c r="Q13" s="180"/>
      <c r="R13" s="179"/>
      <c r="S13" s="180"/>
      <c r="T13" s="179"/>
      <c r="U13" s="180"/>
      <c r="V13" s="179"/>
      <c r="W13" s="180"/>
      <c r="X13" s="179"/>
      <c r="Y13" s="180"/>
      <c r="Z13" s="179"/>
      <c r="AA13" s="180"/>
      <c r="AB13" s="179"/>
      <c r="AC13" s="180"/>
      <c r="AD13" s="179"/>
    </row>
    <row r="14" spans="1:30" ht="21.75" customHeight="1" x14ac:dyDescent="0.25">
      <c r="A14" s="77" t="s">
        <v>195</v>
      </c>
      <c r="B14" s="178"/>
      <c r="C14" s="178"/>
      <c r="D14" s="178"/>
      <c r="H14" s="179">
        <v>568595136</v>
      </c>
      <c r="I14" s="180"/>
      <c r="J14" s="179">
        <v>1701411155</v>
      </c>
      <c r="K14" s="180"/>
      <c r="L14" s="179">
        <v>-9678120</v>
      </c>
      <c r="M14" s="180"/>
      <c r="N14" s="179">
        <v>3253750</v>
      </c>
      <c r="O14" s="180"/>
      <c r="P14" s="179">
        <v>-3885750</v>
      </c>
      <c r="Q14" s="180"/>
      <c r="R14" s="179">
        <v>0</v>
      </c>
      <c r="S14" s="180"/>
      <c r="T14" s="179">
        <v>29347483</v>
      </c>
      <c r="U14" s="180"/>
      <c r="V14" s="179">
        <v>1058659776</v>
      </c>
      <c r="W14" s="180"/>
      <c r="X14" s="179">
        <v>-925521</v>
      </c>
      <c r="Y14" s="180"/>
      <c r="Z14" s="179">
        <f t="shared" ref="Z14" si="0">SUM(H14:Y14)</f>
        <v>3346777909</v>
      </c>
      <c r="AA14" s="180"/>
      <c r="AB14" s="179">
        <v>948746300</v>
      </c>
      <c r="AC14" s="180"/>
      <c r="AD14" s="179">
        <f>SUM(Z14:AB14)</f>
        <v>4295524209</v>
      </c>
    </row>
    <row r="15" spans="1:30" ht="6" customHeight="1" x14ac:dyDescent="0.25">
      <c r="A15" s="77"/>
      <c r="B15" s="178"/>
      <c r="C15" s="178"/>
      <c r="D15" s="178"/>
      <c r="H15" s="179"/>
      <c r="I15" s="180"/>
      <c r="J15" s="179"/>
      <c r="K15" s="180"/>
      <c r="L15" s="179"/>
      <c r="M15" s="180"/>
      <c r="N15" s="179"/>
      <c r="O15" s="180"/>
      <c r="P15" s="179"/>
      <c r="Q15" s="180"/>
      <c r="R15" s="179"/>
      <c r="S15" s="180"/>
      <c r="T15" s="179"/>
      <c r="U15" s="180"/>
      <c r="V15" s="179"/>
      <c r="W15" s="180"/>
      <c r="X15" s="179"/>
      <c r="Y15" s="180"/>
      <c r="Z15" s="179"/>
      <c r="AA15" s="180"/>
      <c r="AB15" s="179"/>
      <c r="AC15" s="180"/>
      <c r="AD15" s="179"/>
    </row>
    <row r="16" spans="1:30" ht="21.75" customHeight="1" x14ac:dyDescent="0.25">
      <c r="A16" s="77" t="s">
        <v>147</v>
      </c>
      <c r="H16" s="179"/>
      <c r="I16" s="180"/>
      <c r="J16" s="179"/>
      <c r="K16" s="180"/>
      <c r="L16" s="179"/>
      <c r="M16" s="180"/>
      <c r="N16" s="179"/>
      <c r="O16" s="180"/>
      <c r="P16" s="179"/>
      <c r="Q16" s="180"/>
      <c r="R16" s="179"/>
      <c r="S16" s="180"/>
      <c r="T16" s="179"/>
      <c r="U16" s="180"/>
      <c r="V16" s="179"/>
      <c r="W16" s="180"/>
      <c r="X16" s="179"/>
      <c r="Y16" s="180"/>
      <c r="Z16" s="179"/>
      <c r="AA16" s="180"/>
      <c r="AB16" s="179"/>
      <c r="AC16" s="180"/>
      <c r="AD16" s="179"/>
    </row>
    <row r="17" spans="1:30" ht="21.75" customHeight="1" x14ac:dyDescent="0.25">
      <c r="A17" s="77"/>
      <c r="B17" s="71" t="s">
        <v>154</v>
      </c>
      <c r="F17" s="76">
        <v>15</v>
      </c>
      <c r="H17" s="179">
        <v>0</v>
      </c>
      <c r="I17" s="180"/>
      <c r="J17" s="179">
        <v>0</v>
      </c>
      <c r="K17" s="180"/>
      <c r="L17" s="179">
        <v>0</v>
      </c>
      <c r="M17" s="180"/>
      <c r="N17" s="179">
        <v>0</v>
      </c>
      <c r="O17" s="180"/>
      <c r="P17" s="179">
        <v>0</v>
      </c>
      <c r="Q17" s="180"/>
      <c r="R17" s="179">
        <v>0</v>
      </c>
      <c r="S17" s="180"/>
      <c r="T17" s="179">
        <v>0</v>
      </c>
      <c r="U17" s="180"/>
      <c r="V17" s="179">
        <v>-39801381</v>
      </c>
      <c r="W17" s="180"/>
      <c r="X17" s="179">
        <v>0</v>
      </c>
      <c r="Y17" s="180"/>
      <c r="Z17" s="179">
        <f t="shared" ref="Z17" si="1">SUM(H17:Y17)</f>
        <v>-39801381</v>
      </c>
      <c r="AA17" s="180"/>
      <c r="AB17" s="179">
        <v>-37287737</v>
      </c>
      <c r="AC17" s="180"/>
      <c r="AD17" s="179">
        <f t="shared" ref="AD17" si="2">SUM(Z17:AB17)</f>
        <v>-77089118</v>
      </c>
    </row>
    <row r="18" spans="1:30" ht="21.75" customHeight="1" x14ac:dyDescent="0.25">
      <c r="B18" s="71" t="s">
        <v>148</v>
      </c>
      <c r="H18" s="181">
        <v>0</v>
      </c>
      <c r="I18" s="180"/>
      <c r="J18" s="181">
        <v>0</v>
      </c>
      <c r="K18" s="180"/>
      <c r="L18" s="181">
        <v>0</v>
      </c>
      <c r="M18" s="180"/>
      <c r="N18" s="181">
        <v>0</v>
      </c>
      <c r="O18" s="180"/>
      <c r="P18" s="181">
        <v>0</v>
      </c>
      <c r="Q18" s="180"/>
      <c r="R18" s="181">
        <v>0</v>
      </c>
      <c r="S18" s="180"/>
      <c r="T18" s="181">
        <v>0</v>
      </c>
      <c r="U18" s="180"/>
      <c r="V18" s="181">
        <f>'6 (9M)'!H37</f>
        <v>180416989</v>
      </c>
      <c r="W18" s="180"/>
      <c r="X18" s="181">
        <v>0</v>
      </c>
      <c r="Y18" s="180"/>
      <c r="Z18" s="181">
        <f>SUM(H18:Y18)</f>
        <v>180416989</v>
      </c>
      <c r="AA18" s="180"/>
      <c r="AB18" s="181">
        <v>106318437</v>
      </c>
      <c r="AC18" s="180"/>
      <c r="AD18" s="181">
        <f>SUM(Z18:AB18)</f>
        <v>286735426</v>
      </c>
    </row>
    <row r="19" spans="1:30" ht="6" customHeight="1" x14ac:dyDescent="0.25">
      <c r="A19" s="77"/>
      <c r="B19" s="178"/>
      <c r="C19" s="178"/>
      <c r="D19" s="178"/>
      <c r="H19" s="179"/>
      <c r="I19" s="180"/>
      <c r="J19" s="179"/>
      <c r="K19" s="180"/>
      <c r="L19" s="179"/>
      <c r="M19" s="180"/>
      <c r="N19" s="179"/>
      <c r="O19" s="180"/>
      <c r="P19" s="179"/>
      <c r="Q19" s="180"/>
      <c r="R19" s="179"/>
      <c r="S19" s="180"/>
      <c r="T19" s="179"/>
      <c r="U19" s="180"/>
      <c r="V19" s="179"/>
      <c r="W19" s="180"/>
      <c r="X19" s="179"/>
      <c r="Y19" s="180"/>
      <c r="Z19" s="179"/>
      <c r="AA19" s="180"/>
      <c r="AB19" s="179"/>
      <c r="AC19" s="180"/>
      <c r="AD19" s="179"/>
    </row>
    <row r="20" spans="1:30" ht="21.75" customHeight="1" thickBot="1" x14ac:dyDescent="0.3">
      <c r="A20" s="182" t="s">
        <v>192</v>
      </c>
      <c r="H20" s="183">
        <f>SUM(H14:H18)</f>
        <v>568595136</v>
      </c>
      <c r="I20" s="180"/>
      <c r="J20" s="183">
        <f>SUM(J14:J18)</f>
        <v>1701411155</v>
      </c>
      <c r="K20" s="180"/>
      <c r="L20" s="183">
        <f>SUM(L14:L18)</f>
        <v>-9678120</v>
      </c>
      <c r="M20" s="180"/>
      <c r="N20" s="183">
        <f>SUM(N14:N18)</f>
        <v>3253750</v>
      </c>
      <c r="O20" s="180"/>
      <c r="P20" s="183">
        <f>SUM(P14:P18)</f>
        <v>-3885750</v>
      </c>
      <c r="Q20" s="180"/>
      <c r="R20" s="183">
        <f>SUM(R14:R18)</f>
        <v>0</v>
      </c>
      <c r="S20" s="180"/>
      <c r="T20" s="183">
        <f>SUM(T14:T18)</f>
        <v>29347483</v>
      </c>
      <c r="U20" s="180"/>
      <c r="V20" s="183">
        <f>SUM(V14:V18)</f>
        <v>1199275384</v>
      </c>
      <c r="W20" s="180"/>
      <c r="X20" s="183">
        <f>SUM(X14:X18)</f>
        <v>-925521</v>
      </c>
      <c r="Y20" s="180"/>
      <c r="Z20" s="183">
        <f>SUM(Z13:Z18)</f>
        <v>3487393517</v>
      </c>
      <c r="AA20" s="180"/>
      <c r="AB20" s="183">
        <f>SUM(AB14:AB18)</f>
        <v>1017777000</v>
      </c>
      <c r="AC20" s="180"/>
      <c r="AD20" s="183">
        <f>SUM(AD13:AD18)</f>
        <v>4505170517</v>
      </c>
    </row>
    <row r="21" spans="1:30" ht="18.75" thickTop="1" x14ac:dyDescent="0.25">
      <c r="A21" s="70"/>
      <c r="H21" s="180"/>
      <c r="I21" s="157"/>
      <c r="J21" s="180"/>
      <c r="K21" s="152"/>
      <c r="L21" s="180"/>
      <c r="M21" s="180"/>
      <c r="N21" s="180"/>
      <c r="O21" s="180"/>
      <c r="P21" s="180"/>
      <c r="Q21" s="180"/>
      <c r="R21" s="180"/>
      <c r="S21" s="152"/>
      <c r="T21" s="180"/>
      <c r="V21" s="180"/>
      <c r="W21" s="152"/>
      <c r="X21" s="180"/>
      <c r="Y21" s="152"/>
      <c r="Z21" s="180"/>
      <c r="AA21" s="152"/>
      <c r="AB21" s="180"/>
      <c r="AC21" s="152"/>
      <c r="AD21" s="180"/>
    </row>
    <row r="22" spans="1:30" ht="21.75" customHeight="1" x14ac:dyDescent="0.25">
      <c r="A22" s="77" t="s">
        <v>194</v>
      </c>
      <c r="B22" s="178"/>
      <c r="C22" s="178"/>
      <c r="D22" s="178"/>
      <c r="H22" s="180">
        <v>533195072</v>
      </c>
      <c r="I22" s="180"/>
      <c r="J22" s="180">
        <v>1701411155</v>
      </c>
      <c r="K22" s="180"/>
      <c r="L22" s="180">
        <v>-9678120</v>
      </c>
      <c r="M22" s="180"/>
      <c r="N22" s="180">
        <v>1258688</v>
      </c>
      <c r="O22" s="180"/>
      <c r="P22" s="180">
        <v>-3885750</v>
      </c>
      <c r="Q22" s="180"/>
      <c r="R22" s="180">
        <v>13326800</v>
      </c>
      <c r="S22" s="180"/>
      <c r="T22" s="180">
        <v>22421912</v>
      </c>
      <c r="U22" s="180"/>
      <c r="V22" s="180">
        <v>699622455</v>
      </c>
      <c r="W22" s="180"/>
      <c r="X22" s="180">
        <v>0</v>
      </c>
      <c r="Y22" s="180"/>
      <c r="Z22" s="180">
        <f t="shared" ref="Z22" si="3">SUM(H22:Y22)</f>
        <v>2957672212</v>
      </c>
      <c r="AA22" s="180"/>
      <c r="AB22" s="180">
        <v>892820937</v>
      </c>
      <c r="AC22" s="180"/>
      <c r="AD22" s="180">
        <f>SUM(Z22:AB22)</f>
        <v>3850493149</v>
      </c>
    </row>
    <row r="23" spans="1:30" ht="6" customHeight="1" x14ac:dyDescent="0.25">
      <c r="A23" s="77"/>
      <c r="B23" s="178"/>
      <c r="C23" s="178"/>
      <c r="D23" s="178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</row>
    <row r="24" spans="1:30" ht="21.75" customHeight="1" x14ac:dyDescent="0.25">
      <c r="A24" s="77" t="s">
        <v>147</v>
      </c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52"/>
      <c r="X24" s="180"/>
      <c r="Y24" s="152"/>
      <c r="Z24" s="180"/>
      <c r="AA24" s="152"/>
      <c r="AB24" s="180"/>
      <c r="AC24" s="152"/>
      <c r="AD24" s="180"/>
    </row>
    <row r="25" spans="1:30" ht="21.75" customHeight="1" x14ac:dyDescent="0.25">
      <c r="A25" s="77"/>
      <c r="B25" s="71" t="s">
        <v>68</v>
      </c>
      <c r="H25" s="180">
        <v>0</v>
      </c>
      <c r="I25" s="180"/>
      <c r="J25" s="180">
        <v>0</v>
      </c>
      <c r="K25" s="180"/>
      <c r="L25" s="180">
        <v>0</v>
      </c>
      <c r="M25" s="180"/>
      <c r="N25" s="180">
        <v>0</v>
      </c>
      <c r="O25" s="180"/>
      <c r="P25" s="180">
        <v>0</v>
      </c>
      <c r="Q25" s="180"/>
      <c r="R25" s="152">
        <v>0</v>
      </c>
      <c r="S25" s="180"/>
      <c r="T25" s="152">
        <v>4898937</v>
      </c>
      <c r="U25" s="180"/>
      <c r="V25" s="180">
        <v>-4898937</v>
      </c>
      <c r="W25" s="152"/>
      <c r="X25" s="180">
        <v>0</v>
      </c>
      <c r="Y25" s="152"/>
      <c r="Z25" s="180">
        <f>SUM(H25:Y25)</f>
        <v>0</v>
      </c>
      <c r="AA25" s="152"/>
      <c r="AB25" s="180">
        <v>0</v>
      </c>
      <c r="AC25" s="152"/>
      <c r="AD25" s="180">
        <f>SUM(Z25:AB25)</f>
        <v>0</v>
      </c>
    </row>
    <row r="26" spans="1:30" ht="21.75" customHeight="1" x14ac:dyDescent="0.25">
      <c r="A26" s="77"/>
      <c r="B26" s="71" t="s">
        <v>119</v>
      </c>
      <c r="H26" s="180">
        <v>24254205</v>
      </c>
      <c r="I26" s="180"/>
      <c r="J26" s="180">
        <v>0</v>
      </c>
      <c r="K26" s="180"/>
      <c r="L26" s="180">
        <v>0</v>
      </c>
      <c r="M26" s="180"/>
      <c r="N26" s="180">
        <v>0</v>
      </c>
      <c r="O26" s="180"/>
      <c r="P26" s="180">
        <v>0</v>
      </c>
      <c r="Q26" s="180"/>
      <c r="R26" s="180">
        <v>-2177814</v>
      </c>
      <c r="S26" s="180"/>
      <c r="T26" s="180">
        <v>0</v>
      </c>
      <c r="U26" s="180"/>
      <c r="V26" s="180">
        <v>-22076391</v>
      </c>
      <c r="W26" s="180"/>
      <c r="X26" s="180">
        <v>0</v>
      </c>
      <c r="Y26" s="180"/>
      <c r="Z26" s="180">
        <f>SUM(H26:Y26)</f>
        <v>0</v>
      </c>
      <c r="AA26" s="180"/>
      <c r="AB26" s="180">
        <v>0</v>
      </c>
      <c r="AC26" s="180"/>
      <c r="AD26" s="180">
        <f>SUM(Z26:AB26)</f>
        <v>0</v>
      </c>
    </row>
    <row r="27" spans="1:30" ht="21.75" customHeight="1" x14ac:dyDescent="0.25">
      <c r="A27" s="77"/>
      <c r="B27" s="71" t="s">
        <v>154</v>
      </c>
      <c r="H27" s="180">
        <v>0</v>
      </c>
      <c r="I27" s="180"/>
      <c r="J27" s="180">
        <v>0</v>
      </c>
      <c r="K27" s="180"/>
      <c r="L27" s="180">
        <v>0</v>
      </c>
      <c r="M27" s="180"/>
      <c r="N27" s="180">
        <v>0</v>
      </c>
      <c r="O27" s="180"/>
      <c r="P27" s="180">
        <v>0</v>
      </c>
      <c r="Q27" s="180"/>
      <c r="R27" s="180">
        <v>0</v>
      </c>
      <c r="S27" s="180"/>
      <c r="T27" s="180">
        <v>0</v>
      </c>
      <c r="U27" s="180"/>
      <c r="V27" s="180">
        <v>-2456237</v>
      </c>
      <c r="W27" s="152"/>
      <c r="X27" s="180">
        <v>0</v>
      </c>
      <c r="Y27" s="152"/>
      <c r="Z27" s="180">
        <f>SUM(H27:Y27)</f>
        <v>-2456237</v>
      </c>
      <c r="AA27" s="152"/>
      <c r="AB27" s="180">
        <v>-34578414</v>
      </c>
      <c r="AC27" s="152"/>
      <c r="AD27" s="180">
        <f>SUM(Z27:AB27)</f>
        <v>-37034651</v>
      </c>
    </row>
    <row r="28" spans="1:30" ht="21.75" customHeight="1" x14ac:dyDescent="0.25">
      <c r="A28" s="77"/>
      <c r="B28" s="71" t="s">
        <v>120</v>
      </c>
      <c r="H28" s="180">
        <v>0</v>
      </c>
      <c r="I28" s="180"/>
      <c r="J28" s="180">
        <v>0</v>
      </c>
      <c r="K28" s="180"/>
      <c r="L28" s="180">
        <v>0</v>
      </c>
      <c r="M28" s="180"/>
      <c r="N28" s="180">
        <v>1995062</v>
      </c>
      <c r="O28" s="180"/>
      <c r="P28" s="180">
        <v>0</v>
      </c>
      <c r="Q28" s="180"/>
      <c r="R28" s="180">
        <v>0</v>
      </c>
      <c r="S28" s="180"/>
      <c r="T28" s="180">
        <v>0</v>
      </c>
      <c r="U28" s="180"/>
      <c r="V28" s="180">
        <v>0</v>
      </c>
      <c r="W28" s="152"/>
      <c r="X28" s="180">
        <v>0</v>
      </c>
      <c r="Y28" s="152"/>
      <c r="Z28" s="180">
        <f t="shared" ref="Z28:Z29" si="4">SUM(H28:Y28)</f>
        <v>1995062</v>
      </c>
      <c r="AA28" s="152"/>
      <c r="AB28" s="180">
        <v>0</v>
      </c>
      <c r="AC28" s="152"/>
      <c r="AD28" s="180">
        <f t="shared" ref="AD28:AD30" si="5">SUM(Z28:AB28)</f>
        <v>1995062</v>
      </c>
    </row>
    <row r="29" spans="1:30" ht="21.75" customHeight="1" x14ac:dyDescent="0.25">
      <c r="A29" s="77"/>
      <c r="B29" s="71" t="s">
        <v>153</v>
      </c>
      <c r="H29" s="180">
        <v>0</v>
      </c>
      <c r="I29" s="180"/>
      <c r="J29" s="180">
        <v>0</v>
      </c>
      <c r="K29" s="180"/>
      <c r="L29" s="180">
        <v>0</v>
      </c>
      <c r="M29" s="180"/>
      <c r="N29" s="180">
        <v>0</v>
      </c>
      <c r="O29" s="180"/>
      <c r="P29" s="180">
        <v>0</v>
      </c>
      <c r="Q29" s="180"/>
      <c r="R29" s="180">
        <v>0</v>
      </c>
      <c r="S29" s="180"/>
      <c r="T29" s="180">
        <v>0</v>
      </c>
      <c r="U29" s="180"/>
      <c r="V29" s="180">
        <v>0</v>
      </c>
      <c r="W29" s="152"/>
      <c r="X29" s="180">
        <v>0</v>
      </c>
      <c r="Y29" s="152"/>
      <c r="Z29" s="180">
        <f t="shared" si="4"/>
        <v>0</v>
      </c>
      <c r="AA29" s="152"/>
      <c r="AB29" s="180">
        <v>35937500</v>
      </c>
      <c r="AC29" s="152"/>
      <c r="AD29" s="180">
        <f t="shared" si="5"/>
        <v>35937500</v>
      </c>
    </row>
    <row r="30" spans="1:30" ht="21.75" customHeight="1" x14ac:dyDescent="0.25">
      <c r="A30" s="77"/>
      <c r="B30" s="71" t="s">
        <v>176</v>
      </c>
      <c r="H30" s="180">
        <v>0</v>
      </c>
      <c r="I30" s="180"/>
      <c r="J30" s="180">
        <v>0</v>
      </c>
      <c r="K30" s="180"/>
      <c r="L30" s="180">
        <v>0</v>
      </c>
      <c r="M30" s="180"/>
      <c r="N30" s="180">
        <v>0</v>
      </c>
      <c r="O30" s="180"/>
      <c r="P30" s="180">
        <v>0</v>
      </c>
      <c r="Q30" s="180"/>
      <c r="R30" s="180">
        <v>0</v>
      </c>
      <c r="S30" s="180"/>
      <c r="T30" s="180">
        <v>0</v>
      </c>
      <c r="U30" s="180"/>
      <c r="V30" s="180">
        <v>0</v>
      </c>
      <c r="W30" s="152"/>
      <c r="X30" s="180">
        <v>-925521</v>
      </c>
      <c r="Y30" s="152"/>
      <c r="Z30" s="180">
        <f t="shared" ref="Z30:Z31" si="6">SUM(H30:Y30)</f>
        <v>-925521</v>
      </c>
      <c r="AA30" s="152"/>
      <c r="AB30" s="180">
        <v>12931145</v>
      </c>
      <c r="AC30" s="152"/>
      <c r="AD30" s="180">
        <f t="shared" si="5"/>
        <v>12005624</v>
      </c>
    </row>
    <row r="31" spans="1:30" ht="21.75" customHeight="1" x14ac:dyDescent="0.25">
      <c r="B31" s="71" t="s">
        <v>148</v>
      </c>
      <c r="H31" s="184">
        <v>0</v>
      </c>
      <c r="I31" s="180"/>
      <c r="J31" s="184">
        <v>0</v>
      </c>
      <c r="K31" s="180"/>
      <c r="L31" s="184">
        <v>0</v>
      </c>
      <c r="M31" s="180"/>
      <c r="N31" s="184">
        <v>0</v>
      </c>
      <c r="O31" s="180"/>
      <c r="P31" s="184">
        <v>0</v>
      </c>
      <c r="Q31" s="180"/>
      <c r="R31" s="184">
        <v>0</v>
      </c>
      <c r="S31" s="180"/>
      <c r="T31" s="184">
        <v>0</v>
      </c>
      <c r="U31" s="180"/>
      <c r="V31" s="184">
        <v>271218620</v>
      </c>
      <c r="W31" s="152"/>
      <c r="X31" s="184">
        <v>0</v>
      </c>
      <c r="Y31" s="152"/>
      <c r="Z31" s="184">
        <f t="shared" si="6"/>
        <v>271218620</v>
      </c>
      <c r="AA31" s="152"/>
      <c r="AB31" s="184">
        <v>36930058</v>
      </c>
      <c r="AC31" s="152"/>
      <c r="AD31" s="184">
        <f t="shared" ref="AD31" si="7">SUM(Z31:AB31)</f>
        <v>308148678</v>
      </c>
    </row>
    <row r="32" spans="1:30" ht="6" customHeight="1" x14ac:dyDescent="0.25">
      <c r="A32" s="77"/>
      <c r="B32" s="178"/>
      <c r="C32" s="178"/>
      <c r="D32" s="178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</row>
    <row r="33" spans="1:30" ht="21.75" customHeight="1" thickBot="1" x14ac:dyDescent="0.3">
      <c r="A33" s="182" t="s">
        <v>193</v>
      </c>
      <c r="H33" s="185">
        <f>SUM(H22:H31)</f>
        <v>557449277</v>
      </c>
      <c r="I33" s="157"/>
      <c r="J33" s="185">
        <f>SUM(J22:J31)</f>
        <v>1701411155</v>
      </c>
      <c r="K33" s="152"/>
      <c r="L33" s="185">
        <f>SUM(L22:L31)</f>
        <v>-9678120</v>
      </c>
      <c r="M33" s="180"/>
      <c r="N33" s="185">
        <f>SUM(N22:N31)</f>
        <v>3253750</v>
      </c>
      <c r="O33" s="180"/>
      <c r="P33" s="185">
        <f>SUM(P22:P31)</f>
        <v>-3885750</v>
      </c>
      <c r="Q33" s="180"/>
      <c r="R33" s="185">
        <f>SUM(R22:R31)</f>
        <v>11148986</v>
      </c>
      <c r="S33" s="152"/>
      <c r="T33" s="185">
        <f>SUM(T22:T31)</f>
        <v>27320849</v>
      </c>
      <c r="V33" s="185">
        <f>SUM(V22:V31)</f>
        <v>941409510</v>
      </c>
      <c r="W33" s="152"/>
      <c r="X33" s="185">
        <f>SUM(X22:X31)</f>
        <v>-925521</v>
      </c>
      <c r="Y33" s="152"/>
      <c r="Z33" s="185">
        <f>SUM(Z22:Z31)</f>
        <v>3227504136</v>
      </c>
      <c r="AA33" s="152"/>
      <c r="AB33" s="185">
        <f>SUM(AB22:AB31)</f>
        <v>944041226</v>
      </c>
      <c r="AC33" s="152"/>
      <c r="AD33" s="185">
        <f>SUM(AD22:AD31)</f>
        <v>4171545362</v>
      </c>
    </row>
    <row r="34" spans="1:30" ht="15" customHeight="1" thickTop="1" x14ac:dyDescent="0.25">
      <c r="A34" s="70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</row>
    <row r="35" spans="1:30" ht="18" x14ac:dyDescent="0.25">
      <c r="A35" s="70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</row>
    <row r="36" spans="1:30" ht="15" customHeight="1" x14ac:dyDescent="0.25">
      <c r="A36" s="70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</row>
    <row r="37" spans="1:30" ht="15" customHeight="1" x14ac:dyDescent="0.25">
      <c r="A37" s="70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</row>
    <row r="38" spans="1:30" ht="15" customHeight="1" x14ac:dyDescent="0.25">
      <c r="A38" s="70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</row>
    <row r="39" spans="1:30" ht="21.75" customHeight="1" x14ac:dyDescent="0.25">
      <c r="A39" s="73" t="s">
        <v>35</v>
      </c>
      <c r="B39" s="73"/>
      <c r="C39" s="73"/>
      <c r="D39" s="73"/>
      <c r="E39" s="73"/>
      <c r="F39" s="159"/>
      <c r="G39" s="160"/>
      <c r="H39" s="186"/>
      <c r="I39" s="186"/>
      <c r="J39" s="186"/>
      <c r="K39" s="161"/>
      <c r="L39" s="186"/>
      <c r="M39" s="186"/>
      <c r="N39" s="186"/>
      <c r="O39" s="186"/>
      <c r="P39" s="186"/>
      <c r="Q39" s="186"/>
      <c r="R39" s="186"/>
      <c r="S39" s="161"/>
      <c r="T39" s="161"/>
      <c r="U39" s="161"/>
      <c r="V39" s="186"/>
      <c r="W39" s="161"/>
      <c r="X39" s="186"/>
      <c r="Y39" s="161"/>
      <c r="Z39" s="186"/>
      <c r="AA39" s="161"/>
      <c r="AB39" s="186"/>
      <c r="AC39" s="161"/>
      <c r="AD39" s="186"/>
    </row>
  </sheetData>
  <mergeCells count="3">
    <mergeCell ref="H5:AD5"/>
    <mergeCell ref="H6:Z6"/>
    <mergeCell ref="T8:V8"/>
  </mergeCells>
  <pageMargins left="0.35" right="0.35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6261-4E2C-4B97-B588-E8FCA2B759EB}">
  <dimension ref="A1:R30"/>
  <sheetViews>
    <sheetView zoomScaleNormal="100" zoomScaleSheetLayoutView="85" workbookViewId="0">
      <selection activeCell="Q1" sqref="Q1"/>
    </sheetView>
  </sheetViews>
  <sheetFormatPr defaultColWidth="9.140625" defaultRowHeight="21.75" customHeight="1" x14ac:dyDescent="0.25"/>
  <cols>
    <col min="1" max="4" width="1.42578125" style="71" customWidth="1"/>
    <col min="5" max="5" width="39" style="71" customWidth="1"/>
    <col min="6" max="6" width="7.42578125" style="76" customWidth="1"/>
    <col min="7" max="7" width="0.85546875" style="71" customWidth="1"/>
    <col min="8" max="8" width="13.140625" style="166" customWidth="1"/>
    <col min="9" max="9" width="0.85546875" style="166" customWidth="1"/>
    <col min="10" max="10" width="13.5703125" style="166" customWidth="1"/>
    <col min="11" max="11" width="0.85546875" style="166" customWidth="1"/>
    <col min="12" max="12" width="14.28515625" style="166" customWidth="1"/>
    <col min="13" max="13" width="0.85546875" style="166" customWidth="1"/>
    <col min="14" max="14" width="14.28515625" style="166" customWidth="1"/>
    <col min="15" max="15" width="0.85546875" style="166" customWidth="1"/>
    <col min="16" max="16" width="13.85546875" style="166" customWidth="1"/>
    <col min="17" max="17" width="0.85546875" style="166" customWidth="1"/>
    <col min="18" max="18" width="13.85546875" style="166" customWidth="1"/>
    <col min="19" max="16384" width="9.140625" style="71"/>
  </cols>
  <sheetData>
    <row r="1" spans="1:18" ht="21.75" customHeight="1" x14ac:dyDescent="0.25">
      <c r="A1" s="70" t="s">
        <v>0</v>
      </c>
      <c r="E1" s="70"/>
      <c r="G1" s="151"/>
      <c r="I1" s="187"/>
      <c r="M1" s="187"/>
      <c r="O1" s="187"/>
      <c r="Q1" s="187"/>
    </row>
    <row r="2" spans="1:18" ht="21.75" customHeight="1" x14ac:dyDescent="0.25">
      <c r="A2" s="70" t="s">
        <v>213</v>
      </c>
      <c r="E2" s="154"/>
      <c r="F2" s="155"/>
      <c r="G2" s="151"/>
      <c r="H2" s="188"/>
      <c r="I2" s="187"/>
      <c r="J2" s="188"/>
      <c r="K2" s="188"/>
      <c r="L2" s="188"/>
      <c r="M2" s="187"/>
      <c r="N2" s="188"/>
      <c r="O2" s="187"/>
      <c r="P2" s="188"/>
      <c r="Q2" s="187"/>
      <c r="R2" s="188"/>
    </row>
    <row r="3" spans="1:18" s="192" customFormat="1" ht="21.75" customHeight="1" x14ac:dyDescent="0.25">
      <c r="A3" s="158" t="str">
        <f>+'7'!A3</f>
        <v>สำหรับรอบระยะเวลาเก้าเดือน สิ้นสุดวันที่ 30 กันยายน พ.ศ. 2567</v>
      </c>
      <c r="B3" s="73"/>
      <c r="C3" s="73"/>
      <c r="D3" s="73"/>
      <c r="E3" s="73"/>
      <c r="F3" s="189"/>
      <c r="G3" s="190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ht="21.2" customHeight="1" x14ac:dyDescent="0.25"/>
    <row r="5" spans="1:18" ht="21.2" customHeight="1" x14ac:dyDescent="0.25">
      <c r="H5" s="250" t="s">
        <v>2</v>
      </c>
      <c r="I5" s="250"/>
      <c r="J5" s="250"/>
      <c r="K5" s="250"/>
      <c r="L5" s="250"/>
      <c r="M5" s="250"/>
      <c r="N5" s="250"/>
      <c r="O5" s="250"/>
      <c r="P5" s="250"/>
      <c r="Q5" s="250"/>
      <c r="R5" s="250"/>
    </row>
    <row r="6" spans="1:18" ht="21.2" customHeight="1" x14ac:dyDescent="0.25">
      <c r="G6" s="162"/>
      <c r="H6" s="193"/>
      <c r="I6" s="193"/>
      <c r="J6" s="193"/>
      <c r="K6" s="193"/>
      <c r="L6" s="193"/>
      <c r="M6" s="193"/>
      <c r="N6" s="250" t="s">
        <v>66</v>
      </c>
      <c r="O6" s="250"/>
      <c r="P6" s="250"/>
      <c r="Q6" s="165"/>
    </row>
    <row r="7" spans="1:18" ht="21.2" customHeight="1" x14ac:dyDescent="0.25">
      <c r="G7" s="162"/>
      <c r="H7" s="165"/>
      <c r="I7" s="165"/>
      <c r="J7" s="165"/>
      <c r="K7" s="165"/>
      <c r="L7" s="165"/>
      <c r="M7" s="165"/>
      <c r="N7" s="165" t="s">
        <v>67</v>
      </c>
      <c r="O7" s="165"/>
      <c r="P7" s="165"/>
      <c r="Q7" s="165"/>
    </row>
    <row r="8" spans="1:18" ht="21.2" customHeight="1" x14ac:dyDescent="0.25">
      <c r="G8" s="162"/>
      <c r="H8" s="165" t="s">
        <v>100</v>
      </c>
      <c r="I8" s="165"/>
      <c r="J8" s="165" t="s">
        <v>101</v>
      </c>
      <c r="K8" s="165"/>
      <c r="L8" s="162"/>
      <c r="M8" s="165"/>
      <c r="N8" s="165" t="s">
        <v>105</v>
      </c>
      <c r="O8" s="165"/>
      <c r="P8" s="165"/>
      <c r="Q8" s="165"/>
      <c r="R8" s="165" t="s">
        <v>121</v>
      </c>
    </row>
    <row r="9" spans="1:18" ht="21.2" customHeight="1" x14ac:dyDescent="0.25">
      <c r="G9" s="162"/>
      <c r="H9" s="165" t="s">
        <v>110</v>
      </c>
      <c r="I9" s="165"/>
      <c r="J9" s="165" t="s">
        <v>111</v>
      </c>
      <c r="K9" s="165"/>
      <c r="L9" s="162" t="s">
        <v>65</v>
      </c>
      <c r="M9" s="165"/>
      <c r="N9" s="165" t="s">
        <v>115</v>
      </c>
      <c r="O9" s="165"/>
      <c r="P9" s="165" t="s">
        <v>69</v>
      </c>
      <c r="Q9" s="165"/>
      <c r="R9" s="165" t="s">
        <v>52</v>
      </c>
    </row>
    <row r="10" spans="1:18" ht="21.2" customHeight="1" x14ac:dyDescent="0.25">
      <c r="F10" s="172" t="s">
        <v>8</v>
      </c>
      <c r="G10" s="162"/>
      <c r="H10" s="174" t="s">
        <v>9</v>
      </c>
      <c r="I10" s="165"/>
      <c r="J10" s="174" t="s">
        <v>9</v>
      </c>
      <c r="K10" s="165"/>
      <c r="L10" s="194" t="s">
        <v>9</v>
      </c>
      <c r="M10" s="165"/>
      <c r="N10" s="174" t="s">
        <v>9</v>
      </c>
      <c r="O10" s="165"/>
      <c r="P10" s="174" t="s">
        <v>9</v>
      </c>
      <c r="Q10" s="165"/>
      <c r="R10" s="174" t="s">
        <v>9</v>
      </c>
    </row>
    <row r="11" spans="1:18" ht="5.25" customHeight="1" x14ac:dyDescent="0.25">
      <c r="A11" s="77"/>
      <c r="G11" s="151"/>
      <c r="H11" s="195"/>
      <c r="J11" s="195"/>
      <c r="L11" s="195"/>
      <c r="N11" s="195"/>
      <c r="P11" s="195"/>
      <c r="R11" s="195"/>
    </row>
    <row r="12" spans="1:18" ht="21.2" customHeight="1" x14ac:dyDescent="0.25">
      <c r="A12" s="77" t="s">
        <v>195</v>
      </c>
      <c r="B12" s="196"/>
      <c r="C12" s="196"/>
      <c r="D12" s="196"/>
      <c r="G12" s="151"/>
      <c r="H12" s="195">
        <v>568595136</v>
      </c>
      <c r="I12" s="187"/>
      <c r="J12" s="195">
        <v>1701411155</v>
      </c>
      <c r="L12" s="195">
        <v>0</v>
      </c>
      <c r="N12" s="195">
        <v>29347483</v>
      </c>
      <c r="P12" s="195">
        <v>272442625</v>
      </c>
      <c r="R12" s="195">
        <f>SUM(P12,N12,L12,J12,H12)</f>
        <v>2571796399</v>
      </c>
    </row>
    <row r="13" spans="1:18" ht="5.25" customHeight="1" x14ac:dyDescent="0.25">
      <c r="A13" s="77"/>
      <c r="B13" s="196"/>
      <c r="C13" s="196"/>
      <c r="D13" s="196"/>
      <c r="G13" s="151"/>
      <c r="H13" s="195"/>
      <c r="I13" s="187"/>
      <c r="J13" s="195"/>
      <c r="L13" s="195"/>
      <c r="N13" s="195"/>
      <c r="P13" s="195"/>
      <c r="R13" s="195"/>
    </row>
    <row r="14" spans="1:18" ht="21.2" customHeight="1" x14ac:dyDescent="0.25">
      <c r="A14" s="77" t="s">
        <v>147</v>
      </c>
      <c r="G14" s="151"/>
      <c r="H14" s="195"/>
      <c r="I14" s="187"/>
      <c r="J14" s="195"/>
      <c r="L14" s="195"/>
      <c r="N14" s="195"/>
      <c r="P14" s="195"/>
      <c r="R14" s="195"/>
    </row>
    <row r="15" spans="1:18" ht="21.2" customHeight="1" x14ac:dyDescent="0.25">
      <c r="A15" s="77"/>
      <c r="B15" s="71" t="s">
        <v>154</v>
      </c>
      <c r="F15" s="76">
        <v>15</v>
      </c>
      <c r="G15" s="151"/>
      <c r="H15" s="195">
        <v>0</v>
      </c>
      <c r="I15" s="187"/>
      <c r="J15" s="195">
        <v>0</v>
      </c>
      <c r="L15" s="195">
        <v>0</v>
      </c>
      <c r="N15" s="195">
        <v>0</v>
      </c>
      <c r="P15" s="195">
        <v>-39801381</v>
      </c>
      <c r="R15" s="195">
        <f t="shared" ref="R15:R16" si="0">SUM(P15,N15,L15,J15,H15)</f>
        <v>-39801381</v>
      </c>
    </row>
    <row r="16" spans="1:18" ht="21.2" customHeight="1" x14ac:dyDescent="0.25">
      <c r="B16" s="71" t="s">
        <v>148</v>
      </c>
      <c r="G16" s="151"/>
      <c r="H16" s="181">
        <v>0</v>
      </c>
      <c r="I16" s="187"/>
      <c r="J16" s="181">
        <v>0</v>
      </c>
      <c r="L16" s="181">
        <v>0</v>
      </c>
      <c r="N16" s="181">
        <v>0</v>
      </c>
      <c r="P16" s="181">
        <f>'6 (9M)'!L28</f>
        <v>134803960</v>
      </c>
      <c r="R16" s="197">
        <f t="shared" si="0"/>
        <v>134803960</v>
      </c>
    </row>
    <row r="17" spans="1:18" ht="5.25" customHeight="1" x14ac:dyDescent="0.25">
      <c r="B17" s="198"/>
      <c r="C17" s="198"/>
      <c r="D17" s="198"/>
      <c r="G17" s="151"/>
      <c r="H17" s="195"/>
      <c r="I17" s="187"/>
      <c r="J17" s="195"/>
      <c r="L17" s="195"/>
      <c r="N17" s="195"/>
      <c r="P17" s="195"/>
      <c r="R17" s="195"/>
    </row>
    <row r="18" spans="1:18" ht="21.2" customHeight="1" thickBot="1" x14ac:dyDescent="0.3">
      <c r="A18" s="182" t="s">
        <v>192</v>
      </c>
      <c r="G18" s="151"/>
      <c r="H18" s="183">
        <f>SUM(H12:H16)</f>
        <v>568595136</v>
      </c>
      <c r="I18" s="187"/>
      <c r="J18" s="183">
        <f>SUM(J12:J16)</f>
        <v>1701411155</v>
      </c>
      <c r="K18" s="180"/>
      <c r="L18" s="183">
        <f>SUM(L12:L16)</f>
        <v>0</v>
      </c>
      <c r="N18" s="183">
        <f>SUM(N12:N16)</f>
        <v>29347483</v>
      </c>
      <c r="P18" s="183">
        <f>SUM(P12:P16)</f>
        <v>367445204</v>
      </c>
      <c r="R18" s="183">
        <f>SUM(R12:R16)</f>
        <v>2666798978</v>
      </c>
    </row>
    <row r="19" spans="1:18" ht="9.9499999999999993" customHeight="1" thickTop="1" x14ac:dyDescent="0.25">
      <c r="A19" s="77"/>
      <c r="G19" s="151"/>
    </row>
    <row r="20" spans="1:18" ht="21.2" customHeight="1" x14ac:dyDescent="0.25">
      <c r="A20" s="77" t="s">
        <v>194</v>
      </c>
      <c r="B20" s="196"/>
      <c r="C20" s="196"/>
      <c r="D20" s="196"/>
      <c r="G20" s="151"/>
      <c r="H20" s="166">
        <v>533195072</v>
      </c>
      <c r="I20" s="187"/>
      <c r="J20" s="166">
        <v>1701411155</v>
      </c>
      <c r="L20" s="166">
        <v>13326800</v>
      </c>
      <c r="N20" s="166">
        <v>22421912</v>
      </c>
      <c r="P20" s="166">
        <v>166090008</v>
      </c>
      <c r="R20" s="166">
        <v>2436444947</v>
      </c>
    </row>
    <row r="21" spans="1:18" ht="5.25" customHeight="1" x14ac:dyDescent="0.25">
      <c r="A21" s="77"/>
      <c r="B21" s="196"/>
      <c r="C21" s="196"/>
      <c r="D21" s="196"/>
      <c r="G21" s="151"/>
      <c r="I21" s="187"/>
    </row>
    <row r="22" spans="1:18" ht="21.2" customHeight="1" x14ac:dyDescent="0.25">
      <c r="A22" s="77" t="s">
        <v>147</v>
      </c>
      <c r="G22" s="151"/>
      <c r="I22" s="187"/>
    </row>
    <row r="23" spans="1:18" ht="21.2" customHeight="1" x14ac:dyDescent="0.25">
      <c r="A23" s="77"/>
      <c r="B23" s="71" t="s">
        <v>68</v>
      </c>
      <c r="G23" s="151"/>
      <c r="H23" s="166">
        <v>0</v>
      </c>
      <c r="I23" s="187"/>
      <c r="J23" s="166">
        <v>0</v>
      </c>
      <c r="L23" s="166">
        <v>0</v>
      </c>
      <c r="N23" s="166">
        <v>4898937</v>
      </c>
      <c r="P23" s="166">
        <v>-4898937</v>
      </c>
      <c r="R23" s="166">
        <f t="shared" ref="R23:R26" si="1">SUM(P23,N23)</f>
        <v>0</v>
      </c>
    </row>
    <row r="24" spans="1:18" ht="21.2" customHeight="1" x14ac:dyDescent="0.25">
      <c r="A24" s="77"/>
      <c r="B24" s="71" t="s">
        <v>119</v>
      </c>
      <c r="G24" s="151"/>
      <c r="H24" s="166">
        <v>24254205</v>
      </c>
      <c r="I24" s="187"/>
      <c r="J24" s="166">
        <v>0</v>
      </c>
      <c r="L24" s="166">
        <v>-2177814</v>
      </c>
      <c r="N24" s="166">
        <v>0</v>
      </c>
      <c r="P24" s="166">
        <v>-22076391</v>
      </c>
      <c r="R24" s="166">
        <v>0</v>
      </c>
    </row>
    <row r="25" spans="1:18" ht="21.2" customHeight="1" x14ac:dyDescent="0.25">
      <c r="A25" s="77"/>
      <c r="B25" s="71" t="s">
        <v>154</v>
      </c>
      <c r="G25" s="151"/>
      <c r="H25" s="166">
        <v>0</v>
      </c>
      <c r="I25" s="187"/>
      <c r="J25" s="166">
        <v>0</v>
      </c>
      <c r="L25" s="166">
        <v>0</v>
      </c>
      <c r="N25" s="166">
        <v>0</v>
      </c>
      <c r="P25" s="166">
        <v>-2456237</v>
      </c>
      <c r="R25" s="166">
        <f t="shared" si="1"/>
        <v>-2456237</v>
      </c>
    </row>
    <row r="26" spans="1:18" ht="21.2" customHeight="1" x14ac:dyDescent="0.25">
      <c r="B26" s="71" t="s">
        <v>148</v>
      </c>
      <c r="G26" s="151"/>
      <c r="H26" s="184">
        <v>0</v>
      </c>
      <c r="I26" s="187"/>
      <c r="J26" s="184">
        <v>0</v>
      </c>
      <c r="L26" s="184">
        <v>0</v>
      </c>
      <c r="N26" s="184">
        <v>0</v>
      </c>
      <c r="P26" s="184">
        <v>115764883</v>
      </c>
      <c r="R26" s="199">
        <f t="shared" si="1"/>
        <v>115764883</v>
      </c>
    </row>
    <row r="27" spans="1:18" ht="5.25" customHeight="1" x14ac:dyDescent="0.25">
      <c r="B27" s="198"/>
      <c r="C27" s="198"/>
      <c r="D27" s="198"/>
      <c r="G27" s="151"/>
      <c r="I27" s="187"/>
    </row>
    <row r="28" spans="1:18" ht="21.2" customHeight="1" thickBot="1" x14ac:dyDescent="0.3">
      <c r="A28" s="182" t="s">
        <v>193</v>
      </c>
      <c r="G28" s="151"/>
      <c r="H28" s="185">
        <f>SUM(H20:H26)</f>
        <v>557449277</v>
      </c>
      <c r="I28" s="187"/>
      <c r="J28" s="185">
        <f>SUM(J20:J26)</f>
        <v>1701411155</v>
      </c>
      <c r="K28" s="180"/>
      <c r="L28" s="185">
        <f>SUM(L20:L26)</f>
        <v>11148986</v>
      </c>
      <c r="N28" s="185">
        <f>SUM(N20:N26)</f>
        <v>27320849</v>
      </c>
      <c r="P28" s="185">
        <f>SUM(P20:P26)</f>
        <v>252423326</v>
      </c>
      <c r="R28" s="185">
        <f>SUM(R20:R26)</f>
        <v>2549753593</v>
      </c>
    </row>
    <row r="29" spans="1:18" ht="10.5" customHeight="1" thickTop="1" x14ac:dyDescent="0.25">
      <c r="A29" s="182"/>
      <c r="G29" s="151"/>
      <c r="H29" s="180"/>
      <c r="I29" s="187"/>
      <c r="J29" s="180"/>
      <c r="K29" s="180"/>
      <c r="L29" s="180"/>
      <c r="N29" s="180"/>
      <c r="P29" s="180"/>
      <c r="R29" s="180"/>
    </row>
    <row r="30" spans="1:18" ht="21.75" customHeight="1" x14ac:dyDescent="0.25">
      <c r="A30" s="200" t="s">
        <v>35</v>
      </c>
      <c r="B30" s="200"/>
      <c r="C30" s="200"/>
      <c r="D30" s="200"/>
      <c r="E30" s="200"/>
      <c r="F30" s="201"/>
      <c r="G30" s="202"/>
      <c r="H30" s="203"/>
      <c r="I30" s="204"/>
      <c r="J30" s="203"/>
      <c r="K30" s="203"/>
      <c r="L30" s="203"/>
      <c r="M30" s="204"/>
      <c r="N30" s="203"/>
      <c r="O30" s="204"/>
      <c r="P30" s="203"/>
      <c r="Q30" s="204"/>
      <c r="R30" s="203"/>
    </row>
  </sheetData>
  <mergeCells count="2">
    <mergeCell ref="H5:R5"/>
    <mergeCell ref="N6:P6"/>
  </mergeCells>
  <pageMargins left="0.4" right="0.4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4AF9-CB3F-4B6C-B0D4-FA60EFD36D33}">
  <dimension ref="A1:N101"/>
  <sheetViews>
    <sheetView tabSelected="1" zoomScale="110" zoomScaleNormal="110" zoomScaleSheetLayoutView="100" zoomScalePageLayoutView="110" workbookViewId="0">
      <selection activeCell="E8" sqref="E8"/>
    </sheetView>
  </sheetViews>
  <sheetFormatPr defaultColWidth="9.140625" defaultRowHeight="18" customHeight="1" x14ac:dyDescent="0.25"/>
  <cols>
    <col min="1" max="4" width="1.42578125" style="166" customWidth="1"/>
    <col min="5" max="5" width="35.28515625" style="166" customWidth="1"/>
    <col min="6" max="6" width="7.85546875" style="205" customWidth="1"/>
    <col min="7" max="7" width="0.85546875" style="166" customWidth="1"/>
    <col min="8" max="8" width="13.28515625" style="166" bestFit="1" customWidth="1"/>
    <col min="9" max="9" width="0.85546875" style="166" customWidth="1"/>
    <col min="10" max="10" width="13.28515625" style="166" bestFit="1" customWidth="1"/>
    <col min="11" max="11" width="0.85546875" style="166" customWidth="1"/>
    <col min="12" max="12" width="13.28515625" style="166" bestFit="1" customWidth="1"/>
    <col min="13" max="13" width="0.85546875" style="166" customWidth="1"/>
    <col min="14" max="14" width="13.28515625" style="187" bestFit="1" customWidth="1"/>
    <col min="15" max="16384" width="9.140625" style="166"/>
  </cols>
  <sheetData>
    <row r="1" spans="1:14" ht="21" customHeight="1" x14ac:dyDescent="0.25">
      <c r="A1" s="188" t="s">
        <v>0</v>
      </c>
      <c r="B1" s="188"/>
      <c r="C1" s="188"/>
      <c r="D1" s="188"/>
      <c r="E1" s="188"/>
      <c r="G1" s="188"/>
      <c r="H1" s="188"/>
      <c r="I1" s="188"/>
      <c r="J1" s="188"/>
    </row>
    <row r="2" spans="1:14" ht="21" customHeight="1" x14ac:dyDescent="0.25">
      <c r="A2" s="188" t="s">
        <v>196</v>
      </c>
      <c r="B2" s="188"/>
      <c r="C2" s="188"/>
      <c r="D2" s="188"/>
      <c r="E2" s="188"/>
      <c r="G2" s="188"/>
      <c r="H2" s="188"/>
      <c r="I2" s="188"/>
      <c r="J2" s="188"/>
    </row>
    <row r="3" spans="1:14" ht="21" customHeight="1" x14ac:dyDescent="0.25">
      <c r="A3" s="206" t="str">
        <f>+'8'!A3</f>
        <v>สำหรับรอบระยะเวลาเก้าเดือน สิ้นสุดวันที่ 30 กันยายน พ.ศ. 2567</v>
      </c>
      <c r="B3" s="206"/>
      <c r="C3" s="206"/>
      <c r="D3" s="206"/>
      <c r="E3" s="206"/>
      <c r="F3" s="207"/>
      <c r="G3" s="206"/>
      <c r="H3" s="206"/>
      <c r="I3" s="206"/>
      <c r="J3" s="206"/>
      <c r="K3" s="203"/>
      <c r="L3" s="203"/>
      <c r="M3" s="203"/>
      <c r="N3" s="204"/>
    </row>
    <row r="4" spans="1:14" ht="21" customHeight="1" x14ac:dyDescent="0.25"/>
    <row r="5" spans="1:14" ht="21" customHeight="1" x14ac:dyDescent="0.25">
      <c r="G5" s="208"/>
      <c r="H5" s="251" t="s">
        <v>1</v>
      </c>
      <c r="I5" s="251"/>
      <c r="J5" s="251"/>
      <c r="K5" s="193"/>
      <c r="L5" s="251" t="s">
        <v>2</v>
      </c>
      <c r="M5" s="251"/>
      <c r="N5" s="251"/>
    </row>
    <row r="6" spans="1:14" ht="21" customHeight="1" x14ac:dyDescent="0.25">
      <c r="G6" s="208"/>
      <c r="H6" s="165" t="s">
        <v>3</v>
      </c>
      <c r="I6" s="193"/>
      <c r="J6" s="165" t="s">
        <v>3</v>
      </c>
      <c r="K6" s="193"/>
      <c r="L6" s="165" t="s">
        <v>3</v>
      </c>
      <c r="M6" s="193"/>
      <c r="N6" s="165" t="s">
        <v>3</v>
      </c>
    </row>
    <row r="7" spans="1:14" ht="21" customHeight="1" x14ac:dyDescent="0.25">
      <c r="G7" s="209"/>
      <c r="H7" s="165" t="s">
        <v>6</v>
      </c>
      <c r="I7" s="165"/>
      <c r="J7" s="165" t="s">
        <v>7</v>
      </c>
      <c r="K7" s="205"/>
      <c r="L7" s="165" t="str">
        <f>H7</f>
        <v>พ.ศ. 2567</v>
      </c>
      <c r="M7" s="165"/>
      <c r="N7" s="165" t="str">
        <f>J7</f>
        <v>พ.ศ. 2566</v>
      </c>
    </row>
    <row r="8" spans="1:14" ht="21" customHeight="1" x14ac:dyDescent="0.25">
      <c r="F8" s="210" t="s">
        <v>8</v>
      </c>
      <c r="G8" s="209"/>
      <c r="H8" s="211" t="s">
        <v>9</v>
      </c>
      <c r="I8" s="165"/>
      <c r="J8" s="211" t="s">
        <v>9</v>
      </c>
      <c r="K8" s="205"/>
      <c r="L8" s="211" t="s">
        <v>9</v>
      </c>
      <c r="M8" s="205"/>
      <c r="N8" s="211" t="s">
        <v>9</v>
      </c>
    </row>
    <row r="9" spans="1:14" ht="21" customHeight="1" x14ac:dyDescent="0.25">
      <c r="A9" s="188" t="s">
        <v>122</v>
      </c>
      <c r="B9" s="188"/>
      <c r="C9" s="188"/>
      <c r="D9" s="188"/>
      <c r="E9" s="188"/>
      <c r="F9" s="212"/>
      <c r="H9" s="195"/>
      <c r="L9" s="195"/>
    </row>
    <row r="10" spans="1:14" ht="21" customHeight="1" x14ac:dyDescent="0.25">
      <c r="A10" s="166" t="s">
        <v>155</v>
      </c>
      <c r="F10" s="212"/>
      <c r="G10" s="209"/>
      <c r="H10" s="179">
        <f>'6 (9M)'!H23</f>
        <v>372735790</v>
      </c>
      <c r="I10" s="180"/>
      <c r="J10" s="180">
        <f>'6 (9M)'!J23</f>
        <v>390324711</v>
      </c>
      <c r="K10" s="213"/>
      <c r="L10" s="214">
        <f>'6 (9M)'!L23</f>
        <v>128808816</v>
      </c>
      <c r="M10" s="213"/>
      <c r="N10" s="213">
        <f>'6 (9M)'!N23</f>
        <v>116655931</v>
      </c>
    </row>
    <row r="11" spans="1:14" ht="21" customHeight="1" x14ac:dyDescent="0.25">
      <c r="A11" s="166" t="s">
        <v>123</v>
      </c>
      <c r="F11" s="212"/>
      <c r="G11" s="209"/>
      <c r="H11" s="179"/>
      <c r="I11" s="180"/>
      <c r="J11" s="180"/>
      <c r="K11" s="180"/>
      <c r="L11" s="195"/>
      <c r="M11" s="180"/>
    </row>
    <row r="12" spans="1:14" ht="21" customHeight="1" x14ac:dyDescent="0.25">
      <c r="B12" s="166" t="s">
        <v>124</v>
      </c>
      <c r="E12" s="215"/>
      <c r="F12" s="212"/>
      <c r="G12" s="209"/>
      <c r="H12" s="179">
        <v>9763450</v>
      </c>
      <c r="I12" s="180"/>
      <c r="J12" s="180">
        <v>7728609</v>
      </c>
      <c r="K12" s="213"/>
      <c r="L12" s="195">
        <v>6778700</v>
      </c>
      <c r="M12" s="213"/>
      <c r="N12" s="187">
        <v>5137614</v>
      </c>
    </row>
    <row r="13" spans="1:14" ht="21" customHeight="1" x14ac:dyDescent="0.25">
      <c r="B13" s="166" t="s">
        <v>84</v>
      </c>
      <c r="F13" s="212"/>
      <c r="G13" s="209"/>
      <c r="H13" s="179">
        <v>583623982</v>
      </c>
      <c r="I13" s="180"/>
      <c r="J13" s="180">
        <v>273907115</v>
      </c>
      <c r="K13" s="213"/>
      <c r="L13" s="195">
        <v>145355729</v>
      </c>
      <c r="M13" s="213"/>
      <c r="N13" s="187">
        <v>86192336</v>
      </c>
    </row>
    <row r="14" spans="1:14" ht="21" customHeight="1" x14ac:dyDescent="0.25">
      <c r="B14" s="166" t="s">
        <v>177</v>
      </c>
      <c r="F14" s="212"/>
      <c r="G14" s="209"/>
      <c r="H14" s="179">
        <v>0</v>
      </c>
      <c r="I14" s="180"/>
      <c r="J14" s="180">
        <v>3827</v>
      </c>
      <c r="K14" s="213"/>
      <c r="L14" s="216">
        <v>0</v>
      </c>
      <c r="M14" s="213"/>
      <c r="N14" s="187" t="s">
        <v>159</v>
      </c>
    </row>
    <row r="15" spans="1:14" ht="21" customHeight="1" x14ac:dyDescent="0.25">
      <c r="B15" s="166" t="s">
        <v>187</v>
      </c>
      <c r="F15" s="212"/>
      <c r="G15" s="209"/>
      <c r="H15" s="179">
        <v>-60000</v>
      </c>
      <c r="I15" s="180"/>
      <c r="J15" s="180">
        <v>0</v>
      </c>
      <c r="K15" s="213"/>
      <c r="L15" s="216">
        <v>0</v>
      </c>
      <c r="M15" s="213"/>
      <c r="N15" s="187">
        <v>0</v>
      </c>
    </row>
    <row r="16" spans="1:14" ht="21" customHeight="1" x14ac:dyDescent="0.25">
      <c r="B16" s="166" t="s">
        <v>82</v>
      </c>
      <c r="F16" s="212"/>
      <c r="G16" s="209"/>
      <c r="H16" s="179">
        <v>-34219584</v>
      </c>
      <c r="I16" s="180"/>
      <c r="J16" s="180">
        <v>-32529038</v>
      </c>
      <c r="K16" s="213"/>
      <c r="L16" s="179">
        <v>0</v>
      </c>
      <c r="M16" s="213"/>
      <c r="N16" s="180">
        <v>0</v>
      </c>
    </row>
    <row r="17" spans="1:14" ht="21" customHeight="1" x14ac:dyDescent="0.25">
      <c r="B17" s="166" t="s">
        <v>178</v>
      </c>
      <c r="F17" s="212"/>
      <c r="G17" s="209"/>
      <c r="H17" s="179">
        <v>0</v>
      </c>
      <c r="I17" s="180"/>
      <c r="J17" s="180">
        <v>-207780</v>
      </c>
      <c r="K17" s="213"/>
      <c r="L17" s="195">
        <v>0</v>
      </c>
      <c r="M17" s="213"/>
      <c r="N17" s="121">
        <v>0</v>
      </c>
    </row>
    <row r="18" spans="1:14" ht="21" customHeight="1" x14ac:dyDescent="0.25">
      <c r="B18" s="166" t="s">
        <v>156</v>
      </c>
      <c r="C18" s="217"/>
      <c r="F18" s="212"/>
      <c r="G18" s="209"/>
      <c r="H18" s="179">
        <v>0</v>
      </c>
      <c r="I18" s="180"/>
      <c r="J18" s="180">
        <v>0</v>
      </c>
      <c r="K18" s="213"/>
      <c r="L18" s="195">
        <v>0</v>
      </c>
      <c r="M18" s="213"/>
      <c r="N18" s="121">
        <v>-3384375</v>
      </c>
    </row>
    <row r="19" spans="1:14" ht="21" customHeight="1" x14ac:dyDescent="0.25">
      <c r="B19" s="166" t="s">
        <v>125</v>
      </c>
      <c r="F19" s="212"/>
      <c r="G19" s="209"/>
      <c r="H19" s="179">
        <v>788998</v>
      </c>
      <c r="I19" s="180"/>
      <c r="J19" s="180">
        <v>456234</v>
      </c>
      <c r="K19" s="213"/>
      <c r="L19" s="195">
        <v>390757</v>
      </c>
      <c r="M19" s="213"/>
      <c r="N19" s="121">
        <v>215756</v>
      </c>
    </row>
    <row r="20" spans="1:14" ht="21" customHeight="1" x14ac:dyDescent="0.25">
      <c r="B20" s="166" t="s">
        <v>173</v>
      </c>
      <c r="C20" s="217"/>
      <c r="F20" s="212"/>
      <c r="G20" s="209"/>
      <c r="H20" s="179">
        <v>0</v>
      </c>
      <c r="I20" s="180"/>
      <c r="J20" s="180">
        <v>1995062</v>
      </c>
      <c r="K20" s="213"/>
      <c r="L20" s="195">
        <v>0</v>
      </c>
      <c r="M20" s="213"/>
      <c r="N20" s="121">
        <v>1528407</v>
      </c>
    </row>
    <row r="21" spans="1:14" ht="21" customHeight="1" x14ac:dyDescent="0.25">
      <c r="B21" s="166" t="s">
        <v>157</v>
      </c>
      <c r="C21" s="217"/>
      <c r="F21" s="218" t="s">
        <v>197</v>
      </c>
      <c r="G21" s="209"/>
      <c r="H21" s="179">
        <v>0</v>
      </c>
      <c r="I21" s="180"/>
      <c r="J21" s="180">
        <v>0</v>
      </c>
      <c r="K21" s="213"/>
      <c r="L21" s="195">
        <v>-165573903</v>
      </c>
      <c r="M21" s="213"/>
      <c r="N21" s="121">
        <v>-101507750</v>
      </c>
    </row>
    <row r="22" spans="1:14" ht="21" customHeight="1" x14ac:dyDescent="0.25">
      <c r="B22" s="166" t="s">
        <v>75</v>
      </c>
      <c r="F22" s="212">
        <v>16</v>
      </c>
      <c r="G22" s="209"/>
      <c r="H22" s="179">
        <v>-1462532627</v>
      </c>
      <c r="I22" s="180"/>
      <c r="J22" s="180">
        <v>-1039323331</v>
      </c>
      <c r="K22" s="213"/>
      <c r="L22" s="195">
        <v>-136618615</v>
      </c>
      <c r="M22" s="213"/>
      <c r="N22" s="121">
        <v>-133979496</v>
      </c>
    </row>
    <row r="23" spans="1:14" ht="21" customHeight="1" x14ac:dyDescent="0.25">
      <c r="B23" s="166" t="s">
        <v>126</v>
      </c>
      <c r="F23" s="212"/>
      <c r="G23" s="209"/>
      <c r="H23" s="179">
        <v>-3790538</v>
      </c>
      <c r="I23" s="180"/>
      <c r="J23" s="180">
        <v>-4628867</v>
      </c>
      <c r="K23" s="213"/>
      <c r="L23" s="214">
        <v>-220174600</v>
      </c>
      <c r="M23" s="213"/>
      <c r="N23" s="121">
        <v>-175701286</v>
      </c>
    </row>
    <row r="24" spans="1:14" ht="21" customHeight="1" x14ac:dyDescent="0.25">
      <c r="B24" s="166" t="s">
        <v>85</v>
      </c>
      <c r="F24" s="212"/>
      <c r="G24" s="209"/>
      <c r="H24" s="179">
        <v>234616273</v>
      </c>
      <c r="I24" s="180"/>
      <c r="J24" s="180">
        <v>178916594</v>
      </c>
      <c r="K24" s="213"/>
      <c r="L24" s="195">
        <v>203885445</v>
      </c>
      <c r="M24" s="213"/>
      <c r="N24" s="121">
        <v>174461620</v>
      </c>
    </row>
    <row r="25" spans="1:14" ht="18" customHeight="1" x14ac:dyDescent="0.25">
      <c r="F25" s="212"/>
      <c r="G25" s="209"/>
      <c r="H25" s="179"/>
      <c r="I25" s="180"/>
      <c r="J25" s="180"/>
      <c r="K25" s="180"/>
      <c r="L25" s="179"/>
      <c r="M25" s="180"/>
      <c r="N25" s="180"/>
    </row>
    <row r="26" spans="1:14" ht="21" customHeight="1" x14ac:dyDescent="0.25">
      <c r="A26" s="166" t="s">
        <v>127</v>
      </c>
      <c r="F26" s="212"/>
      <c r="G26" s="209"/>
      <c r="H26" s="179"/>
      <c r="I26" s="180"/>
      <c r="J26" s="180"/>
      <c r="K26" s="180"/>
      <c r="L26" s="179"/>
      <c r="M26" s="180"/>
      <c r="N26" s="180"/>
    </row>
    <row r="27" spans="1:14" ht="21" customHeight="1" x14ac:dyDescent="0.25">
      <c r="B27" s="166" t="s">
        <v>149</v>
      </c>
      <c r="G27" s="209"/>
      <c r="H27" s="179">
        <v>-4553086</v>
      </c>
      <c r="I27" s="180"/>
      <c r="J27" s="180">
        <v>-22327256</v>
      </c>
      <c r="K27" s="213"/>
      <c r="L27" s="219">
        <v>-3411904</v>
      </c>
      <c r="M27" s="220"/>
      <c r="N27" s="98">
        <v>-3416450</v>
      </c>
    </row>
    <row r="28" spans="1:14" ht="21" customHeight="1" x14ac:dyDescent="0.25">
      <c r="B28" s="166" t="s">
        <v>15</v>
      </c>
      <c r="G28" s="209"/>
      <c r="H28" s="179">
        <v>2664188</v>
      </c>
      <c r="I28" s="180"/>
      <c r="J28" s="180">
        <v>-96712042</v>
      </c>
      <c r="K28" s="213"/>
      <c r="L28" s="97">
        <v>0</v>
      </c>
      <c r="M28" s="220"/>
      <c r="N28" s="98">
        <v>133645</v>
      </c>
    </row>
    <row r="29" spans="1:14" ht="21" customHeight="1" x14ac:dyDescent="0.25">
      <c r="B29" s="166" t="s">
        <v>128</v>
      </c>
      <c r="G29" s="209"/>
      <c r="H29" s="179">
        <v>-121906</v>
      </c>
      <c r="I29" s="180"/>
      <c r="J29" s="180">
        <v>-240767561</v>
      </c>
      <c r="K29" s="180"/>
      <c r="L29" s="179">
        <v>0</v>
      </c>
      <c r="M29" s="180"/>
      <c r="N29" s="180">
        <v>0</v>
      </c>
    </row>
    <row r="30" spans="1:14" ht="21" customHeight="1" x14ac:dyDescent="0.25">
      <c r="B30" s="217" t="s">
        <v>17</v>
      </c>
      <c r="C30" s="217"/>
      <c r="D30" s="217"/>
      <c r="G30" s="209"/>
      <c r="H30" s="179">
        <v>-7623104</v>
      </c>
      <c r="I30" s="180"/>
      <c r="J30" s="180">
        <v>-14708908</v>
      </c>
      <c r="K30" s="213"/>
      <c r="L30" s="97">
        <v>-3092524</v>
      </c>
      <c r="M30" s="220"/>
      <c r="N30" s="98">
        <v>-8340263</v>
      </c>
    </row>
    <row r="31" spans="1:14" ht="21" customHeight="1" x14ac:dyDescent="0.25">
      <c r="B31" s="217" t="s">
        <v>129</v>
      </c>
      <c r="C31" s="217"/>
      <c r="D31" s="217"/>
      <c r="G31" s="209"/>
      <c r="H31" s="179">
        <v>-122573180</v>
      </c>
      <c r="I31" s="180"/>
      <c r="J31" s="180">
        <v>-688631628</v>
      </c>
      <c r="K31" s="213"/>
      <c r="L31" s="97">
        <v>2047615</v>
      </c>
      <c r="M31" s="220"/>
      <c r="N31" s="98">
        <v>-143847210</v>
      </c>
    </row>
    <row r="32" spans="1:14" ht="21" customHeight="1" x14ac:dyDescent="0.25">
      <c r="B32" s="217" t="s">
        <v>130</v>
      </c>
      <c r="C32" s="217"/>
      <c r="D32" s="217"/>
      <c r="F32" s="212"/>
      <c r="G32" s="209"/>
      <c r="H32" s="179">
        <v>83084511</v>
      </c>
      <c r="I32" s="180"/>
      <c r="J32" s="180">
        <v>76446681</v>
      </c>
      <c r="K32" s="213"/>
      <c r="L32" s="179">
        <v>0</v>
      </c>
      <c r="M32" s="220"/>
      <c r="N32" s="180">
        <v>0</v>
      </c>
    </row>
    <row r="33" spans="1:14" ht="21" customHeight="1" x14ac:dyDescent="0.25">
      <c r="B33" s="217" t="s">
        <v>31</v>
      </c>
      <c r="C33" s="217"/>
      <c r="D33" s="217"/>
      <c r="F33" s="212"/>
      <c r="G33" s="209"/>
      <c r="H33" s="179">
        <v>555001</v>
      </c>
      <c r="I33" s="180"/>
      <c r="J33" s="180">
        <v>1164700</v>
      </c>
      <c r="K33" s="221"/>
      <c r="L33" s="179">
        <v>350001</v>
      </c>
      <c r="M33" s="221"/>
      <c r="N33" s="180">
        <v>-9300</v>
      </c>
    </row>
    <row r="34" spans="1:14" ht="21" customHeight="1" x14ac:dyDescent="0.25">
      <c r="B34" s="217" t="s">
        <v>151</v>
      </c>
      <c r="C34" s="217"/>
      <c r="D34" s="217"/>
      <c r="F34" s="222"/>
      <c r="G34" s="209"/>
      <c r="H34" s="216">
        <v>9934412</v>
      </c>
      <c r="I34" s="180"/>
      <c r="J34" s="187">
        <v>1699956</v>
      </c>
      <c r="K34" s="213"/>
      <c r="L34" s="223">
        <v>4333260</v>
      </c>
      <c r="M34" s="220"/>
      <c r="N34" s="121">
        <v>7364111</v>
      </c>
    </row>
    <row r="35" spans="1:14" ht="21" customHeight="1" x14ac:dyDescent="0.25">
      <c r="B35" s="166" t="s">
        <v>42</v>
      </c>
      <c r="G35" s="209"/>
      <c r="H35" s="216">
        <v>7782998</v>
      </c>
      <c r="I35" s="180"/>
      <c r="J35" s="187">
        <v>18143067</v>
      </c>
      <c r="K35" s="213"/>
      <c r="L35" s="223">
        <v>4109529</v>
      </c>
      <c r="M35" s="220"/>
      <c r="N35" s="121">
        <v>15124257</v>
      </c>
    </row>
    <row r="36" spans="1:14" ht="21" customHeight="1" x14ac:dyDescent="0.25">
      <c r="B36" s="166" t="s">
        <v>49</v>
      </c>
      <c r="G36" s="209"/>
      <c r="H36" s="224">
        <v>100000</v>
      </c>
      <c r="I36" s="180"/>
      <c r="J36" s="225">
        <v>-12384751</v>
      </c>
      <c r="K36" s="213"/>
      <c r="L36" s="181">
        <v>0</v>
      </c>
      <c r="M36" s="220"/>
      <c r="N36" s="226">
        <v>-13643439</v>
      </c>
    </row>
    <row r="37" spans="1:14" ht="6" customHeight="1" x14ac:dyDescent="0.25">
      <c r="A37" s="217"/>
      <c r="F37" s="209"/>
      <c r="G37" s="209"/>
      <c r="H37" s="216"/>
      <c r="I37" s="180"/>
      <c r="J37" s="187"/>
      <c r="K37" s="180"/>
      <c r="L37" s="216"/>
      <c r="M37" s="180"/>
    </row>
    <row r="38" spans="1:14" ht="21" customHeight="1" x14ac:dyDescent="0.25">
      <c r="A38" s="166" t="s">
        <v>170</v>
      </c>
      <c r="E38" s="217"/>
      <c r="F38" s="209"/>
      <c r="G38" s="209"/>
      <c r="H38" s="179">
        <f>SUM(H10:H36)</f>
        <v>-329824422</v>
      </c>
      <c r="I38" s="227"/>
      <c r="J38" s="121">
        <f>SUM(J10:J36)</f>
        <v>-1201434606</v>
      </c>
      <c r="K38" s="227"/>
      <c r="L38" s="228">
        <f>SUM(L10:L36)</f>
        <v>-32811694</v>
      </c>
      <c r="M38" s="227"/>
      <c r="N38" s="121">
        <f>SUM(N10:N36)</f>
        <v>-177015892</v>
      </c>
    </row>
    <row r="39" spans="1:14" ht="21" customHeight="1" x14ac:dyDescent="0.25">
      <c r="B39" s="71" t="s">
        <v>131</v>
      </c>
      <c r="C39" s="71"/>
      <c r="D39" s="71"/>
      <c r="E39" s="95"/>
      <c r="F39" s="209"/>
      <c r="G39" s="209"/>
      <c r="H39" s="179">
        <v>3718848</v>
      </c>
      <c r="I39" s="227"/>
      <c r="J39" s="121">
        <v>4596099</v>
      </c>
      <c r="K39" s="227"/>
      <c r="L39" s="120">
        <v>510302806</v>
      </c>
      <c r="M39" s="227"/>
      <c r="N39" s="121">
        <v>17967264</v>
      </c>
    </row>
    <row r="40" spans="1:14" ht="21" customHeight="1" x14ac:dyDescent="0.25">
      <c r="B40" s="71" t="s">
        <v>132</v>
      </c>
      <c r="C40" s="71"/>
      <c r="D40" s="71"/>
      <c r="E40" s="95"/>
      <c r="F40" s="209"/>
      <c r="G40" s="209"/>
      <c r="H40" s="179">
        <v>495146036</v>
      </c>
      <c r="I40" s="227"/>
      <c r="J40" s="121">
        <v>331939682</v>
      </c>
      <c r="K40" s="227"/>
      <c r="L40" s="120">
        <v>30459710</v>
      </c>
      <c r="M40" s="227"/>
      <c r="N40" s="121">
        <v>36931226</v>
      </c>
    </row>
    <row r="41" spans="1:14" ht="21" customHeight="1" x14ac:dyDescent="0.25">
      <c r="B41" s="71" t="s">
        <v>133</v>
      </c>
      <c r="C41" s="71"/>
      <c r="D41" s="71"/>
      <c r="E41" s="95"/>
      <c r="F41" s="209"/>
      <c r="G41" s="209"/>
      <c r="H41" s="179">
        <v>-234360344</v>
      </c>
      <c r="I41" s="227"/>
      <c r="J41" s="121">
        <v>-181159524</v>
      </c>
      <c r="K41" s="227"/>
      <c r="L41" s="120">
        <v>-202989919</v>
      </c>
      <c r="M41" s="227"/>
      <c r="N41" s="121">
        <v>-176443252</v>
      </c>
    </row>
    <row r="42" spans="1:14" ht="21" customHeight="1" x14ac:dyDescent="0.25">
      <c r="A42" s="188"/>
      <c r="B42" s="71" t="s">
        <v>134</v>
      </c>
      <c r="C42" s="71"/>
      <c r="D42" s="71"/>
      <c r="E42" s="95"/>
      <c r="F42" s="193"/>
      <c r="G42" s="209"/>
      <c r="H42" s="229">
        <v>-17357637</v>
      </c>
      <c r="I42" s="180"/>
      <c r="J42" s="230">
        <v>-11252977</v>
      </c>
      <c r="K42" s="180"/>
      <c r="L42" s="224">
        <v>0</v>
      </c>
      <c r="M42" s="180"/>
      <c r="N42" s="225">
        <v>0</v>
      </c>
    </row>
    <row r="43" spans="1:14" ht="6" customHeight="1" x14ac:dyDescent="0.25">
      <c r="A43" s="231"/>
      <c r="B43" s="231"/>
      <c r="C43" s="231"/>
      <c r="D43" s="231"/>
      <c r="E43" s="231"/>
      <c r="F43" s="209"/>
      <c r="G43" s="209"/>
      <c r="H43" s="232"/>
      <c r="I43" s="233"/>
      <c r="J43" s="233"/>
      <c r="K43" s="233"/>
      <c r="L43" s="232"/>
      <c r="M43" s="233"/>
      <c r="N43" s="233"/>
    </row>
    <row r="44" spans="1:14" ht="21" customHeight="1" x14ac:dyDescent="0.25">
      <c r="A44" s="188" t="s">
        <v>201</v>
      </c>
      <c r="E44" s="188"/>
      <c r="F44" s="212"/>
      <c r="G44" s="212"/>
      <c r="H44" s="224">
        <f>SUM(H38,H39:H42)</f>
        <v>-82677519</v>
      </c>
      <c r="I44" s="180"/>
      <c r="J44" s="225">
        <f>SUM(J38,J39:J42)</f>
        <v>-1057311326</v>
      </c>
      <c r="K44" s="180"/>
      <c r="L44" s="181">
        <f>SUM(L38,L39:L42)</f>
        <v>304960903</v>
      </c>
      <c r="M44" s="180"/>
      <c r="N44" s="225">
        <f>SUM(N38,N39:N42)</f>
        <v>-298560654</v>
      </c>
    </row>
    <row r="45" spans="1:14" ht="6.75" customHeight="1" x14ac:dyDescent="0.25">
      <c r="A45" s="188"/>
      <c r="E45" s="188"/>
      <c r="F45" s="212"/>
      <c r="G45" s="212"/>
      <c r="H45" s="180"/>
      <c r="I45" s="180"/>
      <c r="J45" s="180"/>
      <c r="K45" s="180"/>
      <c r="L45" s="180"/>
      <c r="M45" s="180"/>
      <c r="N45" s="180"/>
    </row>
    <row r="46" spans="1:14" ht="15" customHeight="1" x14ac:dyDescent="0.25">
      <c r="A46" s="188"/>
      <c r="E46" s="188"/>
      <c r="F46" s="212"/>
      <c r="G46" s="212"/>
      <c r="H46" s="180"/>
      <c r="I46" s="180"/>
      <c r="J46" s="180"/>
      <c r="K46" s="180"/>
      <c r="L46" s="180"/>
      <c r="M46" s="180"/>
      <c r="N46" s="180"/>
    </row>
    <row r="47" spans="1:14" ht="22.15" customHeight="1" x14ac:dyDescent="0.25">
      <c r="A47" s="203" t="s">
        <v>35</v>
      </c>
      <c r="B47" s="203"/>
      <c r="C47" s="203"/>
      <c r="D47" s="203"/>
      <c r="E47" s="203"/>
      <c r="F47" s="207"/>
      <c r="G47" s="234"/>
      <c r="H47" s="225"/>
      <c r="I47" s="225"/>
      <c r="J47" s="225"/>
      <c r="K47" s="203"/>
      <c r="L47" s="225"/>
      <c r="M47" s="203"/>
      <c r="N47" s="225"/>
    </row>
    <row r="48" spans="1:14" ht="21" customHeight="1" x14ac:dyDescent="0.25">
      <c r="A48" s="188" t="s">
        <v>0</v>
      </c>
      <c r="B48" s="188"/>
      <c r="C48" s="188"/>
      <c r="D48" s="188"/>
      <c r="E48" s="188"/>
      <c r="G48" s="188"/>
      <c r="H48" s="188"/>
      <c r="I48" s="188"/>
      <c r="J48" s="188"/>
    </row>
    <row r="49" spans="1:14" ht="21" customHeight="1" x14ac:dyDescent="0.25">
      <c r="A49" s="188" t="s">
        <v>214</v>
      </c>
      <c r="B49" s="188"/>
      <c r="C49" s="188"/>
      <c r="D49" s="188"/>
      <c r="E49" s="188"/>
      <c r="G49" s="188"/>
      <c r="H49" s="188"/>
      <c r="I49" s="188"/>
      <c r="J49" s="188"/>
    </row>
    <row r="50" spans="1:14" ht="21" customHeight="1" x14ac:dyDescent="0.25">
      <c r="A50" s="206" t="str">
        <f>+A3</f>
        <v>สำหรับรอบระยะเวลาเก้าเดือน สิ้นสุดวันที่ 30 กันยายน พ.ศ. 2567</v>
      </c>
      <c r="B50" s="206"/>
      <c r="C50" s="206"/>
      <c r="D50" s="206"/>
      <c r="E50" s="206"/>
      <c r="F50" s="207"/>
      <c r="G50" s="206"/>
      <c r="H50" s="206"/>
      <c r="I50" s="206"/>
      <c r="J50" s="206"/>
      <c r="K50" s="203"/>
      <c r="L50" s="203"/>
      <c r="M50" s="203"/>
      <c r="N50" s="204"/>
    </row>
    <row r="51" spans="1:14" ht="18.95" customHeight="1" x14ac:dyDescent="0.25"/>
    <row r="52" spans="1:14" ht="18.95" customHeight="1" x14ac:dyDescent="0.25">
      <c r="G52" s="208"/>
      <c r="H52" s="251" t="s">
        <v>1</v>
      </c>
      <c r="I52" s="251"/>
      <c r="J52" s="251"/>
      <c r="K52" s="193"/>
      <c r="L52" s="251" t="s">
        <v>2</v>
      </c>
      <c r="M52" s="251"/>
      <c r="N52" s="251"/>
    </row>
    <row r="53" spans="1:14" ht="18.95" customHeight="1" x14ac:dyDescent="0.25">
      <c r="G53" s="208"/>
      <c r="H53" s="165" t="s">
        <v>3</v>
      </c>
      <c r="I53" s="193"/>
      <c r="J53" s="165" t="s">
        <v>3</v>
      </c>
      <c r="K53" s="193"/>
      <c r="L53" s="165" t="s">
        <v>3</v>
      </c>
      <c r="M53" s="193"/>
      <c r="N53" s="165" t="s">
        <v>3</v>
      </c>
    </row>
    <row r="54" spans="1:14" ht="18.95" customHeight="1" x14ac:dyDescent="0.25">
      <c r="G54" s="208"/>
      <c r="H54" s="165" t="s">
        <v>6</v>
      </c>
      <c r="I54" s="165"/>
      <c r="J54" s="165" t="s">
        <v>7</v>
      </c>
      <c r="K54" s="205"/>
      <c r="L54" s="165" t="s">
        <v>6</v>
      </c>
      <c r="M54" s="165"/>
      <c r="N54" s="165" t="s">
        <v>7</v>
      </c>
    </row>
    <row r="55" spans="1:14" ht="18.95" customHeight="1" x14ac:dyDescent="0.25">
      <c r="F55" s="235" t="s">
        <v>8</v>
      </c>
      <c r="G55" s="209"/>
      <c r="H55" s="211" t="s">
        <v>9</v>
      </c>
      <c r="I55" s="165"/>
      <c r="J55" s="211" t="s">
        <v>9</v>
      </c>
      <c r="K55" s="205"/>
      <c r="L55" s="211" t="s">
        <v>9</v>
      </c>
      <c r="M55" s="205"/>
      <c r="N55" s="211" t="s">
        <v>9</v>
      </c>
    </row>
    <row r="56" spans="1:14" ht="18.95" customHeight="1" x14ac:dyDescent="0.25">
      <c r="A56" s="188" t="s">
        <v>135</v>
      </c>
      <c r="B56" s="188"/>
      <c r="C56" s="188"/>
      <c r="D56" s="188"/>
      <c r="E56" s="188"/>
      <c r="F56" s="193"/>
      <c r="G56" s="188"/>
      <c r="H56" s="236"/>
      <c r="I56" s="188"/>
      <c r="J56" s="188"/>
      <c r="K56" s="188"/>
      <c r="L56" s="236"/>
      <c r="M56" s="188"/>
      <c r="N56" s="165"/>
    </row>
    <row r="57" spans="1:14" ht="18.95" customHeight="1" x14ac:dyDescent="0.25">
      <c r="A57" s="188"/>
      <c r="B57" s="166" t="s">
        <v>179</v>
      </c>
      <c r="C57" s="188"/>
      <c r="D57" s="188"/>
      <c r="E57" s="188"/>
      <c r="F57" s="193"/>
      <c r="G57" s="188"/>
      <c r="H57" s="179">
        <v>0</v>
      </c>
      <c r="I57" s="188"/>
      <c r="J57" s="180">
        <v>-7148000</v>
      </c>
      <c r="L57" s="179">
        <v>0</v>
      </c>
      <c r="N57" s="180">
        <v>0</v>
      </c>
    </row>
    <row r="58" spans="1:14" ht="18.95" customHeight="1" x14ac:dyDescent="0.25">
      <c r="B58" s="166" t="s">
        <v>158</v>
      </c>
      <c r="E58" s="71"/>
      <c r="F58" s="212">
        <v>11</v>
      </c>
      <c r="G58" s="212"/>
      <c r="H58" s="179">
        <v>0</v>
      </c>
      <c r="I58" s="180"/>
      <c r="J58" s="180">
        <v>0</v>
      </c>
      <c r="K58" s="213"/>
      <c r="L58" s="214">
        <v>0</v>
      </c>
      <c r="M58" s="213"/>
      <c r="N58" s="213">
        <v>-89062500</v>
      </c>
    </row>
    <row r="59" spans="1:14" ht="18.95" customHeight="1" x14ac:dyDescent="0.25">
      <c r="B59" s="71" t="s">
        <v>136</v>
      </c>
      <c r="C59" s="71"/>
      <c r="D59" s="71"/>
      <c r="E59" s="71"/>
      <c r="F59" s="212"/>
      <c r="G59" s="212"/>
      <c r="H59" s="179">
        <v>-2037560</v>
      </c>
      <c r="I59" s="180"/>
      <c r="J59" s="180">
        <v>-18589028</v>
      </c>
      <c r="K59" s="213"/>
      <c r="L59" s="214">
        <v>-823812</v>
      </c>
      <c r="M59" s="213"/>
      <c r="N59" s="213">
        <v>-16152777</v>
      </c>
    </row>
    <row r="60" spans="1:14" ht="18.95" customHeight="1" x14ac:dyDescent="0.25">
      <c r="B60" s="71" t="s">
        <v>188</v>
      </c>
      <c r="C60" s="71"/>
      <c r="D60" s="71"/>
      <c r="E60" s="71"/>
      <c r="F60" s="212"/>
      <c r="G60" s="212"/>
      <c r="H60" s="179">
        <v>3000000</v>
      </c>
      <c r="I60" s="180"/>
      <c r="J60" s="180">
        <v>0</v>
      </c>
      <c r="K60" s="213">
        <v>0</v>
      </c>
      <c r="L60" s="214">
        <v>0</v>
      </c>
      <c r="M60" s="213"/>
      <c r="N60" s="213">
        <v>0</v>
      </c>
    </row>
    <row r="61" spans="1:14" ht="18.95" customHeight="1" x14ac:dyDescent="0.25">
      <c r="B61" s="71" t="s">
        <v>163</v>
      </c>
      <c r="C61" s="71"/>
      <c r="D61" s="71"/>
      <c r="E61" s="71"/>
      <c r="F61" s="212"/>
      <c r="G61" s="212"/>
      <c r="H61" s="179">
        <v>-20500</v>
      </c>
      <c r="I61" s="180"/>
      <c r="J61" s="180">
        <v>0</v>
      </c>
      <c r="K61" s="213"/>
      <c r="L61" s="214">
        <v>-20500</v>
      </c>
      <c r="M61" s="213"/>
      <c r="N61" s="213">
        <v>-7500</v>
      </c>
    </row>
    <row r="62" spans="1:14" ht="18.95" customHeight="1" x14ac:dyDescent="0.25">
      <c r="B62" s="71" t="s">
        <v>160</v>
      </c>
      <c r="C62" s="71"/>
      <c r="D62" s="71"/>
      <c r="E62" s="71"/>
      <c r="F62" s="212"/>
      <c r="G62" s="212"/>
      <c r="H62" s="179">
        <v>-103352</v>
      </c>
      <c r="I62" s="180"/>
      <c r="J62" s="180">
        <v>-1250000</v>
      </c>
      <c r="K62" s="213"/>
      <c r="L62" s="214">
        <v>0</v>
      </c>
      <c r="M62" s="213"/>
      <c r="N62" s="213">
        <v>0</v>
      </c>
    </row>
    <row r="63" spans="1:14" ht="18.95" customHeight="1" x14ac:dyDescent="0.25">
      <c r="A63" s="188"/>
      <c r="B63" s="71" t="s">
        <v>180</v>
      </c>
      <c r="C63" s="71"/>
      <c r="D63" s="71"/>
      <c r="E63" s="71"/>
      <c r="F63" s="212"/>
      <c r="H63" s="179">
        <v>0</v>
      </c>
      <c r="I63" s="180"/>
      <c r="J63" s="180">
        <v>0</v>
      </c>
      <c r="K63" s="213"/>
      <c r="L63" s="97">
        <v>403826</v>
      </c>
      <c r="M63" s="96"/>
      <c r="N63" s="98">
        <v>63975</v>
      </c>
    </row>
    <row r="64" spans="1:14" ht="18.95" customHeight="1" x14ac:dyDescent="0.25">
      <c r="B64" s="71" t="s">
        <v>206</v>
      </c>
      <c r="E64" s="71"/>
      <c r="F64" s="237">
        <v>20.6</v>
      </c>
      <c r="G64" s="212"/>
      <c r="H64" s="179">
        <v>0</v>
      </c>
      <c r="I64" s="180"/>
      <c r="J64" s="180">
        <v>0</v>
      </c>
      <c r="K64" s="213"/>
      <c r="L64" s="214">
        <v>-373040000</v>
      </c>
      <c r="M64" s="213"/>
      <c r="N64" s="213">
        <v>-777000000</v>
      </c>
    </row>
    <row r="65" spans="1:14" ht="18.95" customHeight="1" x14ac:dyDescent="0.25">
      <c r="B65" s="71" t="s">
        <v>207</v>
      </c>
      <c r="C65" s="71"/>
      <c r="D65" s="71"/>
      <c r="E65" s="71"/>
      <c r="F65" s="237">
        <v>20.6</v>
      </c>
      <c r="G65" s="212"/>
      <c r="H65" s="179">
        <v>0</v>
      </c>
      <c r="I65" s="180"/>
      <c r="J65" s="180">
        <v>0</v>
      </c>
      <c r="L65" s="97">
        <v>34000000</v>
      </c>
      <c r="N65" s="98">
        <v>108000000</v>
      </c>
    </row>
    <row r="66" spans="1:14" ht="18.95" customHeight="1" x14ac:dyDescent="0.25">
      <c r="A66" s="188"/>
      <c r="B66" s="166" t="s">
        <v>137</v>
      </c>
      <c r="C66" s="188"/>
      <c r="D66" s="188"/>
      <c r="E66" s="188"/>
      <c r="F66" s="193"/>
      <c r="G66" s="188"/>
      <c r="H66" s="181">
        <v>0</v>
      </c>
      <c r="I66" s="180"/>
      <c r="J66" s="184">
        <v>0</v>
      </c>
      <c r="K66" s="213"/>
      <c r="L66" s="238">
        <v>185035615</v>
      </c>
      <c r="M66" s="213"/>
      <c r="N66" s="239">
        <v>101507750</v>
      </c>
    </row>
    <row r="67" spans="1:14" ht="5.25" customHeight="1" x14ac:dyDescent="0.25">
      <c r="A67" s="231"/>
      <c r="B67" s="231"/>
      <c r="C67" s="231"/>
      <c r="D67" s="231"/>
      <c r="E67" s="231"/>
      <c r="F67" s="209"/>
      <c r="G67" s="209"/>
      <c r="H67" s="195"/>
      <c r="L67" s="195"/>
    </row>
    <row r="68" spans="1:14" ht="18.95" customHeight="1" x14ac:dyDescent="0.25">
      <c r="A68" s="188" t="s">
        <v>202</v>
      </c>
      <c r="B68" s="188"/>
      <c r="C68" s="188"/>
      <c r="D68" s="188"/>
      <c r="E68" s="188"/>
      <c r="F68" s="209"/>
      <c r="G68" s="209"/>
      <c r="H68" s="181">
        <f>SUM(H56:H67)</f>
        <v>838588</v>
      </c>
      <c r="I68" s="180"/>
      <c r="J68" s="184">
        <f>SUM(J56:J67)</f>
        <v>-26987028</v>
      </c>
      <c r="K68" s="180"/>
      <c r="L68" s="181">
        <f>SUM(L56:L67)</f>
        <v>-154444871</v>
      </c>
      <c r="M68" s="180"/>
      <c r="N68" s="184">
        <f>SUM(N56:N67)</f>
        <v>-672651052</v>
      </c>
    </row>
    <row r="69" spans="1:14" ht="6" customHeight="1" x14ac:dyDescent="0.25">
      <c r="A69" s="188"/>
      <c r="B69" s="71"/>
      <c r="C69" s="71"/>
      <c r="D69" s="71"/>
      <c r="E69" s="71"/>
      <c r="F69" s="212"/>
      <c r="H69" s="179"/>
      <c r="I69" s="180"/>
      <c r="J69" s="180"/>
      <c r="K69" s="213"/>
      <c r="L69" s="97"/>
      <c r="M69" s="96"/>
      <c r="N69" s="98"/>
    </row>
    <row r="70" spans="1:14" ht="18.95" customHeight="1" x14ac:dyDescent="0.25">
      <c r="A70" s="188" t="s">
        <v>138</v>
      </c>
      <c r="F70" s="212"/>
      <c r="G70" s="212"/>
      <c r="H70" s="179"/>
      <c r="I70" s="180"/>
      <c r="J70" s="180"/>
      <c r="K70" s="180"/>
      <c r="L70" s="179"/>
      <c r="M70" s="180"/>
      <c r="N70" s="180"/>
    </row>
    <row r="71" spans="1:14" ht="18.95" customHeight="1" x14ac:dyDescent="0.25">
      <c r="A71" s="188"/>
      <c r="B71" s="166" t="s">
        <v>139</v>
      </c>
      <c r="F71" s="212">
        <v>13</v>
      </c>
      <c r="G71" s="212"/>
      <c r="H71" s="179">
        <v>650000000</v>
      </c>
      <c r="I71" s="180"/>
      <c r="J71" s="180">
        <v>225000000</v>
      </c>
      <c r="K71" s="180"/>
      <c r="L71" s="179">
        <v>0</v>
      </c>
      <c r="M71" s="180"/>
      <c r="N71" s="180">
        <v>40000000</v>
      </c>
    </row>
    <row r="72" spans="1:14" ht="18.95" customHeight="1" x14ac:dyDescent="0.25">
      <c r="A72" s="188"/>
      <c r="B72" s="71" t="s">
        <v>140</v>
      </c>
      <c r="F72" s="212">
        <v>13</v>
      </c>
      <c r="G72" s="212"/>
      <c r="H72" s="179">
        <v>-535000000</v>
      </c>
      <c r="I72" s="180"/>
      <c r="J72" s="180">
        <v>-140000000</v>
      </c>
      <c r="K72" s="180"/>
      <c r="L72" s="179">
        <v>0</v>
      </c>
      <c r="M72" s="180"/>
      <c r="N72" s="180">
        <v>-40000000</v>
      </c>
    </row>
    <row r="73" spans="1:14" ht="18.95" customHeight="1" x14ac:dyDescent="0.25">
      <c r="A73" s="188"/>
      <c r="B73" s="71" t="s">
        <v>141</v>
      </c>
      <c r="C73" s="71"/>
      <c r="D73" s="71"/>
      <c r="E73" s="71"/>
      <c r="F73" s="212">
        <v>13</v>
      </c>
      <c r="H73" s="179">
        <v>-27963694</v>
      </c>
      <c r="I73" s="180"/>
      <c r="J73" s="180">
        <v>-24030000</v>
      </c>
      <c r="K73" s="213"/>
      <c r="L73" s="97">
        <v>-15030000</v>
      </c>
      <c r="M73" s="96"/>
      <c r="N73" s="98">
        <v>-15030000</v>
      </c>
    </row>
    <row r="74" spans="1:14" ht="18.95" customHeight="1" x14ac:dyDescent="0.25">
      <c r="A74" s="188"/>
      <c r="B74" s="71" t="s">
        <v>181</v>
      </c>
      <c r="C74" s="71"/>
      <c r="D74" s="71"/>
      <c r="E74" s="71"/>
      <c r="F74" s="212">
        <v>13</v>
      </c>
      <c r="H74" s="179">
        <v>957000000</v>
      </c>
      <c r="I74" s="180"/>
      <c r="J74" s="180">
        <v>1000000000</v>
      </c>
      <c r="K74" s="96"/>
      <c r="L74" s="97">
        <v>822000000</v>
      </c>
      <c r="M74" s="98"/>
      <c r="N74" s="98">
        <v>1000000000</v>
      </c>
    </row>
    <row r="75" spans="1:14" ht="18.95" customHeight="1" x14ac:dyDescent="0.25">
      <c r="A75" s="188"/>
      <c r="B75" s="71" t="s">
        <v>164</v>
      </c>
      <c r="C75" s="71"/>
      <c r="D75" s="71"/>
      <c r="E75" s="71"/>
      <c r="F75" s="212">
        <v>13</v>
      </c>
      <c r="H75" s="179">
        <v>-889485700</v>
      </c>
      <c r="I75" s="180"/>
      <c r="J75" s="180">
        <v>0</v>
      </c>
      <c r="K75" s="96"/>
      <c r="L75" s="97">
        <v>-889485700</v>
      </c>
      <c r="M75" s="98"/>
      <c r="N75" s="98">
        <v>0</v>
      </c>
    </row>
    <row r="76" spans="1:14" ht="18.95" customHeight="1" x14ac:dyDescent="0.25">
      <c r="A76" s="188"/>
      <c r="B76" s="71" t="s">
        <v>142</v>
      </c>
      <c r="C76" s="71"/>
      <c r="D76" s="71"/>
      <c r="E76" s="71"/>
      <c r="F76" s="212"/>
      <c r="H76" s="179">
        <v>-2610501</v>
      </c>
      <c r="I76" s="180"/>
      <c r="J76" s="180">
        <v>-2857779</v>
      </c>
      <c r="K76" s="213"/>
      <c r="L76" s="97">
        <v>-2130533</v>
      </c>
      <c r="M76" s="96"/>
      <c r="N76" s="98">
        <v>-2026258</v>
      </c>
    </row>
    <row r="77" spans="1:14" ht="18.95" customHeight="1" x14ac:dyDescent="0.25">
      <c r="A77" s="188"/>
      <c r="B77" s="71" t="s">
        <v>161</v>
      </c>
      <c r="C77" s="71"/>
      <c r="D77" s="71"/>
      <c r="E77" s="71"/>
      <c r="F77" s="212"/>
      <c r="H77" s="179">
        <v>0</v>
      </c>
      <c r="I77" s="180"/>
      <c r="J77" s="180">
        <v>35937500</v>
      </c>
      <c r="K77" s="213"/>
      <c r="L77" s="97">
        <v>0</v>
      </c>
      <c r="M77" s="96"/>
      <c r="N77" s="98">
        <v>0</v>
      </c>
    </row>
    <row r="78" spans="1:14" ht="18.95" customHeight="1" x14ac:dyDescent="0.25">
      <c r="A78" s="188"/>
      <c r="B78" s="71" t="s">
        <v>143</v>
      </c>
      <c r="C78" s="71"/>
      <c r="D78" s="71"/>
      <c r="E78" s="71"/>
      <c r="F78" s="212"/>
      <c r="H78" s="179">
        <v>-39801381</v>
      </c>
      <c r="I78" s="180"/>
      <c r="J78" s="180">
        <v>-3940434</v>
      </c>
      <c r="K78" s="96"/>
      <c r="L78" s="97">
        <v>-39801381</v>
      </c>
      <c r="M78" s="98"/>
      <c r="N78" s="98">
        <v>-3940434</v>
      </c>
    </row>
    <row r="79" spans="1:14" ht="18.95" customHeight="1" x14ac:dyDescent="0.25">
      <c r="A79" s="188"/>
      <c r="B79" s="71" t="s">
        <v>162</v>
      </c>
      <c r="C79" s="71"/>
      <c r="D79" s="71"/>
      <c r="E79" s="71"/>
      <c r="F79" s="212"/>
      <c r="H79" s="181">
        <v>-53210959</v>
      </c>
      <c r="I79" s="180"/>
      <c r="J79" s="184">
        <v>-34578414</v>
      </c>
      <c r="K79" s="180"/>
      <c r="L79" s="181">
        <v>0</v>
      </c>
      <c r="M79" s="180"/>
      <c r="N79" s="184">
        <v>0</v>
      </c>
    </row>
    <row r="80" spans="1:14" ht="5.25" customHeight="1" x14ac:dyDescent="0.25">
      <c r="A80" s="231"/>
      <c r="E80" s="231"/>
      <c r="F80" s="212"/>
      <c r="G80" s="212"/>
      <c r="H80" s="179"/>
      <c r="I80" s="180"/>
      <c r="J80" s="180"/>
      <c r="K80" s="180"/>
      <c r="L80" s="179"/>
      <c r="M80" s="180"/>
      <c r="N80" s="180"/>
    </row>
    <row r="81" spans="1:14" ht="18.95" customHeight="1" x14ac:dyDescent="0.25">
      <c r="A81" s="188" t="s">
        <v>203</v>
      </c>
      <c r="B81" s="188"/>
      <c r="C81" s="188"/>
      <c r="D81" s="188"/>
      <c r="E81" s="188"/>
      <c r="F81" s="209"/>
      <c r="G81" s="209"/>
      <c r="H81" s="181">
        <f>SUM(H70:H79)</f>
        <v>58927765</v>
      </c>
      <c r="I81" s="180"/>
      <c r="J81" s="184">
        <f>SUM(J70:J79)</f>
        <v>1055530873</v>
      </c>
      <c r="K81" s="180"/>
      <c r="L81" s="181">
        <f>SUM(L70:L79)</f>
        <v>-124447614</v>
      </c>
      <c r="M81" s="180"/>
      <c r="N81" s="184">
        <f>SUM(N70:N79)</f>
        <v>979003308</v>
      </c>
    </row>
    <row r="82" spans="1:14" ht="5.25" customHeight="1" x14ac:dyDescent="0.25">
      <c r="A82" s="188"/>
      <c r="B82" s="188"/>
      <c r="C82" s="188"/>
      <c r="D82" s="188"/>
      <c r="E82" s="188"/>
      <c r="F82" s="209"/>
      <c r="G82" s="209"/>
      <c r="H82" s="179"/>
      <c r="I82" s="180"/>
      <c r="J82" s="180"/>
      <c r="K82" s="180"/>
      <c r="L82" s="179"/>
      <c r="M82" s="180"/>
      <c r="N82" s="180"/>
    </row>
    <row r="83" spans="1:14" ht="18.95" customHeight="1" x14ac:dyDescent="0.25">
      <c r="A83" s="188" t="s">
        <v>171</v>
      </c>
      <c r="B83" s="188"/>
      <c r="C83" s="188"/>
      <c r="D83" s="188"/>
      <c r="E83" s="188"/>
      <c r="F83" s="209"/>
      <c r="G83" s="209"/>
      <c r="H83" s="179">
        <f>SUM(H68,H81,H44)</f>
        <v>-22911166</v>
      </c>
      <c r="I83" s="180"/>
      <c r="J83" s="180">
        <f>SUM(J68,J81,J44)</f>
        <v>-28767481</v>
      </c>
      <c r="K83" s="180"/>
      <c r="L83" s="240">
        <f>SUM(L68,L81,L44)</f>
        <v>26068418</v>
      </c>
      <c r="M83" s="180"/>
      <c r="N83" s="180">
        <f>SUM(N68,N81,N44)</f>
        <v>7791602</v>
      </c>
    </row>
    <row r="84" spans="1:14" ht="18.95" customHeight="1" x14ac:dyDescent="0.25">
      <c r="A84" s="166" t="s">
        <v>182</v>
      </c>
      <c r="B84" s="188"/>
      <c r="C84" s="188"/>
      <c r="D84" s="188"/>
      <c r="E84" s="188"/>
      <c r="F84" s="212"/>
      <c r="G84" s="209"/>
      <c r="H84" s="115">
        <v>623384924</v>
      </c>
      <c r="I84" s="121"/>
      <c r="J84" s="117">
        <v>1021420435</v>
      </c>
      <c r="K84" s="121"/>
      <c r="L84" s="115">
        <v>284386627</v>
      </c>
      <c r="M84" s="121"/>
      <c r="N84" s="117">
        <v>77676335</v>
      </c>
    </row>
    <row r="85" spans="1:14" ht="5.25" customHeight="1" x14ac:dyDescent="0.25">
      <c r="A85" s="231"/>
      <c r="E85" s="231"/>
      <c r="F85" s="212"/>
      <c r="G85" s="212"/>
      <c r="H85" s="179"/>
      <c r="I85" s="180"/>
      <c r="J85" s="180"/>
      <c r="K85" s="180"/>
      <c r="L85" s="179"/>
      <c r="M85" s="180"/>
      <c r="N85" s="180"/>
    </row>
    <row r="86" spans="1:14" ht="18.95" customHeight="1" thickBot="1" x14ac:dyDescent="0.3">
      <c r="A86" s="188" t="s">
        <v>183</v>
      </c>
      <c r="B86" s="188"/>
      <c r="C86" s="188"/>
      <c r="D86" s="188"/>
      <c r="E86" s="188"/>
      <c r="F86" s="209"/>
      <c r="G86" s="209"/>
      <c r="H86" s="183">
        <f>SUM(H83:H84)</f>
        <v>600473758</v>
      </c>
      <c r="I86" s="180"/>
      <c r="J86" s="185">
        <f>SUM(J83:J84)</f>
        <v>992652954</v>
      </c>
      <c r="K86" s="180"/>
      <c r="L86" s="183">
        <f>SUM(L83:L84)</f>
        <v>310455045</v>
      </c>
      <c r="M86" s="180"/>
      <c r="N86" s="185">
        <f>SUM(N83:N84)</f>
        <v>85467937</v>
      </c>
    </row>
    <row r="87" spans="1:14" ht="8.1" customHeight="1" thickTop="1" x14ac:dyDescent="0.25">
      <c r="A87" s="188"/>
      <c r="B87" s="188"/>
      <c r="C87" s="188"/>
      <c r="D87" s="188"/>
      <c r="E87" s="188"/>
      <c r="F87" s="209"/>
      <c r="G87" s="209"/>
      <c r="H87" s="179"/>
      <c r="I87" s="180"/>
      <c r="J87" s="180"/>
      <c r="K87" s="180"/>
      <c r="L87" s="179"/>
      <c r="M87" s="180"/>
      <c r="N87" s="180"/>
    </row>
    <row r="88" spans="1:14" ht="18.95" customHeight="1" x14ac:dyDescent="0.25">
      <c r="A88" s="188" t="s">
        <v>144</v>
      </c>
      <c r="B88" s="188"/>
      <c r="C88" s="188"/>
      <c r="D88" s="188"/>
      <c r="E88" s="188"/>
      <c r="F88" s="209"/>
      <c r="G88" s="209"/>
      <c r="H88" s="179"/>
      <c r="I88" s="180"/>
      <c r="J88" s="180"/>
      <c r="K88" s="180"/>
      <c r="L88" s="179"/>
      <c r="M88" s="180"/>
      <c r="N88" s="180"/>
    </row>
    <row r="89" spans="1:14" ht="6" customHeight="1" x14ac:dyDescent="0.25">
      <c r="A89" s="188"/>
      <c r="B89" s="188"/>
      <c r="C89" s="188"/>
      <c r="D89" s="188"/>
      <c r="E89" s="188"/>
      <c r="F89" s="209"/>
      <c r="G89" s="209"/>
      <c r="H89" s="179"/>
      <c r="I89" s="180"/>
      <c r="J89" s="180"/>
      <c r="K89" s="180"/>
      <c r="L89" s="179"/>
      <c r="M89" s="180"/>
      <c r="N89" s="180"/>
    </row>
    <row r="90" spans="1:14" ht="18.95" customHeight="1" x14ac:dyDescent="0.25">
      <c r="A90" s="71" t="s">
        <v>204</v>
      </c>
      <c r="B90" s="188"/>
      <c r="C90" s="188"/>
      <c r="D90" s="188"/>
      <c r="E90" s="188"/>
      <c r="F90" s="209"/>
      <c r="G90" s="209"/>
      <c r="H90" s="179"/>
      <c r="I90" s="180"/>
      <c r="J90" s="180"/>
      <c r="K90" s="180"/>
      <c r="L90" s="179"/>
      <c r="M90" s="180"/>
      <c r="N90" s="180"/>
    </row>
    <row r="91" spans="1:14" ht="18.95" customHeight="1" x14ac:dyDescent="0.25">
      <c r="B91" s="71" t="s">
        <v>190</v>
      </c>
      <c r="C91" s="188"/>
      <c r="D91" s="188"/>
      <c r="E91" s="188"/>
      <c r="F91" s="209"/>
      <c r="G91" s="209"/>
      <c r="H91" s="179"/>
      <c r="I91" s="180"/>
      <c r="J91" s="180"/>
      <c r="K91" s="180"/>
      <c r="L91" s="179"/>
      <c r="M91" s="180"/>
      <c r="N91" s="180"/>
    </row>
    <row r="92" spans="1:14" ht="8.1" customHeight="1" x14ac:dyDescent="0.25">
      <c r="A92" s="71"/>
      <c r="B92" s="188"/>
      <c r="C92" s="188"/>
      <c r="D92" s="188"/>
      <c r="E92" s="188"/>
      <c r="F92" s="209"/>
      <c r="G92" s="209"/>
      <c r="H92" s="179"/>
      <c r="I92" s="180"/>
      <c r="J92" s="180"/>
      <c r="K92" s="180"/>
      <c r="L92" s="179"/>
      <c r="M92" s="180"/>
      <c r="N92" s="180"/>
    </row>
    <row r="93" spans="1:14" ht="18.95" customHeight="1" x14ac:dyDescent="0.25">
      <c r="A93" s="215" t="s">
        <v>184</v>
      </c>
      <c r="E93" s="188"/>
      <c r="F93" s="209"/>
      <c r="G93" s="209"/>
      <c r="H93" s="179"/>
      <c r="I93" s="180"/>
      <c r="J93" s="180"/>
      <c r="K93" s="180"/>
      <c r="L93" s="179"/>
      <c r="M93" s="180"/>
      <c r="N93" s="180"/>
    </row>
    <row r="94" spans="1:14" ht="18.95" customHeight="1" x14ac:dyDescent="0.25">
      <c r="A94" s="215"/>
      <c r="B94" s="166" t="s">
        <v>185</v>
      </c>
      <c r="E94" s="188"/>
      <c r="F94" s="209"/>
      <c r="G94" s="209"/>
      <c r="H94" s="179">
        <v>496568</v>
      </c>
      <c r="I94" s="180"/>
      <c r="J94" s="180">
        <v>18736459</v>
      </c>
      <c r="K94" s="180"/>
      <c r="L94" s="179">
        <v>275626</v>
      </c>
      <c r="M94" s="180"/>
      <c r="N94" s="180">
        <v>8093345</v>
      </c>
    </row>
    <row r="95" spans="1:14" ht="18.95" customHeight="1" x14ac:dyDescent="0.25">
      <c r="A95" s="215" t="s">
        <v>189</v>
      </c>
      <c r="E95" s="188"/>
      <c r="F95" s="209"/>
      <c r="G95" s="209"/>
      <c r="H95" s="179">
        <v>414125</v>
      </c>
      <c r="I95" s="180"/>
      <c r="J95" s="180">
        <v>0</v>
      </c>
      <c r="K95" s="180"/>
      <c r="L95" s="179">
        <v>0</v>
      </c>
      <c r="M95" s="180"/>
      <c r="N95" s="180">
        <v>0</v>
      </c>
    </row>
    <row r="96" spans="1:14" ht="18.95" customHeight="1" x14ac:dyDescent="0.25">
      <c r="A96" s="215" t="s">
        <v>205</v>
      </c>
      <c r="E96" s="188"/>
      <c r="F96" s="209"/>
      <c r="G96" s="209"/>
      <c r="H96" s="179">
        <v>0</v>
      </c>
      <c r="I96" s="180"/>
      <c r="J96" s="180" t="s">
        <v>159</v>
      </c>
      <c r="K96" s="180"/>
      <c r="L96" s="179">
        <v>0</v>
      </c>
      <c r="M96" s="180"/>
      <c r="N96" s="180">
        <v>3590045</v>
      </c>
    </row>
    <row r="97" spans="1:14" ht="18.95" customHeight="1" x14ac:dyDescent="0.25">
      <c r="A97" s="166" t="s">
        <v>186</v>
      </c>
      <c r="E97" s="188"/>
      <c r="F97" s="209"/>
      <c r="G97" s="209"/>
      <c r="H97" s="179">
        <v>0</v>
      </c>
      <c r="I97" s="180"/>
      <c r="J97" s="180">
        <v>3152376</v>
      </c>
      <c r="K97" s="180"/>
      <c r="L97" s="179">
        <v>0</v>
      </c>
      <c r="M97" s="180"/>
      <c r="N97" s="180" t="s">
        <v>159</v>
      </c>
    </row>
    <row r="98" spans="1:14" ht="18.95" customHeight="1" x14ac:dyDescent="0.25">
      <c r="A98" s="166" t="s">
        <v>145</v>
      </c>
      <c r="F98" s="205">
        <v>12</v>
      </c>
      <c r="H98" s="179">
        <v>210460713</v>
      </c>
      <c r="J98" s="180">
        <v>71813332</v>
      </c>
      <c r="L98" s="179">
        <v>0</v>
      </c>
      <c r="N98" s="180">
        <v>0</v>
      </c>
    </row>
    <row r="99" spans="1:14" ht="18.95" customHeight="1" x14ac:dyDescent="0.25">
      <c r="A99" s="166" t="s">
        <v>119</v>
      </c>
      <c r="H99" s="179">
        <v>0</v>
      </c>
      <c r="J99" s="180">
        <v>22076391</v>
      </c>
      <c r="L99" s="179">
        <v>0</v>
      </c>
      <c r="N99" s="180">
        <v>22076391</v>
      </c>
    </row>
    <row r="100" spans="1:14" ht="24" customHeight="1" x14ac:dyDescent="0.25">
      <c r="H100" s="180"/>
      <c r="J100" s="180"/>
      <c r="L100" s="180"/>
      <c r="N100" s="180"/>
    </row>
    <row r="101" spans="1:14" ht="22.15" customHeight="1" x14ac:dyDescent="0.25">
      <c r="A101" s="199" t="s">
        <v>35</v>
      </c>
      <c r="B101" s="241"/>
      <c r="C101" s="241"/>
      <c r="D101" s="241"/>
      <c r="E101" s="241"/>
      <c r="F101" s="242"/>
      <c r="G101" s="199"/>
      <c r="H101" s="199"/>
      <c r="I101" s="199"/>
      <c r="J101" s="199"/>
      <c r="K101" s="199"/>
      <c r="L101" s="199"/>
      <c r="M101" s="199"/>
      <c r="N101" s="243"/>
    </row>
  </sheetData>
  <mergeCells count="4">
    <mergeCell ref="H5:J5"/>
    <mergeCell ref="L5:N5"/>
    <mergeCell ref="H52:J52"/>
    <mergeCell ref="L52:N52"/>
  </mergeCells>
  <pageMargins left="0.8" right="0.5" top="0.5" bottom="0.6" header="0.49" footer="0.4"/>
  <pageSetup paperSize="9" scale="85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 (3M)</vt:lpstr>
      <vt:lpstr>6 (9M)</vt:lpstr>
      <vt:lpstr>7</vt:lpstr>
      <vt:lpstr>8</vt:lpstr>
      <vt:lpstr>9-10</vt:lpstr>
      <vt:lpstr>'5 (3M)'!Print_Area</vt:lpstr>
      <vt:lpstr>'6 (9M)'!Print_Area</vt:lpstr>
      <vt:lpstr>'7'!Print_Area</vt:lpstr>
      <vt:lpstr>'8'!Print_Area</vt:lpstr>
      <vt:lpstr>'9-10'!Print_Area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Benjamas Poonyavedsoonton (TH)</cp:lastModifiedBy>
  <cp:lastPrinted>2024-11-12T08:41:04Z</cp:lastPrinted>
  <dcterms:created xsi:type="dcterms:W3CDTF">2018-04-24T04:06:55Z</dcterms:created>
  <dcterms:modified xsi:type="dcterms:W3CDTF">2024-11-12T08:41:07Z</dcterms:modified>
</cp:coreProperties>
</file>