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L:\Organization\IR Dept\5. Regulatory Disclosures\FS Submission\Y2024\Q3 2024\"/>
    </mc:Choice>
  </mc:AlternateContent>
  <xr:revisionPtr revIDLastSave="0" documentId="13_ncr:1_{E6EA04FC-1CE4-4B87-86B1-7E6FE2D025D9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_com.sap.ip.bi.xl.hiddensheet" sheetId="14" state="veryHidden" r:id="rId1"/>
    <sheet name="BS 3-5" sheetId="16" r:id="rId2"/>
    <sheet name="PL 6-9" sheetId="15" r:id="rId3"/>
    <sheet name="SH_consol 10-11" sheetId="11" r:id="rId4"/>
    <sheet name="SH_Sep 12-13" sheetId="13" r:id="rId5"/>
    <sheet name="CF 14-16" sheetId="9" r:id="rId6"/>
  </sheets>
  <definedNames>
    <definedName name="_xlnm.Print_Area" localSheetId="1">'BS 3-5'!$A$1:$M$89</definedName>
    <definedName name="_xlnm.Print_Area" localSheetId="5">'CF 14-16'!$A$1:$M$107</definedName>
    <definedName name="_xlnm.Print_Area" localSheetId="2">'PL 6-9'!$A$1:$M$123</definedName>
    <definedName name="_xlnm.Print_Area" localSheetId="3">'SH_consol 10-11'!$A$1:$AC$68</definedName>
    <definedName name="_xlnm.Print_Area" localSheetId="4">'SH_Sep 12-13'!$A$1:$O$56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9" l="1"/>
  <c r="G30" i="16"/>
  <c r="G12" i="16"/>
  <c r="G24" i="9"/>
  <c r="G78" i="15"/>
  <c r="G23" i="16"/>
  <c r="G51" i="9" l="1"/>
  <c r="G18" i="15"/>
  <c r="G23" i="9"/>
  <c r="K19" i="15"/>
  <c r="K18" i="15" s="1"/>
  <c r="G19" i="15"/>
  <c r="K77" i="15"/>
  <c r="K23" i="9"/>
  <c r="M78" i="9" l="1"/>
  <c r="K78" i="9"/>
  <c r="I78" i="9"/>
  <c r="G78" i="9"/>
  <c r="AA55" i="11" l="1"/>
  <c r="G110" i="15"/>
  <c r="K52" i="16" l="1"/>
  <c r="G60" i="16" l="1"/>
  <c r="G71" i="15"/>
  <c r="W65" i="11" l="1"/>
  <c r="W57" i="11" l="1"/>
  <c r="U57" i="11"/>
  <c r="S57" i="11"/>
  <c r="Q57" i="11"/>
  <c r="M57" i="11"/>
  <c r="K57" i="11"/>
  <c r="I57" i="11"/>
  <c r="G57" i="11"/>
  <c r="E57" i="11"/>
  <c r="C57" i="11"/>
  <c r="AC55" i="11"/>
  <c r="AC56" i="11" s="1"/>
  <c r="AA56" i="11"/>
  <c r="AA57" i="11" s="1"/>
  <c r="Y56" i="11"/>
  <c r="W56" i="11"/>
  <c r="Y55" i="11"/>
  <c r="W55" i="11"/>
  <c r="M55" i="11"/>
  <c r="M56" i="11" s="1"/>
  <c r="W51" i="11" l="1"/>
  <c r="U62" i="11" l="1"/>
  <c r="S62" i="11"/>
  <c r="C52" i="11"/>
  <c r="G31" i="16" l="1"/>
  <c r="K65" i="11"/>
  <c r="S28" i="11"/>
  <c r="K116" i="15"/>
  <c r="G116" i="15"/>
  <c r="M116" i="15"/>
  <c r="I116" i="15"/>
  <c r="M111" i="15"/>
  <c r="K111" i="15"/>
  <c r="I111" i="15"/>
  <c r="G111" i="15"/>
  <c r="M51" i="15"/>
  <c r="M52" i="15" s="1"/>
  <c r="K51" i="15"/>
  <c r="K52" i="15" s="1"/>
  <c r="I51" i="15"/>
  <c r="I52" i="15" s="1"/>
  <c r="G51" i="15"/>
  <c r="G52" i="15" s="1"/>
  <c r="Y65" i="11" l="1"/>
  <c r="AC65" i="11" s="1"/>
  <c r="K98" i="9"/>
  <c r="G98" i="9"/>
  <c r="S63" i="11"/>
  <c r="U63" i="11"/>
  <c r="K62" i="11"/>
  <c r="K61" i="11"/>
  <c r="M61" i="11" s="1"/>
  <c r="M62" i="11" l="1"/>
  <c r="O62" i="11" s="1"/>
  <c r="G80" i="15"/>
  <c r="O52" i="11"/>
  <c r="O57" i="11" s="1"/>
  <c r="Q52" i="11"/>
  <c r="S52" i="11"/>
  <c r="U52" i="11"/>
  <c r="O17" i="13"/>
  <c r="C19" i="13"/>
  <c r="E19" i="13"/>
  <c r="G19" i="13"/>
  <c r="I19" i="13"/>
  <c r="M19" i="13"/>
  <c r="W52" i="11" l="1"/>
  <c r="C63" i="11"/>
  <c r="I53" i="13"/>
  <c r="G53" i="13"/>
  <c r="E53" i="13"/>
  <c r="C53" i="13"/>
  <c r="M18" i="13"/>
  <c r="K18" i="13"/>
  <c r="K19" i="13" s="1"/>
  <c r="I18" i="13"/>
  <c r="G18" i="13"/>
  <c r="E18" i="13"/>
  <c r="C18" i="13"/>
  <c r="C47" i="13"/>
  <c r="C48" i="13" s="1"/>
  <c r="C28" i="13"/>
  <c r="W61" i="11"/>
  <c r="C55" i="13" l="1"/>
  <c r="K78" i="16" s="1"/>
  <c r="I28" i="13"/>
  <c r="O18" i="13"/>
  <c r="O19" i="13" s="1"/>
  <c r="O46" i="13"/>
  <c r="G28" i="13"/>
  <c r="E28" i="13"/>
  <c r="AA52" i="11"/>
  <c r="K51" i="11"/>
  <c r="C67" i="11"/>
  <c r="G78" i="16" s="1"/>
  <c r="C23" i="11"/>
  <c r="K52" i="11" l="1"/>
  <c r="M51" i="11"/>
  <c r="Y51" i="11" s="1"/>
  <c r="AC51" i="11" s="1"/>
  <c r="Y52" i="11" l="1"/>
  <c r="Y57" i="11" s="1"/>
  <c r="M13" i="9"/>
  <c r="K13" i="9"/>
  <c r="G13" i="9"/>
  <c r="I13" i="9"/>
  <c r="K12" i="9"/>
  <c r="M12" i="9"/>
  <c r="G12" i="9"/>
  <c r="I12" i="9"/>
  <c r="W17" i="11" l="1"/>
  <c r="M47" i="13" l="1"/>
  <c r="M48" i="13" s="1"/>
  <c r="K47" i="13"/>
  <c r="I47" i="13"/>
  <c r="G47" i="13"/>
  <c r="E47" i="13"/>
  <c r="O26" i="13"/>
  <c r="AA61" i="11"/>
  <c r="AA62" i="11" s="1"/>
  <c r="Q62" i="11" l="1"/>
  <c r="W62" i="11" s="1"/>
  <c r="Y62" i="11" s="1"/>
  <c r="AC62" i="11" s="1"/>
  <c r="Q63" i="11"/>
  <c r="K48" i="13"/>
  <c r="G55" i="13"/>
  <c r="K80" i="16" s="1"/>
  <c r="G48" i="13"/>
  <c r="E55" i="13"/>
  <c r="K79" i="16" s="1"/>
  <c r="E48" i="13"/>
  <c r="I55" i="13"/>
  <c r="K82" i="16" s="1"/>
  <c r="I48" i="13"/>
  <c r="O47" i="13"/>
  <c r="O48" i="13" s="1"/>
  <c r="W63" i="11" l="1"/>
  <c r="M63" i="11"/>
  <c r="K63" i="11"/>
  <c r="K67" i="11" s="1"/>
  <c r="G80" i="16" s="1"/>
  <c r="I63" i="11"/>
  <c r="G63" i="11"/>
  <c r="E63" i="11"/>
  <c r="AA63" i="11"/>
  <c r="AA67" i="11" s="1"/>
  <c r="G86" i="16" s="1"/>
  <c r="U67" i="11"/>
  <c r="S67" i="11"/>
  <c r="M52" i="11"/>
  <c r="I52" i="11"/>
  <c r="G52" i="11"/>
  <c r="E52" i="11"/>
  <c r="W47" i="11"/>
  <c r="Y47" i="11" s="1"/>
  <c r="AA27" i="11"/>
  <c r="AA28" i="11" s="1"/>
  <c r="Q28" i="11" s="1"/>
  <c r="Q29" i="11" s="1"/>
  <c r="U28" i="11"/>
  <c r="U29" i="11" s="1"/>
  <c r="S29" i="11"/>
  <c r="W31" i="11"/>
  <c r="K31" i="11"/>
  <c r="M29" i="11"/>
  <c r="K29" i="11"/>
  <c r="I29" i="11"/>
  <c r="G29" i="11"/>
  <c r="E29" i="11"/>
  <c r="C29" i="11"/>
  <c r="W27" i="11"/>
  <c r="AA23" i="11"/>
  <c r="U23" i="11"/>
  <c r="S23" i="11"/>
  <c r="Q23" i="11"/>
  <c r="O23" i="11"/>
  <c r="M23" i="11"/>
  <c r="I23" i="11"/>
  <c r="G23" i="11"/>
  <c r="E23" i="11"/>
  <c r="W22" i="11"/>
  <c r="K22" i="11"/>
  <c r="K23" i="11" s="1"/>
  <c r="AA18" i="11"/>
  <c r="U18" i="11"/>
  <c r="S18" i="11"/>
  <c r="Q18" i="11"/>
  <c r="O18" i="11"/>
  <c r="M18" i="11"/>
  <c r="I18" i="11"/>
  <c r="G18" i="11"/>
  <c r="E18" i="11"/>
  <c r="C18" i="11"/>
  <c r="C24" i="11" s="1"/>
  <c r="K17" i="11"/>
  <c r="W13" i="11"/>
  <c r="Y13" i="11" s="1"/>
  <c r="M67" i="11" l="1"/>
  <c r="G82" i="16" s="1"/>
  <c r="I67" i="11"/>
  <c r="G67" i="11"/>
  <c r="E67" i="11"/>
  <c r="G79" i="16" s="1"/>
  <c r="Y17" i="11"/>
  <c r="Y18" i="11" s="1"/>
  <c r="O24" i="11"/>
  <c r="U24" i="11"/>
  <c r="U33" i="11" s="1"/>
  <c r="Y31" i="11"/>
  <c r="AC31" i="11" s="1"/>
  <c r="S24" i="11"/>
  <c r="S33" i="11" s="1"/>
  <c r="Y22" i="11"/>
  <c r="AC22" i="11" s="1"/>
  <c r="AA24" i="11"/>
  <c r="C33" i="11"/>
  <c r="E24" i="11"/>
  <c r="E33" i="11" s="1"/>
  <c r="G24" i="11"/>
  <c r="G33" i="11" s="1"/>
  <c r="I24" i="11"/>
  <c r="I33" i="11" s="1"/>
  <c r="Q67" i="11"/>
  <c r="W67" i="11"/>
  <c r="G84" i="16" s="1"/>
  <c r="M24" i="11"/>
  <c r="M33" i="11" s="1"/>
  <c r="W18" i="11"/>
  <c r="Q24" i="11"/>
  <c r="Q33" i="11" s="1"/>
  <c r="K18" i="11"/>
  <c r="K24" i="11" s="1"/>
  <c r="K33" i="11" s="1"/>
  <c r="W23" i="11"/>
  <c r="Y23" i="11" s="1"/>
  <c r="AC13" i="11"/>
  <c r="AC47" i="11"/>
  <c r="W28" i="11"/>
  <c r="Y28" i="11" s="1"/>
  <c r="AA29" i="11"/>
  <c r="M80" i="15"/>
  <c r="K80" i="15"/>
  <c r="I80" i="15"/>
  <c r="M72" i="15"/>
  <c r="K72" i="15"/>
  <c r="I72" i="15"/>
  <c r="G72" i="15"/>
  <c r="Y24" i="11" l="1"/>
  <c r="AC17" i="11"/>
  <c r="AC18" i="11" s="1"/>
  <c r="I82" i="15"/>
  <c r="AA33" i="11"/>
  <c r="G117" i="15"/>
  <c r="AC52" i="11"/>
  <c r="AC57" i="11" s="1"/>
  <c r="W24" i="11"/>
  <c r="M82" i="15"/>
  <c r="W29" i="11"/>
  <c r="AC23" i="11"/>
  <c r="AC24" i="11" s="1"/>
  <c r="K117" i="15"/>
  <c r="M52" i="13" s="1"/>
  <c r="M117" i="15"/>
  <c r="M23" i="13" s="1"/>
  <c r="O23" i="13" s="1"/>
  <c r="I117" i="15"/>
  <c r="G82" i="15"/>
  <c r="G85" i="15" s="1"/>
  <c r="G87" i="15" s="1"/>
  <c r="G104" i="15" s="1"/>
  <c r="K82" i="15"/>
  <c r="K85" i="15" s="1"/>
  <c r="K87" i="15" s="1"/>
  <c r="K92" i="15" s="1"/>
  <c r="K90" i="15" s="1"/>
  <c r="M85" i="15" l="1"/>
  <c r="I85" i="15"/>
  <c r="G118" i="15"/>
  <c r="M53" i="13"/>
  <c r="M55" i="13" s="1"/>
  <c r="K84" i="16" s="1"/>
  <c r="O52" i="13"/>
  <c r="K104" i="15"/>
  <c r="K118" i="15" s="1"/>
  <c r="K121" i="15" s="1"/>
  <c r="K123" i="15" s="1"/>
  <c r="K10" i="9"/>
  <c r="G92" i="15"/>
  <c r="G90" i="15" s="1"/>
  <c r="W33" i="11"/>
  <c r="AC28" i="11"/>
  <c r="G123" i="15" l="1"/>
  <c r="G121" i="15"/>
  <c r="I87" i="15"/>
  <c r="M87" i="15"/>
  <c r="G10" i="9"/>
  <c r="K94" i="15"/>
  <c r="K51" i="13"/>
  <c r="M92" i="15" l="1"/>
  <c r="M104" i="15"/>
  <c r="M118" i="15" s="1"/>
  <c r="M121" i="15" s="1"/>
  <c r="M123" i="15" s="1"/>
  <c r="I104" i="15"/>
  <c r="I118" i="15" s="1"/>
  <c r="I121" i="15" s="1"/>
  <c r="I123" i="15" s="1"/>
  <c r="I92" i="15"/>
  <c r="K53" i="13"/>
  <c r="O51" i="13"/>
  <c r="O53" i="13" s="1"/>
  <c r="G94" i="15"/>
  <c r="O61" i="11"/>
  <c r="G18" i="16"/>
  <c r="I18" i="16"/>
  <c r="K18" i="16"/>
  <c r="M18" i="16"/>
  <c r="I86" i="16"/>
  <c r="Y61" i="11" l="1"/>
  <c r="Y63" i="11" s="1"/>
  <c r="Y67" i="11" s="1"/>
  <c r="K55" i="13"/>
  <c r="K83" i="16" s="1"/>
  <c r="I90" i="15"/>
  <c r="I10" i="9"/>
  <c r="M90" i="15"/>
  <c r="M10" i="9"/>
  <c r="O63" i="11"/>
  <c r="M85" i="16"/>
  <c r="M87" i="16" s="1"/>
  <c r="M61" i="16"/>
  <c r="M53" i="16"/>
  <c r="M31" i="16"/>
  <c r="I85" i="16"/>
  <c r="I87" i="16" s="1"/>
  <c r="I61" i="16"/>
  <c r="I53" i="16"/>
  <c r="I31" i="16"/>
  <c r="K61" i="16"/>
  <c r="G61" i="16"/>
  <c r="K53" i="16"/>
  <c r="G53" i="16"/>
  <c r="K31" i="16"/>
  <c r="O67" i="11" l="1"/>
  <c r="G83" i="16" s="1"/>
  <c r="M94" i="15"/>
  <c r="K22" i="13"/>
  <c r="I94" i="15"/>
  <c r="O27" i="11"/>
  <c r="AC61" i="11"/>
  <c r="AC63" i="11" s="1"/>
  <c r="AC67" i="11" s="1"/>
  <c r="K33" i="16"/>
  <c r="M63" i="16"/>
  <c r="M89" i="16" s="1"/>
  <c r="I63" i="16"/>
  <c r="I89" i="16" s="1"/>
  <c r="M33" i="16"/>
  <c r="I33" i="16"/>
  <c r="G33" i="16"/>
  <c r="G63" i="16"/>
  <c r="K63" i="16"/>
  <c r="Y27" i="11" l="1"/>
  <c r="O29" i="11"/>
  <c r="O33" i="11" s="1"/>
  <c r="K24" i="13"/>
  <c r="K28" i="13" s="1"/>
  <c r="O22" i="13"/>
  <c r="O24" i="13" s="1"/>
  <c r="I90" i="16"/>
  <c r="M90" i="16"/>
  <c r="M95" i="9"/>
  <c r="I95" i="9"/>
  <c r="O42" i="13"/>
  <c r="O55" i="13" s="1"/>
  <c r="M20" i="15"/>
  <c r="M13" i="15"/>
  <c r="I20" i="15"/>
  <c r="I13" i="15"/>
  <c r="Y29" i="11" l="1"/>
  <c r="Y33" i="11" s="1"/>
  <c r="AC27" i="11"/>
  <c r="AC29" i="11" s="1"/>
  <c r="AC33" i="11" s="1"/>
  <c r="M22" i="15"/>
  <c r="M25" i="15" s="1"/>
  <c r="I22" i="15"/>
  <c r="G20" i="15"/>
  <c r="M27" i="15" l="1"/>
  <c r="M44" i="15" s="1"/>
  <c r="M53" i="15" s="1"/>
  <c r="M58" i="15" s="1"/>
  <c r="M56" i="15" s="1"/>
  <c r="I25" i="15"/>
  <c r="I35" i="9"/>
  <c r="I55" i="9" s="1"/>
  <c r="I57" i="9" s="1"/>
  <c r="I97" i="9" s="1"/>
  <c r="I99" i="9" s="1"/>
  <c r="M35" i="9"/>
  <c r="M55" i="9" s="1"/>
  <c r="M57" i="9" s="1"/>
  <c r="M97" i="9" s="1"/>
  <c r="M99" i="9" s="1"/>
  <c r="M32" i="15" l="1"/>
  <c r="M30" i="15" s="1"/>
  <c r="I27" i="15"/>
  <c r="O13" i="13"/>
  <c r="O28" i="13" s="1"/>
  <c r="M34" i="15" l="1"/>
  <c r="I44" i="15"/>
  <c r="I53" i="15" s="1"/>
  <c r="I58" i="15" s="1"/>
  <c r="I56" i="15" s="1"/>
  <c r="I32" i="15"/>
  <c r="K13" i="15"/>
  <c r="G13" i="15"/>
  <c r="G22" i="15" s="1"/>
  <c r="I30" i="15" l="1"/>
  <c r="K20" i="15"/>
  <c r="K22" i="15" s="1"/>
  <c r="I34" i="15" l="1"/>
  <c r="G25" i="15"/>
  <c r="K25" i="15"/>
  <c r="K27" i="15" s="1"/>
  <c r="K44" i="15" s="1"/>
  <c r="K53" i="15" s="1"/>
  <c r="K58" i="15" s="1"/>
  <c r="K56" i="15" s="1"/>
  <c r="G27" i="15" l="1"/>
  <c r="G44" i="15" s="1"/>
  <c r="K35" i="9"/>
  <c r="K32" i="15"/>
  <c r="K30" i="15" s="1"/>
  <c r="G32" i="15" l="1"/>
  <c r="K85" i="16"/>
  <c r="K87" i="16" s="1"/>
  <c r="K89" i="16" s="1"/>
  <c r="K90" i="16" s="1"/>
  <c r="G85" i="16"/>
  <c r="G87" i="16" s="1"/>
  <c r="G89" i="16" s="1"/>
  <c r="G90" i="16" s="1"/>
  <c r="K34" i="15"/>
  <c r="G35" i="9"/>
  <c r="G55" i="9" s="1"/>
  <c r="K95" i="9"/>
  <c r="G95" i="9"/>
  <c r="G30" i="15" l="1"/>
  <c r="G34" i="15" s="1"/>
  <c r="M24" i="13"/>
  <c r="M28" i="13" s="1"/>
  <c r="A80" i="9" l="1"/>
  <c r="A79" i="9"/>
  <c r="A37" i="9" l="1"/>
  <c r="A36" i="9"/>
  <c r="G57" i="9" l="1"/>
  <c r="G97" i="9" s="1"/>
  <c r="G99" i="9" s="1"/>
  <c r="G108" i="9" s="1"/>
  <c r="K55" i="9" l="1"/>
  <c r="K57" i="9" s="1"/>
  <c r="K97" i="9" s="1"/>
  <c r="K99" i="9" s="1"/>
  <c r="K108" i="9" s="1"/>
  <c r="G53" i="15" l="1"/>
  <c r="G58" i="15" s="1"/>
  <c r="G56" i="15" s="1"/>
</calcChain>
</file>

<file path=xl/sharedStrings.xml><?xml version="1.0" encoding="utf-8"?>
<sst xmlns="http://schemas.openxmlformats.org/spreadsheetml/2006/main" count="527" uniqueCount="247">
  <si>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</si>
  <si>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</si>
  <si>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</si>
  <si>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</si>
  <si>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</si>
  <si>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</si>
  <si>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</si>
  <si>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</si>
  <si>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</si>
  <si>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</si>
  <si>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</si>
  <si>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</si>
  <si>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</si>
  <si>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</si>
  <si>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</si>
  <si>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</si>
  <si>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</si>
  <si>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</si>
  <si>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</si>
  <si>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</si>
  <si>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</si>
  <si>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</si>
  <si>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</si>
  <si>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</si>
  <si>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</si>
  <si>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</si>
  <si>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</si>
  <si>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</si>
  <si>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</si>
  <si>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</si>
  <si>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</si>
  <si>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</si>
  <si>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</si>
  <si>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</si>
  <si>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</si>
  <si>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</si>
  <si>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</si>
  <si>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</si>
  <si>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</si>
  <si>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</si>
  <si>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</si>
  <si>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</si>
  <si>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</si>
  <si>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</si>
  <si>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</si>
  <si>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</si>
  <si>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</si>
  <si>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</si>
  <si>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</si>
  <si>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</si>
  <si>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</si>
  <si>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</si>
  <si>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</si>
  <si>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</si>
  <si>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</si>
  <si>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</si>
  <si>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</si>
  <si>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</si>
  <si>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</si>
  <si>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</si>
  <si>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</si>
  <si>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</si>
  <si>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</si>
  <si>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</si>
  <si>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</si>
  <si>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</si>
  <si>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</si>
  <si>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</si>
  <si>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</si>
  <si>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</si>
  <si>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</si>
  <si>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</si>
  <si>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</si>
  <si>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</si>
  <si>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</si>
  <si>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</si>
  <si>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</si>
  <si>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</si>
  <si>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</si>
  <si>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</si>
  <si>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</si>
  <si>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</si>
  <si>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</si>
  <si>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</si>
  <si>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</si>
  <si>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</si>
  <si>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</si>
  <si>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</si>
  <si>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</si>
  <si>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</si>
  <si>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</si>
  <si>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</si>
  <si>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</si>
  <si>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</si>
  <si>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</si>
  <si>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</si>
  <si>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</si>
  <si>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งบกระแสเงินสด (ไม่ได้ตรวจสอบ)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</si>
  <si>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</si>
  <si>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</si>
  <si>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ค่าใช้จ่ายภาษีเงินได้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</si>
  <si>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</si>
  <si>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</si>
  <si>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</si>
  <si>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</si>
  <si>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</si>
  <si>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</si>
  <si>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ลูกหนี้การค้า</t>
  </si>
  <si>
    <t>เจ้าหนี้การค้า</t>
  </si>
  <si>
    <t>เงินลงทุนในการร่วมค้า</t>
  </si>
  <si>
    <t>เงินลงทุนในบริษัทร่วม</t>
  </si>
  <si>
    <t>การแปลงค่า</t>
  </si>
  <si>
    <t>งบกำไรขาดทุน (ไม่ได้ตรวจสอบ)</t>
  </si>
  <si>
    <t xml:space="preserve">    กำไร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</si>
  <si>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</si>
  <si>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</si>
  <si>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>ปรับรายการที่กระทบกำไรเป็นเงินสดรับ (จ่าย)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</si>
  <si>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</si>
  <si>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</si>
  <si>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</si>
  <si>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</si>
  <si>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</si>
  <si>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</si>
  <si>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</si>
  <si>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รายได้ดอกเบี้ย</t>
  </si>
  <si>
    <t>(ไม่ได้ตรวจสอบ)</t>
  </si>
  <si>
    <t>ลูกหนี้อื่น</t>
  </si>
  <si>
    <t>เจ้าหนี้อื่น</t>
  </si>
  <si>
    <t>เงินกู้ยืมระยะยาวจากสถาบันการเงิน</t>
  </si>
  <si>
    <t>หนี้สินภาษีเงินได้รอการตัดบัญชี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</si>
  <si>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</si>
  <si>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</si>
  <si>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</si>
  <si>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</si>
  <si>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</si>
  <si>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</si>
  <si>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ขาดทุนเบ็ดเสร็จอื่น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</si>
  <si>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</si>
  <si>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</si>
  <si>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</si>
  <si>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</si>
  <si>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</si>
  <si>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</si>
  <si>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</si>
  <si>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</si>
  <si>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เงินสดรับชำระคืนจากเงินให้กู้ยืมระยะสั้นแก่กิจการที่เกี่ยวข้องกัน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</si>
  <si>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</si>
  <si>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</si>
  <si>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</si>
  <si>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ค่าตัดจำหน่ายสินทรัพย์ไม่มีตัวตนอื่น</t>
  </si>
  <si>
    <t>รับดอกเบี้ย</t>
  </si>
  <si>
    <t>จ่ายดอกเบี้ย</t>
  </si>
  <si>
    <t>สินทรัพย์ทางการเงินไม่หมุนเวียนอื่น</t>
  </si>
  <si>
    <t>เงินสดจ่ายเพื่อซื้อบริษัทย่อยสุทธิจากเงินสดที่ได้มา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</si>
  <si>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</si>
  <si>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</si>
  <si>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ผลต่างของอัตรา</t>
  </si>
  <si>
    <t>แลกเปลี่ยน</t>
  </si>
  <si>
    <t>ต่างประเทศ</t>
  </si>
  <si>
    <t>หน่วยงาน</t>
  </si>
  <si>
    <t>เงินกู้ยืมระยะสั้นจากสถาบันการเงิน</t>
  </si>
  <si>
    <t>ส่วนเกินทุนอื่น</t>
  </si>
  <si>
    <t>ส่วนต่ำกว่าทุน</t>
  </si>
  <si>
    <t>จากการเปลี่ยน</t>
  </si>
  <si>
    <t>แปลงส่วนได้เสีย</t>
  </si>
  <si>
    <t>ในบริษัทย่อย</t>
  </si>
  <si>
    <t>ขาดทุนจากการด้อยค่าของที่ดิน อาคารและอุปกรณ์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</si>
  <si>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</si>
  <si>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เงินสดจ่ายเพื่อซื้อสินทรัพย์ไม่มีตัวตนอื่น</t>
  </si>
  <si>
    <t>เงินปันผลค้างรับ</t>
  </si>
  <si>
    <t>ยอดคงเหลือ ณ วันที่ 1 มกราคม 2566</t>
  </si>
  <si>
    <t>ทุน</t>
  </si>
  <si>
    <t>กำไรจากการจำหน่ายและตัดจำหน่ายที่ดิน อาคารและอุปกรณ์</t>
  </si>
  <si>
    <t>กำไรขาดทุนเบ็ดเสร็จอื่นสำหรับงวด - สุทธิจากภาษี</t>
  </si>
  <si>
    <t>ยอดคงเหลือ ณ วันที่ 1 มกราคม 2567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</si>
  <si>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</si>
  <si>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</si>
  <si>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</si>
  <si>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งบการเปลี่ยนแปลงส่วนของผู้ถือหุ้น (ไม่ได้ตรวจสอบ) </t>
  </si>
  <si>
    <t>เงินสดและรายการเทียบเท่าเงินสด ณ 1 มกราคม</t>
  </si>
  <si>
    <t>ขาดทุนจากการด้อยค่าของสินทรัพย์ไม่มีตัวตนอื่น</t>
  </si>
  <si>
    <r>
      <rPr>
        <sz val="15"/>
        <rFont val="Angsana New"/>
        <family val="1"/>
      </rPr>
      <t>(กลับรายการ) ผลขาดทุนด้านเครดิตที่คาดว่าจะเกิดขึ้น</t>
    </r>
  </si>
  <si>
    <t>เงินสดจ่ายเพื่อชำระเงินกู้ยืมระยะยาวจากสถาบันการเงิน</t>
  </si>
  <si>
    <t>กระแสเงินสดสุทธิใช้ไปในกิจกรรมจัดหาเงิน</t>
  </si>
  <si>
    <t>บริษัทใหญ่</t>
  </si>
  <si>
    <t>ส่วนของ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</si>
  <si>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</si>
  <si>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 - ตราสารทุน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</si>
  <si>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</si>
  <si>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</si>
  <si>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</si>
  <si>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</si>
  <si>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 เงินปันผล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</si>
  <si>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</si>
  <si>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</si>
  <si>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</si>
  <si>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</si>
  <si>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</si>
  <si>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</si>
  <si>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โอนไปกำไรสะสม</t>
  </si>
  <si>
    <t xml:space="preserve">       เงินปันผล</t>
  </si>
  <si>
    <t>เงินสดรับจากการซื้อส่วนได้เสียที่ไม่มีอำนาจควบคุม</t>
  </si>
  <si>
    <t>เงินสดรับจากการขายตราสารทุนที่ไม่อยู่ในความต้องการของตลาด</t>
  </si>
  <si>
    <t>หนี้สินค้างชำระจากการรับโอนกิจการทั้งหมดของบริษัทย่อย</t>
  </si>
  <si>
    <t>เงินสดรับจากการรับโอนกิจการทั้งหมดจากบริษัทย่อย</t>
  </si>
  <si>
    <t>เงินสดรับจากการขายเงินลงทุนในบริษัทย่อย</t>
  </si>
  <si>
    <t>กระแสเงินสดสุทธิได้มาจาก (ใช้ไปใน) กิจกรรมลงทุน</t>
  </si>
  <si>
    <t>ผลกำไร (ขาดทุน)</t>
  </si>
  <si>
    <t xml:space="preserve"> จากการวัดมูลค่า</t>
  </si>
  <si>
    <t>สินทรัพย์ทางการเงิน</t>
  </si>
  <si>
    <t>เงินสดและรายการเทียบเท่าเงินสดเพิ่มขึ้นสุทธิ</t>
  </si>
  <si>
    <t>ลูกหนี้จากการขายที่ดิน อาคารและอุปกรณ์</t>
  </si>
  <si>
    <t>สินทรัพย์ที่ถือไว้เพื่อขาย</t>
  </si>
  <si>
    <t>ขาดทุนจากการตัดจำหน่ายสินทรัพย์ไม่มีตัวตนอื่น</t>
  </si>
  <si>
    <t>30 กันยายน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</si>
  <si>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</si>
  <si>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</si>
  <si>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</si>
  <si>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</si>
  <si>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</si>
  <si>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</si>
  <si>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ขาดทุนจากการด้อยค่าค่าความนิยม</t>
  </si>
  <si>
    <t>เงินสดรับจากการขายสินทรัพย์ไม่มีตัวตนอื่น</t>
  </si>
  <si>
    <r>
      <rPr>
        <sz val="15"/>
        <rFont val="Angsana New"/>
        <family val="1"/>
      </rPr>
      <t>กำไรจากการจำหน่ายเงินลงทุนในบริษัทย่อย</t>
    </r>
  </si>
  <si>
    <t>โอนไปกำไรขาดทุน</t>
  </si>
  <si>
    <t>เงินให้กู้ยืมระยะยาวแก่กิจการที่เกี่ยวข้องกัน</t>
  </si>
  <si>
    <r>
      <t>ขาดทุนจากการจำหน่ายเงินลงทุนใน</t>
    </r>
    <r>
      <rPr>
        <sz val="15"/>
        <rFont val="Angsana New"/>
        <family val="1"/>
      </rPr>
      <t>บริษัทร่วม</t>
    </r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</si>
  <si>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</si>
  <si>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</si>
  <si>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เงินสดจ่ายเพื่อเงินให้กู้ยืมระยะยาวแก่กิจการที่เกี่ยวข้องกัน</t>
  </si>
  <si>
    <t>ลูกหนี้จากการขายเงินลงทุนในบริษัทย่อย</t>
  </si>
  <si>
    <t xml:space="preserve">      การสูญเสียการควบคุมจากการจำหน่ายบริษัทย่อย</t>
  </si>
  <si>
    <t>ขาดทุนจากอัตราแลกเปลี่ยนที่ยังไม่เกิดขึ้นจริง</t>
  </si>
  <si>
    <t xml:space="preserve">ขาดทุนจากการปรับลดมูลค่าสินค้า </t>
  </si>
  <si>
    <t>ของตราสารอนุพันธ์</t>
  </si>
  <si>
    <t>(กำไร) ขาดทุนที่ยังไม่เกิดขึ้นจากการเปลี่ยนแปลงมูลค่ายุติธรรม</t>
  </si>
  <si>
    <t>ตัดจำหน่ายหนี้สูญ</t>
  </si>
  <si>
    <t>เงินสดรับล่วงหน้าเพื่อขายเงินลงทุนในการร่วมค้า</t>
  </si>
  <si>
    <t>เงินสดรับจากการรับคืนเงินลงทุนในการร่วมค้า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</si>
  <si>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</si>
  <si>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</si>
  <si>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</si>
  <si>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</si>
  <si>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</si>
  <si>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ขาดทุนจากการจำหน่ายเงินลงทุนในบริษัทร่วม</t>
  </si>
  <si>
    <t>เงินสดรับสุทธิจากการขายเงินลงทุนในบริษัทร่วม</t>
  </si>
  <si>
    <t>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</si>
</sst>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###,000"/>
    <numFmt numFmtId="194" formatCode="[$-1010409]d\ mmm\ yy;@"/>
  </numFmts>
  <fonts count="32" x14ac:knownFonts="1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  <font>
      <sz val="10"/>
      <name val="Arial"/>
      <family val="2"/>
    </font>
    <font>
      <sz val="11"/>
      <color theme="1"/>
      <name val="Courier New"/>
      <family val="2"/>
    </font>
    <font>
      <i/>
      <sz val="11"/>
      <color rgb="FFFF0000"/>
      <name val="Tahoma"/>
      <family val="2"/>
      <scheme val="minor"/>
    </font>
    <font>
      <i/>
      <sz val="15"/>
      <color rgb="FFFF0000"/>
      <name val="Angsana New"/>
      <family val="1"/>
    </font>
  </fonts>
  <fills count="21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5">
    <xf numFmtId="0" fontId="0" fillId="0" borderId="0"/>
    <xf numFmtId="4" fontId="5" fillId="0" borderId="0" applyFill="0" applyBorder="0" applyAlignment="0" applyProtection="0"/>
    <xf numFmtId="188" fontId="11" fillId="0" borderId="0" applyFont="0" applyFill="0" applyBorder="0" applyAlignment="0" applyProtection="0"/>
    <xf numFmtId="0" fontId="12" fillId="0" borderId="0"/>
    <xf numFmtId="0" fontId="4" fillId="0" borderId="0"/>
    <xf numFmtId="0" fontId="13" fillId="2" borderId="6" applyNumberFormat="0" applyAlignment="0" applyProtection="0">
      <alignment horizontal="left" vertical="center" indent="1"/>
    </xf>
    <xf numFmtId="193" fontId="14" fillId="0" borderId="7" applyNumberFormat="0" applyProtection="0">
      <alignment horizontal="right" vertical="center"/>
    </xf>
    <xf numFmtId="193" fontId="13" fillId="0" borderId="8" applyNumberFormat="0" applyProtection="0">
      <alignment horizontal="right" vertical="center"/>
    </xf>
    <xf numFmtId="0" fontId="15" fillId="3" borderId="8" applyNumberFormat="0" applyAlignment="0" applyProtection="0">
      <alignment horizontal="left" vertical="center" indent="1"/>
    </xf>
    <xf numFmtId="0" fontId="15" fillId="4" borderId="8" applyNumberFormat="0" applyAlignment="0" applyProtection="0">
      <alignment horizontal="left" vertical="center" indent="1"/>
    </xf>
    <xf numFmtId="193" fontId="14" fillId="5" borderId="7" applyNumberFormat="0" applyBorder="0" applyProtection="0">
      <alignment horizontal="right" vertical="center"/>
    </xf>
    <xf numFmtId="0" fontId="15" fillId="3" borderId="8" applyNumberFormat="0" applyAlignment="0" applyProtection="0">
      <alignment horizontal="left" vertical="center" indent="1"/>
    </xf>
    <xf numFmtId="193" fontId="13" fillId="4" borderId="8" applyNumberFormat="0" applyProtection="0">
      <alignment horizontal="right" vertical="center"/>
    </xf>
    <xf numFmtId="193" fontId="13" fillId="5" borderId="8" applyNumberFormat="0" applyBorder="0" applyProtection="0">
      <alignment horizontal="right" vertical="center"/>
    </xf>
    <xf numFmtId="193" fontId="16" fillId="6" borderId="9" applyNumberFormat="0" applyBorder="0" applyAlignment="0" applyProtection="0">
      <alignment horizontal="right" vertical="center" indent="1"/>
    </xf>
    <xf numFmtId="193" fontId="17" fillId="7" borderId="9" applyNumberFormat="0" applyBorder="0" applyAlignment="0" applyProtection="0">
      <alignment horizontal="right" vertical="center" indent="1"/>
    </xf>
    <xf numFmtId="193" fontId="17" fillId="8" borderId="9" applyNumberFormat="0" applyBorder="0" applyAlignment="0" applyProtection="0">
      <alignment horizontal="right" vertical="center" indent="1"/>
    </xf>
    <xf numFmtId="193" fontId="18" fillId="9" borderId="9" applyNumberFormat="0" applyBorder="0" applyAlignment="0" applyProtection="0">
      <alignment horizontal="right" vertical="center" indent="1"/>
    </xf>
    <xf numFmtId="193" fontId="18" fillId="10" borderId="9" applyNumberFormat="0" applyBorder="0" applyAlignment="0" applyProtection="0">
      <alignment horizontal="right" vertical="center" indent="1"/>
    </xf>
    <xf numFmtId="193" fontId="18" fillId="11" borderId="9" applyNumberFormat="0" applyBorder="0" applyAlignment="0" applyProtection="0">
      <alignment horizontal="right" vertical="center" indent="1"/>
    </xf>
    <xf numFmtId="193" fontId="19" fillId="12" borderId="9" applyNumberFormat="0" applyBorder="0" applyAlignment="0" applyProtection="0">
      <alignment horizontal="right" vertical="center" indent="1"/>
    </xf>
    <xf numFmtId="193" fontId="19" fillId="13" borderId="9" applyNumberFormat="0" applyBorder="0" applyAlignment="0" applyProtection="0">
      <alignment horizontal="right" vertical="center" indent="1"/>
    </xf>
    <xf numFmtId="193" fontId="19" fillId="14" borderId="9" applyNumberFormat="0" applyBorder="0" applyAlignment="0" applyProtection="0">
      <alignment horizontal="right" vertical="center" indent="1"/>
    </xf>
    <xf numFmtId="0" fontId="20" fillId="0" borderId="6" applyNumberFormat="0" applyFont="0" applyFill="0" applyAlignment="0" applyProtection="0"/>
    <xf numFmtId="193" fontId="14" fillId="15" borderId="6" applyNumberFormat="0" applyAlignment="0" applyProtection="0">
      <alignment horizontal="left" vertical="center" indent="1"/>
    </xf>
    <xf numFmtId="0" fontId="13" fillId="2" borderId="8" applyNumberFormat="0" applyAlignment="0" applyProtection="0">
      <alignment horizontal="left" vertical="center" indent="1"/>
    </xf>
    <xf numFmtId="0" fontId="15" fillId="16" borderId="6" applyNumberFormat="0" applyAlignment="0" applyProtection="0">
      <alignment horizontal="left" vertical="center" indent="1"/>
    </xf>
    <xf numFmtId="0" fontId="15" fillId="17" borderId="6" applyNumberFormat="0" applyAlignment="0" applyProtection="0">
      <alignment horizontal="left" vertical="center" indent="1"/>
    </xf>
    <xf numFmtId="0" fontId="15" fillId="18" borderId="6" applyNumberFormat="0" applyAlignment="0" applyProtection="0">
      <alignment horizontal="left" vertical="center" indent="1"/>
    </xf>
    <xf numFmtId="0" fontId="15" fillId="5" borderId="6" applyNumberFormat="0" applyAlignment="0" applyProtection="0">
      <alignment horizontal="left" vertical="center" indent="1"/>
    </xf>
    <xf numFmtId="0" fontId="15" fillId="4" borderId="8" applyNumberFormat="0" applyAlignment="0" applyProtection="0">
      <alignment horizontal="left" vertical="center" indent="1"/>
    </xf>
    <xf numFmtId="0" fontId="21" fillId="0" borderId="10" applyNumberFormat="0" applyFill="0" applyBorder="0" applyAlignment="0" applyProtection="0"/>
    <xf numFmtId="0" fontId="22" fillId="0" borderId="10" applyNumberFormat="0" applyBorder="0" applyAlignment="0" applyProtection="0"/>
    <xf numFmtId="0" fontId="21" fillId="3" borderId="8" applyNumberFormat="0" applyAlignment="0" applyProtection="0">
      <alignment horizontal="left" vertical="center" indent="1"/>
    </xf>
    <xf numFmtId="0" fontId="21" fillId="3" borderId="8" applyNumberFormat="0" applyAlignment="0" applyProtection="0">
      <alignment horizontal="left" vertical="center" indent="1"/>
    </xf>
    <xf numFmtId="0" fontId="21" fillId="4" borderId="8" applyNumberFormat="0" applyAlignment="0" applyProtection="0">
      <alignment horizontal="left" vertical="center" indent="1"/>
    </xf>
    <xf numFmtId="193" fontId="23" fillId="4" borderId="8" applyNumberFormat="0" applyProtection="0">
      <alignment horizontal="right" vertical="center"/>
    </xf>
    <xf numFmtId="193" fontId="24" fillId="5" borderId="7" applyNumberFormat="0" applyBorder="0" applyProtection="0">
      <alignment horizontal="right" vertical="center"/>
    </xf>
    <xf numFmtId="193" fontId="23" fillId="5" borderId="8" applyNumberFormat="0" applyBorder="0" applyProtection="0">
      <alignment horizontal="right" vertical="center"/>
    </xf>
    <xf numFmtId="193" fontId="14" fillId="0" borderId="7" applyNumberFormat="0" applyFill="0" applyBorder="0" applyAlignment="0" applyProtection="0">
      <alignment horizontal="right" vertical="center"/>
    </xf>
    <xf numFmtId="193" fontId="14" fillId="0" borderId="7" applyNumberFormat="0" applyFill="0" applyBorder="0" applyAlignment="0" applyProtection="0">
      <alignment horizontal="right" vertical="center"/>
    </xf>
    <xf numFmtId="193" fontId="14" fillId="15" borderId="6" applyNumberFormat="0" applyAlignment="0" applyProtection="0">
      <alignment horizontal="left" vertical="center" indent="1"/>
    </xf>
    <xf numFmtId="188" fontId="28" fillId="0" borderId="0" applyFont="0" applyFill="0" applyBorder="0" applyAlignment="0" applyProtection="0"/>
    <xf numFmtId="0" fontId="29" fillId="0" borderId="0"/>
    <xf numFmtId="0" fontId="4" fillId="0" borderId="0"/>
    <xf numFmtId="194" fontId="3" fillId="0" borderId="0"/>
    <xf numFmtId="43" fontId="28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20" borderId="0"/>
    <xf numFmtId="0" fontId="2" fillId="0" borderId="0"/>
    <xf numFmtId="194" fontId="3" fillId="0" borderId="0"/>
    <xf numFmtId="194" fontId="1" fillId="0" borderId="0"/>
  </cellStyleXfs>
  <cellXfs count="176">
    <xf numFmtId="0" fontId="0" fillId="0" borderId="0" xfId="0"/>
    <xf numFmtId="0" fontId="8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left"/>
    </xf>
    <xf numFmtId="39" fontId="0" fillId="0" borderId="0" xfId="1" applyNumberFormat="1" applyFont="1" applyFill="1" applyAlignment="1">
      <alignment horizontal="center"/>
    </xf>
    <xf numFmtId="39" fontId="7" fillId="0" borderId="0" xfId="1" applyNumberFormat="1" applyFont="1" applyFill="1"/>
    <xf numFmtId="39" fontId="0" fillId="0" borderId="0" xfId="1" applyNumberFormat="1" applyFont="1" applyFill="1"/>
    <xf numFmtId="39" fontId="8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left"/>
    </xf>
    <xf numFmtId="39" fontId="6" fillId="0" borderId="0" xfId="1" applyNumberFormat="1" applyFont="1" applyFill="1" applyBorder="1" applyAlignment="1">
      <alignment horizontal="left"/>
    </xf>
    <xf numFmtId="191" fontId="0" fillId="0" borderId="0" xfId="0" applyNumberFormat="1"/>
    <xf numFmtId="191" fontId="0" fillId="0" borderId="0" xfId="1" applyNumberFormat="1" applyFont="1" applyFill="1" applyBorder="1" applyAlignment="1">
      <alignment horizontal="center"/>
    </xf>
    <xf numFmtId="191" fontId="7" fillId="0" borderId="2" xfId="0" applyNumberFormat="1" applyFont="1" applyBorder="1"/>
    <xf numFmtId="0" fontId="7" fillId="0" borderId="0" xfId="0" applyFont="1"/>
    <xf numFmtId="3" fontId="5" fillId="0" borderId="0" xfId="1" applyNumberFormat="1" applyFill="1" applyAlignment="1"/>
    <xf numFmtId="191" fontId="5" fillId="0" borderId="0" xfId="0" applyNumberFormat="1" applyFont="1"/>
    <xf numFmtId="191" fontId="7" fillId="0" borderId="0" xfId="0" applyNumberFormat="1" applyFont="1"/>
    <xf numFmtId="191" fontId="0" fillId="0" borderId="0" xfId="1" applyNumberFormat="1" applyFont="1" applyFill="1" applyAlignment="1"/>
    <xf numFmtId="191" fontId="7" fillId="0" borderId="0" xfId="1" applyNumberFormat="1" applyFont="1" applyFill="1" applyBorder="1" applyAlignment="1"/>
    <xf numFmtId="191" fontId="5" fillId="0" borderId="0" xfId="1" applyNumberFormat="1" applyFill="1" applyAlignment="1"/>
    <xf numFmtId="191" fontId="7" fillId="0" borderId="0" xfId="1" applyNumberFormat="1" applyFont="1" applyFill="1" applyAlignment="1"/>
    <xf numFmtId="191" fontId="7" fillId="0" borderId="0" xfId="1" applyNumberFormat="1" applyFont="1" applyFill="1" applyAlignment="1">
      <alignment horizontal="center"/>
    </xf>
    <xf numFmtId="191" fontId="7" fillId="0" borderId="0" xfId="1" applyNumberFormat="1" applyFont="1" applyFill="1" applyBorder="1"/>
    <xf numFmtId="191" fontId="0" fillId="0" borderId="0" xfId="1" applyNumberFormat="1" applyFont="1" applyFill="1" applyAlignment="1">
      <alignment horizontal="center"/>
    </xf>
    <xf numFmtId="191" fontId="7" fillId="0" borderId="0" xfId="1" applyNumberFormat="1" applyFont="1" applyFill="1" applyBorder="1" applyAlignment="1">
      <alignment horizontal="center"/>
    </xf>
    <xf numFmtId="191" fontId="7" fillId="0" borderId="4" xfId="1" applyNumberFormat="1" applyFont="1" applyFill="1" applyBorder="1" applyAlignment="1">
      <alignment horizontal="center"/>
    </xf>
    <xf numFmtId="191" fontId="7" fillId="0" borderId="0" xfId="1" quotePrefix="1" applyNumberFormat="1" applyFont="1" applyFill="1" applyBorder="1" applyAlignment="1"/>
    <xf numFmtId="191" fontId="7" fillId="0" borderId="0" xfId="1" quotePrefix="1" applyNumberFormat="1" applyFont="1" applyFill="1" applyBorder="1" applyAlignment="1">
      <alignment horizontal="center"/>
    </xf>
    <xf numFmtId="191" fontId="7" fillId="0" borderId="3" xfId="1" quotePrefix="1" applyNumberFormat="1" applyFont="1" applyFill="1" applyBorder="1" applyAlignment="1"/>
    <xf numFmtId="191" fontId="0" fillId="0" borderId="0" xfId="1" applyNumberFormat="1" applyFont="1" applyFill="1" applyAlignment="1">
      <alignment horizontal="right"/>
    </xf>
    <xf numFmtId="191" fontId="0" fillId="0" borderId="4" xfId="1" applyNumberFormat="1" applyFont="1" applyFill="1" applyBorder="1" applyAlignment="1"/>
    <xf numFmtId="191" fontId="5" fillId="0" borderId="4" xfId="1" applyNumberFormat="1" applyFill="1" applyBorder="1" applyAlignment="1"/>
    <xf numFmtId="191" fontId="7" fillId="0" borderId="4" xfId="1" applyNumberFormat="1" applyFont="1" applyFill="1" applyBorder="1" applyAlignment="1"/>
    <xf numFmtId="39" fontId="25" fillId="0" borderId="0" xfId="1" applyNumberFormat="1" applyFont="1" applyFill="1"/>
    <xf numFmtId="187" fontId="8" fillId="0" borderId="0" xfId="1" applyNumberFormat="1" applyFont="1" applyFill="1" applyAlignment="1">
      <alignment horizontal="center"/>
    </xf>
    <xf numFmtId="191" fontId="7" fillId="0" borderId="0" xfId="1" quotePrefix="1" applyNumberFormat="1" applyFont="1" applyFill="1" applyBorder="1" applyAlignment="1">
      <alignment horizontal="right"/>
    </xf>
    <xf numFmtId="191" fontId="7" fillId="0" borderId="2" xfId="1" quotePrefix="1" applyNumberFormat="1" applyFont="1" applyFill="1" applyBorder="1" applyAlignment="1"/>
    <xf numFmtId="191" fontId="7" fillId="0" borderId="2" xfId="1" quotePrefix="1" applyNumberFormat="1" applyFont="1" applyFill="1" applyBorder="1" applyAlignment="1">
      <alignment horizontal="right"/>
    </xf>
    <xf numFmtId="191" fontId="7" fillId="0" borderId="3" xfId="1" applyNumberFormat="1" applyFont="1" applyFill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Border="1"/>
    <xf numFmtId="188" fontId="5" fillId="0" borderId="0" xfId="1" applyNumberFormat="1" applyFill="1" applyAlignment="1"/>
    <xf numFmtId="188" fontId="5" fillId="0" borderId="0" xfId="1" applyNumberFormat="1" applyFill="1" applyBorder="1" applyAlignment="1"/>
    <xf numFmtId="188" fontId="7" fillId="0" borderId="0" xfId="1" applyNumberFormat="1" applyFont="1" applyFill="1" applyAlignment="1"/>
    <xf numFmtId="188" fontId="7" fillId="0" borderId="3" xfId="1" applyNumberFormat="1" applyFont="1" applyFill="1" applyBorder="1" applyAlignment="1"/>
    <xf numFmtId="191" fontId="5" fillId="0" borderId="1" xfId="1" applyNumberFormat="1" applyFill="1" applyBorder="1" applyAlignment="1"/>
    <xf numFmtId="191" fontId="7" fillId="0" borderId="5" xfId="1" applyNumberFormat="1" applyFont="1" applyFill="1" applyBorder="1" applyAlignment="1"/>
    <xf numFmtId="191" fontId="5" fillId="0" borderId="0" xfId="1" applyNumberFormat="1" applyFill="1" applyBorder="1" applyAlignment="1"/>
    <xf numFmtId="191" fontId="5" fillId="0" borderId="0" xfId="1" applyNumberFormat="1" applyFill="1" applyAlignment="1">
      <alignment horizontal="center"/>
    </xf>
    <xf numFmtId="0" fontId="0" fillId="0" borderId="0" xfId="0" applyAlignment="1">
      <alignment horizontal="center"/>
    </xf>
    <xf numFmtId="191" fontId="0" fillId="0" borderId="0" xfId="1" applyNumberFormat="1" applyFont="1" applyFill="1"/>
    <xf numFmtId="39" fontId="7" fillId="0" borderId="0" xfId="1" applyNumberFormat="1" applyFont="1" applyFill="1" applyAlignment="1">
      <alignment horizontal="left"/>
    </xf>
    <xf numFmtId="39" fontId="7" fillId="0" borderId="0" xfId="1" applyNumberFormat="1" applyFont="1" applyFill="1" applyBorder="1" applyAlignment="1">
      <alignment horizontal="left"/>
    </xf>
    <xf numFmtId="39" fontId="0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Border="1" applyAlignment="1"/>
    <xf numFmtId="39" fontId="0" fillId="0" borderId="0" xfId="1" applyNumberFormat="1" applyFont="1" applyFill="1" applyAlignment="1">
      <alignment horizontal="right"/>
    </xf>
    <xf numFmtId="39" fontId="0" fillId="0" borderId="0" xfId="1" applyNumberFormat="1" applyFont="1" applyFill="1" applyBorder="1"/>
    <xf numFmtId="191" fontId="0" fillId="0" borderId="0" xfId="1" applyNumberFormat="1" applyFont="1" applyFill="1" applyBorder="1" applyAlignment="1"/>
    <xf numFmtId="191" fontId="0" fillId="0" borderId="0" xfId="1" applyNumberFormat="1" applyFont="1" applyFill="1" applyBorder="1"/>
    <xf numFmtId="191" fontId="0" fillId="0" borderId="0" xfId="1" quotePrefix="1" applyNumberFormat="1" applyFont="1" applyFill="1" applyBorder="1" applyAlignment="1"/>
    <xf numFmtId="0" fontId="7" fillId="0" borderId="0" xfId="0" applyFont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192" fontId="0" fillId="0" borderId="0" xfId="1" applyNumberFormat="1" applyFont="1" applyFill="1" applyBorder="1" applyAlignment="1">
      <alignment horizontal="center"/>
    </xf>
    <xf numFmtId="192" fontId="0" fillId="0" borderId="0" xfId="1" quotePrefix="1" applyNumberFormat="1" applyFont="1" applyFill="1" applyBorder="1" applyAlignment="1">
      <alignment horizontal="right"/>
    </xf>
    <xf numFmtId="192" fontId="0" fillId="0" borderId="0" xfId="1" applyNumberFormat="1" applyFont="1" applyFill="1" applyBorder="1"/>
    <xf numFmtId="187" fontId="7" fillId="0" borderId="0" xfId="1" applyNumberFormat="1" applyFont="1" applyFill="1" applyBorder="1" applyAlignment="1"/>
    <xf numFmtId="37" fontId="5" fillId="0" borderId="0" xfId="1" applyNumberFormat="1" applyFill="1" applyBorder="1" applyAlignment="1">
      <alignment horizontal="center"/>
    </xf>
    <xf numFmtId="37" fontId="5" fillId="0" borderId="0" xfId="1" quotePrefix="1" applyNumberFormat="1" applyFill="1" applyBorder="1" applyAlignment="1">
      <alignment horizontal="right"/>
    </xf>
    <xf numFmtId="37" fontId="5" fillId="0" borderId="0" xfId="1" applyNumberFormat="1" applyFill="1" applyBorder="1"/>
    <xf numFmtId="39" fontId="5" fillId="0" borderId="0" xfId="1" applyNumberFormat="1" applyFill="1" applyAlignment="1">
      <alignment horizontal="center"/>
    </xf>
    <xf numFmtId="39" fontId="5" fillId="0" borderId="0" xfId="1" applyNumberFormat="1" applyFill="1"/>
    <xf numFmtId="191" fontId="5" fillId="0" borderId="0" xfId="1" applyNumberFormat="1" applyFill="1" applyBorder="1"/>
    <xf numFmtId="0" fontId="9" fillId="0" borderId="0" xfId="1" applyNumberFormat="1" applyFont="1" applyFill="1" applyAlignment="1">
      <alignment horizontal="center"/>
    </xf>
    <xf numFmtId="191" fontId="5" fillId="0" borderId="0" xfId="1" applyNumberFormat="1" applyFill="1" applyBorder="1" applyAlignment="1">
      <alignment horizontal="center"/>
    </xf>
    <xf numFmtId="39" fontId="9" fillId="0" borderId="0" xfId="1" applyNumberFormat="1" applyFont="1" applyFill="1"/>
    <xf numFmtId="191" fontId="5" fillId="0" borderId="1" xfId="1" quotePrefix="1" applyNumberFormat="1" applyFill="1" applyBorder="1" applyAlignment="1"/>
    <xf numFmtId="191" fontId="5" fillId="0" borderId="0" xfId="1" quotePrefix="1" applyNumberFormat="1" applyFill="1" applyBorder="1" applyAlignment="1"/>
    <xf numFmtId="191" fontId="7" fillId="0" borderId="0" xfId="1" applyNumberFormat="1" applyFont="1" applyFill="1" applyBorder="1" applyAlignment="1">
      <alignment horizontal="right"/>
    </xf>
    <xf numFmtId="191" fontId="5" fillId="0" borderId="1" xfId="0" applyNumberFormat="1" applyFont="1" applyBorder="1"/>
    <xf numFmtId="191" fontId="0" fillId="0" borderId="1" xfId="0" applyNumberFormat="1" applyBorder="1"/>
    <xf numFmtId="191" fontId="5" fillId="0" borderId="1" xfId="1" applyNumberFormat="1" applyFill="1" applyBorder="1" applyAlignment="1">
      <alignment horizontal="center"/>
    </xf>
    <xf numFmtId="39" fontId="0" fillId="19" borderId="0" xfId="1" applyNumberFormat="1" applyFont="1" applyFill="1"/>
    <xf numFmtId="187" fontId="8" fillId="0" borderId="0" xfId="1" applyNumberFormat="1" applyFont="1" applyFill="1" applyAlignment="1">
      <alignment horizontal="center" vertical="center"/>
    </xf>
    <xf numFmtId="39" fontId="8" fillId="0" borderId="0" xfId="1" applyNumberFormat="1" applyFont="1" applyFill="1" applyBorder="1" applyAlignment="1">
      <alignment horizontal="center"/>
    </xf>
    <xf numFmtId="191" fontId="5" fillId="0" borderId="3" xfId="1" applyNumberFormat="1" applyFill="1" applyBorder="1" applyAlignment="1"/>
    <xf numFmtId="191" fontId="7" fillId="0" borderId="2" xfId="1" applyNumberFormat="1" applyFont="1" applyFill="1" applyBorder="1" applyAlignment="1"/>
    <xf numFmtId="191" fontId="7" fillId="0" borderId="3" xfId="1" applyNumberFormat="1" applyFont="1" applyFill="1" applyBorder="1" applyAlignment="1"/>
    <xf numFmtId="0" fontId="31" fillId="0" borderId="0" xfId="1" applyNumberFormat="1" applyFont="1" applyFill="1" applyAlignment="1">
      <alignment horizontal="center"/>
    </xf>
    <xf numFmtId="4" fontId="5" fillId="0" borderId="0" xfId="1" applyFill="1" applyAlignment="1">
      <alignment horizontal="right"/>
    </xf>
    <xf numFmtId="4" fontId="5" fillId="0" borderId="0" xfId="1" applyFill="1"/>
    <xf numFmtId="0" fontId="8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4" fontId="5" fillId="0" borderId="0" xfId="1" applyFill="1" applyAlignment="1">
      <alignment horizontal="left"/>
    </xf>
    <xf numFmtId="0" fontId="6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5" fillId="0" borderId="0" xfId="0" applyFont="1" applyFill="1"/>
    <xf numFmtId="0" fontId="8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0" fillId="0" borderId="0" xfId="0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192" fontId="8" fillId="0" borderId="0" xfId="0" applyNumberFormat="1" applyFont="1" applyFill="1" applyAlignment="1">
      <alignment horizontal="center"/>
    </xf>
    <xf numFmtId="192" fontId="0" fillId="0" borderId="0" xfId="0" applyNumberFormat="1" applyFill="1"/>
    <xf numFmtId="191" fontId="8" fillId="0" borderId="0" xfId="0" applyNumberFormat="1" applyFont="1" applyFill="1" applyAlignment="1">
      <alignment horizontal="center"/>
    </xf>
    <xf numFmtId="0" fontId="8" fillId="0" borderId="0" xfId="0" applyFont="1" applyFill="1"/>
    <xf numFmtId="191" fontId="0" fillId="0" borderId="0" xfId="0" applyNumberFormat="1" applyFill="1"/>
    <xf numFmtId="192" fontId="0" fillId="0" borderId="0" xfId="3" applyNumberFormat="1" applyFont="1" applyFill="1"/>
    <xf numFmtId="191" fontId="5" fillId="0" borderId="0" xfId="0" applyNumberFormat="1" applyFont="1" applyFill="1"/>
    <xf numFmtId="0" fontId="6" fillId="0" borderId="0" xfId="0" applyFont="1" applyFill="1"/>
    <xf numFmtId="191" fontId="10" fillId="0" borderId="0" xfId="0" applyNumberFormat="1" applyFont="1" applyFill="1" applyAlignment="1">
      <alignment horizontal="center"/>
    </xf>
    <xf numFmtId="191" fontId="6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191" fontId="7" fillId="0" borderId="4" xfId="0" applyNumberFormat="1" applyFont="1" applyFill="1" applyBorder="1"/>
    <xf numFmtId="191" fontId="7" fillId="0" borderId="0" xfId="0" applyNumberFormat="1" applyFont="1" applyFill="1"/>
    <xf numFmtId="191" fontId="7" fillId="0" borderId="2" xfId="0" applyNumberFormat="1" applyFont="1" applyFill="1" applyBorder="1"/>
    <xf numFmtId="0" fontId="27" fillId="0" borderId="0" xfId="0" applyFont="1" applyFill="1"/>
    <xf numFmtId="3" fontId="6" fillId="0" borderId="0" xfId="0" applyNumberFormat="1" applyFont="1" applyFill="1" applyAlignment="1">
      <alignment horizontal="left"/>
    </xf>
    <xf numFmtId="191" fontId="8" fillId="0" borderId="4" xfId="0" applyNumberFormat="1" applyFont="1" applyFill="1" applyBorder="1" applyAlignment="1">
      <alignment horizontal="center"/>
    </xf>
    <xf numFmtId="191" fontId="7" fillId="0" borderId="5" xfId="0" applyNumberFormat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91" fontId="5" fillId="0" borderId="1" xfId="0" applyNumberFormat="1" applyFont="1" applyFill="1" applyBorder="1"/>
    <xf numFmtId="191" fontId="0" fillId="0" borderId="1" xfId="0" applyNumberFormat="1" applyFill="1" applyBorder="1"/>
    <xf numFmtId="191" fontId="7" fillId="0" borderId="1" xfId="0" applyNumberFormat="1" applyFont="1" applyFill="1" applyBorder="1"/>
    <xf numFmtId="191" fontId="7" fillId="0" borderId="0" xfId="1" applyNumberFormat="1" applyFont="1" applyFill="1" applyAlignment="1">
      <alignment horizontal="right"/>
    </xf>
    <xf numFmtId="0" fontId="2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190" fontId="0" fillId="0" borderId="0" xfId="0" applyNumberFormat="1" applyFill="1"/>
    <xf numFmtId="37" fontId="0" fillId="0" borderId="0" xfId="0" applyNumberFormat="1" applyFill="1"/>
    <xf numFmtId="37" fontId="7" fillId="0" borderId="0" xfId="0" applyNumberFormat="1" applyFont="1" applyFill="1"/>
    <xf numFmtId="191" fontId="0" fillId="0" borderId="0" xfId="0" applyNumberForma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/>
    <xf numFmtId="191" fontId="7" fillId="0" borderId="0" xfId="0" applyNumberFormat="1" applyFont="1" applyFill="1" applyAlignment="1">
      <alignment horizontal="right"/>
    </xf>
    <xf numFmtId="192" fontId="7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92" fontId="0" fillId="0" borderId="0" xfId="0" applyNumberForma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91" fontId="7" fillId="0" borderId="3" xfId="0" applyNumberFormat="1" applyFont="1" applyFill="1" applyBorder="1"/>
    <xf numFmtId="188" fontId="7" fillId="0" borderId="0" xfId="0" applyNumberFormat="1" applyFont="1" applyFill="1"/>
    <xf numFmtId="188" fontId="0" fillId="0" borderId="0" xfId="0" applyNumberFormat="1" applyFill="1"/>
    <xf numFmtId="187" fontId="0" fillId="0" borderId="0" xfId="0" applyNumberFormat="1" applyFill="1"/>
    <xf numFmtId="4" fontId="0" fillId="0" borderId="0" xfId="0" applyNumberFormat="1" applyFill="1"/>
    <xf numFmtId="190" fontId="6" fillId="0" borderId="0" xfId="0" applyNumberFormat="1" applyFont="1" applyFill="1" applyAlignment="1">
      <alignment horizontal="left"/>
    </xf>
    <xf numFmtId="187" fontId="0" fillId="0" borderId="0" xfId="0" applyNumberFormat="1" applyFill="1" applyAlignment="1">
      <alignment horizontal="center" vertical="center"/>
    </xf>
    <xf numFmtId="187" fontId="0" fillId="0" borderId="0" xfId="0" applyNumberFormat="1" applyFill="1" applyAlignment="1">
      <alignment vertical="center"/>
    </xf>
    <xf numFmtId="189" fontId="5" fillId="0" borderId="0" xfId="0" applyNumberFormat="1" applyFont="1" applyFill="1"/>
    <xf numFmtId="190" fontId="5" fillId="0" borderId="0" xfId="0" applyNumberFormat="1" applyFont="1" applyFill="1"/>
    <xf numFmtId="187" fontId="5" fillId="0" borderId="0" xfId="0" applyNumberFormat="1" applyFont="1" applyFill="1"/>
    <xf numFmtId="43" fontId="5" fillId="0" borderId="0" xfId="0" applyNumberFormat="1" applyFont="1" applyFill="1"/>
    <xf numFmtId="187" fontId="7" fillId="0" borderId="2" xfId="0" applyNumberFormat="1" applyFont="1" applyFill="1" applyBorder="1"/>
    <xf numFmtId="187" fontId="7" fillId="0" borderId="0" xfId="0" applyNumberFormat="1" applyFont="1" applyFill="1"/>
    <xf numFmtId="0" fontId="0" fillId="0" borderId="0" xfId="0" applyFill="1" applyAlignment="1">
      <alignment horizontal="left"/>
    </xf>
    <xf numFmtId="4" fontId="5" fillId="0" borderId="0" xfId="0" applyNumberFormat="1" applyFont="1" applyFill="1"/>
    <xf numFmtId="187" fontId="7" fillId="0" borderId="3" xfId="0" applyNumberFormat="1" applyFont="1" applyFill="1" applyBorder="1"/>
    <xf numFmtId="37" fontId="5" fillId="0" borderId="0" xfId="0" applyNumberFormat="1" applyFont="1" applyFill="1"/>
    <xf numFmtId="0" fontId="7" fillId="0" borderId="0" xfId="0" applyFont="1" applyFill="1" applyAlignment="1">
      <alignment horizontal="center"/>
    </xf>
    <xf numFmtId="189" fontId="8" fillId="0" borderId="0" xfId="0" applyNumberFormat="1" applyFont="1" applyFill="1" applyAlignment="1">
      <alignment horizontal="center"/>
    </xf>
    <xf numFmtId="187" fontId="5" fillId="0" borderId="1" xfId="0" applyNumberFormat="1" applyFont="1" applyFill="1" applyBorder="1"/>
    <xf numFmtId="190" fontId="8" fillId="0" borderId="0" xfId="0" applyNumberFormat="1" applyFont="1" applyFill="1" applyAlignment="1">
      <alignment horizontal="center"/>
    </xf>
    <xf numFmtId="187" fontId="7" fillId="0" borderId="4" xfId="0" applyNumberFormat="1" applyFont="1" applyFill="1" applyBorder="1"/>
    <xf numFmtId="187" fontId="7" fillId="0" borderId="1" xfId="0" applyNumberFormat="1" applyFont="1" applyFill="1" applyBorder="1"/>
    <xf numFmtId="191" fontId="0" fillId="0" borderId="1" xfId="1" applyNumberFormat="1" applyFont="1" applyFill="1" applyBorder="1"/>
    <xf numFmtId="191" fontId="7" fillId="0" borderId="0" xfId="1" applyNumberFormat="1" applyFont="1" applyFill="1"/>
  </cellXfs>
  <cellStyles count="55">
    <cellStyle name="Comma" xfId="1" builtinId="3"/>
    <cellStyle name="Comma 12 2 2 2" xfId="46" xr:uid="{DDB9C7A3-75A6-4EB8-AEFD-3A74153480A1}"/>
    <cellStyle name="Comma 2" xfId="42" xr:uid="{11247E6A-7B4D-4D1A-9EE8-2ACF8ABCD039}"/>
    <cellStyle name="Comma 2 2" xfId="50" xr:uid="{0BC027B9-970B-431E-BAB3-36AFEB464A8B}"/>
    <cellStyle name="Comma 40" xfId="2" xr:uid="{00000000-0005-0000-0000-000001000000}"/>
    <cellStyle name="EPMLargeKeyFigure" xfId="51" xr:uid="{41CD7804-D3D7-412C-B4EC-D47D1E904C5B}"/>
    <cellStyle name="Normal" xfId="0" builtinId="0"/>
    <cellStyle name="Normal 112" xfId="4" xr:uid="{00000000-0005-0000-0000-000003000000}"/>
    <cellStyle name="Normal 112 2" xfId="49" xr:uid="{D3E91E73-77C1-460D-8AD4-36420E191E42}"/>
    <cellStyle name="Normal 112 3" xfId="47" xr:uid="{FD0652E2-6DA2-4B5E-A92E-CC2C8A90B7FE}"/>
    <cellStyle name="Normal 2" xfId="44" xr:uid="{AF672D2C-AC99-4FAE-BF98-46F6B33F84ED}"/>
    <cellStyle name="Normal 2 13 2" xfId="45" xr:uid="{C84FE436-930A-4D60-B215-B89E3906DE5D}"/>
    <cellStyle name="Normal 2 13 2 2" xfId="53" xr:uid="{F95BB6FB-CFC8-45F3-AD03-8EEB8A5FEC19}"/>
    <cellStyle name="Normal 2 13 2 3" xfId="54" xr:uid="{71390C46-2E77-4F0C-B9B5-713576391EB7}"/>
    <cellStyle name="Normal 2 2" xfId="52" xr:uid="{45EBABA8-C24D-4512-AA46-65D6B11E6D95}"/>
    <cellStyle name="Normal 3" xfId="43" xr:uid="{E3B5CD0F-C66A-4621-87A4-72CD3E980788}"/>
    <cellStyle name="Normal 4 2 2" xfId="3" xr:uid="{00000000-0005-0000-0000-000004000000}"/>
    <cellStyle name="Percent 2" xfId="48" xr:uid="{8718028E-A863-46C8-B438-63E81457ADFF}"/>
    <cellStyle name="SAPBorder" xfId="23" xr:uid="{00000000-0005-0000-0000-000006000000}"/>
    <cellStyle name="SAPDataCell" xfId="6" xr:uid="{00000000-0005-0000-0000-000007000000}"/>
    <cellStyle name="SAPDataTotalCell" xfId="7" xr:uid="{00000000-0005-0000-0000-000008000000}"/>
    <cellStyle name="SAPDimensionCell" xfId="5" xr:uid="{00000000-0005-0000-0000-000009000000}"/>
    <cellStyle name="SAPEditableDataCell" xfId="8" xr:uid="{00000000-0005-0000-0000-00000A000000}"/>
    <cellStyle name="SAPEditableDataTotalCell" xfId="11" xr:uid="{00000000-0005-0000-0000-00000B000000}"/>
    <cellStyle name="SAPEmphasized" xfId="31" xr:uid="{00000000-0005-0000-0000-00000C000000}"/>
    <cellStyle name="SAPEmphasizedEditableDataCell" xfId="33" xr:uid="{00000000-0005-0000-0000-00000D000000}"/>
    <cellStyle name="SAPEmphasizedEditableDataTotalCell" xfId="34" xr:uid="{00000000-0005-0000-0000-00000E000000}"/>
    <cellStyle name="SAPEmphasizedLockedDataCell" xfId="37" xr:uid="{00000000-0005-0000-0000-00000F000000}"/>
    <cellStyle name="SAPEmphasizedLockedDataTotalCell" xfId="38" xr:uid="{00000000-0005-0000-0000-000010000000}"/>
    <cellStyle name="SAPEmphasizedReadonlyDataCell" xfId="35" xr:uid="{00000000-0005-0000-0000-000011000000}"/>
    <cellStyle name="SAPEmphasizedReadonlyDataTotalCell" xfId="36" xr:uid="{00000000-0005-0000-0000-000012000000}"/>
    <cellStyle name="SAPEmphasizedTotal" xfId="32" xr:uid="{00000000-0005-0000-0000-000013000000}"/>
    <cellStyle name="SAPExceptionLevel1" xfId="14" xr:uid="{00000000-0005-0000-0000-000014000000}"/>
    <cellStyle name="SAPExceptionLevel2" xfId="15" xr:uid="{00000000-0005-0000-0000-000015000000}"/>
    <cellStyle name="SAPExceptionLevel3" xfId="16" xr:uid="{00000000-0005-0000-0000-000016000000}"/>
    <cellStyle name="SAPExceptionLevel4" xfId="17" xr:uid="{00000000-0005-0000-0000-000017000000}"/>
    <cellStyle name="SAPExceptionLevel5" xfId="18" xr:uid="{00000000-0005-0000-0000-000018000000}"/>
    <cellStyle name="SAPExceptionLevel6" xfId="19" xr:uid="{00000000-0005-0000-0000-000019000000}"/>
    <cellStyle name="SAPExceptionLevel7" xfId="20" xr:uid="{00000000-0005-0000-0000-00001A000000}"/>
    <cellStyle name="SAPExceptionLevel8" xfId="21" xr:uid="{00000000-0005-0000-0000-00001B000000}"/>
    <cellStyle name="SAPExceptionLevel9" xfId="22" xr:uid="{00000000-0005-0000-0000-00001C000000}"/>
    <cellStyle name="SAPFormula" xfId="40" xr:uid="{00000000-0005-0000-0000-00001D000000}"/>
    <cellStyle name="SAPGroupingFillCell" xfId="41" xr:uid="{00000000-0005-0000-0000-00001E000000}"/>
    <cellStyle name="SAPHierarchyCell0" xfId="26" xr:uid="{00000000-0005-0000-0000-00001F000000}"/>
    <cellStyle name="SAPHierarchyCell1" xfId="27" xr:uid="{00000000-0005-0000-0000-000020000000}"/>
    <cellStyle name="SAPHierarchyCell2" xfId="28" xr:uid="{00000000-0005-0000-0000-000021000000}"/>
    <cellStyle name="SAPHierarchyCell3" xfId="29" xr:uid="{00000000-0005-0000-0000-000022000000}"/>
    <cellStyle name="SAPHierarchyCell4" xfId="30" xr:uid="{00000000-0005-0000-0000-000023000000}"/>
    <cellStyle name="SAPLockedDataCell" xfId="10" xr:uid="{00000000-0005-0000-0000-000024000000}"/>
    <cellStyle name="SAPLockedDataTotalCell" xfId="13" xr:uid="{00000000-0005-0000-0000-000025000000}"/>
    <cellStyle name="SAPMemberCell" xfId="24" xr:uid="{00000000-0005-0000-0000-000026000000}"/>
    <cellStyle name="SAPMemberTotalCell" xfId="25" xr:uid="{00000000-0005-0000-0000-000027000000}"/>
    <cellStyle name="SAPMessageText" xfId="39" xr:uid="{00000000-0005-0000-0000-000028000000}"/>
    <cellStyle name="SAPReadonlyDataCell" xfId="9" xr:uid="{00000000-0005-0000-0000-000029000000}"/>
    <cellStyle name="SAPReadonlyDataTotalCell" xfId="1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00FFFF"/>
      <color rgb="FF66FF99"/>
      <color rgb="FF33CCFF"/>
      <color rgb="FFCCFFFF"/>
      <color rgb="FFFFFF66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4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EE9A5-C091-45AD-AE69-0009C088CE4B}">
  <sheetPr>
    <pageSetUpPr fitToPage="1"/>
  </sheetPr>
  <dimension ref="A1:S101"/>
  <sheetViews>
    <sheetView tabSelected="1" view="pageBreakPreview" zoomScale="85" zoomScaleNormal="74" zoomScaleSheetLayoutView="85" workbookViewId="0"/>
  </sheetViews>
  <sheetFormatPr defaultColWidth="20.85546875" defaultRowHeight="21.75" x14ac:dyDescent="0.45"/>
  <cols>
    <col min="1" max="4" width="2" style="141" customWidth="1"/>
    <col min="5" max="5" width="43.85546875" style="141" customWidth="1"/>
    <col min="6" max="6" width="9.85546875" style="101" customWidth="1"/>
    <col min="7" max="7" width="14.85546875" style="141" customWidth="1"/>
    <col min="8" max="8" width="1.140625" style="141" customWidth="1"/>
    <col min="9" max="9" width="14.85546875" style="141" customWidth="1"/>
    <col min="10" max="10" width="1.140625" style="141" customWidth="1"/>
    <col min="11" max="11" width="14.85546875" style="159" customWidth="1"/>
    <col min="12" max="12" width="1.140625" style="159" customWidth="1"/>
    <col min="13" max="13" width="14.85546875" style="159" customWidth="1"/>
    <col min="14" max="16384" width="20.85546875" style="141"/>
  </cols>
  <sheetData>
    <row r="1" spans="1:19" s="95" customFormat="1" ht="23.25" customHeight="1" x14ac:dyDescent="0.5">
      <c r="A1" s="95" t="s">
        <v>117</v>
      </c>
      <c r="F1" s="96"/>
      <c r="K1" s="155"/>
      <c r="L1" s="155"/>
      <c r="M1" s="155"/>
    </row>
    <row r="2" spans="1:19" s="95" customFormat="1" ht="23.25" customHeight="1" x14ac:dyDescent="0.5">
      <c r="A2" s="95" t="s">
        <v>176</v>
      </c>
      <c r="F2" s="96"/>
      <c r="K2" s="155"/>
      <c r="L2" s="155"/>
      <c r="M2" s="155"/>
    </row>
    <row r="3" spans="1:19" s="95" customFormat="1" ht="23.25" customHeight="1" x14ac:dyDescent="0.5">
      <c r="F3" s="96"/>
      <c r="K3" s="155"/>
      <c r="L3" s="155"/>
      <c r="M3" s="155"/>
    </row>
    <row r="4" spans="1:19" s="95" customFormat="1" ht="23.25" customHeight="1" x14ac:dyDescent="0.5">
      <c r="F4" s="96"/>
      <c r="G4" s="125" t="s">
        <v>84</v>
      </c>
      <c r="H4" s="125"/>
      <c r="I4" s="125"/>
      <c r="J4" s="116"/>
      <c r="K4" s="125" t="s">
        <v>85</v>
      </c>
      <c r="L4" s="125"/>
      <c r="M4" s="125"/>
    </row>
    <row r="5" spans="1:19" s="95" customFormat="1" ht="23.25" customHeight="1" x14ac:dyDescent="0.5">
      <c r="A5" s="113"/>
      <c r="F5" s="96"/>
      <c r="G5" s="156" t="s">
        <v>214</v>
      </c>
      <c r="H5" s="156"/>
      <c r="I5" s="156" t="s">
        <v>47</v>
      </c>
      <c r="J5" s="157"/>
      <c r="K5" s="156" t="s">
        <v>214</v>
      </c>
      <c r="L5" s="156"/>
      <c r="M5" s="156" t="s">
        <v>47</v>
      </c>
    </row>
    <row r="6" spans="1:19" ht="23.25" customHeight="1" x14ac:dyDescent="0.5">
      <c r="A6" s="113" t="s">
        <v>20</v>
      </c>
      <c r="F6" s="101" t="s">
        <v>21</v>
      </c>
      <c r="G6" s="135">
        <v>2567</v>
      </c>
      <c r="H6" s="103"/>
      <c r="I6" s="135">
        <v>2566</v>
      </c>
      <c r="J6" s="103"/>
      <c r="K6" s="135">
        <v>2567</v>
      </c>
      <c r="L6" s="103"/>
      <c r="M6" s="135">
        <v>2566</v>
      </c>
    </row>
    <row r="7" spans="1:19" ht="23.25" customHeight="1" x14ac:dyDescent="0.5">
      <c r="A7" s="113"/>
      <c r="G7" s="135" t="s">
        <v>125</v>
      </c>
      <c r="H7" s="103"/>
      <c r="I7" s="135"/>
      <c r="J7" s="103"/>
      <c r="K7" s="135" t="s">
        <v>125</v>
      </c>
      <c r="L7" s="103"/>
      <c r="M7" s="135"/>
    </row>
    <row r="8" spans="1:19" ht="23.25" customHeight="1" x14ac:dyDescent="0.45">
      <c r="G8" s="104" t="s">
        <v>94</v>
      </c>
      <c r="H8" s="104"/>
      <c r="I8" s="104"/>
      <c r="J8" s="104"/>
      <c r="K8" s="104"/>
      <c r="L8" s="104"/>
      <c r="M8" s="104"/>
    </row>
    <row r="9" spans="1:19" ht="23.25" customHeight="1" x14ac:dyDescent="0.45">
      <c r="A9" s="105" t="s">
        <v>0</v>
      </c>
      <c r="K9" s="158"/>
      <c r="M9" s="158"/>
    </row>
    <row r="10" spans="1:19" ht="23.25" customHeight="1" x14ac:dyDescent="0.45">
      <c r="A10" s="103" t="s">
        <v>41</v>
      </c>
      <c r="G10" s="160">
        <v>1754928</v>
      </c>
      <c r="H10" s="160"/>
      <c r="I10" s="160">
        <v>1339235</v>
      </c>
      <c r="J10" s="160"/>
      <c r="K10" s="160">
        <v>656409</v>
      </c>
      <c r="L10" s="160"/>
      <c r="M10" s="160">
        <v>501848</v>
      </c>
      <c r="P10" s="160"/>
      <c r="R10" s="160"/>
    </row>
    <row r="11" spans="1:19" ht="23.25" customHeight="1" x14ac:dyDescent="0.45">
      <c r="A11" s="141" t="s">
        <v>34</v>
      </c>
      <c r="F11" s="101">
        <v>10</v>
      </c>
      <c r="G11" s="160">
        <v>3434725</v>
      </c>
      <c r="H11" s="160"/>
      <c r="I11" s="160">
        <v>3695864</v>
      </c>
      <c r="J11" s="160"/>
      <c r="K11" s="160">
        <v>2479373</v>
      </c>
      <c r="L11" s="160"/>
      <c r="M11" s="160">
        <v>2371499</v>
      </c>
      <c r="Q11" s="103"/>
      <c r="S11" s="160"/>
    </row>
    <row r="12" spans="1:19" ht="23.25" customHeight="1" x14ac:dyDescent="0.45">
      <c r="A12" s="103" t="s">
        <v>126</v>
      </c>
      <c r="G12" s="160">
        <f>1943231-164445-1071300</f>
        <v>707486</v>
      </c>
      <c r="H12" s="160"/>
      <c r="I12" s="160">
        <v>693724</v>
      </c>
      <c r="J12" s="160"/>
      <c r="K12" s="160">
        <v>178241</v>
      </c>
      <c r="L12" s="160"/>
      <c r="M12" s="160">
        <v>189017</v>
      </c>
      <c r="N12" s="90"/>
      <c r="O12" s="161"/>
      <c r="P12" s="103"/>
      <c r="R12" s="160"/>
    </row>
    <row r="13" spans="1:19" ht="23.25" customHeight="1" x14ac:dyDescent="0.45">
      <c r="A13" s="103" t="s">
        <v>169</v>
      </c>
      <c r="F13" s="101">
        <v>3</v>
      </c>
      <c r="G13" s="110">
        <v>0</v>
      </c>
      <c r="H13" s="160"/>
      <c r="I13" s="110">
        <v>0</v>
      </c>
      <c r="J13" s="160"/>
      <c r="K13" s="110">
        <v>0</v>
      </c>
      <c r="L13" s="160"/>
      <c r="M13" s="160">
        <v>563401</v>
      </c>
      <c r="P13" s="160"/>
      <c r="R13" s="160"/>
    </row>
    <row r="14" spans="1:19" ht="23.25" customHeight="1" x14ac:dyDescent="0.45">
      <c r="A14" s="103" t="s">
        <v>118</v>
      </c>
      <c r="F14" s="101">
        <v>3</v>
      </c>
      <c r="G14" s="110">
        <v>0</v>
      </c>
      <c r="H14" s="160"/>
      <c r="I14" s="110">
        <v>0</v>
      </c>
      <c r="J14" s="160"/>
      <c r="K14" s="160">
        <v>773180</v>
      </c>
      <c r="L14" s="160"/>
      <c r="M14" s="160">
        <v>1381905</v>
      </c>
      <c r="P14" s="160"/>
      <c r="R14" s="160"/>
    </row>
    <row r="15" spans="1:19" ht="23.25" customHeight="1" x14ac:dyDescent="0.45">
      <c r="A15" s="141" t="s">
        <v>36</v>
      </c>
      <c r="G15" s="153">
        <v>3671572</v>
      </c>
      <c r="H15" s="160"/>
      <c r="I15" s="153">
        <v>3626615</v>
      </c>
      <c r="J15" s="160"/>
      <c r="K15" s="160">
        <v>1783484</v>
      </c>
      <c r="L15" s="160"/>
      <c r="M15" s="160">
        <v>1416666</v>
      </c>
      <c r="N15" s="160"/>
      <c r="O15" s="161"/>
      <c r="P15" s="160"/>
      <c r="R15" s="160"/>
    </row>
    <row r="16" spans="1:19" ht="23.25" customHeight="1" x14ac:dyDescent="0.45">
      <c r="A16" s="103" t="s">
        <v>35</v>
      </c>
      <c r="G16" s="160">
        <v>15447</v>
      </c>
      <c r="H16" s="160"/>
      <c r="I16" s="160">
        <v>21028</v>
      </c>
      <c r="J16" s="160"/>
      <c r="K16" s="160">
        <v>7676</v>
      </c>
      <c r="L16" s="160"/>
      <c r="M16" s="160">
        <v>13279</v>
      </c>
      <c r="N16" s="160"/>
      <c r="P16" s="160"/>
      <c r="R16" s="160"/>
    </row>
    <row r="17" spans="1:18" ht="23.25" customHeight="1" x14ac:dyDescent="0.45">
      <c r="A17" s="103" t="s">
        <v>212</v>
      </c>
      <c r="B17" s="103"/>
      <c r="F17" s="101">
        <v>4</v>
      </c>
      <c r="G17" s="110">
        <v>296979</v>
      </c>
      <c r="H17" s="160"/>
      <c r="I17" s="110">
        <v>0</v>
      </c>
      <c r="J17" s="110"/>
      <c r="K17" s="110">
        <v>0</v>
      </c>
      <c r="L17" s="110"/>
      <c r="M17" s="110">
        <v>0</v>
      </c>
      <c r="N17" s="160"/>
      <c r="P17" s="160"/>
      <c r="R17" s="160"/>
    </row>
    <row r="18" spans="1:18" s="117" customFormat="1" ht="23.25" customHeight="1" x14ac:dyDescent="0.45">
      <c r="A18" s="117" t="s">
        <v>1</v>
      </c>
      <c r="F18" s="140"/>
      <c r="G18" s="120">
        <f>SUM(G10:G17)</f>
        <v>9881137</v>
      </c>
      <c r="H18" s="66"/>
      <c r="I18" s="162">
        <f>SUM(I10:I17)</f>
        <v>9376466</v>
      </c>
      <c r="J18" s="163"/>
      <c r="K18" s="120">
        <f>SUM(K10:K17)</f>
        <v>5878363</v>
      </c>
      <c r="L18" s="163"/>
      <c r="M18" s="162">
        <f>SUM(M10:M17)</f>
        <v>6437615</v>
      </c>
      <c r="O18" s="141"/>
      <c r="P18" s="160"/>
      <c r="Q18" s="141"/>
      <c r="R18" s="160"/>
    </row>
    <row r="19" spans="1:18" ht="23.25" customHeight="1" x14ac:dyDescent="0.45">
      <c r="A19" s="117"/>
      <c r="G19" s="112"/>
      <c r="H19" s="112"/>
      <c r="I19" s="112"/>
      <c r="J19" s="112"/>
      <c r="K19" s="112"/>
      <c r="L19" s="112"/>
      <c r="M19" s="112"/>
      <c r="P19" s="160"/>
      <c r="R19" s="160"/>
    </row>
    <row r="20" spans="1:18" ht="23.25" customHeight="1" x14ac:dyDescent="0.45">
      <c r="A20" s="105" t="s">
        <v>14</v>
      </c>
      <c r="G20" s="112"/>
      <c r="H20" s="112"/>
      <c r="I20" s="112"/>
      <c r="J20" s="112"/>
      <c r="K20" s="110"/>
      <c r="L20" s="112"/>
      <c r="M20" s="110"/>
      <c r="P20" s="160"/>
      <c r="R20" s="160"/>
    </row>
    <row r="21" spans="1:18" ht="23.25" customHeight="1" x14ac:dyDescent="0.45">
      <c r="A21" s="103" t="s">
        <v>152</v>
      </c>
      <c r="G21" s="160">
        <v>550</v>
      </c>
      <c r="H21" s="160"/>
      <c r="I21" s="160">
        <v>550</v>
      </c>
      <c r="J21" s="160"/>
      <c r="K21" s="160">
        <v>550</v>
      </c>
      <c r="L21" s="160"/>
      <c r="M21" s="160">
        <v>550</v>
      </c>
      <c r="P21" s="160"/>
      <c r="R21" s="160"/>
    </row>
    <row r="22" spans="1:18" ht="23.25" customHeight="1" x14ac:dyDescent="0.45">
      <c r="A22" s="164" t="s">
        <v>110</v>
      </c>
      <c r="F22" s="101">
        <v>5</v>
      </c>
      <c r="G22" s="110">
        <v>0</v>
      </c>
      <c r="H22" s="160"/>
      <c r="I22" s="160">
        <v>368938</v>
      </c>
      <c r="J22" s="160"/>
      <c r="K22" s="110">
        <v>0</v>
      </c>
      <c r="L22" s="160"/>
      <c r="M22" s="110">
        <v>0</v>
      </c>
      <c r="P22" s="160"/>
      <c r="R22" s="160"/>
    </row>
    <row r="23" spans="1:18" ht="23.25" customHeight="1" x14ac:dyDescent="0.45">
      <c r="A23" s="164" t="s">
        <v>109</v>
      </c>
      <c r="F23" s="101">
        <v>5</v>
      </c>
      <c r="G23" s="160">
        <f>788571-132533</f>
        <v>656038</v>
      </c>
      <c r="H23" s="160"/>
      <c r="I23" s="160">
        <v>837107</v>
      </c>
      <c r="J23" s="160"/>
      <c r="K23" s="160">
        <v>110700</v>
      </c>
      <c r="L23" s="160"/>
      <c r="M23" s="160">
        <v>110700</v>
      </c>
      <c r="O23" s="165"/>
      <c r="P23" s="160"/>
      <c r="R23" s="160"/>
    </row>
    <row r="24" spans="1:18" ht="23.25" customHeight="1" x14ac:dyDescent="0.45">
      <c r="A24" s="164" t="s">
        <v>91</v>
      </c>
      <c r="F24" s="101">
        <v>6</v>
      </c>
      <c r="G24" s="110">
        <v>0</v>
      </c>
      <c r="H24" s="160"/>
      <c r="I24" s="110">
        <v>0</v>
      </c>
      <c r="J24" s="160"/>
      <c r="K24" s="153">
        <v>9662443</v>
      </c>
      <c r="L24" s="160"/>
      <c r="M24" s="153">
        <v>9752953</v>
      </c>
      <c r="P24" s="160"/>
      <c r="R24" s="160"/>
    </row>
    <row r="25" spans="1:18" ht="23.25" customHeight="1" x14ac:dyDescent="0.45">
      <c r="A25" s="164" t="s">
        <v>225</v>
      </c>
      <c r="F25" s="101">
        <v>3</v>
      </c>
      <c r="G25" s="110">
        <v>0</v>
      </c>
      <c r="H25" s="160"/>
      <c r="I25" s="110">
        <v>0</v>
      </c>
      <c r="J25" s="160"/>
      <c r="K25" s="153">
        <v>1175722</v>
      </c>
      <c r="L25" s="160"/>
      <c r="M25" s="110">
        <v>0</v>
      </c>
      <c r="P25" s="160"/>
      <c r="R25" s="160"/>
    </row>
    <row r="26" spans="1:18" ht="23.25" customHeight="1" x14ac:dyDescent="0.45">
      <c r="A26" s="103" t="s">
        <v>43</v>
      </c>
      <c r="G26" s="160">
        <v>220468</v>
      </c>
      <c r="H26" s="160"/>
      <c r="I26" s="160">
        <v>180326</v>
      </c>
      <c r="J26" s="160"/>
      <c r="K26" s="160">
        <v>449158</v>
      </c>
      <c r="L26" s="160"/>
      <c r="M26" s="160">
        <v>455678</v>
      </c>
      <c r="N26" s="153"/>
      <c r="P26" s="160"/>
      <c r="R26" s="160"/>
    </row>
    <row r="27" spans="1:18" ht="23.25" customHeight="1" x14ac:dyDescent="0.45">
      <c r="A27" s="103" t="s">
        <v>37</v>
      </c>
      <c r="F27" s="101">
        <v>7</v>
      </c>
      <c r="G27" s="160">
        <v>12667201</v>
      </c>
      <c r="H27" s="160"/>
      <c r="I27" s="160">
        <v>13019570</v>
      </c>
      <c r="J27" s="160"/>
      <c r="K27" s="160">
        <v>7326574</v>
      </c>
      <c r="L27" s="160"/>
      <c r="M27" s="160">
        <v>6884728</v>
      </c>
      <c r="N27" s="153"/>
      <c r="P27" s="160"/>
      <c r="R27" s="160"/>
    </row>
    <row r="28" spans="1:18" ht="23.25" customHeight="1" x14ac:dyDescent="0.45">
      <c r="A28" s="103" t="s">
        <v>137</v>
      </c>
      <c r="G28" s="160">
        <v>234245</v>
      </c>
      <c r="H28" s="160"/>
      <c r="I28" s="160">
        <v>267135</v>
      </c>
      <c r="J28" s="160"/>
      <c r="K28" s="153">
        <v>195605</v>
      </c>
      <c r="L28" s="160"/>
      <c r="M28" s="153">
        <v>220093</v>
      </c>
      <c r="P28" s="160"/>
      <c r="R28" s="160"/>
    </row>
    <row r="29" spans="1:18" ht="23.25" customHeight="1" x14ac:dyDescent="0.45">
      <c r="A29" s="103" t="s">
        <v>51</v>
      </c>
      <c r="G29" s="160">
        <v>166395</v>
      </c>
      <c r="H29" s="160"/>
      <c r="I29" s="160">
        <v>148913</v>
      </c>
      <c r="J29" s="160"/>
      <c r="K29" s="110">
        <v>94495</v>
      </c>
      <c r="L29" s="160"/>
      <c r="M29" s="110">
        <v>77190</v>
      </c>
      <c r="N29" s="90"/>
      <c r="P29" s="160"/>
      <c r="R29" s="160"/>
    </row>
    <row r="30" spans="1:18" ht="23.25" customHeight="1" x14ac:dyDescent="0.45">
      <c r="A30" s="141" t="s">
        <v>38</v>
      </c>
      <c r="G30" s="153">
        <f>167695</f>
        <v>167695</v>
      </c>
      <c r="H30" s="160"/>
      <c r="I30" s="160">
        <v>202976</v>
      </c>
      <c r="J30" s="160"/>
      <c r="K30" s="160">
        <v>40941</v>
      </c>
      <c r="L30" s="160"/>
      <c r="M30" s="160">
        <v>43910</v>
      </c>
      <c r="P30" s="160"/>
      <c r="R30" s="160"/>
    </row>
    <row r="31" spans="1:18" ht="23.25" customHeight="1" x14ac:dyDescent="0.45">
      <c r="A31" s="117" t="s">
        <v>15</v>
      </c>
      <c r="G31" s="120">
        <f>SUM(G21:G30)</f>
        <v>14112592</v>
      </c>
      <c r="H31" s="163"/>
      <c r="I31" s="162">
        <f>SUM(I21:I30)</f>
        <v>15025515</v>
      </c>
      <c r="J31" s="160"/>
      <c r="K31" s="120">
        <f>SUM(K21:K30)</f>
        <v>19056188</v>
      </c>
      <c r="L31" s="160"/>
      <c r="M31" s="162">
        <f>SUM(M21:M30)</f>
        <v>17545802</v>
      </c>
      <c r="P31" s="160"/>
      <c r="R31" s="160"/>
    </row>
    <row r="32" spans="1:18" ht="23.25" customHeight="1" x14ac:dyDescent="0.45">
      <c r="G32" s="160"/>
      <c r="H32" s="160"/>
      <c r="I32" s="160"/>
      <c r="J32" s="160"/>
      <c r="K32" s="160"/>
      <c r="L32" s="160"/>
      <c r="M32" s="160"/>
      <c r="P32" s="160"/>
      <c r="R32" s="160"/>
    </row>
    <row r="33" spans="1:18" ht="23.25" customHeight="1" thickBot="1" x14ac:dyDescent="0.5">
      <c r="A33" s="117" t="s">
        <v>2</v>
      </c>
      <c r="G33" s="150">
        <f>G18+G31</f>
        <v>23993729</v>
      </c>
      <c r="H33" s="163"/>
      <c r="I33" s="166">
        <f>I18+I31</f>
        <v>24401981</v>
      </c>
      <c r="J33" s="163"/>
      <c r="K33" s="150">
        <f>K18+K31</f>
        <v>24934551</v>
      </c>
      <c r="L33" s="163"/>
      <c r="M33" s="166">
        <f>M18+M31</f>
        <v>23983417</v>
      </c>
      <c r="O33" s="165"/>
      <c r="P33" s="160"/>
      <c r="R33" s="160"/>
    </row>
    <row r="34" spans="1:18" ht="23.25" customHeight="1" thickTop="1" x14ac:dyDescent="0.45">
      <c r="K34" s="167"/>
      <c r="M34" s="167"/>
    </row>
    <row r="35" spans="1:18" s="95" customFormat="1" ht="23.25" customHeight="1" x14ac:dyDescent="0.5">
      <c r="A35" s="95" t="s">
        <v>117</v>
      </c>
      <c r="F35" s="96"/>
      <c r="K35" s="155"/>
      <c r="L35" s="155"/>
      <c r="M35" s="155"/>
    </row>
    <row r="36" spans="1:18" s="95" customFormat="1" ht="23.25" customHeight="1" x14ac:dyDescent="0.5">
      <c r="A36" s="95" t="s">
        <v>176</v>
      </c>
      <c r="F36" s="96"/>
      <c r="K36" s="155"/>
      <c r="L36" s="155"/>
      <c r="M36" s="155"/>
    </row>
    <row r="37" spans="1:18" s="95" customFormat="1" ht="23.25" customHeight="1" x14ac:dyDescent="0.5">
      <c r="F37" s="96"/>
      <c r="G37" s="168"/>
      <c r="H37" s="168"/>
      <c r="I37" s="168"/>
      <c r="K37" s="155"/>
      <c r="L37" s="155"/>
      <c r="M37" s="155"/>
    </row>
    <row r="38" spans="1:18" s="95" customFormat="1" ht="23.25" customHeight="1" x14ac:dyDescent="0.5">
      <c r="F38" s="96"/>
      <c r="G38" s="125" t="s">
        <v>84</v>
      </c>
      <c r="H38" s="125"/>
      <c r="I38" s="125"/>
      <c r="J38" s="116"/>
      <c r="K38" s="125" t="s">
        <v>85</v>
      </c>
      <c r="L38" s="125"/>
      <c r="M38" s="125"/>
    </row>
    <row r="39" spans="1:18" s="95" customFormat="1" ht="23.25" customHeight="1" x14ac:dyDescent="0.5">
      <c r="A39" s="113"/>
      <c r="F39" s="96"/>
      <c r="G39" s="156" t="s">
        <v>214</v>
      </c>
      <c r="H39" s="156"/>
      <c r="I39" s="156" t="s">
        <v>47</v>
      </c>
      <c r="J39" s="157"/>
      <c r="K39" s="156" t="s">
        <v>214</v>
      </c>
      <c r="L39" s="156"/>
      <c r="M39" s="156" t="s">
        <v>47</v>
      </c>
    </row>
    <row r="40" spans="1:18" ht="23.25" customHeight="1" x14ac:dyDescent="0.5">
      <c r="A40" s="113" t="s">
        <v>22</v>
      </c>
      <c r="F40" s="101" t="s">
        <v>21</v>
      </c>
      <c r="G40" s="135">
        <v>2567</v>
      </c>
      <c r="H40" s="103"/>
      <c r="I40" s="135">
        <v>2566</v>
      </c>
      <c r="J40" s="103"/>
      <c r="K40" s="135">
        <v>2567</v>
      </c>
      <c r="L40" s="103"/>
      <c r="M40" s="135">
        <v>2566</v>
      </c>
    </row>
    <row r="41" spans="1:18" ht="23.25" customHeight="1" x14ac:dyDescent="0.5">
      <c r="A41" s="113"/>
      <c r="G41" s="135" t="s">
        <v>125</v>
      </c>
      <c r="H41" s="103"/>
      <c r="I41" s="135"/>
      <c r="J41" s="103"/>
      <c r="K41" s="135" t="s">
        <v>125</v>
      </c>
      <c r="L41" s="103"/>
      <c r="M41" s="135"/>
    </row>
    <row r="42" spans="1:18" ht="23.25" customHeight="1" x14ac:dyDescent="0.45">
      <c r="G42" s="104" t="s">
        <v>94</v>
      </c>
      <c r="H42" s="104"/>
      <c r="I42" s="104"/>
      <c r="J42" s="104"/>
      <c r="K42" s="104"/>
      <c r="L42" s="104"/>
      <c r="M42" s="104"/>
    </row>
    <row r="43" spans="1:18" ht="23.25" customHeight="1" x14ac:dyDescent="0.45">
      <c r="A43" s="105" t="s">
        <v>3</v>
      </c>
      <c r="K43" s="141"/>
      <c r="L43" s="141"/>
      <c r="M43" s="141"/>
    </row>
    <row r="44" spans="1:18" ht="23.25" customHeight="1" x14ac:dyDescent="0.45">
      <c r="A44" s="103" t="s">
        <v>160</v>
      </c>
      <c r="G44" s="153">
        <v>3037422</v>
      </c>
      <c r="H44" s="160"/>
      <c r="I44" s="153">
        <v>1902964</v>
      </c>
      <c r="J44" s="160"/>
      <c r="K44" s="153">
        <v>2875722</v>
      </c>
      <c r="L44" s="160"/>
      <c r="M44" s="153">
        <v>1750000</v>
      </c>
      <c r="P44" s="160"/>
      <c r="R44" s="160"/>
    </row>
    <row r="45" spans="1:18" ht="23.25" customHeight="1" x14ac:dyDescent="0.45">
      <c r="A45" s="141" t="s">
        <v>23</v>
      </c>
      <c r="F45" s="169"/>
      <c r="G45" s="160">
        <v>2045969</v>
      </c>
      <c r="H45" s="160"/>
      <c r="I45" s="160">
        <v>2091911</v>
      </c>
      <c r="J45" s="160"/>
      <c r="K45" s="160">
        <v>893555</v>
      </c>
      <c r="L45" s="160"/>
      <c r="M45" s="160">
        <v>1265616</v>
      </c>
      <c r="P45" s="160"/>
      <c r="R45" s="160"/>
    </row>
    <row r="46" spans="1:18" ht="23.25" customHeight="1" x14ac:dyDescent="0.45">
      <c r="A46" s="103" t="s">
        <v>127</v>
      </c>
      <c r="F46" s="169"/>
      <c r="G46" s="160">
        <v>2596505</v>
      </c>
      <c r="H46" s="160"/>
      <c r="I46" s="160">
        <v>2375357</v>
      </c>
      <c r="J46" s="160"/>
      <c r="K46" s="160">
        <v>2467432</v>
      </c>
      <c r="L46" s="160"/>
      <c r="M46" s="160">
        <v>1555131</v>
      </c>
      <c r="P46" s="160"/>
      <c r="R46" s="160"/>
    </row>
    <row r="47" spans="1:18" ht="23.25" customHeight="1" x14ac:dyDescent="0.45">
      <c r="A47" s="103" t="s">
        <v>98</v>
      </c>
      <c r="B47" s="103"/>
      <c r="F47" s="101">
        <v>3</v>
      </c>
      <c r="G47" s="110">
        <v>0</v>
      </c>
      <c r="H47" s="160"/>
      <c r="I47" s="110">
        <v>0</v>
      </c>
      <c r="J47" s="160"/>
      <c r="K47" s="160">
        <v>2408553</v>
      </c>
      <c r="L47" s="160"/>
      <c r="M47" s="160">
        <v>2249608</v>
      </c>
      <c r="P47" s="160"/>
      <c r="R47" s="160"/>
    </row>
    <row r="48" spans="1:18" ht="23.25" customHeight="1" x14ac:dyDescent="0.45">
      <c r="A48" s="103" t="s">
        <v>154</v>
      </c>
      <c r="B48" s="103"/>
      <c r="F48" s="169"/>
      <c r="G48" s="110"/>
      <c r="H48" s="160"/>
      <c r="I48" s="110"/>
      <c r="J48" s="160"/>
      <c r="K48" s="160"/>
      <c r="L48" s="160"/>
      <c r="M48" s="160"/>
      <c r="P48" s="160"/>
      <c r="R48" s="160"/>
    </row>
    <row r="49" spans="1:18" ht="23.25" customHeight="1" x14ac:dyDescent="0.45">
      <c r="A49" s="103"/>
      <c r="B49" s="103" t="s">
        <v>155</v>
      </c>
      <c r="F49" s="169"/>
      <c r="G49" s="110">
        <v>208302</v>
      </c>
      <c r="H49" s="160"/>
      <c r="I49" s="110">
        <v>187184</v>
      </c>
      <c r="J49" s="160"/>
      <c r="K49" s="110">
        <v>0</v>
      </c>
      <c r="L49" s="160"/>
      <c r="M49" s="110">
        <v>0</v>
      </c>
      <c r="P49" s="160"/>
      <c r="R49" s="160"/>
    </row>
    <row r="50" spans="1:18" ht="23.25" customHeight="1" x14ac:dyDescent="0.45">
      <c r="A50" s="103" t="s">
        <v>131</v>
      </c>
      <c r="B50" s="103"/>
      <c r="F50" s="169"/>
      <c r="G50" s="160">
        <v>101383</v>
      </c>
      <c r="H50" s="160"/>
      <c r="I50" s="160">
        <v>78078</v>
      </c>
      <c r="J50" s="160"/>
      <c r="K50" s="110">
        <v>48411</v>
      </c>
      <c r="L50" s="160"/>
      <c r="M50" s="110">
        <v>34248</v>
      </c>
      <c r="P50" s="160"/>
      <c r="R50" s="160"/>
    </row>
    <row r="51" spans="1:18" ht="23.25" customHeight="1" x14ac:dyDescent="0.45">
      <c r="A51" s="103" t="s">
        <v>175</v>
      </c>
      <c r="F51" s="169"/>
      <c r="G51" s="160">
        <v>45346</v>
      </c>
      <c r="H51" s="160"/>
      <c r="I51" s="160">
        <v>214469</v>
      </c>
      <c r="J51" s="160"/>
      <c r="K51" s="110">
        <v>9740</v>
      </c>
      <c r="L51" s="160"/>
      <c r="M51" s="110">
        <v>74048</v>
      </c>
      <c r="N51" s="103"/>
      <c r="P51" s="160"/>
      <c r="R51" s="160"/>
    </row>
    <row r="52" spans="1:18" ht="23.25" customHeight="1" x14ac:dyDescent="0.45">
      <c r="A52" s="141" t="s">
        <v>24</v>
      </c>
      <c r="F52" s="169"/>
      <c r="G52" s="160">
        <v>81455</v>
      </c>
      <c r="H52" s="160"/>
      <c r="I52" s="160">
        <v>1729</v>
      </c>
      <c r="J52" s="160"/>
      <c r="K52" s="160">
        <f>51381</f>
        <v>51381</v>
      </c>
      <c r="L52" s="160"/>
      <c r="M52" s="160">
        <v>1681</v>
      </c>
      <c r="N52" s="90"/>
      <c r="O52" s="160"/>
      <c r="P52" s="160"/>
      <c r="Q52" s="103"/>
      <c r="R52" s="160"/>
    </row>
    <row r="53" spans="1:18" ht="23.25" customHeight="1" x14ac:dyDescent="0.45">
      <c r="A53" s="117" t="s">
        <v>4</v>
      </c>
      <c r="F53" s="169"/>
      <c r="G53" s="120">
        <f>SUM(G44:G52)</f>
        <v>8116382</v>
      </c>
      <c r="H53" s="163"/>
      <c r="I53" s="162">
        <f>SUM(I44:I52)</f>
        <v>6851692</v>
      </c>
      <c r="J53" s="160"/>
      <c r="K53" s="120">
        <f>SUM(K44:K52)</f>
        <v>8754794</v>
      </c>
      <c r="L53" s="160"/>
      <c r="M53" s="162">
        <f>SUM(M44:M52)</f>
        <v>6930332</v>
      </c>
      <c r="P53" s="160"/>
      <c r="R53" s="160"/>
    </row>
    <row r="54" spans="1:18" ht="15" customHeight="1" x14ac:dyDescent="0.45">
      <c r="A54" s="117"/>
      <c r="F54" s="169"/>
      <c r="G54" s="160"/>
      <c r="H54" s="160"/>
      <c r="I54" s="160"/>
      <c r="J54" s="160"/>
      <c r="K54" s="160"/>
      <c r="L54" s="160"/>
      <c r="M54" s="160"/>
      <c r="P54" s="160"/>
      <c r="R54" s="160"/>
    </row>
    <row r="55" spans="1:18" ht="23.25" customHeight="1" x14ac:dyDescent="0.45">
      <c r="A55" s="105" t="s">
        <v>19</v>
      </c>
      <c r="F55" s="169"/>
      <c r="G55" s="160"/>
      <c r="H55" s="160"/>
      <c r="I55" s="160"/>
      <c r="J55" s="160"/>
      <c r="K55" s="160"/>
      <c r="L55" s="160"/>
      <c r="M55" s="160"/>
      <c r="P55" s="160"/>
      <c r="R55" s="160"/>
    </row>
    <row r="56" spans="1:18" ht="23.25" customHeight="1" x14ac:dyDescent="0.45">
      <c r="A56" s="103" t="s">
        <v>128</v>
      </c>
      <c r="F56" s="169"/>
      <c r="G56" s="153">
        <v>96268</v>
      </c>
      <c r="H56" s="160"/>
      <c r="I56" s="153">
        <v>267277</v>
      </c>
      <c r="J56" s="153"/>
      <c r="K56" s="110">
        <v>0</v>
      </c>
      <c r="L56" s="153"/>
      <c r="M56" s="110">
        <v>0</v>
      </c>
      <c r="P56" s="160"/>
      <c r="R56" s="160"/>
    </row>
    <row r="57" spans="1:18" ht="23.25" customHeight="1" x14ac:dyDescent="0.45">
      <c r="A57" s="103" t="s">
        <v>138</v>
      </c>
      <c r="F57" s="169"/>
      <c r="G57" s="160">
        <v>283867</v>
      </c>
      <c r="H57" s="160"/>
      <c r="I57" s="160">
        <v>252693</v>
      </c>
      <c r="J57" s="160"/>
      <c r="K57" s="160">
        <v>153237</v>
      </c>
      <c r="L57" s="160"/>
      <c r="M57" s="160">
        <v>142803</v>
      </c>
      <c r="P57" s="160"/>
      <c r="R57" s="160"/>
    </row>
    <row r="58" spans="1:18" ht="23.25" customHeight="1" x14ac:dyDescent="0.45">
      <c r="A58" s="103" t="s">
        <v>99</v>
      </c>
      <c r="F58" s="169"/>
      <c r="G58" s="160">
        <v>546390</v>
      </c>
      <c r="H58" s="160"/>
      <c r="I58" s="160">
        <v>504741</v>
      </c>
      <c r="J58" s="160"/>
      <c r="K58" s="160">
        <v>371038</v>
      </c>
      <c r="L58" s="160"/>
      <c r="M58" s="160">
        <v>336768</v>
      </c>
      <c r="P58" s="160"/>
      <c r="R58" s="160"/>
    </row>
    <row r="59" spans="1:18" ht="23.25" customHeight="1" x14ac:dyDescent="0.45">
      <c r="A59" s="103" t="s">
        <v>129</v>
      </c>
      <c r="F59" s="169"/>
      <c r="G59" s="110">
        <v>0</v>
      </c>
      <c r="H59" s="160"/>
      <c r="I59" s="153">
        <v>12028</v>
      </c>
      <c r="J59" s="153"/>
      <c r="K59" s="110">
        <v>0</v>
      </c>
      <c r="L59" s="153"/>
      <c r="M59" s="110">
        <v>0</v>
      </c>
      <c r="P59" s="160"/>
      <c r="R59" s="160"/>
    </row>
    <row r="60" spans="1:18" ht="23.25" customHeight="1" x14ac:dyDescent="0.45">
      <c r="A60" s="103" t="s">
        <v>62</v>
      </c>
      <c r="F60" s="169"/>
      <c r="G60" s="170">
        <f>1234-1</f>
        <v>1233</v>
      </c>
      <c r="H60" s="160"/>
      <c r="I60" s="170">
        <v>3659</v>
      </c>
      <c r="J60" s="160"/>
      <c r="K60" s="170">
        <v>6343</v>
      </c>
      <c r="L60" s="160"/>
      <c r="M60" s="170">
        <v>6069</v>
      </c>
      <c r="P60" s="160"/>
      <c r="R60" s="160"/>
    </row>
    <row r="61" spans="1:18" ht="23.25" customHeight="1" x14ac:dyDescent="0.45">
      <c r="A61" s="117" t="s">
        <v>16</v>
      </c>
      <c r="F61" s="171"/>
      <c r="G61" s="119">
        <f>SUM(G56:G60)</f>
        <v>927758</v>
      </c>
      <c r="H61" s="163"/>
      <c r="I61" s="163">
        <f>SUM(I56:I60)</f>
        <v>1040398</v>
      </c>
      <c r="J61" s="160"/>
      <c r="K61" s="119">
        <f>SUM(K56:K60)</f>
        <v>530618</v>
      </c>
      <c r="L61" s="160"/>
      <c r="M61" s="163">
        <f>SUM(M56:M60)</f>
        <v>485640</v>
      </c>
      <c r="P61" s="160"/>
      <c r="R61" s="160"/>
    </row>
    <row r="62" spans="1:18" ht="15" customHeight="1" x14ac:dyDescent="0.45">
      <c r="A62" s="117"/>
      <c r="F62" s="171"/>
      <c r="G62" s="172"/>
      <c r="H62" s="163"/>
      <c r="I62" s="172"/>
      <c r="J62" s="160"/>
      <c r="K62" s="172"/>
      <c r="L62" s="160"/>
      <c r="M62" s="172"/>
      <c r="P62" s="160"/>
      <c r="R62" s="160"/>
    </row>
    <row r="63" spans="1:18" ht="23.25" customHeight="1" x14ac:dyDescent="0.45">
      <c r="A63" s="117" t="s">
        <v>5</v>
      </c>
      <c r="F63" s="171"/>
      <c r="G63" s="131">
        <f>G53+G61</f>
        <v>9044140</v>
      </c>
      <c r="H63" s="163"/>
      <c r="I63" s="173">
        <f>I53+I61</f>
        <v>7892090</v>
      </c>
      <c r="J63" s="160"/>
      <c r="K63" s="131">
        <f>K53+K61</f>
        <v>9285412</v>
      </c>
      <c r="L63" s="160"/>
      <c r="M63" s="173">
        <f>M53+M61</f>
        <v>7415972</v>
      </c>
      <c r="O63" s="165"/>
      <c r="P63" s="160"/>
      <c r="R63" s="160"/>
    </row>
    <row r="64" spans="1:18" ht="15" customHeight="1" x14ac:dyDescent="0.45">
      <c r="A64" s="117"/>
      <c r="F64" s="171"/>
      <c r="G64" s="159"/>
      <c r="H64" s="159"/>
      <c r="I64" s="159"/>
      <c r="J64" s="159"/>
      <c r="K64" s="167"/>
      <c r="L64" s="167"/>
      <c r="M64" s="167"/>
      <c r="P64" s="160"/>
    </row>
    <row r="65" spans="1:18" ht="23.25" customHeight="1" x14ac:dyDescent="0.5">
      <c r="A65" s="95" t="s">
        <v>117</v>
      </c>
      <c r="F65" s="171"/>
      <c r="G65" s="159"/>
      <c r="H65" s="159"/>
      <c r="I65" s="159"/>
      <c r="J65" s="159"/>
      <c r="K65" s="167"/>
      <c r="L65" s="167"/>
      <c r="M65" s="167"/>
      <c r="P65" s="160"/>
    </row>
    <row r="66" spans="1:18" ht="23.25" customHeight="1" x14ac:dyDescent="0.5">
      <c r="A66" s="95" t="s">
        <v>176</v>
      </c>
      <c r="F66" s="171"/>
      <c r="G66" s="159"/>
      <c r="H66" s="159"/>
      <c r="I66" s="159"/>
      <c r="J66" s="159"/>
      <c r="K66" s="167"/>
      <c r="L66" s="167"/>
      <c r="M66" s="167"/>
      <c r="P66" s="160"/>
    </row>
    <row r="67" spans="1:18" ht="23.25" customHeight="1" x14ac:dyDescent="0.5">
      <c r="A67" s="95"/>
      <c r="F67" s="171"/>
      <c r="G67" s="159"/>
      <c r="H67" s="159"/>
      <c r="I67" s="159"/>
      <c r="J67" s="159"/>
      <c r="K67" s="167"/>
      <c r="L67" s="167"/>
      <c r="M67" s="167"/>
      <c r="P67" s="160"/>
    </row>
    <row r="68" spans="1:18" s="95" customFormat="1" ht="23.25" customHeight="1" x14ac:dyDescent="0.5">
      <c r="F68" s="96"/>
      <c r="G68" s="125" t="s">
        <v>84</v>
      </c>
      <c r="H68" s="125"/>
      <c r="I68" s="125"/>
      <c r="J68" s="116"/>
      <c r="K68" s="125" t="s">
        <v>85</v>
      </c>
      <c r="L68" s="125"/>
      <c r="M68" s="125"/>
      <c r="P68" s="160"/>
    </row>
    <row r="69" spans="1:18" s="95" customFormat="1" ht="23.25" customHeight="1" x14ac:dyDescent="0.5">
      <c r="A69" s="113"/>
      <c r="F69" s="96"/>
      <c r="G69" s="156" t="s">
        <v>214</v>
      </c>
      <c r="H69" s="156"/>
      <c r="I69" s="156" t="s">
        <v>47</v>
      </c>
      <c r="J69" s="157"/>
      <c r="K69" s="156" t="s">
        <v>214</v>
      </c>
      <c r="L69" s="156"/>
      <c r="M69" s="156" t="s">
        <v>47</v>
      </c>
      <c r="P69" s="160"/>
    </row>
    <row r="70" spans="1:18" ht="23.25" customHeight="1" x14ac:dyDescent="0.5">
      <c r="A70" s="113" t="s">
        <v>22</v>
      </c>
      <c r="G70" s="135">
        <v>2567</v>
      </c>
      <c r="H70" s="103"/>
      <c r="I70" s="135">
        <v>2566</v>
      </c>
      <c r="J70" s="103"/>
      <c r="K70" s="135">
        <v>2567</v>
      </c>
      <c r="L70" s="103"/>
      <c r="M70" s="135">
        <v>2566</v>
      </c>
      <c r="P70" s="160"/>
    </row>
    <row r="71" spans="1:18" ht="23.25" customHeight="1" x14ac:dyDescent="0.5">
      <c r="A71" s="113"/>
      <c r="G71" s="135" t="s">
        <v>125</v>
      </c>
      <c r="H71" s="103"/>
      <c r="I71" s="135"/>
      <c r="J71" s="103"/>
      <c r="K71" s="135" t="s">
        <v>125</v>
      </c>
      <c r="L71" s="103"/>
      <c r="M71" s="135"/>
      <c r="P71" s="160"/>
    </row>
    <row r="72" spans="1:18" ht="23.25" customHeight="1" x14ac:dyDescent="0.45">
      <c r="A72" s="105"/>
      <c r="G72" s="104" t="s">
        <v>94</v>
      </c>
      <c r="H72" s="104"/>
      <c r="I72" s="104"/>
      <c r="J72" s="104"/>
      <c r="K72" s="104"/>
      <c r="L72" s="104"/>
      <c r="M72" s="104"/>
      <c r="P72" s="160"/>
    </row>
    <row r="73" spans="1:18" ht="23.25" customHeight="1" x14ac:dyDescent="0.45">
      <c r="A73" s="105" t="s">
        <v>13</v>
      </c>
      <c r="G73" s="160"/>
      <c r="H73" s="160"/>
      <c r="I73" s="160"/>
      <c r="J73" s="160"/>
      <c r="K73" s="160"/>
      <c r="L73" s="160"/>
      <c r="M73" s="160"/>
      <c r="P73" s="160"/>
    </row>
    <row r="74" spans="1:18" ht="23.25" customHeight="1" x14ac:dyDescent="0.45">
      <c r="A74" s="141" t="s">
        <v>10</v>
      </c>
      <c r="G74" s="160"/>
      <c r="H74" s="160"/>
      <c r="I74" s="160"/>
      <c r="J74" s="160"/>
      <c r="K74" s="160"/>
      <c r="L74" s="160"/>
      <c r="M74" s="160"/>
      <c r="P74" s="160"/>
    </row>
    <row r="75" spans="1:18" ht="23.25" customHeight="1" x14ac:dyDescent="0.45">
      <c r="B75" s="141" t="s">
        <v>28</v>
      </c>
      <c r="G75" s="160"/>
      <c r="H75" s="160"/>
      <c r="I75" s="160"/>
      <c r="J75" s="160"/>
      <c r="K75" s="160"/>
      <c r="L75" s="160"/>
      <c r="M75" s="160"/>
      <c r="P75" s="160"/>
    </row>
    <row r="76" spans="1:18" ht="23.25" customHeight="1" thickBot="1" x14ac:dyDescent="0.5">
      <c r="B76" s="109" t="s">
        <v>130</v>
      </c>
      <c r="G76" s="85">
        <v>3003750</v>
      </c>
      <c r="H76" s="48"/>
      <c r="I76" s="85">
        <v>3003750</v>
      </c>
      <c r="J76" s="20"/>
      <c r="K76" s="85">
        <v>3003750</v>
      </c>
      <c r="L76" s="20"/>
      <c r="M76" s="85">
        <v>3003750</v>
      </c>
      <c r="P76" s="160"/>
      <c r="R76" s="160"/>
    </row>
    <row r="77" spans="1:18" ht="23.25" customHeight="1" thickTop="1" x14ac:dyDescent="0.45">
      <c r="B77" s="141" t="s">
        <v>29</v>
      </c>
      <c r="G77" s="20"/>
      <c r="H77" s="48"/>
      <c r="I77" s="20"/>
      <c r="J77" s="20"/>
      <c r="K77" s="48"/>
      <c r="L77" s="20"/>
      <c r="M77" s="48"/>
      <c r="P77" s="160"/>
      <c r="R77" s="160"/>
    </row>
    <row r="78" spans="1:18" ht="23.25" customHeight="1" x14ac:dyDescent="0.45">
      <c r="B78" s="109" t="s">
        <v>130</v>
      </c>
      <c r="G78" s="20">
        <f>'SH_consol 10-11'!C67</f>
        <v>3003750</v>
      </c>
      <c r="H78" s="48"/>
      <c r="I78" s="20">
        <v>3003750</v>
      </c>
      <c r="J78" s="20"/>
      <c r="K78" s="20">
        <f>'SH_Sep 12-13'!C55</f>
        <v>3003750</v>
      </c>
      <c r="L78" s="20"/>
      <c r="M78" s="20">
        <v>3003750</v>
      </c>
      <c r="P78" s="160"/>
      <c r="R78" s="160"/>
    </row>
    <row r="79" spans="1:18" ht="23.25" customHeight="1" x14ac:dyDescent="0.45">
      <c r="A79" s="103" t="s">
        <v>119</v>
      </c>
      <c r="G79" s="20">
        <f>'SH_consol 10-11'!E67</f>
        <v>11847802</v>
      </c>
      <c r="H79" s="48"/>
      <c r="I79" s="20">
        <v>11847802</v>
      </c>
      <c r="J79" s="20"/>
      <c r="K79" s="20">
        <f>'SH_Sep 12-13'!E55</f>
        <v>11847802</v>
      </c>
      <c r="L79" s="20"/>
      <c r="M79" s="20">
        <v>11847802</v>
      </c>
      <c r="P79" s="160"/>
      <c r="R79" s="160"/>
    </row>
    <row r="80" spans="1:18" ht="23.25" customHeight="1" x14ac:dyDescent="0.45">
      <c r="A80" s="103" t="s">
        <v>161</v>
      </c>
      <c r="G80" s="20">
        <f>'SH_consol 10-11'!K67</f>
        <v>48892</v>
      </c>
      <c r="H80" s="48"/>
      <c r="I80" s="20">
        <v>48892</v>
      </c>
      <c r="J80" s="20"/>
      <c r="K80" s="20">
        <f>'SH_Sep 12-13'!G55</f>
        <v>73950</v>
      </c>
      <c r="L80" s="20"/>
      <c r="M80" s="20">
        <v>73950</v>
      </c>
      <c r="P80" s="160"/>
      <c r="R80" s="160"/>
    </row>
    <row r="81" spans="1:18" ht="23.25" customHeight="1" x14ac:dyDescent="0.45">
      <c r="A81" s="141" t="s">
        <v>6</v>
      </c>
      <c r="F81" s="103"/>
      <c r="G81" s="20"/>
      <c r="H81" s="48"/>
      <c r="I81" s="20"/>
      <c r="J81" s="20"/>
      <c r="K81" s="20"/>
      <c r="L81" s="20"/>
      <c r="M81" s="20"/>
      <c r="P81" s="160"/>
      <c r="R81" s="160"/>
    </row>
    <row r="82" spans="1:18" ht="23.25" customHeight="1" x14ac:dyDescent="0.45">
      <c r="B82" s="103" t="s">
        <v>42</v>
      </c>
      <c r="G82" s="20">
        <f>'SH_consol 10-11'!M67</f>
        <v>300375</v>
      </c>
      <c r="H82" s="48"/>
      <c r="I82" s="20">
        <v>300375</v>
      </c>
      <c r="J82" s="20"/>
      <c r="K82" s="20">
        <f>'SH_Sep 12-13'!I55</f>
        <v>300375</v>
      </c>
      <c r="L82" s="20"/>
      <c r="M82" s="20">
        <v>300375</v>
      </c>
      <c r="P82" s="160"/>
      <c r="R82" s="160"/>
    </row>
    <row r="83" spans="1:18" ht="23.25" customHeight="1" x14ac:dyDescent="0.45">
      <c r="B83" s="141" t="s">
        <v>7</v>
      </c>
      <c r="F83" s="169"/>
      <c r="G83" s="51">
        <f>'SH_consol 10-11'!O67</f>
        <v>735693</v>
      </c>
      <c r="H83" s="48"/>
      <c r="I83" s="20">
        <v>1917179</v>
      </c>
      <c r="J83" s="20"/>
      <c r="K83" s="20">
        <f>'SH_Sep 12-13'!K55</f>
        <v>439477</v>
      </c>
      <c r="L83" s="20"/>
      <c r="M83" s="20">
        <v>1357783</v>
      </c>
      <c r="P83" s="160"/>
      <c r="R83" s="160"/>
    </row>
    <row r="84" spans="1:18" ht="23.25" customHeight="1" x14ac:dyDescent="0.45">
      <c r="A84" s="103" t="s">
        <v>46</v>
      </c>
      <c r="G84" s="174">
        <f>'SH_consol 10-11'!W67</f>
        <v>-1249112</v>
      </c>
      <c r="H84" s="48"/>
      <c r="I84" s="46">
        <v>-792411</v>
      </c>
      <c r="J84" s="20"/>
      <c r="K84" s="46">
        <f>'SH_Sep 12-13'!M55</f>
        <v>-16215</v>
      </c>
      <c r="L84" s="20"/>
      <c r="M84" s="46">
        <v>-16215</v>
      </c>
      <c r="O84" s="165"/>
      <c r="P84" s="160"/>
      <c r="R84" s="160"/>
    </row>
    <row r="85" spans="1:18" ht="23.25" customHeight="1" x14ac:dyDescent="0.45">
      <c r="A85" s="117" t="s">
        <v>73</v>
      </c>
      <c r="F85" s="169"/>
      <c r="G85" s="175">
        <f>SUM(G78:G84)</f>
        <v>14687400</v>
      </c>
      <c r="H85" s="48"/>
      <c r="I85" s="21">
        <f>SUM(I78:I84)</f>
        <v>16325587</v>
      </c>
      <c r="J85" s="20"/>
      <c r="K85" s="21">
        <f>SUM(K78:K84)</f>
        <v>15649139</v>
      </c>
      <c r="L85" s="20"/>
      <c r="M85" s="21">
        <f>SUM(M78:M84)</f>
        <v>16567445</v>
      </c>
      <c r="P85" s="160"/>
      <c r="R85" s="160"/>
    </row>
    <row r="86" spans="1:18" ht="23.25" customHeight="1" x14ac:dyDescent="0.45">
      <c r="A86" s="103" t="s">
        <v>74</v>
      </c>
      <c r="F86" s="169"/>
      <c r="G86" s="174">
        <f>'SH_consol 10-11'!AA67</f>
        <v>262189</v>
      </c>
      <c r="H86" s="48"/>
      <c r="I86" s="46">
        <f>184304</f>
        <v>184304</v>
      </c>
      <c r="J86" s="20"/>
      <c r="K86" s="110">
        <v>0</v>
      </c>
      <c r="L86" s="20"/>
      <c r="M86" s="110">
        <v>0</v>
      </c>
      <c r="O86" s="165"/>
      <c r="P86" s="160"/>
      <c r="R86" s="160"/>
    </row>
    <row r="87" spans="1:18" ht="23.25" customHeight="1" x14ac:dyDescent="0.45">
      <c r="A87" s="117" t="s">
        <v>11</v>
      </c>
      <c r="F87" s="169"/>
      <c r="G87" s="86">
        <f>SUM(G85:G86)</f>
        <v>14949589</v>
      </c>
      <c r="H87" s="48"/>
      <c r="I87" s="86">
        <f>SUM(I85:I86)</f>
        <v>16509891</v>
      </c>
      <c r="J87" s="20"/>
      <c r="K87" s="86">
        <f>SUM(K85:K86)</f>
        <v>15649139</v>
      </c>
      <c r="L87" s="20"/>
      <c r="M87" s="86">
        <f>SUM(M85:M86)</f>
        <v>16567445</v>
      </c>
      <c r="P87" s="160"/>
      <c r="R87" s="160"/>
    </row>
    <row r="88" spans="1:18" ht="15" customHeight="1" x14ac:dyDescent="0.45">
      <c r="A88" s="117"/>
      <c r="F88" s="169"/>
      <c r="G88" s="20"/>
      <c r="H88" s="48"/>
      <c r="I88" s="20"/>
      <c r="J88" s="20"/>
      <c r="K88" s="48"/>
      <c r="L88" s="20"/>
      <c r="M88" s="48"/>
      <c r="P88" s="160"/>
      <c r="R88" s="160"/>
    </row>
    <row r="89" spans="1:18" ht="23.25" customHeight="1" thickBot="1" x14ac:dyDescent="0.5">
      <c r="A89" s="117" t="s">
        <v>12</v>
      </c>
      <c r="F89" s="169"/>
      <c r="G89" s="87">
        <f>G87+G63</f>
        <v>23993729</v>
      </c>
      <c r="H89" s="19"/>
      <c r="I89" s="87">
        <f>I87+I63</f>
        <v>24401981</v>
      </c>
      <c r="J89" s="21"/>
      <c r="K89" s="87">
        <f>K87+K63</f>
        <v>24934551</v>
      </c>
      <c r="L89" s="21"/>
      <c r="M89" s="87">
        <f>M87+M63</f>
        <v>23983417</v>
      </c>
      <c r="P89" s="160"/>
      <c r="R89" s="160"/>
    </row>
    <row r="90" spans="1:18" ht="22.5" thickTop="1" x14ac:dyDescent="0.45">
      <c r="G90" s="160">
        <f>G89-G33</f>
        <v>0</v>
      </c>
      <c r="I90" s="160">
        <f>I89-I33</f>
        <v>0</v>
      </c>
      <c r="K90" s="160">
        <f>K89-K33</f>
        <v>0</v>
      </c>
      <c r="M90" s="160">
        <f>M89-M33</f>
        <v>0</v>
      </c>
    </row>
    <row r="100" spans="7:9" ht="23.25" customHeight="1" x14ac:dyDescent="0.45"/>
    <row r="101" spans="7:9" ht="23.25" customHeight="1" x14ac:dyDescent="0.45">
      <c r="G101" s="159"/>
      <c r="I101" s="159"/>
    </row>
  </sheetData>
  <mergeCells count="9">
    <mergeCell ref="G72:M72"/>
    <mergeCell ref="G42:M42"/>
    <mergeCell ref="G68:I68"/>
    <mergeCell ref="K68:M68"/>
    <mergeCell ref="G4:I4"/>
    <mergeCell ref="K4:M4"/>
    <mergeCell ref="G8:M8"/>
    <mergeCell ref="G38:I38"/>
    <mergeCell ref="K38:M38"/>
  </mergeCells>
  <pageMargins left="0.7" right="0.7" top="0.48" bottom="0.5" header="0.5" footer="0.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"/>
  <sheetViews>
    <sheetView view="pageBreakPreview" zoomScaleNormal="80" zoomScaleSheetLayoutView="100" workbookViewId="0"/>
  </sheetViews>
  <sheetFormatPr defaultColWidth="20.85546875" defaultRowHeight="23.25" customHeight="1" x14ac:dyDescent="0.45"/>
  <cols>
    <col min="1" max="4" width="2" style="103" customWidth="1"/>
    <col min="5" max="5" width="52" style="103" customWidth="1"/>
    <col min="6" max="6" width="9.140625" style="101" customWidth="1"/>
    <col min="7" max="7" width="14.7109375" style="103" customWidth="1"/>
    <col min="8" max="8" width="1.42578125" style="103" customWidth="1"/>
    <col min="9" max="9" width="14.7109375" style="103" customWidth="1"/>
    <col min="10" max="10" width="1.5703125" style="103" customWidth="1"/>
    <col min="11" max="11" width="14.7109375" style="103" customWidth="1"/>
    <col min="12" max="12" width="1.5703125" style="103" customWidth="1"/>
    <col min="13" max="13" width="14.7109375" style="103" customWidth="1"/>
    <col min="14" max="14" width="15.140625" style="103" bestFit="1" customWidth="1"/>
    <col min="15" max="16384" width="20.85546875" style="103"/>
  </cols>
  <sheetData>
    <row r="1" spans="1:18" s="95" customFormat="1" ht="23.25" customHeight="1" x14ac:dyDescent="0.5">
      <c r="A1" s="95" t="s">
        <v>117</v>
      </c>
      <c r="F1" s="96"/>
    </row>
    <row r="2" spans="1:18" s="95" customFormat="1" ht="23.25" customHeight="1" x14ac:dyDescent="0.5">
      <c r="A2" s="95" t="s">
        <v>112</v>
      </c>
      <c r="F2" s="96"/>
    </row>
    <row r="3" spans="1:18" s="95" customFormat="1" ht="23.25" customHeight="1" x14ac:dyDescent="0.5">
      <c r="F3" s="96"/>
    </row>
    <row r="4" spans="1:18" s="95" customFormat="1" ht="23.25" customHeight="1" x14ac:dyDescent="0.5">
      <c r="F4" s="96"/>
      <c r="G4" s="125" t="s">
        <v>84</v>
      </c>
      <c r="H4" s="125"/>
      <c r="I4" s="125"/>
      <c r="J4" s="116"/>
      <c r="K4" s="125" t="s">
        <v>85</v>
      </c>
      <c r="L4" s="125"/>
      <c r="M4" s="125"/>
    </row>
    <row r="5" spans="1:18" s="100" customFormat="1" ht="23.25" customHeight="1" x14ac:dyDescent="0.5">
      <c r="A5" s="113"/>
      <c r="F5" s="133"/>
      <c r="G5" s="134" t="s">
        <v>96</v>
      </c>
      <c r="H5" s="134"/>
      <c r="I5" s="134"/>
      <c r="J5" s="103"/>
      <c r="K5" s="134" t="s">
        <v>96</v>
      </c>
      <c r="L5" s="134"/>
      <c r="M5" s="134"/>
    </row>
    <row r="6" spans="1:18" s="100" customFormat="1" ht="23.25" customHeight="1" x14ac:dyDescent="0.5">
      <c r="A6" s="113"/>
      <c r="F6" s="133"/>
      <c r="G6" s="134" t="s">
        <v>214</v>
      </c>
      <c r="H6" s="134"/>
      <c r="I6" s="134"/>
      <c r="J6" s="103"/>
      <c r="K6" s="134" t="s">
        <v>214</v>
      </c>
      <c r="L6" s="134"/>
      <c r="M6" s="134"/>
    </row>
    <row r="7" spans="1:18" ht="23.25" customHeight="1" x14ac:dyDescent="0.5">
      <c r="A7" s="113"/>
      <c r="F7" s="101" t="s">
        <v>21</v>
      </c>
      <c r="G7" s="135">
        <v>2567</v>
      </c>
      <c r="I7" s="135">
        <v>2566</v>
      </c>
      <c r="K7" s="135">
        <v>2567</v>
      </c>
      <c r="M7" s="135">
        <v>2566</v>
      </c>
    </row>
    <row r="8" spans="1:18" ht="23.25" customHeight="1" x14ac:dyDescent="0.45">
      <c r="G8" s="104" t="s">
        <v>94</v>
      </c>
      <c r="H8" s="104"/>
      <c r="I8" s="104"/>
      <c r="J8" s="104"/>
      <c r="K8" s="104"/>
      <c r="L8" s="104"/>
      <c r="M8" s="104"/>
    </row>
    <row r="9" spans="1:18" ht="23.25" customHeight="1" x14ac:dyDescent="0.45">
      <c r="A9" s="105" t="s">
        <v>25</v>
      </c>
      <c r="N9" s="136"/>
    </row>
    <row r="10" spans="1:18" ht="23.25" customHeight="1" x14ac:dyDescent="0.45">
      <c r="A10" s="103" t="s">
        <v>17</v>
      </c>
      <c r="F10" s="101">
        <v>8</v>
      </c>
      <c r="G10" s="110">
        <v>6042871</v>
      </c>
      <c r="H10" s="110"/>
      <c r="I10" s="110">
        <v>6277152</v>
      </c>
      <c r="J10" s="110"/>
      <c r="K10" s="110">
        <v>4301695</v>
      </c>
      <c r="L10" s="110"/>
      <c r="M10" s="110">
        <v>4649858</v>
      </c>
      <c r="N10" s="136"/>
      <c r="O10" s="137"/>
      <c r="P10" s="110"/>
      <c r="R10" s="110"/>
    </row>
    <row r="11" spans="1:18" ht="23.25" customHeight="1" x14ac:dyDescent="0.45">
      <c r="A11" s="103" t="s">
        <v>63</v>
      </c>
      <c r="G11" s="110">
        <v>13951</v>
      </c>
      <c r="H11" s="110"/>
      <c r="I11" s="110">
        <v>9164</v>
      </c>
      <c r="J11" s="110"/>
      <c r="K11" s="110">
        <v>13968</v>
      </c>
      <c r="L11" s="110"/>
      <c r="M11" s="110">
        <v>17684</v>
      </c>
      <c r="N11" s="136"/>
      <c r="P11" s="110"/>
      <c r="R11" s="110"/>
    </row>
    <row r="12" spans="1:18" ht="23.25" customHeight="1" x14ac:dyDescent="0.45">
      <c r="A12" s="103" t="s">
        <v>26</v>
      </c>
      <c r="G12" s="110">
        <v>310407</v>
      </c>
      <c r="H12" s="110"/>
      <c r="I12" s="110">
        <v>108193</v>
      </c>
      <c r="J12" s="110"/>
      <c r="K12" s="110">
        <v>63950</v>
      </c>
      <c r="L12" s="110"/>
      <c r="M12" s="110">
        <v>80893</v>
      </c>
      <c r="N12" s="136"/>
      <c r="P12" s="110"/>
      <c r="R12" s="110"/>
    </row>
    <row r="13" spans="1:18" ht="23.25" customHeight="1" x14ac:dyDescent="0.45">
      <c r="A13" s="117" t="s">
        <v>8</v>
      </c>
      <c r="G13" s="120">
        <f>SUM(G10:G12)</f>
        <v>6367229</v>
      </c>
      <c r="I13" s="120">
        <f>SUM(I10:I12)</f>
        <v>6394509</v>
      </c>
      <c r="J13" s="138"/>
      <c r="K13" s="120">
        <f>SUM(K10:K12)</f>
        <v>4379613</v>
      </c>
      <c r="M13" s="120">
        <f>SUM(M10:M12)</f>
        <v>4748435</v>
      </c>
      <c r="N13" s="136"/>
      <c r="P13" s="110"/>
      <c r="R13" s="110"/>
    </row>
    <row r="14" spans="1:18" ht="23.1" customHeight="1" x14ac:dyDescent="0.45">
      <c r="A14" s="117"/>
      <c r="N14" s="136"/>
    </row>
    <row r="15" spans="1:18" ht="23.25" customHeight="1" x14ac:dyDescent="0.45">
      <c r="A15" s="105" t="s">
        <v>27</v>
      </c>
      <c r="N15" s="136"/>
    </row>
    <row r="16" spans="1:18" ht="23.25" customHeight="1" x14ac:dyDescent="0.45">
      <c r="A16" s="103" t="s">
        <v>18</v>
      </c>
      <c r="G16" s="139">
        <v>3862676</v>
      </c>
      <c r="H16" s="139"/>
      <c r="I16" s="139">
        <v>4057636</v>
      </c>
      <c r="J16" s="139"/>
      <c r="K16" s="139">
        <v>3238130</v>
      </c>
      <c r="L16" s="139"/>
      <c r="M16" s="139">
        <v>3482859</v>
      </c>
      <c r="N16" s="136"/>
      <c r="O16" s="15"/>
      <c r="P16" s="110"/>
      <c r="R16" s="110"/>
    </row>
    <row r="17" spans="1:18" ht="23.25" customHeight="1" x14ac:dyDescent="0.45">
      <c r="A17" s="103" t="s">
        <v>114</v>
      </c>
      <c r="G17" s="139">
        <v>923265</v>
      </c>
      <c r="H17" s="139"/>
      <c r="I17" s="139">
        <v>1154719</v>
      </c>
      <c r="J17" s="139"/>
      <c r="K17" s="139">
        <v>525746</v>
      </c>
      <c r="L17" s="139"/>
      <c r="M17" s="139">
        <v>596270</v>
      </c>
      <c r="N17" s="136"/>
      <c r="O17" s="15"/>
      <c r="P17" s="110"/>
      <c r="R17" s="110"/>
    </row>
    <row r="18" spans="1:18" ht="23.25" customHeight="1" x14ac:dyDescent="0.45">
      <c r="A18" s="103" t="s">
        <v>39</v>
      </c>
      <c r="G18" s="139">
        <f>816412-167230</f>
        <v>649182</v>
      </c>
      <c r="H18" s="139"/>
      <c r="I18" s="139">
        <v>469251</v>
      </c>
      <c r="J18" s="139"/>
      <c r="K18" s="139">
        <f>444879-K19</f>
        <v>443524</v>
      </c>
      <c r="L18" s="139"/>
      <c r="M18" s="139">
        <v>366226</v>
      </c>
      <c r="N18" s="136"/>
      <c r="O18" s="15"/>
      <c r="P18" s="110"/>
      <c r="R18" s="110"/>
    </row>
    <row r="19" spans="1:18" ht="23.25" customHeight="1" x14ac:dyDescent="0.45">
      <c r="A19" s="103" t="s">
        <v>236</v>
      </c>
      <c r="F19" s="101">
        <v>4</v>
      </c>
      <c r="G19" s="139">
        <f>G78</f>
        <v>1238530</v>
      </c>
      <c r="H19" s="139"/>
      <c r="I19" s="139">
        <v>0</v>
      </c>
      <c r="J19" s="139"/>
      <c r="K19" s="139">
        <f>K78</f>
        <v>1355</v>
      </c>
      <c r="L19" s="139"/>
      <c r="M19" s="139">
        <v>0</v>
      </c>
      <c r="N19" s="136"/>
      <c r="O19" s="15"/>
      <c r="P19" s="110"/>
      <c r="R19" s="110"/>
    </row>
    <row r="20" spans="1:18" ht="23.25" customHeight="1" x14ac:dyDescent="0.45">
      <c r="A20" s="117" t="s">
        <v>9</v>
      </c>
      <c r="G20" s="120">
        <f>SUM(G16:G19)</f>
        <v>6673653</v>
      </c>
      <c r="I20" s="120">
        <f>SUM(I16:I19)</f>
        <v>5681606</v>
      </c>
      <c r="J20" s="138"/>
      <c r="K20" s="120">
        <f>SUM(K16:K19)</f>
        <v>4208755</v>
      </c>
      <c r="M20" s="120">
        <f>SUM(M16:M19)</f>
        <v>4445355</v>
      </c>
      <c r="N20" s="136"/>
      <c r="O20" s="15"/>
      <c r="P20" s="110"/>
    </row>
    <row r="21" spans="1:18" ht="23.1" customHeight="1" x14ac:dyDescent="0.45">
      <c r="A21" s="117"/>
      <c r="N21" s="136"/>
    </row>
    <row r="22" spans="1:18" ht="23.1" customHeight="1" x14ac:dyDescent="0.45">
      <c r="A22" s="117" t="s">
        <v>240</v>
      </c>
      <c r="G22" s="119">
        <f>G13-G20</f>
        <v>-306424</v>
      </c>
      <c r="I22" s="119">
        <f>I13-I20</f>
        <v>712903</v>
      </c>
      <c r="K22" s="119">
        <f>K13-K20</f>
        <v>170858</v>
      </c>
      <c r="M22" s="119">
        <f>M13-M20</f>
        <v>303080</v>
      </c>
      <c r="N22" s="136"/>
      <c r="P22" s="110"/>
      <c r="R22" s="110"/>
    </row>
    <row r="23" spans="1:18" ht="23.1" customHeight="1" x14ac:dyDescent="0.45">
      <c r="A23" s="103" t="s">
        <v>40</v>
      </c>
      <c r="G23" s="139">
        <v>-26786</v>
      </c>
      <c r="H23" s="139"/>
      <c r="I23" s="139">
        <v>-26327</v>
      </c>
      <c r="J23" s="139"/>
      <c r="K23" s="139">
        <v>-16106</v>
      </c>
      <c r="L23" s="139"/>
      <c r="M23" s="139">
        <v>-12962</v>
      </c>
      <c r="N23" s="136"/>
      <c r="P23" s="110"/>
      <c r="R23" s="110"/>
    </row>
    <row r="24" spans="1:18" ht="23.25" customHeight="1" x14ac:dyDescent="0.45">
      <c r="A24" s="103" t="s">
        <v>132</v>
      </c>
      <c r="G24" s="139">
        <v>49487</v>
      </c>
      <c r="I24" s="139">
        <v>50868</v>
      </c>
      <c r="K24" s="110">
        <v>0</v>
      </c>
      <c r="L24" s="137"/>
      <c r="M24" s="110">
        <v>0</v>
      </c>
      <c r="N24" s="136"/>
      <c r="P24" s="110"/>
      <c r="R24" s="110"/>
    </row>
    <row r="25" spans="1:18" ht="23.25" customHeight="1" x14ac:dyDescent="0.45">
      <c r="A25" s="117" t="s">
        <v>241</v>
      </c>
      <c r="G25" s="26">
        <f>SUM(G22:G24)</f>
        <v>-283723</v>
      </c>
      <c r="H25" s="21"/>
      <c r="I25" s="26">
        <f>SUM(I22:I24)</f>
        <v>737444</v>
      </c>
      <c r="J25" s="19"/>
      <c r="K25" s="26">
        <f>SUM(K22:K24)</f>
        <v>154752</v>
      </c>
      <c r="L25" s="21"/>
      <c r="M25" s="26">
        <f>SUM(M22:M24)</f>
        <v>290118</v>
      </c>
      <c r="N25" s="136"/>
      <c r="P25" s="110"/>
      <c r="R25" s="110"/>
    </row>
    <row r="26" spans="1:18" ht="23.25" customHeight="1" x14ac:dyDescent="0.45">
      <c r="A26" s="103" t="s">
        <v>100</v>
      </c>
      <c r="G26" s="46">
        <v>-59492</v>
      </c>
      <c r="H26" s="48"/>
      <c r="I26" s="46">
        <v>-95844</v>
      </c>
      <c r="J26" s="48"/>
      <c r="K26" s="46">
        <v>-22446</v>
      </c>
      <c r="L26" s="20"/>
      <c r="M26" s="46">
        <v>-51387</v>
      </c>
      <c r="N26" s="136"/>
      <c r="P26" s="110"/>
      <c r="R26" s="110"/>
    </row>
    <row r="27" spans="1:18" ht="23.25" customHeight="1" thickBot="1" x14ac:dyDescent="0.5">
      <c r="A27" s="117" t="s">
        <v>242</v>
      </c>
      <c r="G27" s="47">
        <f>SUM(G25:G26)</f>
        <v>-343215</v>
      </c>
      <c r="H27" s="19"/>
      <c r="I27" s="47">
        <f>SUM(I25:I26)</f>
        <v>641600</v>
      </c>
      <c r="J27" s="19"/>
      <c r="K27" s="47">
        <f>SUM(K25:K26)</f>
        <v>132306</v>
      </c>
      <c r="L27" s="19"/>
      <c r="M27" s="47">
        <f>SUM(M25:M26)</f>
        <v>238731</v>
      </c>
      <c r="N27" s="136"/>
      <c r="P27" s="110"/>
      <c r="R27" s="110"/>
    </row>
    <row r="28" spans="1:18" ht="21.75" customHeight="1" thickTop="1" x14ac:dyDescent="0.45">
      <c r="A28" s="117"/>
      <c r="G28" s="48"/>
      <c r="H28" s="48"/>
      <c r="I28" s="48"/>
      <c r="J28" s="48"/>
      <c r="K28" s="48"/>
      <c r="L28" s="20"/>
      <c r="M28" s="48"/>
      <c r="N28" s="136"/>
    </row>
    <row r="29" spans="1:18" ht="23.25" customHeight="1" x14ac:dyDescent="0.45">
      <c r="A29" s="117" t="s">
        <v>243</v>
      </c>
      <c r="G29" s="42"/>
      <c r="H29" s="42"/>
      <c r="I29" s="42"/>
      <c r="J29" s="42"/>
      <c r="K29" s="42"/>
      <c r="L29" s="42"/>
      <c r="M29" s="42"/>
    </row>
    <row r="30" spans="1:18" ht="23.25" customHeight="1" x14ac:dyDescent="0.45">
      <c r="B30" s="103" t="s">
        <v>49</v>
      </c>
      <c r="G30" s="49">
        <f>G32-G31</f>
        <v>-361197</v>
      </c>
      <c r="H30" s="49"/>
      <c r="I30" s="49">
        <f>I32-I31</f>
        <v>642126</v>
      </c>
      <c r="J30" s="49"/>
      <c r="K30" s="49">
        <f>K32-K31</f>
        <v>132306</v>
      </c>
      <c r="L30" s="49"/>
      <c r="M30" s="49">
        <f>M32-M31</f>
        <v>238731</v>
      </c>
      <c r="P30" s="110"/>
      <c r="R30" s="110"/>
    </row>
    <row r="31" spans="1:18" ht="23.25" customHeight="1" x14ac:dyDescent="0.45">
      <c r="B31" s="103" t="s">
        <v>50</v>
      </c>
      <c r="G31" s="49">
        <v>17982</v>
      </c>
      <c r="H31" s="49"/>
      <c r="I31" s="49">
        <v>-526</v>
      </c>
      <c r="J31" s="49"/>
      <c r="K31" s="49">
        <v>0</v>
      </c>
      <c r="L31" s="49"/>
      <c r="M31" s="49">
        <v>0</v>
      </c>
      <c r="P31" s="110"/>
      <c r="R31" s="110"/>
    </row>
    <row r="32" spans="1:18" s="117" customFormat="1" ht="23.25" customHeight="1" thickBot="1" x14ac:dyDescent="0.5">
      <c r="A32" s="117" t="s">
        <v>242</v>
      </c>
      <c r="F32" s="140"/>
      <c r="G32" s="47">
        <f>G27</f>
        <v>-343215</v>
      </c>
      <c r="H32" s="21"/>
      <c r="I32" s="47">
        <f>I27</f>
        <v>641600</v>
      </c>
      <c r="J32" s="21"/>
      <c r="K32" s="47">
        <f>K27</f>
        <v>132306</v>
      </c>
      <c r="L32" s="21"/>
      <c r="M32" s="47">
        <f>M27</f>
        <v>238731</v>
      </c>
      <c r="O32" s="103"/>
      <c r="P32" s="110"/>
      <c r="Q32" s="103"/>
      <c r="R32" s="110"/>
    </row>
    <row r="33" spans="1:18" s="117" customFormat="1" ht="23.25" customHeight="1" thickTop="1" x14ac:dyDescent="0.45">
      <c r="F33" s="140"/>
      <c r="G33" s="42"/>
      <c r="H33" s="42"/>
      <c r="I33" s="42"/>
      <c r="J33" s="42"/>
      <c r="K33" s="43"/>
      <c r="L33" s="42"/>
      <c r="M33" s="43"/>
      <c r="R33" s="110"/>
    </row>
    <row r="34" spans="1:18" s="117" customFormat="1" ht="26.1" customHeight="1" thickBot="1" x14ac:dyDescent="0.5">
      <c r="A34" s="117" t="s">
        <v>239</v>
      </c>
      <c r="B34" s="103"/>
      <c r="F34" s="101"/>
      <c r="G34" s="45">
        <f>G30/3003750</f>
        <v>-0.12024868913857678</v>
      </c>
      <c r="H34" s="44"/>
      <c r="I34" s="45">
        <f>I30/3003750</f>
        <v>0.21377478152309612</v>
      </c>
      <c r="J34" s="44"/>
      <c r="K34" s="45">
        <f>K30/3003750</f>
        <v>4.4046941323345815E-2</v>
      </c>
      <c r="L34" s="44"/>
      <c r="M34" s="45">
        <f>M30/3003750</f>
        <v>7.9477652933832715E-2</v>
      </c>
      <c r="P34" s="110"/>
      <c r="R34" s="110"/>
    </row>
    <row r="35" spans="1:18" s="117" customFormat="1" ht="23.25" customHeight="1" thickTop="1" x14ac:dyDescent="0.45">
      <c r="F35" s="140"/>
      <c r="K35" s="138"/>
      <c r="M35" s="138"/>
    </row>
    <row r="36" spans="1:18" s="95" customFormat="1" ht="23.25" customHeight="1" x14ac:dyDescent="0.5">
      <c r="A36" s="95" t="s">
        <v>117</v>
      </c>
      <c r="F36" s="96"/>
    </row>
    <row r="37" spans="1:18" s="95" customFormat="1" ht="23.25" customHeight="1" x14ac:dyDescent="0.5">
      <c r="A37" s="95" t="s">
        <v>95</v>
      </c>
      <c r="F37" s="96"/>
    </row>
    <row r="38" spans="1:18" s="95" customFormat="1" ht="23.25" customHeight="1" x14ac:dyDescent="0.5">
      <c r="F38" s="96"/>
    </row>
    <row r="39" spans="1:18" s="95" customFormat="1" ht="23.25" customHeight="1" x14ac:dyDescent="0.5">
      <c r="F39" s="96"/>
      <c r="G39" s="125" t="s">
        <v>84</v>
      </c>
      <c r="H39" s="125"/>
      <c r="I39" s="125"/>
      <c r="J39" s="116"/>
      <c r="K39" s="125" t="s">
        <v>85</v>
      </c>
      <c r="L39" s="125"/>
      <c r="M39" s="125"/>
    </row>
    <row r="40" spans="1:18" s="95" customFormat="1" ht="23.25" customHeight="1" x14ac:dyDescent="0.5">
      <c r="F40" s="96"/>
      <c r="G40" s="134" t="s">
        <v>96</v>
      </c>
      <c r="H40" s="134"/>
      <c r="I40" s="134"/>
      <c r="J40" s="103"/>
      <c r="K40" s="134" t="s">
        <v>96</v>
      </c>
      <c r="L40" s="134"/>
      <c r="M40" s="134"/>
    </row>
    <row r="41" spans="1:18" s="95" customFormat="1" ht="23.25" customHeight="1" x14ac:dyDescent="0.5">
      <c r="F41" s="96"/>
      <c r="G41" s="134" t="s">
        <v>214</v>
      </c>
      <c r="H41" s="134"/>
      <c r="I41" s="134"/>
      <c r="J41" s="103"/>
      <c r="K41" s="134" t="s">
        <v>214</v>
      </c>
      <c r="L41" s="134"/>
      <c r="M41" s="134"/>
    </row>
    <row r="42" spans="1:18" ht="23.25" customHeight="1" x14ac:dyDescent="0.5">
      <c r="A42" s="113"/>
      <c r="G42" s="102">
        <v>2567</v>
      </c>
      <c r="H42" s="100"/>
      <c r="I42" s="102">
        <v>2566</v>
      </c>
      <c r="J42" s="141"/>
      <c r="K42" s="102">
        <v>2567</v>
      </c>
      <c r="L42" s="100"/>
      <c r="M42" s="102">
        <v>2566</v>
      </c>
    </row>
    <row r="43" spans="1:18" ht="23.25" customHeight="1" x14ac:dyDescent="0.45">
      <c r="G43" s="104" t="s">
        <v>94</v>
      </c>
      <c r="H43" s="104"/>
      <c r="I43" s="104"/>
      <c r="J43" s="104"/>
      <c r="K43" s="104"/>
      <c r="L43" s="104"/>
      <c r="M43" s="104"/>
    </row>
    <row r="44" spans="1:18" ht="23.25" customHeight="1" x14ac:dyDescent="0.45">
      <c r="A44" s="117" t="s">
        <v>242</v>
      </c>
      <c r="G44" s="142">
        <f>G27</f>
        <v>-343215</v>
      </c>
      <c r="H44" s="142"/>
      <c r="I44" s="119">
        <f>I27</f>
        <v>641600</v>
      </c>
      <c r="J44" s="142"/>
      <c r="K44" s="142">
        <f>K27</f>
        <v>132306</v>
      </c>
      <c r="L44" s="142"/>
      <c r="M44" s="142">
        <f>M27</f>
        <v>238731</v>
      </c>
      <c r="P44" s="110"/>
      <c r="R44" s="110"/>
    </row>
    <row r="45" spans="1:18" ht="23.25" customHeight="1" x14ac:dyDescent="0.45">
      <c r="A45" s="117"/>
      <c r="G45" s="142"/>
      <c r="H45" s="142"/>
      <c r="I45" s="142"/>
      <c r="J45" s="108"/>
      <c r="K45" s="142"/>
      <c r="L45" s="142"/>
      <c r="M45" s="142"/>
    </row>
    <row r="46" spans="1:18" ht="23.25" customHeight="1" x14ac:dyDescent="0.45">
      <c r="A46" s="143" t="s">
        <v>48</v>
      </c>
      <c r="G46" s="119"/>
      <c r="H46" s="119"/>
      <c r="I46" s="119"/>
      <c r="J46" s="119"/>
      <c r="K46" s="119"/>
      <c r="L46" s="110"/>
      <c r="M46" s="119"/>
      <c r="N46" s="136"/>
    </row>
    <row r="47" spans="1:18" ht="23.25" customHeight="1" x14ac:dyDescent="0.45">
      <c r="A47" s="144" t="s">
        <v>141</v>
      </c>
      <c r="B47" s="145"/>
      <c r="C47" s="146"/>
      <c r="D47" s="146"/>
      <c r="E47" s="146"/>
      <c r="G47" s="110"/>
      <c r="H47" s="119"/>
      <c r="I47" s="110"/>
      <c r="J47" s="119"/>
      <c r="K47" s="110"/>
      <c r="L47" s="110"/>
      <c r="M47" s="110"/>
      <c r="N47" s="136"/>
    </row>
    <row r="48" spans="1:18" ht="23.25" customHeight="1" x14ac:dyDescent="0.45">
      <c r="A48" s="147" t="s">
        <v>122</v>
      </c>
      <c r="B48" s="146"/>
      <c r="C48" s="146"/>
      <c r="D48" s="146"/>
      <c r="E48" s="146"/>
      <c r="G48" s="110">
        <v>-642326</v>
      </c>
      <c r="H48" s="110"/>
      <c r="I48" s="110">
        <v>-1849</v>
      </c>
      <c r="J48" s="110"/>
      <c r="K48" s="110">
        <v>0</v>
      </c>
      <c r="L48" s="110"/>
      <c r="M48" s="110">
        <v>0</v>
      </c>
      <c r="N48" s="136"/>
      <c r="P48" s="110"/>
      <c r="R48" s="110"/>
    </row>
    <row r="49" spans="1:18" ht="23.25" customHeight="1" x14ac:dyDescent="0.45">
      <c r="A49" s="146" t="s">
        <v>134</v>
      </c>
      <c r="B49" s="148"/>
      <c r="C49" s="146"/>
      <c r="D49" s="146"/>
      <c r="E49" s="146"/>
      <c r="G49" s="110"/>
      <c r="H49" s="110"/>
      <c r="I49" s="110"/>
      <c r="J49" s="110"/>
      <c r="K49" s="110"/>
      <c r="L49" s="110"/>
      <c r="M49" s="110"/>
      <c r="N49" s="136"/>
      <c r="P49" s="110"/>
      <c r="R49" s="110"/>
    </row>
    <row r="50" spans="1:18" ht="23.25" customHeight="1" x14ac:dyDescent="0.45">
      <c r="A50" s="146"/>
      <c r="B50" s="146" t="s">
        <v>135</v>
      </c>
      <c r="C50" s="146"/>
      <c r="D50" s="146"/>
      <c r="E50" s="146"/>
      <c r="G50" s="110">
        <v>-7169</v>
      </c>
      <c r="H50" s="110"/>
      <c r="I50" s="110">
        <v>-570</v>
      </c>
      <c r="J50" s="110"/>
      <c r="K50" s="110">
        <v>0</v>
      </c>
      <c r="L50" s="110"/>
      <c r="M50" s="110">
        <v>0</v>
      </c>
      <c r="N50" s="136"/>
      <c r="P50" s="110"/>
      <c r="R50" s="110"/>
    </row>
    <row r="51" spans="1:18" ht="23.25" customHeight="1" x14ac:dyDescent="0.45">
      <c r="A51" s="149" t="s">
        <v>142</v>
      </c>
      <c r="B51" s="145"/>
      <c r="C51" s="146"/>
      <c r="D51" s="146"/>
      <c r="E51" s="146"/>
      <c r="G51" s="120">
        <f>SUM(G48:G50)</f>
        <v>-649495</v>
      </c>
      <c r="H51" s="119"/>
      <c r="I51" s="120">
        <f>SUM(I48:I50)</f>
        <v>-2419</v>
      </c>
      <c r="J51" s="119"/>
      <c r="K51" s="120">
        <f>SUM(K48:K50)</f>
        <v>0</v>
      </c>
      <c r="L51" s="119"/>
      <c r="M51" s="120">
        <f>SUM(M48:M50)</f>
        <v>0</v>
      </c>
      <c r="N51" s="136"/>
      <c r="P51" s="110"/>
      <c r="R51" s="110"/>
    </row>
    <row r="52" spans="1:18" ht="23.25" customHeight="1" x14ac:dyDescent="0.45">
      <c r="A52" s="149" t="s">
        <v>173</v>
      </c>
      <c r="B52" s="145"/>
      <c r="C52" s="146"/>
      <c r="D52" s="146"/>
      <c r="E52" s="146"/>
      <c r="G52" s="120">
        <f>G51</f>
        <v>-649495</v>
      </c>
      <c r="H52" s="119"/>
      <c r="I52" s="120">
        <f>I51</f>
        <v>-2419</v>
      </c>
      <c r="J52" s="119"/>
      <c r="K52" s="120">
        <f>K51</f>
        <v>0</v>
      </c>
      <c r="L52" s="119"/>
      <c r="M52" s="120">
        <f>M51</f>
        <v>0</v>
      </c>
      <c r="N52" s="136"/>
      <c r="P52" s="110"/>
      <c r="R52" s="110"/>
    </row>
    <row r="53" spans="1:18" ht="23.25" customHeight="1" thickBot="1" x14ac:dyDescent="0.5">
      <c r="A53" s="145" t="s">
        <v>87</v>
      </c>
      <c r="G53" s="150">
        <f>G44+G52</f>
        <v>-992710</v>
      </c>
      <c r="H53" s="119"/>
      <c r="I53" s="150">
        <f>I44+I52</f>
        <v>639181</v>
      </c>
      <c r="J53" s="119"/>
      <c r="K53" s="150">
        <f>K44+K52</f>
        <v>132306</v>
      </c>
      <c r="L53" s="119"/>
      <c r="M53" s="150">
        <f>M44+M52</f>
        <v>238731</v>
      </c>
      <c r="N53" s="136"/>
      <c r="P53" s="110"/>
      <c r="R53" s="110"/>
    </row>
    <row r="54" spans="1:18" s="117" customFormat="1" ht="23.25" customHeight="1" thickTop="1" x14ac:dyDescent="0.45">
      <c r="F54" s="140"/>
      <c r="G54" s="151"/>
      <c r="I54" s="138"/>
      <c r="K54" s="151"/>
      <c r="M54" s="138"/>
    </row>
    <row r="55" spans="1:18" ht="23.25" customHeight="1" x14ac:dyDescent="0.45">
      <c r="A55" s="117" t="s">
        <v>83</v>
      </c>
      <c r="G55" s="152"/>
      <c r="K55" s="152"/>
      <c r="M55" s="153"/>
    </row>
    <row r="56" spans="1:18" ht="23.25" customHeight="1" x14ac:dyDescent="0.45">
      <c r="B56" s="103" t="s">
        <v>49</v>
      </c>
      <c r="G56" s="110">
        <f>G58-G57</f>
        <v>-977615</v>
      </c>
      <c r="H56" s="110"/>
      <c r="I56" s="110">
        <f>I58-I57</f>
        <v>635055</v>
      </c>
      <c r="J56" s="110"/>
      <c r="K56" s="110">
        <f>K58-K57</f>
        <v>132306</v>
      </c>
      <c r="L56" s="110"/>
      <c r="M56" s="110">
        <f>M58-M57</f>
        <v>238731</v>
      </c>
      <c r="N56" s="137"/>
      <c r="P56" s="110"/>
      <c r="R56" s="110"/>
    </row>
    <row r="57" spans="1:18" ht="23.25" customHeight="1" x14ac:dyDescent="0.45">
      <c r="B57" s="103" t="s">
        <v>50</v>
      </c>
      <c r="G57" s="110">
        <v>-15095</v>
      </c>
      <c r="H57" s="110"/>
      <c r="I57" s="110">
        <v>4126</v>
      </c>
      <c r="J57" s="110"/>
      <c r="K57" s="110">
        <v>0</v>
      </c>
      <c r="L57" s="110"/>
      <c r="M57" s="110">
        <v>0</v>
      </c>
      <c r="P57" s="110"/>
      <c r="R57" s="110"/>
    </row>
    <row r="58" spans="1:18" s="117" customFormat="1" ht="23.25" customHeight="1" thickBot="1" x14ac:dyDescent="0.5">
      <c r="A58" s="117" t="s">
        <v>87</v>
      </c>
      <c r="F58" s="140"/>
      <c r="G58" s="124">
        <f>G53</f>
        <v>-992710</v>
      </c>
      <c r="H58" s="119"/>
      <c r="I58" s="124">
        <f>I53</f>
        <v>639181</v>
      </c>
      <c r="J58" s="119"/>
      <c r="K58" s="124">
        <f>K53</f>
        <v>132306</v>
      </c>
      <c r="L58" s="119"/>
      <c r="M58" s="124">
        <f>M53</f>
        <v>238731</v>
      </c>
      <c r="O58" s="103"/>
      <c r="P58" s="110"/>
      <c r="Q58" s="103"/>
      <c r="R58" s="110"/>
    </row>
    <row r="59" spans="1:18" ht="15" customHeight="1" thickTop="1" x14ac:dyDescent="0.45">
      <c r="G59" s="137"/>
      <c r="I59" s="137"/>
      <c r="K59" s="153"/>
      <c r="M59" s="153"/>
    </row>
    <row r="60" spans="1:18" s="95" customFormat="1" ht="23.25" customHeight="1" x14ac:dyDescent="0.5">
      <c r="A60" s="95" t="s">
        <v>117</v>
      </c>
      <c r="F60" s="96"/>
    </row>
    <row r="61" spans="1:18" s="95" customFormat="1" ht="23.25" customHeight="1" x14ac:dyDescent="0.5">
      <c r="A61" s="95" t="s">
        <v>112</v>
      </c>
      <c r="F61" s="96"/>
    </row>
    <row r="62" spans="1:18" s="95" customFormat="1" ht="23.25" customHeight="1" x14ac:dyDescent="0.5">
      <c r="F62" s="96"/>
    </row>
    <row r="63" spans="1:18" s="95" customFormat="1" ht="23.25" customHeight="1" x14ac:dyDescent="0.5">
      <c r="F63" s="96"/>
      <c r="G63" s="125" t="s">
        <v>84</v>
      </c>
      <c r="H63" s="125"/>
      <c r="I63" s="125"/>
      <c r="J63" s="116"/>
      <c r="K63" s="125" t="s">
        <v>85</v>
      </c>
      <c r="L63" s="125"/>
      <c r="M63" s="125"/>
    </row>
    <row r="64" spans="1:18" s="100" customFormat="1" ht="23.25" customHeight="1" x14ac:dyDescent="0.5">
      <c r="A64" s="113"/>
      <c r="F64" s="133"/>
      <c r="G64" s="134" t="s">
        <v>218</v>
      </c>
      <c r="H64" s="134"/>
      <c r="I64" s="134"/>
      <c r="J64" s="103"/>
      <c r="K64" s="134" t="s">
        <v>218</v>
      </c>
      <c r="L64" s="134"/>
      <c r="M64" s="134"/>
    </row>
    <row r="65" spans="1:18" s="100" customFormat="1" ht="23.25" customHeight="1" x14ac:dyDescent="0.5">
      <c r="A65" s="113"/>
      <c r="F65" s="133"/>
      <c r="G65" s="134" t="s">
        <v>214</v>
      </c>
      <c r="H65" s="134"/>
      <c r="I65" s="134"/>
      <c r="J65" s="103"/>
      <c r="K65" s="134" t="s">
        <v>214</v>
      </c>
      <c r="L65" s="134"/>
      <c r="M65" s="134"/>
    </row>
    <row r="66" spans="1:18" ht="23.25" customHeight="1" x14ac:dyDescent="0.5">
      <c r="A66" s="113"/>
      <c r="F66" s="101" t="s">
        <v>21</v>
      </c>
      <c r="G66" s="102">
        <v>2567</v>
      </c>
      <c r="H66" s="100"/>
      <c r="I66" s="102">
        <v>2566</v>
      </c>
      <c r="K66" s="102">
        <v>2567</v>
      </c>
      <c r="L66" s="100"/>
      <c r="M66" s="102">
        <v>2566</v>
      </c>
    </row>
    <row r="67" spans="1:18" ht="23.25" customHeight="1" x14ac:dyDescent="0.45">
      <c r="G67" s="104" t="s">
        <v>94</v>
      </c>
      <c r="H67" s="104"/>
      <c r="I67" s="104"/>
      <c r="J67" s="104"/>
      <c r="K67" s="104"/>
      <c r="L67" s="104"/>
      <c r="M67" s="104"/>
    </row>
    <row r="68" spans="1:18" ht="23.25" customHeight="1" x14ac:dyDescent="0.45">
      <c r="A68" s="105" t="s">
        <v>25</v>
      </c>
      <c r="N68" s="136"/>
    </row>
    <row r="69" spans="1:18" ht="23.25" customHeight="1" x14ac:dyDescent="0.45">
      <c r="A69" s="103" t="s">
        <v>17</v>
      </c>
      <c r="F69" s="101">
        <v>8</v>
      </c>
      <c r="G69" s="110">
        <v>20647805</v>
      </c>
      <c r="H69" s="110"/>
      <c r="I69" s="110">
        <v>19531871</v>
      </c>
      <c r="J69" s="110"/>
      <c r="K69" s="110">
        <v>14057292</v>
      </c>
      <c r="L69" s="110"/>
      <c r="M69" s="110">
        <v>13305274</v>
      </c>
      <c r="N69" s="136"/>
      <c r="O69" s="137"/>
      <c r="P69" s="110"/>
      <c r="R69" s="110"/>
    </row>
    <row r="70" spans="1:18" ht="23.25" customHeight="1" x14ac:dyDescent="0.45">
      <c r="A70" s="103" t="s">
        <v>63</v>
      </c>
      <c r="G70" s="110">
        <v>35730</v>
      </c>
      <c r="H70" s="110"/>
      <c r="I70" s="110">
        <v>324549</v>
      </c>
      <c r="J70" s="110"/>
      <c r="K70" s="110">
        <v>497588</v>
      </c>
      <c r="L70" s="110"/>
      <c r="M70" s="110">
        <v>1196125</v>
      </c>
      <c r="N70" s="136"/>
      <c r="P70" s="110"/>
      <c r="R70" s="110"/>
    </row>
    <row r="71" spans="1:18" ht="23.25" customHeight="1" x14ac:dyDescent="0.45">
      <c r="A71" s="103" t="s">
        <v>26</v>
      </c>
      <c r="G71" s="110">
        <f>385549+1</f>
        <v>385550</v>
      </c>
      <c r="H71" s="110"/>
      <c r="I71" s="110">
        <v>198114</v>
      </c>
      <c r="J71" s="110"/>
      <c r="K71" s="110">
        <v>346337</v>
      </c>
      <c r="L71" s="110"/>
      <c r="M71" s="110">
        <v>307961</v>
      </c>
      <c r="N71" s="136"/>
      <c r="P71" s="110"/>
      <c r="R71" s="110"/>
    </row>
    <row r="72" spans="1:18" ht="23.25" customHeight="1" x14ac:dyDescent="0.45">
      <c r="A72" s="117" t="s">
        <v>8</v>
      </c>
      <c r="G72" s="120">
        <f>SUM(G69:G71)</f>
        <v>21069085</v>
      </c>
      <c r="I72" s="120">
        <f>SUM(I69:I71)</f>
        <v>20054534</v>
      </c>
      <c r="J72" s="138"/>
      <c r="K72" s="120">
        <f>SUM(K69:K71)</f>
        <v>14901217</v>
      </c>
      <c r="M72" s="120">
        <f>SUM(M69:M71)</f>
        <v>14809360</v>
      </c>
      <c r="N72" s="136"/>
      <c r="P72" s="110"/>
      <c r="R72" s="110"/>
    </row>
    <row r="73" spans="1:18" ht="15" customHeight="1" x14ac:dyDescent="0.45">
      <c r="A73" s="117"/>
      <c r="N73" s="136"/>
    </row>
    <row r="74" spans="1:18" ht="23.25" customHeight="1" x14ac:dyDescent="0.45">
      <c r="A74" s="105" t="s">
        <v>27</v>
      </c>
      <c r="G74" s="110"/>
      <c r="N74" s="136"/>
    </row>
    <row r="75" spans="1:18" ht="23.25" customHeight="1" x14ac:dyDescent="0.45">
      <c r="A75" s="103" t="s">
        <v>18</v>
      </c>
      <c r="G75" s="139">
        <v>13016228</v>
      </c>
      <c r="H75" s="139"/>
      <c r="I75" s="139">
        <v>12845672</v>
      </c>
      <c r="J75" s="139"/>
      <c r="K75" s="139">
        <v>10364661</v>
      </c>
      <c r="L75" s="139"/>
      <c r="M75" s="139">
        <v>10318715</v>
      </c>
      <c r="N75" s="136"/>
      <c r="O75" s="15"/>
      <c r="P75" s="110"/>
      <c r="R75" s="110"/>
    </row>
    <row r="76" spans="1:18" ht="23.25" customHeight="1" x14ac:dyDescent="0.45">
      <c r="A76" s="103" t="s">
        <v>114</v>
      </c>
      <c r="G76" s="139">
        <v>3524059</v>
      </c>
      <c r="H76" s="139"/>
      <c r="I76" s="139">
        <v>3629166</v>
      </c>
      <c r="J76" s="139"/>
      <c r="K76" s="139">
        <v>1732378</v>
      </c>
      <c r="L76" s="139"/>
      <c r="M76" s="139">
        <v>1752849</v>
      </c>
      <c r="N76" s="136"/>
      <c r="O76" s="15"/>
      <c r="P76" s="110"/>
      <c r="R76" s="110"/>
    </row>
    <row r="77" spans="1:18" ht="23.25" customHeight="1" x14ac:dyDescent="0.45">
      <c r="A77" s="103" t="s">
        <v>39</v>
      </c>
      <c r="G77" s="139">
        <v>1619257</v>
      </c>
      <c r="H77" s="139"/>
      <c r="I77" s="139">
        <v>1358512</v>
      </c>
      <c r="J77" s="139"/>
      <c r="K77" s="139">
        <f>1225463-K78</f>
        <v>1224108</v>
      </c>
      <c r="L77" s="139"/>
      <c r="M77" s="139">
        <v>1069316</v>
      </c>
      <c r="N77" s="136"/>
      <c r="O77" s="15"/>
      <c r="P77" s="110"/>
      <c r="R77" s="110"/>
    </row>
    <row r="78" spans="1:18" ht="23.25" customHeight="1" x14ac:dyDescent="0.45">
      <c r="A78" s="103" t="s">
        <v>236</v>
      </c>
      <c r="F78" s="101">
        <v>4</v>
      </c>
      <c r="G78" s="139">
        <f>167230+1071300</f>
        <v>1238530</v>
      </c>
      <c r="H78" s="139"/>
      <c r="I78" s="139">
        <v>0</v>
      </c>
      <c r="J78" s="139"/>
      <c r="K78" s="139">
        <v>1355</v>
      </c>
      <c r="L78" s="139"/>
      <c r="M78" s="139">
        <v>0</v>
      </c>
      <c r="N78" s="136"/>
      <c r="P78" s="110"/>
      <c r="R78" s="110"/>
    </row>
    <row r="79" spans="1:18" ht="23.25" customHeight="1" x14ac:dyDescent="0.45">
      <c r="A79" s="103" t="s">
        <v>244</v>
      </c>
      <c r="F79" s="101">
        <v>5</v>
      </c>
      <c r="G79" s="139">
        <v>305863</v>
      </c>
      <c r="H79" s="139"/>
      <c r="I79" s="139">
        <v>0</v>
      </c>
      <c r="J79" s="139"/>
      <c r="K79" s="139">
        <v>0</v>
      </c>
      <c r="L79" s="139"/>
      <c r="M79" s="139">
        <v>0</v>
      </c>
      <c r="N79" s="136"/>
      <c r="O79" s="15"/>
      <c r="P79" s="110"/>
      <c r="R79" s="110"/>
    </row>
    <row r="80" spans="1:18" ht="23.25" customHeight="1" x14ac:dyDescent="0.45">
      <c r="A80" s="117" t="s">
        <v>9</v>
      </c>
      <c r="G80" s="120">
        <f>SUM(G75:G79)</f>
        <v>19703937</v>
      </c>
      <c r="I80" s="120">
        <f>SUM(I75:I79)</f>
        <v>17833350</v>
      </c>
      <c r="J80" s="138"/>
      <c r="K80" s="120">
        <f>SUM(K75:K79)</f>
        <v>13322502</v>
      </c>
      <c r="M80" s="120">
        <f>SUM(M75:M79)</f>
        <v>13140880</v>
      </c>
      <c r="N80" s="136"/>
      <c r="O80" s="136"/>
      <c r="P80" s="110"/>
      <c r="R80" s="110"/>
    </row>
    <row r="81" spans="1:18" ht="15" customHeight="1" x14ac:dyDescent="0.45">
      <c r="A81" s="117"/>
      <c r="N81" s="136"/>
    </row>
    <row r="82" spans="1:18" ht="21.75" x14ac:dyDescent="0.45">
      <c r="A82" s="117" t="s">
        <v>140</v>
      </c>
      <c r="G82" s="119">
        <f>G72-G80</f>
        <v>1365148</v>
      </c>
      <c r="I82" s="119">
        <f>I72-I80</f>
        <v>2221184</v>
      </c>
      <c r="K82" s="119">
        <f>K72-K80</f>
        <v>1578715</v>
      </c>
      <c r="M82" s="119">
        <f>M72-M80</f>
        <v>1668480</v>
      </c>
      <c r="N82" s="136"/>
      <c r="P82" s="110"/>
      <c r="R82" s="110"/>
    </row>
    <row r="83" spans="1:18" ht="23.25" customHeight="1" x14ac:dyDescent="0.45">
      <c r="A83" s="103" t="s">
        <v>40</v>
      </c>
      <c r="G83" s="139">
        <v>-82297</v>
      </c>
      <c r="H83" s="139"/>
      <c r="I83" s="139">
        <v>-73963</v>
      </c>
      <c r="J83" s="139"/>
      <c r="K83" s="139">
        <v>-46224</v>
      </c>
      <c r="L83" s="139"/>
      <c r="M83" s="139">
        <v>-30687</v>
      </c>
      <c r="N83" s="136"/>
      <c r="P83" s="110"/>
      <c r="R83" s="110"/>
    </row>
    <row r="84" spans="1:18" ht="23.25" customHeight="1" x14ac:dyDescent="0.45">
      <c r="A84" s="103" t="s">
        <v>132</v>
      </c>
      <c r="F84" s="101">
        <v>5</v>
      </c>
      <c r="G84" s="139">
        <v>167732</v>
      </c>
      <c r="I84" s="139">
        <v>102978</v>
      </c>
      <c r="K84" s="110">
        <v>0</v>
      </c>
      <c r="L84" s="137"/>
      <c r="M84" s="110">
        <v>0</v>
      </c>
      <c r="N84" s="136"/>
      <c r="O84" s="154"/>
      <c r="P84" s="110"/>
      <c r="R84" s="110"/>
    </row>
    <row r="85" spans="1:18" ht="23.25" customHeight="1" x14ac:dyDescent="0.45">
      <c r="A85" s="117" t="s">
        <v>133</v>
      </c>
      <c r="G85" s="26">
        <f>SUM(G82:G84)</f>
        <v>1450583</v>
      </c>
      <c r="H85" s="21"/>
      <c r="I85" s="26">
        <f>SUM(I82:I84)</f>
        <v>2250199</v>
      </c>
      <c r="J85" s="19"/>
      <c r="K85" s="26">
        <f>SUM(K82:K84)</f>
        <v>1532491</v>
      </c>
      <c r="L85" s="21"/>
      <c r="M85" s="26">
        <f>SUM(M82:M84)</f>
        <v>1637793</v>
      </c>
      <c r="N85" s="136"/>
      <c r="P85" s="110"/>
      <c r="R85" s="110"/>
    </row>
    <row r="86" spans="1:18" ht="23.25" customHeight="1" x14ac:dyDescent="0.45">
      <c r="A86" s="103" t="s">
        <v>100</v>
      </c>
      <c r="G86" s="46">
        <v>-284062</v>
      </c>
      <c r="H86" s="48"/>
      <c r="I86" s="46">
        <v>-259477</v>
      </c>
      <c r="J86" s="48"/>
      <c r="K86" s="46">
        <v>-197987</v>
      </c>
      <c r="L86" s="20"/>
      <c r="M86" s="46">
        <v>-75195</v>
      </c>
      <c r="N86" s="136"/>
      <c r="P86" s="110"/>
      <c r="R86" s="110"/>
    </row>
    <row r="87" spans="1:18" ht="21.75" customHeight="1" thickBot="1" x14ac:dyDescent="0.5">
      <c r="A87" s="117" t="s">
        <v>90</v>
      </c>
      <c r="G87" s="47">
        <f>SUM(G85:G86)</f>
        <v>1166521</v>
      </c>
      <c r="H87" s="21"/>
      <c r="I87" s="47">
        <f>SUM(I85:I86)</f>
        <v>1990722</v>
      </c>
      <c r="J87" s="21"/>
      <c r="K87" s="47">
        <f>SUM(K85:K86)</f>
        <v>1334504</v>
      </c>
      <c r="L87" s="21"/>
      <c r="M87" s="47">
        <f>SUM(M85:M86)</f>
        <v>1562598</v>
      </c>
      <c r="N87" s="136"/>
      <c r="P87" s="110"/>
      <c r="R87" s="110"/>
    </row>
    <row r="88" spans="1:18" ht="21.75" customHeight="1" thickTop="1" x14ac:dyDescent="0.45">
      <c r="A88" s="117"/>
      <c r="G88" s="48"/>
      <c r="H88" s="48"/>
      <c r="I88" s="48"/>
      <c r="J88" s="48"/>
      <c r="K88" s="48"/>
      <c r="L88" s="20"/>
      <c r="M88" s="48"/>
      <c r="N88" s="136"/>
    </row>
    <row r="89" spans="1:18" ht="23.25" customHeight="1" x14ac:dyDescent="0.45">
      <c r="A89" s="117" t="s">
        <v>82</v>
      </c>
      <c r="G89" s="42"/>
      <c r="H89" s="42"/>
      <c r="I89" s="20"/>
      <c r="J89" s="42"/>
      <c r="K89" s="42"/>
      <c r="L89" s="42"/>
      <c r="M89" s="20"/>
    </row>
    <row r="90" spans="1:18" ht="23.25" customHeight="1" x14ac:dyDescent="0.45">
      <c r="B90" s="103" t="s">
        <v>49</v>
      </c>
      <c r="G90" s="49">
        <f>G92-G91</f>
        <v>1071324</v>
      </c>
      <c r="H90" s="49"/>
      <c r="I90" s="49">
        <f>I92-I91</f>
        <v>1969409</v>
      </c>
      <c r="J90" s="49"/>
      <c r="K90" s="49">
        <f>K92-K91</f>
        <v>1334504</v>
      </c>
      <c r="L90" s="49"/>
      <c r="M90" s="49">
        <f>M92-M91</f>
        <v>1562598</v>
      </c>
      <c r="P90" s="110"/>
      <c r="R90" s="110"/>
    </row>
    <row r="91" spans="1:18" ht="23.25" customHeight="1" x14ac:dyDescent="0.45">
      <c r="B91" s="103" t="s">
        <v>50</v>
      </c>
      <c r="G91" s="49">
        <v>95197</v>
      </c>
      <c r="H91" s="49"/>
      <c r="I91" s="49">
        <v>21313</v>
      </c>
      <c r="J91" s="49"/>
      <c r="K91" s="49">
        <v>0</v>
      </c>
      <c r="L91" s="49"/>
      <c r="M91" s="49">
        <v>0</v>
      </c>
      <c r="O91" s="90"/>
      <c r="P91" s="110"/>
      <c r="R91" s="110"/>
    </row>
    <row r="92" spans="1:18" s="117" customFormat="1" ht="23.25" customHeight="1" thickBot="1" x14ac:dyDescent="0.5">
      <c r="A92" s="117" t="s">
        <v>90</v>
      </c>
      <c r="F92" s="140"/>
      <c r="G92" s="47">
        <f>G87</f>
        <v>1166521</v>
      </c>
      <c r="H92" s="21"/>
      <c r="I92" s="47">
        <f>I87</f>
        <v>1990722</v>
      </c>
      <c r="J92" s="21"/>
      <c r="K92" s="47">
        <f>K87</f>
        <v>1334504</v>
      </c>
      <c r="L92" s="21"/>
      <c r="M92" s="47">
        <f>M87</f>
        <v>1562598</v>
      </c>
      <c r="O92" s="90"/>
      <c r="P92" s="110"/>
      <c r="Q92" s="103"/>
      <c r="R92" s="110"/>
    </row>
    <row r="93" spans="1:18" s="117" customFormat="1" ht="23.25" customHeight="1" thickTop="1" x14ac:dyDescent="0.45">
      <c r="F93" s="140"/>
      <c r="G93" s="42"/>
      <c r="H93" s="42"/>
      <c r="I93" s="42"/>
      <c r="J93" s="42"/>
      <c r="K93" s="43"/>
      <c r="L93" s="42"/>
      <c r="M93" s="43"/>
      <c r="O93" s="90"/>
      <c r="P93" s="110"/>
      <c r="R93" s="110"/>
    </row>
    <row r="94" spans="1:18" s="117" customFormat="1" ht="26.1" customHeight="1" thickBot="1" x14ac:dyDescent="0.5">
      <c r="A94" s="117" t="s">
        <v>93</v>
      </c>
      <c r="B94" s="103"/>
      <c r="F94" s="101"/>
      <c r="G94" s="45">
        <f>G90/3003750</f>
        <v>0.3566621722846442</v>
      </c>
      <c r="H94" s="44"/>
      <c r="I94" s="45">
        <f>I90/3003750</f>
        <v>0.65565010403662094</v>
      </c>
      <c r="J94" s="44"/>
      <c r="K94" s="45">
        <f>K90/3003750</f>
        <v>0.44427931751976696</v>
      </c>
      <c r="L94" s="44"/>
      <c r="M94" s="45">
        <f>M90/3003750</f>
        <v>0.52021573033707869</v>
      </c>
      <c r="P94" s="110"/>
      <c r="R94" s="110"/>
    </row>
    <row r="95" spans="1:18" s="117" customFormat="1" ht="23.25" customHeight="1" thickTop="1" x14ac:dyDescent="0.45">
      <c r="F95" s="140"/>
      <c r="K95" s="138"/>
      <c r="M95" s="138"/>
    </row>
    <row r="96" spans="1:18" s="95" customFormat="1" ht="23.25" customHeight="1" x14ac:dyDescent="0.5">
      <c r="A96" s="95" t="s">
        <v>117</v>
      </c>
      <c r="F96" s="96"/>
    </row>
    <row r="97" spans="1:18" s="95" customFormat="1" ht="23.25" customHeight="1" x14ac:dyDescent="0.5">
      <c r="A97" s="95" t="s">
        <v>95</v>
      </c>
      <c r="F97" s="96"/>
    </row>
    <row r="98" spans="1:18" s="95" customFormat="1" ht="23.25" customHeight="1" x14ac:dyDescent="0.5">
      <c r="F98" s="96"/>
    </row>
    <row r="99" spans="1:18" s="95" customFormat="1" ht="23.25" customHeight="1" x14ac:dyDescent="0.5">
      <c r="F99" s="96"/>
      <c r="G99" s="125" t="s">
        <v>84</v>
      </c>
      <c r="H99" s="125"/>
      <c r="I99" s="125"/>
      <c r="J99" s="116"/>
      <c r="K99" s="125" t="s">
        <v>85</v>
      </c>
      <c r="L99" s="125"/>
      <c r="M99" s="125"/>
    </row>
    <row r="100" spans="1:18" s="95" customFormat="1" ht="23.25" customHeight="1" x14ac:dyDescent="0.5">
      <c r="F100" s="96"/>
      <c r="G100" s="134" t="s">
        <v>218</v>
      </c>
      <c r="H100" s="134"/>
      <c r="I100" s="134"/>
      <c r="J100" s="103"/>
      <c r="K100" s="134" t="s">
        <v>218</v>
      </c>
      <c r="L100" s="134"/>
      <c r="M100" s="134"/>
    </row>
    <row r="101" spans="1:18" s="95" customFormat="1" ht="23.25" customHeight="1" x14ac:dyDescent="0.5">
      <c r="F101" s="96"/>
      <c r="G101" s="134" t="s">
        <v>214</v>
      </c>
      <c r="H101" s="134"/>
      <c r="I101" s="134"/>
      <c r="J101" s="103"/>
      <c r="K101" s="134" t="s">
        <v>214</v>
      </c>
      <c r="L101" s="134"/>
      <c r="M101" s="134"/>
    </row>
    <row r="102" spans="1:18" ht="23.25" customHeight="1" x14ac:dyDescent="0.5">
      <c r="A102" s="113"/>
      <c r="F102" s="101" t="s">
        <v>21</v>
      </c>
      <c r="G102" s="135">
        <v>2567</v>
      </c>
      <c r="I102" s="135">
        <v>2566</v>
      </c>
      <c r="J102" s="141"/>
      <c r="K102" s="135">
        <v>2567</v>
      </c>
      <c r="M102" s="135">
        <v>2566</v>
      </c>
    </row>
    <row r="103" spans="1:18" ht="23.25" customHeight="1" x14ac:dyDescent="0.45">
      <c r="G103" s="104" t="s">
        <v>94</v>
      </c>
      <c r="H103" s="104"/>
      <c r="I103" s="104"/>
      <c r="J103" s="104"/>
      <c r="K103" s="104"/>
      <c r="L103" s="104"/>
      <c r="M103" s="104"/>
    </row>
    <row r="104" spans="1:18" ht="23.25" customHeight="1" x14ac:dyDescent="0.45">
      <c r="A104" s="117" t="s">
        <v>90</v>
      </c>
      <c r="G104" s="142">
        <f>G87</f>
        <v>1166521</v>
      </c>
      <c r="H104" s="142"/>
      <c r="I104" s="142">
        <f>I87</f>
        <v>1990722</v>
      </c>
      <c r="J104" s="142"/>
      <c r="K104" s="142">
        <f>K87</f>
        <v>1334504</v>
      </c>
      <c r="L104" s="142"/>
      <c r="M104" s="142">
        <f>M87</f>
        <v>1562598</v>
      </c>
      <c r="P104" s="110"/>
      <c r="R104" s="110"/>
    </row>
    <row r="105" spans="1:18" ht="23.25" customHeight="1" x14ac:dyDescent="0.45">
      <c r="A105" s="117"/>
      <c r="G105" s="142"/>
      <c r="H105" s="142"/>
      <c r="I105" s="142"/>
      <c r="J105" s="108"/>
      <c r="K105" s="142"/>
      <c r="L105" s="142"/>
      <c r="M105" s="142"/>
    </row>
    <row r="106" spans="1:18" ht="23.25" customHeight="1" x14ac:dyDescent="0.45">
      <c r="A106" s="143" t="s">
        <v>48</v>
      </c>
      <c r="G106" s="119"/>
      <c r="H106" s="119"/>
      <c r="I106" s="119"/>
      <c r="J106" s="119"/>
      <c r="K106" s="119"/>
      <c r="L106" s="110"/>
      <c r="M106" s="119"/>
      <c r="N106" s="136"/>
    </row>
    <row r="107" spans="1:18" ht="23.25" customHeight="1" x14ac:dyDescent="0.45">
      <c r="A107" s="144" t="s">
        <v>141</v>
      </c>
      <c r="B107" s="145"/>
      <c r="C107" s="146"/>
      <c r="D107" s="146"/>
      <c r="E107" s="146"/>
      <c r="G107" s="110"/>
      <c r="H107" s="119"/>
      <c r="I107" s="110"/>
      <c r="J107" s="119"/>
      <c r="K107" s="110"/>
      <c r="L107" s="110"/>
      <c r="M107" s="110"/>
      <c r="N107" s="136"/>
    </row>
    <row r="108" spans="1:18" ht="23.25" customHeight="1" x14ac:dyDescent="0.45">
      <c r="A108" s="147" t="s">
        <v>122</v>
      </c>
      <c r="B108" s="146"/>
      <c r="C108" s="146"/>
      <c r="D108" s="146"/>
      <c r="E108" s="146"/>
      <c r="G108" s="110">
        <v>-472109</v>
      </c>
      <c r="H108" s="110"/>
      <c r="I108" s="110">
        <v>5741</v>
      </c>
      <c r="J108" s="110"/>
      <c r="K108" s="110">
        <v>0</v>
      </c>
      <c r="L108" s="110"/>
      <c r="M108" s="110">
        <v>0</v>
      </c>
      <c r="N108" s="136"/>
      <c r="P108" s="110"/>
      <c r="R108" s="110"/>
    </row>
    <row r="109" spans="1:18" ht="23.25" customHeight="1" x14ac:dyDescent="0.45">
      <c r="A109" s="146" t="s">
        <v>134</v>
      </c>
      <c r="B109" s="148"/>
      <c r="C109" s="146"/>
      <c r="D109" s="146"/>
      <c r="E109" s="146"/>
      <c r="G109" s="110"/>
      <c r="H109" s="110"/>
      <c r="I109" s="110"/>
      <c r="J109" s="110"/>
      <c r="K109" s="110"/>
      <c r="L109" s="110"/>
      <c r="M109" s="110"/>
      <c r="N109" s="136"/>
      <c r="P109" s="110"/>
      <c r="R109" s="110"/>
    </row>
    <row r="110" spans="1:18" ht="23.25" customHeight="1" x14ac:dyDescent="0.45">
      <c r="A110" s="146"/>
      <c r="B110" s="146" t="s">
        <v>135</v>
      </c>
      <c r="C110" s="146"/>
      <c r="D110" s="146"/>
      <c r="E110" s="146"/>
      <c r="F110" s="101">
        <v>5</v>
      </c>
      <c r="G110" s="110">
        <f>-90</f>
        <v>-90</v>
      </c>
      <c r="H110" s="110"/>
      <c r="I110" s="110">
        <v>3774</v>
      </c>
      <c r="J110" s="110"/>
      <c r="K110" s="110">
        <v>0</v>
      </c>
      <c r="L110" s="110"/>
      <c r="M110" s="110">
        <v>0</v>
      </c>
      <c r="N110" s="136"/>
      <c r="P110" s="110"/>
      <c r="R110" s="110"/>
    </row>
    <row r="111" spans="1:18" ht="23.25" customHeight="1" x14ac:dyDescent="0.45">
      <c r="A111" s="149" t="s">
        <v>142</v>
      </c>
      <c r="B111" s="145"/>
      <c r="C111" s="146"/>
      <c r="D111" s="146"/>
      <c r="E111" s="146"/>
      <c r="G111" s="120">
        <f>SUM(G108:G110)</f>
        <v>-472199</v>
      </c>
      <c r="H111" s="119"/>
      <c r="I111" s="120">
        <f>SUM(I108:I110)</f>
        <v>9515</v>
      </c>
      <c r="J111" s="119"/>
      <c r="K111" s="120">
        <f>SUM(K108:K110)</f>
        <v>0</v>
      </c>
      <c r="L111" s="119"/>
      <c r="M111" s="120">
        <f>SUM(M108:M110)</f>
        <v>0</v>
      </c>
      <c r="N111" s="136"/>
      <c r="P111" s="110"/>
      <c r="R111" s="110"/>
    </row>
    <row r="112" spans="1:18" ht="9.6" customHeight="1" x14ac:dyDescent="0.45">
      <c r="A112" s="149"/>
      <c r="B112" s="145"/>
      <c r="C112" s="146"/>
      <c r="D112" s="146"/>
      <c r="E112" s="146"/>
      <c r="G112" s="119"/>
      <c r="H112" s="119"/>
      <c r="I112" s="119"/>
      <c r="J112" s="119"/>
      <c r="K112" s="119"/>
      <c r="L112" s="119"/>
      <c r="M112" s="119"/>
      <c r="N112" s="136"/>
    </row>
    <row r="113" spans="1:18" ht="23.25" customHeight="1" x14ac:dyDescent="0.45">
      <c r="A113" s="144" t="s">
        <v>186</v>
      </c>
      <c r="B113" s="145"/>
      <c r="C113" s="146"/>
      <c r="D113" s="146"/>
      <c r="E113" s="146"/>
      <c r="G113" s="110"/>
      <c r="H113" s="110"/>
      <c r="I113" s="110"/>
      <c r="J113" s="110"/>
      <c r="K113" s="110"/>
      <c r="L113" s="110"/>
      <c r="M113" s="110"/>
      <c r="N113" s="136"/>
    </row>
    <row r="114" spans="1:18" ht="23.25" customHeight="1" x14ac:dyDescent="0.45">
      <c r="A114" s="146" t="s">
        <v>187</v>
      </c>
      <c r="B114" s="146"/>
      <c r="C114" s="146"/>
      <c r="D114" s="146"/>
      <c r="E114" s="146"/>
      <c r="G114" s="110">
        <v>0</v>
      </c>
      <c r="H114" s="110"/>
      <c r="I114" s="110">
        <v>622000</v>
      </c>
      <c r="J114" s="110"/>
      <c r="K114" s="110">
        <v>0</v>
      </c>
      <c r="L114" s="110"/>
      <c r="M114" s="110">
        <v>622000</v>
      </c>
      <c r="N114" s="136"/>
      <c r="P114" s="110"/>
      <c r="R114" s="110"/>
    </row>
    <row r="115" spans="1:18" ht="23.25" customHeight="1" x14ac:dyDescent="0.45">
      <c r="A115" s="146" t="s">
        <v>188</v>
      </c>
      <c r="B115" s="146"/>
      <c r="C115" s="146"/>
      <c r="D115" s="146"/>
      <c r="E115" s="146"/>
      <c r="G115" s="110">
        <v>0</v>
      </c>
      <c r="H115" s="110"/>
      <c r="I115" s="110">
        <v>-124400</v>
      </c>
      <c r="J115" s="110"/>
      <c r="K115" s="110">
        <v>0</v>
      </c>
      <c r="L115" s="110"/>
      <c r="M115" s="110">
        <v>-124400</v>
      </c>
      <c r="N115" s="136"/>
      <c r="P115" s="110"/>
      <c r="R115" s="110"/>
    </row>
    <row r="116" spans="1:18" ht="23.25" customHeight="1" x14ac:dyDescent="0.45">
      <c r="A116" s="116" t="s">
        <v>189</v>
      </c>
      <c r="B116" s="146"/>
      <c r="C116" s="146"/>
      <c r="D116" s="146"/>
      <c r="E116" s="146"/>
      <c r="G116" s="120">
        <f>SUM(G114:G115)</f>
        <v>0</v>
      </c>
      <c r="H116" s="119"/>
      <c r="I116" s="120">
        <f>SUM(I114:I115)</f>
        <v>497600</v>
      </c>
      <c r="J116" s="119"/>
      <c r="K116" s="120">
        <f>SUM(K114:K115)</f>
        <v>0</v>
      </c>
      <c r="L116" s="119"/>
      <c r="M116" s="120">
        <f>SUM(M114:M115)</f>
        <v>497600</v>
      </c>
      <c r="N116" s="136"/>
      <c r="P116" s="110"/>
      <c r="R116" s="110"/>
    </row>
    <row r="117" spans="1:18" ht="23.25" customHeight="1" x14ac:dyDescent="0.45">
      <c r="A117" s="145" t="s">
        <v>173</v>
      </c>
      <c r="G117" s="120">
        <f>G111+G116</f>
        <v>-472199</v>
      </c>
      <c r="H117" s="119"/>
      <c r="I117" s="120">
        <f>I111+I116</f>
        <v>507115</v>
      </c>
      <c r="J117" s="119"/>
      <c r="K117" s="120">
        <f>K111+K116</f>
        <v>0</v>
      </c>
      <c r="L117" s="119"/>
      <c r="M117" s="120">
        <f>M111+M116</f>
        <v>497600</v>
      </c>
      <c r="N117" s="136"/>
      <c r="P117" s="110"/>
      <c r="R117" s="110"/>
    </row>
    <row r="118" spans="1:18" ht="23.25" customHeight="1" thickBot="1" x14ac:dyDescent="0.5">
      <c r="A118" s="145" t="s">
        <v>87</v>
      </c>
      <c r="G118" s="150">
        <f>G104+G117</f>
        <v>694322</v>
      </c>
      <c r="H118" s="119"/>
      <c r="I118" s="150">
        <f>I104+I117</f>
        <v>2497837</v>
      </c>
      <c r="J118" s="119"/>
      <c r="K118" s="150">
        <f>K104+K117</f>
        <v>1334504</v>
      </c>
      <c r="L118" s="119"/>
      <c r="M118" s="150">
        <f>M104+M117</f>
        <v>2060198</v>
      </c>
      <c r="N118" s="136"/>
      <c r="O118" s="117"/>
      <c r="P118" s="110"/>
      <c r="Q118" s="117"/>
      <c r="R118" s="110"/>
    </row>
    <row r="119" spans="1:18" s="117" customFormat="1" ht="23.25" customHeight="1" thickTop="1" x14ac:dyDescent="0.45">
      <c r="F119" s="140"/>
      <c r="G119" s="151"/>
      <c r="I119" s="138"/>
      <c r="K119" s="151"/>
      <c r="M119" s="138"/>
    </row>
    <row r="120" spans="1:18" ht="23.25" customHeight="1" x14ac:dyDescent="0.45">
      <c r="A120" s="117" t="s">
        <v>83</v>
      </c>
      <c r="G120" s="152"/>
      <c r="K120" s="152"/>
      <c r="M120" s="153"/>
    </row>
    <row r="121" spans="1:18" ht="23.25" customHeight="1" x14ac:dyDescent="0.45">
      <c r="B121" s="103" t="s">
        <v>49</v>
      </c>
      <c r="G121" s="110">
        <f>G118-G122</f>
        <v>617804</v>
      </c>
      <c r="H121" s="110"/>
      <c r="I121" s="110">
        <f>I118-I122</f>
        <v>2467082</v>
      </c>
      <c r="J121" s="110"/>
      <c r="K121" s="110">
        <f>K118-K122</f>
        <v>1334504</v>
      </c>
      <c r="L121" s="110"/>
      <c r="M121" s="110">
        <f>M118-M122</f>
        <v>2060198</v>
      </c>
      <c r="N121" s="137"/>
      <c r="P121" s="110"/>
      <c r="R121" s="110"/>
    </row>
    <row r="122" spans="1:18" ht="23.25" customHeight="1" x14ac:dyDescent="0.45">
      <c r="B122" s="103" t="s">
        <v>50</v>
      </c>
      <c r="G122" s="110">
        <v>76518</v>
      </c>
      <c r="H122" s="110"/>
      <c r="I122" s="110">
        <v>30755</v>
      </c>
      <c r="J122" s="110"/>
      <c r="K122" s="110">
        <v>0</v>
      </c>
      <c r="L122" s="110"/>
      <c r="M122" s="110">
        <v>0</v>
      </c>
      <c r="O122" s="117"/>
      <c r="P122" s="110"/>
      <c r="Q122" s="117"/>
      <c r="R122" s="110"/>
    </row>
    <row r="123" spans="1:18" s="117" customFormat="1" ht="23.25" customHeight="1" thickBot="1" x14ac:dyDescent="0.5">
      <c r="A123" s="117" t="s">
        <v>87</v>
      </c>
      <c r="F123" s="140"/>
      <c r="G123" s="124">
        <f>G118</f>
        <v>694322</v>
      </c>
      <c r="H123" s="119"/>
      <c r="I123" s="124">
        <f>SUM(I121:I122)</f>
        <v>2497837</v>
      </c>
      <c r="J123" s="119"/>
      <c r="K123" s="124">
        <f>SUM(K121:K122)</f>
        <v>1334504</v>
      </c>
      <c r="L123" s="119"/>
      <c r="M123" s="124">
        <f>SUM(M121:M122)</f>
        <v>2060198</v>
      </c>
      <c r="O123" s="103"/>
      <c r="P123" s="110"/>
      <c r="Q123" s="103"/>
      <c r="R123" s="110"/>
    </row>
    <row r="124" spans="1:18" ht="23.25" customHeight="1" thickTop="1" x14ac:dyDescent="0.45"/>
  </sheetData>
  <mergeCells count="28">
    <mergeCell ref="G101:I101"/>
    <mergeCell ref="K101:M101"/>
    <mergeCell ref="G103:M103"/>
    <mergeCell ref="G67:M67"/>
    <mergeCell ref="G99:I99"/>
    <mergeCell ref="K99:M99"/>
    <mergeCell ref="G100:I100"/>
    <mergeCell ref="K100:M100"/>
    <mergeCell ref="G63:I63"/>
    <mergeCell ref="K63:M63"/>
    <mergeCell ref="G64:I64"/>
    <mergeCell ref="K64:M64"/>
    <mergeCell ref="G65:I65"/>
    <mergeCell ref="K65:M65"/>
    <mergeCell ref="G41:I41"/>
    <mergeCell ref="K41:M41"/>
    <mergeCell ref="G43:M43"/>
    <mergeCell ref="G4:I4"/>
    <mergeCell ref="K4:M4"/>
    <mergeCell ref="G5:I5"/>
    <mergeCell ref="K5:M5"/>
    <mergeCell ref="G6:I6"/>
    <mergeCell ref="K6:M6"/>
    <mergeCell ref="G8:M8"/>
    <mergeCell ref="G39:I39"/>
    <mergeCell ref="K39:M39"/>
    <mergeCell ref="G40:I40"/>
    <mergeCell ref="K40:M40"/>
  </mergeCells>
  <pageMargins left="0.7" right="0.7" top="0.48" bottom="0.5" header="0.5" footer="0.5"/>
  <pageSetup paperSize="9" scale="7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3" manualBreakCount="3">
    <brk id="35" max="12" man="1"/>
    <brk id="59" max="12" man="1"/>
    <brk id="95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68"/>
  <sheetViews>
    <sheetView view="pageBreakPreview" zoomScale="50" zoomScaleNormal="60" zoomScaleSheetLayoutView="50" workbookViewId="0"/>
  </sheetViews>
  <sheetFormatPr defaultColWidth="9.140625" defaultRowHeight="21.75" x14ac:dyDescent="0.45"/>
  <cols>
    <col min="1" max="1" width="64.140625" style="5" customWidth="1"/>
    <col min="2" max="2" width="8.140625" style="5" customWidth="1"/>
    <col min="3" max="3" width="14.5703125" style="5" customWidth="1"/>
    <col min="4" max="4" width="1.42578125" style="5" customWidth="1"/>
    <col min="5" max="5" width="14.5703125" style="5" customWidth="1"/>
    <col min="6" max="6" width="1.42578125" style="5" customWidth="1"/>
    <col min="7" max="7" width="16.140625" style="5" customWidth="1"/>
    <col min="8" max="8" width="1.42578125" style="5" customWidth="1"/>
    <col min="9" max="9" width="16.140625" style="5" customWidth="1"/>
    <col min="10" max="10" width="1.42578125" style="5" customWidth="1"/>
    <col min="11" max="11" width="16.140625" style="5" customWidth="1"/>
    <col min="12" max="12" width="1.42578125" style="5" customWidth="1"/>
    <col min="13" max="13" width="13.7109375" style="5" customWidth="1"/>
    <col min="14" max="14" width="1.42578125" style="5" customWidth="1"/>
    <col min="15" max="15" width="16" style="5" customWidth="1"/>
    <col min="16" max="16" width="1.42578125" style="5" customWidth="1"/>
    <col min="17" max="17" width="14.7109375" style="5" customWidth="1"/>
    <col min="18" max="18" width="1.42578125" style="5" customWidth="1"/>
    <col min="19" max="19" width="15.5703125" style="5" customWidth="1"/>
    <col min="20" max="20" width="1.42578125" style="5" customWidth="1"/>
    <col min="21" max="21" width="17" style="5" customWidth="1"/>
    <col min="22" max="22" width="1.42578125" style="5" customWidth="1"/>
    <col min="23" max="23" width="14.7109375" style="5" customWidth="1"/>
    <col min="24" max="24" width="1.42578125" style="5" customWidth="1"/>
    <col min="25" max="25" width="14.7109375" style="5" customWidth="1"/>
    <col min="26" max="26" width="1.42578125" style="5" customWidth="1"/>
    <col min="27" max="27" width="14.7109375" style="3" customWidth="1"/>
    <col min="28" max="28" width="1.42578125" style="3" customWidth="1"/>
    <col min="29" max="29" width="15.42578125" style="5" customWidth="1"/>
    <col min="30" max="30" width="9.140625" style="5"/>
    <col min="31" max="31" width="15.42578125" style="5" bestFit="1" customWidth="1"/>
    <col min="32" max="32" width="16.7109375" style="5" bestFit="1" customWidth="1"/>
    <col min="33" max="33" width="14.7109375" style="5" customWidth="1"/>
    <col min="34" max="34" width="9.140625" style="5"/>
    <col min="35" max="35" width="10.5703125" style="5" bestFit="1" customWidth="1"/>
    <col min="36" max="16384" width="9.140625" style="5"/>
  </cols>
  <sheetData>
    <row r="1" spans="1:32" s="9" customFormat="1" ht="23.25" x14ac:dyDescent="0.5">
      <c r="A1" s="95" t="s">
        <v>117</v>
      </c>
      <c r="B1" s="95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1"/>
    </row>
    <row r="2" spans="1:32" s="9" customFormat="1" ht="23.25" x14ac:dyDescent="0.5">
      <c r="A2" s="95" t="s">
        <v>177</v>
      </c>
      <c r="B2" s="95"/>
      <c r="AA2" s="8"/>
      <c r="AB2" s="8"/>
      <c r="AC2" s="10"/>
      <c r="AD2" s="10"/>
      <c r="AE2" s="10"/>
    </row>
    <row r="3" spans="1:32" s="9" customFormat="1" ht="23.1" customHeight="1" x14ac:dyDescent="0.5"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10"/>
      <c r="AE3" s="10"/>
    </row>
    <row r="4" spans="1:32" s="52" customFormat="1" x14ac:dyDescent="0.45">
      <c r="C4" s="125" t="s">
        <v>84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53"/>
      <c r="AE4" s="53"/>
    </row>
    <row r="5" spans="1:32" ht="23.1" customHeight="1" x14ac:dyDescent="0.45">
      <c r="A5" s="3"/>
      <c r="B5" s="3"/>
      <c r="C5" s="3"/>
      <c r="D5" s="3"/>
      <c r="E5" s="3"/>
      <c r="F5" s="3"/>
      <c r="G5" s="94" t="s">
        <v>161</v>
      </c>
      <c r="H5" s="94"/>
      <c r="I5" s="94"/>
      <c r="J5" s="94"/>
      <c r="K5" s="94"/>
      <c r="L5" s="3"/>
      <c r="M5" s="94" t="s">
        <v>6</v>
      </c>
      <c r="N5" s="94"/>
      <c r="O5" s="94"/>
      <c r="P5" s="54"/>
      <c r="Q5" s="94" t="s">
        <v>46</v>
      </c>
      <c r="R5" s="94"/>
      <c r="S5" s="94"/>
      <c r="T5" s="94"/>
      <c r="U5" s="94"/>
      <c r="V5" s="94"/>
      <c r="W5" s="94"/>
      <c r="X5" s="55"/>
      <c r="Y5" s="55"/>
      <c r="Z5" s="56"/>
      <c r="AC5" s="54"/>
      <c r="AD5" s="54"/>
      <c r="AE5" s="54"/>
    </row>
    <row r="6" spans="1:32" x14ac:dyDescent="0.45">
      <c r="A6" s="3"/>
      <c r="B6" s="3"/>
      <c r="C6" s="3"/>
      <c r="D6" s="3"/>
      <c r="E6" s="3"/>
      <c r="F6" s="3"/>
      <c r="G6" s="55"/>
      <c r="H6" s="3"/>
      <c r="I6" s="55"/>
      <c r="J6" s="3"/>
      <c r="K6" s="55"/>
      <c r="L6" s="3"/>
      <c r="M6" s="54"/>
      <c r="N6" s="54"/>
      <c r="O6" s="54"/>
      <c r="P6" s="54"/>
      <c r="Q6" s="54" t="s">
        <v>156</v>
      </c>
      <c r="R6" s="54"/>
      <c r="S6" s="54"/>
      <c r="T6" s="54"/>
      <c r="U6" s="54" t="s">
        <v>72</v>
      </c>
      <c r="V6" s="54"/>
      <c r="W6" s="54"/>
      <c r="X6" s="55"/>
      <c r="Y6" s="55"/>
      <c r="Z6" s="56"/>
      <c r="AC6" s="54"/>
      <c r="AD6" s="54"/>
      <c r="AE6" s="54"/>
    </row>
    <row r="7" spans="1:32" x14ac:dyDescent="0.45">
      <c r="A7" s="3"/>
      <c r="B7" s="3"/>
      <c r="C7" s="3"/>
      <c r="D7" s="3"/>
      <c r="E7" s="3"/>
      <c r="F7" s="3"/>
      <c r="G7" s="54" t="s">
        <v>64</v>
      </c>
      <c r="H7" s="3"/>
      <c r="I7" s="54" t="s">
        <v>162</v>
      </c>
      <c r="J7" s="3"/>
      <c r="K7" s="54"/>
      <c r="L7" s="3"/>
      <c r="M7" s="54"/>
      <c r="N7" s="54"/>
      <c r="O7" s="54"/>
      <c r="P7" s="54"/>
      <c r="Q7" s="54" t="s">
        <v>157</v>
      </c>
      <c r="R7" s="54"/>
      <c r="T7" s="54"/>
      <c r="U7" s="3" t="s">
        <v>136</v>
      </c>
      <c r="V7" s="54"/>
      <c r="W7" s="54" t="s">
        <v>79</v>
      </c>
      <c r="X7" s="3"/>
      <c r="Y7" s="56"/>
      <c r="Z7" s="56"/>
      <c r="AC7" s="54"/>
      <c r="AD7" s="54"/>
      <c r="AE7" s="54"/>
    </row>
    <row r="8" spans="1:32" x14ac:dyDescent="0.45">
      <c r="C8" s="54" t="s">
        <v>171</v>
      </c>
      <c r="D8" s="54"/>
      <c r="E8" s="54"/>
      <c r="F8" s="54"/>
      <c r="G8" s="3" t="s">
        <v>65</v>
      </c>
      <c r="H8" s="54"/>
      <c r="I8" s="3" t="s">
        <v>163</v>
      </c>
      <c r="J8" s="54"/>
      <c r="K8" s="3"/>
      <c r="L8" s="54"/>
      <c r="M8" s="54"/>
      <c r="N8" s="54"/>
      <c r="Q8" s="54" t="s">
        <v>111</v>
      </c>
      <c r="S8" s="3" t="s">
        <v>207</v>
      </c>
      <c r="T8" s="3"/>
      <c r="U8" s="3" t="s">
        <v>143</v>
      </c>
      <c r="V8" s="3"/>
      <c r="W8" s="3" t="s">
        <v>80</v>
      </c>
      <c r="X8" s="54"/>
      <c r="Y8" s="54" t="s">
        <v>79</v>
      </c>
      <c r="Z8" s="54"/>
      <c r="AA8" s="3" t="s">
        <v>69</v>
      </c>
      <c r="AC8" s="54"/>
      <c r="AD8" s="57"/>
      <c r="AE8" s="57"/>
    </row>
    <row r="9" spans="1:32" x14ac:dyDescent="0.45">
      <c r="C9" s="54" t="s">
        <v>31</v>
      </c>
      <c r="D9" s="54"/>
      <c r="E9" s="54" t="s">
        <v>120</v>
      </c>
      <c r="F9" s="54"/>
      <c r="G9" s="3" t="s">
        <v>66</v>
      </c>
      <c r="H9" s="54"/>
      <c r="I9" s="3" t="s">
        <v>164</v>
      </c>
      <c r="J9" s="54"/>
      <c r="K9" s="3" t="s">
        <v>79</v>
      </c>
      <c r="L9" s="54"/>
      <c r="M9" s="54" t="s">
        <v>45</v>
      </c>
      <c r="N9" s="54"/>
      <c r="O9" s="57"/>
      <c r="P9" s="57"/>
      <c r="Q9" s="54" t="s">
        <v>159</v>
      </c>
      <c r="R9" s="57"/>
      <c r="S9" s="3" t="s">
        <v>208</v>
      </c>
      <c r="T9" s="3"/>
      <c r="U9" s="3" t="s">
        <v>144</v>
      </c>
      <c r="V9" s="3"/>
      <c r="W9" s="3" t="s">
        <v>81</v>
      </c>
      <c r="X9" s="54"/>
      <c r="Y9" s="54" t="s">
        <v>185</v>
      </c>
      <c r="Z9" s="54"/>
      <c r="AA9" s="3" t="s">
        <v>70</v>
      </c>
      <c r="AC9" s="54" t="s">
        <v>32</v>
      </c>
      <c r="AD9" s="57"/>
      <c r="AE9" s="57"/>
    </row>
    <row r="10" spans="1:32" x14ac:dyDescent="0.45">
      <c r="B10" s="84" t="s">
        <v>21</v>
      </c>
      <c r="C10" s="54" t="s">
        <v>30</v>
      </c>
      <c r="D10" s="54"/>
      <c r="E10" s="54" t="s">
        <v>121</v>
      </c>
      <c r="F10" s="54"/>
      <c r="G10" s="3" t="s">
        <v>67</v>
      </c>
      <c r="H10" s="54"/>
      <c r="I10" s="3" t="s">
        <v>165</v>
      </c>
      <c r="J10" s="54"/>
      <c r="K10" s="54" t="s">
        <v>161</v>
      </c>
      <c r="L10" s="54"/>
      <c r="M10" s="54" t="s">
        <v>44</v>
      </c>
      <c r="N10" s="54"/>
      <c r="O10" s="54" t="s">
        <v>7</v>
      </c>
      <c r="P10" s="54"/>
      <c r="Q10" s="54" t="s">
        <v>158</v>
      </c>
      <c r="R10" s="54"/>
      <c r="S10" s="54" t="s">
        <v>209</v>
      </c>
      <c r="T10" s="3"/>
      <c r="U10" s="3" t="s">
        <v>69</v>
      </c>
      <c r="V10" s="3"/>
      <c r="W10" s="3" t="s">
        <v>13</v>
      </c>
      <c r="X10" s="54"/>
      <c r="Y10" s="3" t="s">
        <v>184</v>
      </c>
      <c r="Z10" s="54"/>
      <c r="AA10" s="3" t="s">
        <v>71</v>
      </c>
      <c r="AC10" s="54" t="s">
        <v>33</v>
      </c>
      <c r="AD10" s="57"/>
      <c r="AE10" s="54"/>
      <c r="AF10" s="57"/>
    </row>
    <row r="11" spans="1:32" x14ac:dyDescent="0.45">
      <c r="C11" s="93" t="s">
        <v>94</v>
      </c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57"/>
      <c r="AE11" s="54"/>
      <c r="AF11" s="57"/>
    </row>
    <row r="12" spans="1:32" s="71" customFormat="1" x14ac:dyDescent="0.45">
      <c r="A12" s="4" t="s">
        <v>219</v>
      </c>
      <c r="B12" s="1"/>
      <c r="C12" s="67"/>
      <c r="D12" s="67"/>
      <c r="E12" s="67"/>
      <c r="F12" s="67"/>
      <c r="G12" s="68"/>
      <c r="H12" s="67"/>
      <c r="I12" s="68"/>
      <c r="J12" s="67"/>
      <c r="K12" s="68"/>
      <c r="L12" s="67"/>
      <c r="M12" s="67"/>
      <c r="N12" s="67"/>
      <c r="O12" s="68"/>
      <c r="P12" s="68"/>
      <c r="Q12" s="68"/>
      <c r="R12" s="68"/>
      <c r="S12" s="68"/>
      <c r="T12" s="68"/>
      <c r="U12" s="68"/>
      <c r="V12" s="68"/>
      <c r="W12" s="68"/>
      <c r="X12" s="69"/>
      <c r="Y12" s="69"/>
      <c r="Z12" s="69"/>
      <c r="AA12" s="70"/>
      <c r="AB12" s="70"/>
      <c r="AC12" s="67"/>
      <c r="AF12" s="57"/>
    </row>
    <row r="13" spans="1:32" s="71" customFormat="1" x14ac:dyDescent="0.45">
      <c r="A13" s="4" t="s">
        <v>170</v>
      </c>
      <c r="B13" s="1"/>
      <c r="C13" s="19">
        <v>3003750</v>
      </c>
      <c r="D13" s="19"/>
      <c r="E13" s="19">
        <v>11847802</v>
      </c>
      <c r="F13" s="19"/>
      <c r="G13" s="19">
        <v>295202</v>
      </c>
      <c r="H13" s="19"/>
      <c r="I13" s="19">
        <v>-236359</v>
      </c>
      <c r="J13" s="19"/>
      <c r="K13" s="19">
        <v>58843</v>
      </c>
      <c r="L13" s="19"/>
      <c r="M13" s="19">
        <v>300375</v>
      </c>
      <c r="N13" s="19"/>
      <c r="O13" s="19">
        <v>2099731</v>
      </c>
      <c r="P13" s="19"/>
      <c r="Q13" s="19">
        <v>-679190</v>
      </c>
      <c r="R13" s="19"/>
      <c r="S13" s="19">
        <v>1857648</v>
      </c>
      <c r="T13" s="19"/>
      <c r="U13" s="19">
        <v>-25221</v>
      </c>
      <c r="V13" s="19"/>
      <c r="W13" s="19">
        <f>SUM(Q13:V13)</f>
        <v>1153237</v>
      </c>
      <c r="X13" s="19"/>
      <c r="Y13" s="19">
        <f>SUM(W13,C13:E13,K13:O13)</f>
        <v>18463738</v>
      </c>
      <c r="Z13" s="19"/>
      <c r="AA13" s="19">
        <v>-8761</v>
      </c>
      <c r="AB13" s="25"/>
      <c r="AC13" s="19">
        <f>SUM(Y13:AA13)</f>
        <v>18454977</v>
      </c>
    </row>
    <row r="14" spans="1:32" s="71" customFormat="1" ht="10.35" customHeight="1" x14ac:dyDescent="0.45">
      <c r="A14" s="116"/>
      <c r="B14" s="1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9"/>
      <c r="AB14" s="49"/>
      <c r="AC14" s="72"/>
    </row>
    <row r="15" spans="1:32" s="71" customFormat="1" x14ac:dyDescent="0.45">
      <c r="A15" s="4" t="s">
        <v>190</v>
      </c>
      <c r="B15" s="73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48"/>
      <c r="Y15" s="49"/>
      <c r="Z15" s="49"/>
      <c r="AA15" s="49"/>
      <c r="AB15" s="49"/>
      <c r="AC15" s="74"/>
    </row>
    <row r="16" spans="1:32" s="71" customFormat="1" x14ac:dyDescent="0.45">
      <c r="A16" s="75" t="s">
        <v>191</v>
      </c>
      <c r="B16" s="73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48"/>
      <c r="Y16" s="49"/>
      <c r="Z16" s="49"/>
      <c r="AA16" s="49"/>
      <c r="AB16" s="49"/>
      <c r="AC16" s="74"/>
    </row>
    <row r="17" spans="1:32" s="71" customFormat="1" x14ac:dyDescent="0.45">
      <c r="A17" s="5" t="s">
        <v>192</v>
      </c>
      <c r="B17" s="1">
        <v>9</v>
      </c>
      <c r="C17" s="112">
        <v>0</v>
      </c>
      <c r="D17" s="74"/>
      <c r="E17" s="112">
        <v>0</v>
      </c>
      <c r="F17" s="74"/>
      <c r="G17" s="110">
        <v>0</v>
      </c>
      <c r="H17" s="74"/>
      <c r="I17" s="110">
        <v>0</v>
      </c>
      <c r="J17" s="74"/>
      <c r="K17" s="110">
        <f>SUM(G17:I17)</f>
        <v>0</v>
      </c>
      <c r="L17" s="74"/>
      <c r="M17" s="112">
        <v>0</v>
      </c>
      <c r="N17" s="74"/>
      <c r="O17" s="112">
        <v>-4956118</v>
      </c>
      <c r="P17" s="77"/>
      <c r="Q17" s="112">
        <v>0</v>
      </c>
      <c r="R17" s="77"/>
      <c r="S17" s="112">
        <v>0</v>
      </c>
      <c r="T17" s="74"/>
      <c r="U17" s="112">
        <v>0</v>
      </c>
      <c r="V17" s="74"/>
      <c r="W17" s="112">
        <f>SUM(Q17:V17)</f>
        <v>0</v>
      </c>
      <c r="X17" s="48"/>
      <c r="Y17" s="112">
        <f>SUM(W17,C17:E17,K17:O17)</f>
        <v>-4956118</v>
      </c>
      <c r="Z17" s="49"/>
      <c r="AA17" s="112">
        <v>0</v>
      </c>
      <c r="AB17" s="49"/>
      <c r="AC17" s="112">
        <f>SUM(Y17:AA17)</f>
        <v>-4956118</v>
      </c>
    </row>
    <row r="18" spans="1:32" s="71" customFormat="1" x14ac:dyDescent="0.45">
      <c r="A18" s="75" t="s">
        <v>193</v>
      </c>
      <c r="B18" s="1"/>
      <c r="C18" s="120">
        <f>C17</f>
        <v>0</v>
      </c>
      <c r="D18" s="78"/>
      <c r="E18" s="120">
        <f>E17</f>
        <v>0</v>
      </c>
      <c r="F18" s="78"/>
      <c r="G18" s="120">
        <f>G17</f>
        <v>0</v>
      </c>
      <c r="H18" s="78"/>
      <c r="I18" s="120">
        <f>I17</f>
        <v>0</v>
      </c>
      <c r="J18" s="78"/>
      <c r="K18" s="120">
        <f>K17</f>
        <v>0</v>
      </c>
      <c r="L18" s="78"/>
      <c r="M18" s="120">
        <f>M17</f>
        <v>0</v>
      </c>
      <c r="N18" s="78"/>
      <c r="O18" s="120">
        <f>O17</f>
        <v>-4956118</v>
      </c>
      <c r="P18" s="119"/>
      <c r="Q18" s="120">
        <f>Q17</f>
        <v>0</v>
      </c>
      <c r="R18" s="78"/>
      <c r="S18" s="120">
        <f>S17</f>
        <v>0</v>
      </c>
      <c r="T18" s="78"/>
      <c r="U18" s="120">
        <f>U17</f>
        <v>0</v>
      </c>
      <c r="V18" s="78"/>
      <c r="W18" s="120">
        <f>SUM(Q18:V18)</f>
        <v>0</v>
      </c>
      <c r="X18" s="78"/>
      <c r="Y18" s="120">
        <f>SUM(Y17:Y17)</f>
        <v>-4956118</v>
      </c>
      <c r="Z18" s="78"/>
      <c r="AA18" s="120">
        <f>SUM(AA17:AA17)</f>
        <v>0</v>
      </c>
      <c r="AB18" s="78"/>
      <c r="AC18" s="120">
        <f>SUM(AC17:AC17)</f>
        <v>-4956118</v>
      </c>
      <c r="AD18" s="4"/>
      <c r="AE18" s="4"/>
      <c r="AF18" s="4"/>
    </row>
    <row r="19" spans="1:32" s="71" customFormat="1" ht="10.35" customHeight="1" x14ac:dyDescent="0.45">
      <c r="A19" s="126"/>
      <c r="B19" s="1"/>
      <c r="C19" s="26"/>
      <c r="D19" s="25"/>
      <c r="E19" s="26"/>
      <c r="F19" s="25"/>
      <c r="G19" s="26"/>
      <c r="H19" s="25"/>
      <c r="I19" s="26"/>
      <c r="J19" s="25"/>
      <c r="K19" s="26"/>
      <c r="L19" s="25"/>
      <c r="M19" s="26"/>
      <c r="N19" s="25"/>
      <c r="O19" s="27"/>
      <c r="P19" s="27"/>
      <c r="Q19" s="26"/>
      <c r="R19" s="27"/>
      <c r="S19" s="26"/>
      <c r="T19" s="25"/>
      <c r="U19" s="26"/>
      <c r="V19" s="25"/>
      <c r="W19" s="26"/>
      <c r="X19" s="19"/>
      <c r="Y19" s="28"/>
      <c r="Z19" s="27"/>
      <c r="AA19" s="22"/>
      <c r="AB19" s="22"/>
      <c r="AC19" s="23"/>
    </row>
    <row r="20" spans="1:32" s="71" customFormat="1" ht="21.75" customHeight="1" x14ac:dyDescent="0.45">
      <c r="A20" s="127" t="s">
        <v>195</v>
      </c>
      <c r="B20" s="1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7"/>
      <c r="P20" s="27"/>
      <c r="Q20" s="25"/>
      <c r="R20" s="27"/>
      <c r="S20" s="25"/>
      <c r="T20" s="25"/>
      <c r="U20" s="25"/>
      <c r="V20" s="25"/>
      <c r="W20" s="25"/>
      <c r="X20" s="19"/>
      <c r="Y20" s="28"/>
      <c r="Z20" s="27"/>
      <c r="AA20" s="22"/>
      <c r="AB20" s="22"/>
      <c r="AC20" s="23"/>
    </row>
    <row r="21" spans="1:32" s="71" customFormat="1" ht="21.75" customHeight="1" x14ac:dyDescent="0.45">
      <c r="A21" s="128" t="s">
        <v>196</v>
      </c>
      <c r="B21" s="1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/>
      <c r="P21" s="27"/>
      <c r="Q21" s="25"/>
      <c r="R21" s="27"/>
      <c r="S21" s="25"/>
      <c r="T21" s="25"/>
      <c r="U21" s="25"/>
      <c r="V21" s="25"/>
      <c r="W21" s="25"/>
      <c r="X21" s="19"/>
      <c r="Y21" s="28"/>
      <c r="Z21" s="27"/>
      <c r="AA21" s="22"/>
      <c r="AB21" s="22"/>
      <c r="AC21" s="23"/>
    </row>
    <row r="22" spans="1:32" s="71" customFormat="1" ht="21.75" customHeight="1" x14ac:dyDescent="0.45">
      <c r="A22" s="128" t="s">
        <v>197</v>
      </c>
      <c r="B22" s="1"/>
      <c r="C22" s="112">
        <v>0</v>
      </c>
      <c r="D22" s="74"/>
      <c r="E22" s="112">
        <v>0</v>
      </c>
      <c r="F22" s="74"/>
      <c r="G22" s="110">
        <v>0</v>
      </c>
      <c r="H22" s="74"/>
      <c r="I22" s="110">
        <v>-6947</v>
      </c>
      <c r="J22" s="74"/>
      <c r="K22" s="110">
        <f>SUM(G22:I22)</f>
        <v>-6947</v>
      </c>
      <c r="L22" s="74"/>
      <c r="M22" s="112">
        <v>0</v>
      </c>
      <c r="N22" s="74"/>
      <c r="O22" s="76">
        <v>0</v>
      </c>
      <c r="P22" s="77"/>
      <c r="Q22" s="112">
        <v>-2594</v>
      </c>
      <c r="R22" s="77"/>
      <c r="S22" s="112">
        <v>0</v>
      </c>
      <c r="T22" s="74"/>
      <c r="U22" s="112">
        <v>0</v>
      </c>
      <c r="V22" s="74"/>
      <c r="W22" s="129">
        <f>SUM(Q22:U22)</f>
        <v>-2594</v>
      </c>
      <c r="X22" s="48"/>
      <c r="Y22" s="112">
        <f>SUM(W22,C22:E22,K22:P22)</f>
        <v>-9541</v>
      </c>
      <c r="Z22" s="49"/>
      <c r="AA22" s="112">
        <v>162683</v>
      </c>
      <c r="AB22" s="49"/>
      <c r="AC22" s="130">
        <f>SUM(Y22:AA22)</f>
        <v>153142</v>
      </c>
    </row>
    <row r="23" spans="1:32" s="71" customFormat="1" ht="21.75" customHeight="1" x14ac:dyDescent="0.45">
      <c r="A23" s="127" t="s">
        <v>198</v>
      </c>
      <c r="B23" s="1"/>
      <c r="C23" s="120">
        <f>C22</f>
        <v>0</v>
      </c>
      <c r="D23" s="78"/>
      <c r="E23" s="120">
        <f>E22</f>
        <v>0</v>
      </c>
      <c r="F23" s="78"/>
      <c r="G23" s="120">
        <f>G22</f>
        <v>0</v>
      </c>
      <c r="H23" s="78"/>
      <c r="I23" s="120">
        <f>I22</f>
        <v>-6947</v>
      </c>
      <c r="J23" s="78"/>
      <c r="K23" s="120">
        <f>K22</f>
        <v>-6947</v>
      </c>
      <c r="L23" s="78"/>
      <c r="M23" s="120">
        <f>M22</f>
        <v>0</v>
      </c>
      <c r="N23" s="78"/>
      <c r="O23" s="120">
        <f>O22</f>
        <v>0</v>
      </c>
      <c r="P23" s="119"/>
      <c r="Q23" s="120">
        <f>Q22</f>
        <v>-2594</v>
      </c>
      <c r="R23" s="78"/>
      <c r="S23" s="120">
        <f>S22</f>
        <v>0</v>
      </c>
      <c r="T23" s="78"/>
      <c r="U23" s="120">
        <f>U22</f>
        <v>0</v>
      </c>
      <c r="V23" s="78"/>
      <c r="W23" s="131">
        <f>SUM(Q23:U23)</f>
        <v>-2594</v>
      </c>
      <c r="X23" s="78"/>
      <c r="Y23" s="120">
        <f>SUM(W23,C23:E23,K23:P23)</f>
        <v>-9541</v>
      </c>
      <c r="Z23" s="78"/>
      <c r="AA23" s="120">
        <f>SUM(AA22)</f>
        <v>162683</v>
      </c>
      <c r="AB23" s="78"/>
      <c r="AC23" s="131">
        <f>SUM(Y23:AA23)</f>
        <v>153142</v>
      </c>
    </row>
    <row r="24" spans="1:32" s="71" customFormat="1" ht="21.75" customHeight="1" x14ac:dyDescent="0.45">
      <c r="A24" s="126" t="s">
        <v>194</v>
      </c>
      <c r="B24" s="1"/>
      <c r="C24" s="120">
        <f>C18+C23</f>
        <v>0</v>
      </c>
      <c r="D24" s="25"/>
      <c r="E24" s="120">
        <f>E18+E23</f>
        <v>0</v>
      </c>
      <c r="F24" s="25"/>
      <c r="G24" s="120">
        <f>G18+G23</f>
        <v>0</v>
      </c>
      <c r="H24" s="25"/>
      <c r="I24" s="120">
        <f>I18+I23</f>
        <v>-6947</v>
      </c>
      <c r="J24" s="25"/>
      <c r="K24" s="120">
        <f>K18+K23</f>
        <v>-6947</v>
      </c>
      <c r="L24" s="25"/>
      <c r="M24" s="120">
        <f>M18+M23</f>
        <v>0</v>
      </c>
      <c r="N24" s="25"/>
      <c r="O24" s="120">
        <f>O18+O23</f>
        <v>-4956118</v>
      </c>
      <c r="P24" s="119"/>
      <c r="Q24" s="120">
        <f>Q18+Q23</f>
        <v>-2594</v>
      </c>
      <c r="R24" s="25"/>
      <c r="S24" s="120">
        <f>S18+S23</f>
        <v>0</v>
      </c>
      <c r="T24" s="25"/>
      <c r="U24" s="120">
        <f>U18+U23</f>
        <v>0</v>
      </c>
      <c r="V24" s="25"/>
      <c r="W24" s="120">
        <f>W18+W23</f>
        <v>-2594</v>
      </c>
      <c r="X24" s="25"/>
      <c r="Y24" s="120">
        <f>Y18+Y23</f>
        <v>-4965659</v>
      </c>
      <c r="Z24" s="25"/>
      <c r="AA24" s="120">
        <f>AA18+AA23</f>
        <v>162683</v>
      </c>
      <c r="AB24" s="25"/>
      <c r="AC24" s="120">
        <f>AC18+AC23</f>
        <v>-4802976</v>
      </c>
    </row>
    <row r="25" spans="1:32" s="71" customFormat="1" ht="10.35" customHeight="1" x14ac:dyDescent="0.45">
      <c r="A25" s="126"/>
      <c r="B25" s="1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7"/>
      <c r="P25" s="27"/>
      <c r="Q25" s="25"/>
      <c r="R25" s="27"/>
      <c r="S25" s="25"/>
      <c r="T25" s="25"/>
      <c r="U25" s="25"/>
      <c r="V25" s="25"/>
      <c r="W25" s="25"/>
      <c r="X25" s="19"/>
      <c r="Y25" s="28"/>
      <c r="Z25" s="27"/>
      <c r="AA25" s="22"/>
      <c r="AB25" s="22"/>
      <c r="AC25" s="23"/>
    </row>
    <row r="26" spans="1:32" x14ac:dyDescent="0.45">
      <c r="A26" s="116" t="s">
        <v>89</v>
      </c>
      <c r="B26" s="1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7"/>
      <c r="P26" s="77"/>
      <c r="Q26" s="77"/>
      <c r="R26" s="77"/>
      <c r="S26" s="74"/>
      <c r="T26" s="74"/>
      <c r="U26" s="74"/>
      <c r="V26" s="74"/>
      <c r="W26" s="74"/>
      <c r="X26" s="48"/>
      <c r="Y26" s="20"/>
      <c r="Z26" s="20"/>
      <c r="AA26" s="49"/>
      <c r="AB26" s="49"/>
      <c r="AC26" s="74"/>
    </row>
    <row r="27" spans="1:32" x14ac:dyDescent="0.45">
      <c r="A27" s="71" t="s">
        <v>113</v>
      </c>
      <c r="B27" s="1"/>
      <c r="C27" s="112">
        <v>0</v>
      </c>
      <c r="D27" s="74"/>
      <c r="E27" s="112">
        <v>0</v>
      </c>
      <c r="F27" s="74"/>
      <c r="G27" s="112">
        <v>0</v>
      </c>
      <c r="H27" s="74"/>
      <c r="I27" s="112">
        <v>0</v>
      </c>
      <c r="J27" s="74"/>
      <c r="K27" s="112">
        <v>0</v>
      </c>
      <c r="L27" s="74"/>
      <c r="M27" s="112">
        <v>0</v>
      </c>
      <c r="N27" s="74"/>
      <c r="O27" s="77">
        <f>'PL 6-9'!I90</f>
        <v>1969409</v>
      </c>
      <c r="P27" s="77"/>
      <c r="Q27" s="112">
        <v>0</v>
      </c>
      <c r="R27" s="77"/>
      <c r="S27" s="112">
        <v>0</v>
      </c>
      <c r="T27" s="74"/>
      <c r="U27" s="112">
        <v>0</v>
      </c>
      <c r="V27" s="74"/>
      <c r="W27" s="112">
        <f>SUM(Q27:V27)</f>
        <v>0</v>
      </c>
      <c r="X27" s="48"/>
      <c r="Y27" s="112">
        <f>SUM(W27,C27:E27,K27:P27)</f>
        <v>1969409</v>
      </c>
      <c r="Z27" s="20"/>
      <c r="AA27" s="112">
        <f>'PL 6-9'!I91</f>
        <v>21313</v>
      </c>
      <c r="AB27" s="49"/>
      <c r="AC27" s="20">
        <f t="shared" ref="AC27:AC28" si="0">SUM(Y27:AA27)</f>
        <v>1990722</v>
      </c>
    </row>
    <row r="28" spans="1:32" x14ac:dyDescent="0.45">
      <c r="A28" s="71" t="s">
        <v>68</v>
      </c>
      <c r="B28" s="1"/>
      <c r="C28" s="112">
        <v>0</v>
      </c>
      <c r="D28" s="74"/>
      <c r="E28" s="112">
        <v>0</v>
      </c>
      <c r="F28" s="74"/>
      <c r="G28" s="112">
        <v>0</v>
      </c>
      <c r="H28" s="74"/>
      <c r="I28" s="112">
        <v>0</v>
      </c>
      <c r="J28" s="74"/>
      <c r="K28" s="112">
        <v>0</v>
      </c>
      <c r="L28" s="74"/>
      <c r="M28" s="112">
        <v>0</v>
      </c>
      <c r="N28" s="74"/>
      <c r="O28" s="112">
        <v>0</v>
      </c>
      <c r="P28" s="112"/>
      <c r="Q28" s="76">
        <f>'PL 6-9'!I108-AA28</f>
        <v>-3701</v>
      </c>
      <c r="R28" s="77"/>
      <c r="S28" s="76">
        <f>+'PL 6-9'!I114+'PL 6-9'!I115</f>
        <v>497600</v>
      </c>
      <c r="T28" s="74"/>
      <c r="U28" s="76">
        <f>'PL 6-9'!I110</f>
        <v>3774</v>
      </c>
      <c r="V28" s="77"/>
      <c r="W28" s="112">
        <f>SUM(Q28:V28)</f>
        <v>497673</v>
      </c>
      <c r="X28" s="48"/>
      <c r="Y28" s="112">
        <f>SUM(W28,C28:E28,K28:P28)</f>
        <v>497673</v>
      </c>
      <c r="Z28" s="48"/>
      <c r="AA28" s="112">
        <f>'PL 6-9'!I122-AA27</f>
        <v>9442</v>
      </c>
      <c r="AB28" s="49"/>
      <c r="AC28" s="46">
        <f t="shared" si="0"/>
        <v>507115</v>
      </c>
    </row>
    <row r="29" spans="1:32" x14ac:dyDescent="0.45">
      <c r="A29" s="4" t="s">
        <v>88</v>
      </c>
      <c r="B29" s="1"/>
      <c r="C29" s="120">
        <f>SUM(C27:C28)</f>
        <v>0</v>
      </c>
      <c r="D29" s="25"/>
      <c r="E29" s="120">
        <f>SUM(E27:E28)</f>
        <v>0</v>
      </c>
      <c r="F29" s="25"/>
      <c r="G29" s="120">
        <f>SUM(G27:G28)</f>
        <v>0</v>
      </c>
      <c r="H29" s="25"/>
      <c r="I29" s="120">
        <f>SUM(I27:I28)</f>
        <v>0</v>
      </c>
      <c r="J29" s="25"/>
      <c r="K29" s="120">
        <f>SUM(K27:K28)</f>
        <v>0</v>
      </c>
      <c r="L29" s="25"/>
      <c r="M29" s="120">
        <f>SUM(M27:M28)</f>
        <v>0</v>
      </c>
      <c r="N29" s="25"/>
      <c r="O29" s="120">
        <f>SUM(O27:O28)</f>
        <v>1969409</v>
      </c>
      <c r="P29" s="119"/>
      <c r="Q29" s="120">
        <f>SUM(Q27:Q28)</f>
        <v>-3701</v>
      </c>
      <c r="R29" s="27"/>
      <c r="S29" s="120">
        <f>SUM(S27:S28)</f>
        <v>497600</v>
      </c>
      <c r="T29" s="27"/>
      <c r="U29" s="120">
        <f>SUM(U27:U28)</f>
        <v>3774</v>
      </c>
      <c r="V29" s="27"/>
      <c r="W29" s="120">
        <f>SUM(W27:W28)</f>
        <v>497673</v>
      </c>
      <c r="X29" s="19"/>
      <c r="Y29" s="120">
        <f>SUM(Y27:Y28)</f>
        <v>2467082</v>
      </c>
      <c r="Z29" s="27"/>
      <c r="AA29" s="120">
        <f>SUM(AA27:AA28)</f>
        <v>30755</v>
      </c>
      <c r="AB29" s="22"/>
      <c r="AC29" s="120">
        <f>SUM(AC27:AC28)</f>
        <v>2497837</v>
      </c>
    </row>
    <row r="30" spans="1:32" ht="10.35" customHeight="1" x14ac:dyDescent="0.45">
      <c r="A30" s="4"/>
      <c r="B30" s="1"/>
      <c r="C30" s="25"/>
      <c r="D30" s="25"/>
      <c r="E30" s="25"/>
      <c r="F30" s="25"/>
      <c r="G30" s="28"/>
      <c r="H30" s="25"/>
      <c r="I30" s="28"/>
      <c r="J30" s="25"/>
      <c r="K30" s="28"/>
      <c r="L30" s="25"/>
      <c r="M30" s="25"/>
      <c r="N30" s="25"/>
      <c r="O30" s="27"/>
      <c r="P30" s="27"/>
      <c r="Q30" s="27"/>
      <c r="R30" s="27"/>
      <c r="S30" s="27"/>
      <c r="T30" s="27"/>
      <c r="U30" s="27"/>
      <c r="V30" s="27"/>
      <c r="W30" s="27"/>
      <c r="X30" s="19"/>
      <c r="Y30" s="27"/>
      <c r="Z30" s="27"/>
      <c r="AA30" s="49"/>
      <c r="AB30" s="49"/>
      <c r="AC30" s="27"/>
    </row>
    <row r="31" spans="1:32" x14ac:dyDescent="0.45">
      <c r="A31" s="71" t="s">
        <v>199</v>
      </c>
      <c r="B31" s="1"/>
      <c r="C31" s="81">
        <v>0</v>
      </c>
      <c r="D31" s="74"/>
      <c r="E31" s="81">
        <v>0</v>
      </c>
      <c r="F31" s="74"/>
      <c r="G31" s="81">
        <v>0</v>
      </c>
      <c r="H31" s="74"/>
      <c r="I31" s="81">
        <v>0</v>
      </c>
      <c r="J31" s="74"/>
      <c r="K31" s="46">
        <f>SUM(G31:I31)</f>
        <v>0</v>
      </c>
      <c r="L31" s="74"/>
      <c r="M31" s="81">
        <v>0</v>
      </c>
      <c r="N31" s="74"/>
      <c r="O31" s="46">
        <v>2371463</v>
      </c>
      <c r="P31" s="77"/>
      <c r="Q31" s="81">
        <v>0</v>
      </c>
      <c r="R31" s="77"/>
      <c r="S31" s="46">
        <v>-2371463</v>
      </c>
      <c r="T31" s="77"/>
      <c r="U31" s="81">
        <v>0</v>
      </c>
      <c r="V31" s="77"/>
      <c r="W31" s="46">
        <f>SUM(Q31:V31)</f>
        <v>-2371463</v>
      </c>
      <c r="X31" s="48"/>
      <c r="Y31" s="130">
        <f>SUM(W31,C31:E31,K31:P31)</f>
        <v>0</v>
      </c>
      <c r="Z31" s="77"/>
      <c r="AA31" s="81">
        <v>0</v>
      </c>
      <c r="AB31" s="49"/>
      <c r="AC31" s="130">
        <f>SUM(Y31:AA31)</f>
        <v>0</v>
      </c>
    </row>
    <row r="32" spans="1:32" s="71" customFormat="1" ht="12" customHeight="1" x14ac:dyDescent="0.45">
      <c r="A32" s="4"/>
      <c r="B32" s="35"/>
      <c r="C32" s="119"/>
      <c r="D32" s="23"/>
      <c r="E32" s="119"/>
      <c r="F32" s="23"/>
      <c r="G32" s="119"/>
      <c r="H32" s="23"/>
      <c r="I32" s="119"/>
      <c r="J32" s="19"/>
      <c r="K32" s="27"/>
      <c r="L32" s="27"/>
      <c r="M32" s="36"/>
      <c r="N32" s="25"/>
      <c r="O32" s="27"/>
    </row>
    <row r="33" spans="1:32" ht="22.5" thickBot="1" x14ac:dyDescent="0.5">
      <c r="A33" s="4" t="s">
        <v>215</v>
      </c>
      <c r="B33" s="73"/>
      <c r="C33" s="29">
        <f>SUM(C13,C24,C29,C31)</f>
        <v>3003750</v>
      </c>
      <c r="D33" s="23"/>
      <c r="E33" s="29">
        <f>SUM(E13,E24,E29,E31)</f>
        <v>11847802</v>
      </c>
      <c r="F33" s="23"/>
      <c r="G33" s="29">
        <f>SUM(G13,G24,G29,G31)</f>
        <v>295202</v>
      </c>
      <c r="H33" s="23"/>
      <c r="I33" s="29">
        <f>SUM(I13,I24,I29,I31)</f>
        <v>-243306</v>
      </c>
      <c r="J33" s="23"/>
      <c r="K33" s="29">
        <f>SUM(K13,K24,K29,K31)</f>
        <v>51896</v>
      </c>
      <c r="L33" s="23"/>
      <c r="M33" s="29">
        <f>SUM(M13,M24,M29,M31)</f>
        <v>300375</v>
      </c>
      <c r="N33" s="23"/>
      <c r="O33" s="29">
        <f>SUM(O13,O24,O29,O31)</f>
        <v>1484485</v>
      </c>
      <c r="P33" s="27"/>
      <c r="Q33" s="29">
        <f>SUM(Q13,Q24,Q29,Q31)</f>
        <v>-685485</v>
      </c>
      <c r="R33" s="23"/>
      <c r="S33" s="29">
        <f>SUM(S13,S24,S29,S31)</f>
        <v>-16215</v>
      </c>
      <c r="T33" s="23"/>
      <c r="U33" s="29">
        <f>SUM(U13,U24,U29,U31)</f>
        <v>-21447</v>
      </c>
      <c r="V33" s="27"/>
      <c r="W33" s="29">
        <f>SUM(W13,W24,W29,W31)</f>
        <v>-723147</v>
      </c>
      <c r="X33" s="23"/>
      <c r="Y33" s="29">
        <f>SUM(Y13,Y24,Y29,Y31)</f>
        <v>15965161</v>
      </c>
      <c r="Z33" s="23"/>
      <c r="AA33" s="29">
        <f>SUM(AA13,AA24,AA29,AA31)</f>
        <v>184677</v>
      </c>
      <c r="AB33" s="22"/>
      <c r="AC33" s="29">
        <f>SUM(AC13,AC24,AC29,AC31)</f>
        <v>16149838</v>
      </c>
    </row>
    <row r="34" spans="1:32" ht="16.350000000000001" customHeight="1" thickTop="1" x14ac:dyDescent="0.45">
      <c r="B34" s="6"/>
      <c r="AA34" s="5"/>
      <c r="AB34" s="5"/>
    </row>
    <row r="35" spans="1:32" s="9" customFormat="1" ht="23.25" x14ac:dyDescent="0.5">
      <c r="A35" s="95" t="s">
        <v>117</v>
      </c>
      <c r="B35" s="95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1"/>
    </row>
    <row r="36" spans="1:32" s="9" customFormat="1" ht="23.25" x14ac:dyDescent="0.5">
      <c r="A36" s="95" t="s">
        <v>177</v>
      </c>
      <c r="B36" s="95"/>
      <c r="AA36" s="8"/>
      <c r="AB36" s="8"/>
      <c r="AC36" s="10"/>
      <c r="AD36" s="10"/>
      <c r="AE36" s="10"/>
    </row>
    <row r="37" spans="1:32" s="9" customFormat="1" ht="23.1" customHeight="1" x14ac:dyDescent="0.5"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10"/>
      <c r="AE37" s="10"/>
    </row>
    <row r="38" spans="1:32" s="52" customFormat="1" x14ac:dyDescent="0.45">
      <c r="C38" s="125" t="s">
        <v>84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53"/>
      <c r="AE38" s="53"/>
    </row>
    <row r="39" spans="1:32" ht="23.1" customHeight="1" x14ac:dyDescent="0.45">
      <c r="A39" s="3"/>
      <c r="B39" s="3"/>
      <c r="C39" s="3"/>
      <c r="D39" s="3"/>
      <c r="E39" s="3"/>
      <c r="F39" s="3"/>
      <c r="G39" s="94" t="s">
        <v>161</v>
      </c>
      <c r="H39" s="94"/>
      <c r="I39" s="94"/>
      <c r="J39" s="94"/>
      <c r="K39" s="94"/>
      <c r="L39" s="3"/>
      <c r="M39" s="94" t="s">
        <v>6</v>
      </c>
      <c r="N39" s="94"/>
      <c r="O39" s="94"/>
      <c r="P39" s="54"/>
      <c r="Q39" s="94" t="s">
        <v>46</v>
      </c>
      <c r="R39" s="94"/>
      <c r="S39" s="94"/>
      <c r="T39" s="94"/>
      <c r="U39" s="94"/>
      <c r="V39" s="94"/>
      <c r="W39" s="94"/>
      <c r="X39" s="55"/>
      <c r="Y39" s="55"/>
      <c r="Z39" s="56"/>
      <c r="AC39" s="54"/>
      <c r="AD39" s="54"/>
      <c r="AE39" s="54"/>
    </row>
    <row r="40" spans="1:32" x14ac:dyDescent="0.45">
      <c r="A40" s="3"/>
      <c r="B40" s="3"/>
      <c r="C40" s="3"/>
      <c r="D40" s="3"/>
      <c r="E40" s="3"/>
      <c r="F40" s="3"/>
      <c r="G40" s="55"/>
      <c r="H40" s="3"/>
      <c r="I40" s="55"/>
      <c r="J40" s="3"/>
      <c r="K40" s="55"/>
      <c r="L40" s="3"/>
      <c r="M40" s="54"/>
      <c r="N40" s="54"/>
      <c r="O40" s="54"/>
      <c r="P40" s="54"/>
      <c r="Q40" s="54" t="s">
        <v>156</v>
      </c>
      <c r="R40" s="54"/>
      <c r="S40" s="54"/>
      <c r="T40" s="54"/>
      <c r="U40" s="54" t="s">
        <v>72</v>
      </c>
      <c r="V40" s="54"/>
      <c r="W40" s="54"/>
      <c r="X40" s="55"/>
      <c r="Y40" s="55"/>
      <c r="Z40" s="56"/>
      <c r="AC40" s="54"/>
      <c r="AD40" s="54"/>
      <c r="AE40" s="54"/>
    </row>
    <row r="41" spans="1:32" x14ac:dyDescent="0.45">
      <c r="A41" s="3"/>
      <c r="B41" s="3"/>
      <c r="C41" s="3"/>
      <c r="D41" s="3"/>
      <c r="E41" s="3"/>
      <c r="F41" s="3"/>
      <c r="G41" s="54" t="s">
        <v>64</v>
      </c>
      <c r="H41" s="3"/>
      <c r="I41" s="54" t="s">
        <v>162</v>
      </c>
      <c r="J41" s="3"/>
      <c r="K41" s="54"/>
      <c r="L41" s="3"/>
      <c r="M41" s="54"/>
      <c r="N41" s="54"/>
      <c r="O41" s="54"/>
      <c r="P41" s="54"/>
      <c r="Q41" s="54" t="s">
        <v>157</v>
      </c>
      <c r="R41" s="54"/>
      <c r="T41" s="54"/>
      <c r="U41" s="3" t="s">
        <v>136</v>
      </c>
      <c r="V41" s="54"/>
      <c r="W41" s="54" t="s">
        <v>79</v>
      </c>
      <c r="X41" s="3"/>
      <c r="Y41" s="56"/>
      <c r="Z41" s="56"/>
      <c r="AC41" s="54"/>
      <c r="AD41" s="54"/>
      <c r="AE41" s="54"/>
    </row>
    <row r="42" spans="1:32" x14ac:dyDescent="0.45">
      <c r="C42" s="54" t="s">
        <v>171</v>
      </c>
      <c r="D42" s="54"/>
      <c r="E42" s="54"/>
      <c r="F42" s="54"/>
      <c r="G42" s="3" t="s">
        <v>65</v>
      </c>
      <c r="H42" s="54"/>
      <c r="I42" s="3" t="s">
        <v>163</v>
      </c>
      <c r="J42" s="54"/>
      <c r="K42" s="3"/>
      <c r="L42" s="54"/>
      <c r="M42" s="54"/>
      <c r="N42" s="54"/>
      <c r="Q42" s="54" t="s">
        <v>111</v>
      </c>
      <c r="S42" s="3" t="s">
        <v>207</v>
      </c>
      <c r="T42" s="3"/>
      <c r="U42" s="3" t="s">
        <v>143</v>
      </c>
      <c r="V42" s="3"/>
      <c r="W42" s="3" t="s">
        <v>80</v>
      </c>
      <c r="X42" s="54"/>
      <c r="Y42" s="54" t="s">
        <v>79</v>
      </c>
      <c r="Z42" s="54"/>
      <c r="AA42" s="3" t="s">
        <v>69</v>
      </c>
      <c r="AC42" s="54"/>
      <c r="AD42" s="57"/>
      <c r="AE42" s="57"/>
    </row>
    <row r="43" spans="1:32" x14ac:dyDescent="0.45">
      <c r="C43" s="54" t="s">
        <v>31</v>
      </c>
      <c r="D43" s="54"/>
      <c r="E43" s="54" t="s">
        <v>120</v>
      </c>
      <c r="F43" s="54"/>
      <c r="G43" s="3" t="s">
        <v>66</v>
      </c>
      <c r="H43" s="54"/>
      <c r="I43" s="3" t="s">
        <v>164</v>
      </c>
      <c r="J43" s="54"/>
      <c r="K43" s="3" t="s">
        <v>79</v>
      </c>
      <c r="L43" s="54"/>
      <c r="M43" s="54" t="s">
        <v>45</v>
      </c>
      <c r="N43" s="54"/>
      <c r="O43" s="57"/>
      <c r="P43" s="57"/>
      <c r="Q43" s="54" t="s">
        <v>159</v>
      </c>
      <c r="R43" s="57"/>
      <c r="S43" s="3" t="s">
        <v>208</v>
      </c>
      <c r="T43" s="3"/>
      <c r="U43" s="3" t="s">
        <v>144</v>
      </c>
      <c r="V43" s="3"/>
      <c r="W43" s="3" t="s">
        <v>81</v>
      </c>
      <c r="X43" s="54"/>
      <c r="Y43" s="54" t="s">
        <v>185</v>
      </c>
      <c r="Z43" s="54"/>
      <c r="AA43" s="3" t="s">
        <v>70</v>
      </c>
      <c r="AC43" s="54" t="s">
        <v>32</v>
      </c>
      <c r="AD43" s="57"/>
      <c r="AE43" s="57"/>
    </row>
    <row r="44" spans="1:32" x14ac:dyDescent="0.45">
      <c r="B44" s="84" t="s">
        <v>21</v>
      </c>
      <c r="C44" s="54" t="s">
        <v>30</v>
      </c>
      <c r="D44" s="54"/>
      <c r="E44" s="54" t="s">
        <v>121</v>
      </c>
      <c r="F44" s="54"/>
      <c r="G44" s="3" t="s">
        <v>67</v>
      </c>
      <c r="H44" s="54"/>
      <c r="I44" s="3" t="s">
        <v>165</v>
      </c>
      <c r="J44" s="54"/>
      <c r="K44" s="54" t="s">
        <v>161</v>
      </c>
      <c r="L44" s="54"/>
      <c r="M44" s="54" t="s">
        <v>44</v>
      </c>
      <c r="N44" s="54"/>
      <c r="O44" s="54" t="s">
        <v>7</v>
      </c>
      <c r="P44" s="54"/>
      <c r="Q44" s="54" t="s">
        <v>158</v>
      </c>
      <c r="R44" s="54"/>
      <c r="S44" s="54" t="s">
        <v>209</v>
      </c>
      <c r="T44" s="3"/>
      <c r="U44" s="3" t="s">
        <v>69</v>
      </c>
      <c r="V44" s="3"/>
      <c r="W44" s="3" t="s">
        <v>13</v>
      </c>
      <c r="X44" s="54"/>
      <c r="Y44" s="3" t="s">
        <v>184</v>
      </c>
      <c r="Z44" s="54"/>
      <c r="AA44" s="3" t="s">
        <v>71</v>
      </c>
      <c r="AC44" s="54" t="s">
        <v>33</v>
      </c>
      <c r="AD44" s="57"/>
      <c r="AE44" s="54"/>
      <c r="AF44" s="57"/>
    </row>
    <row r="45" spans="1:32" x14ac:dyDescent="0.45">
      <c r="C45" s="93" t="s">
        <v>94</v>
      </c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57"/>
      <c r="AE45" s="54"/>
      <c r="AF45" s="57"/>
    </row>
    <row r="46" spans="1:32" x14ac:dyDescent="0.45">
      <c r="A46" s="4" t="s">
        <v>220</v>
      </c>
      <c r="B46" s="1"/>
      <c r="C46" s="67"/>
      <c r="D46" s="67"/>
      <c r="E46" s="67"/>
      <c r="F46" s="67"/>
      <c r="G46" s="68"/>
      <c r="H46" s="67"/>
      <c r="I46" s="68"/>
      <c r="J46" s="67"/>
      <c r="K46" s="68"/>
      <c r="L46" s="67"/>
      <c r="M46" s="67"/>
      <c r="N46" s="67"/>
      <c r="O46" s="68"/>
      <c r="P46" s="68"/>
      <c r="Q46" s="68"/>
      <c r="R46" s="68"/>
      <c r="S46" s="68"/>
      <c r="T46" s="68"/>
      <c r="U46" s="68"/>
      <c r="V46" s="68"/>
      <c r="W46" s="68"/>
      <c r="X46" s="69"/>
      <c r="Y46" s="69"/>
      <c r="Z46" s="69"/>
      <c r="AA46" s="70"/>
      <c r="AB46" s="70"/>
      <c r="AC46" s="67"/>
    </row>
    <row r="47" spans="1:32" x14ac:dyDescent="0.45">
      <c r="A47" s="4" t="s">
        <v>174</v>
      </c>
      <c r="B47" s="1"/>
      <c r="C47" s="19">
        <v>3003750</v>
      </c>
      <c r="D47" s="19"/>
      <c r="E47" s="19">
        <v>11847802</v>
      </c>
      <c r="F47" s="19"/>
      <c r="G47" s="19">
        <v>295202</v>
      </c>
      <c r="H47" s="19"/>
      <c r="I47" s="19">
        <v>-246310</v>
      </c>
      <c r="J47" s="19"/>
      <c r="K47" s="19">
        <v>48892</v>
      </c>
      <c r="L47" s="19"/>
      <c r="M47" s="19">
        <v>300375</v>
      </c>
      <c r="N47" s="19"/>
      <c r="O47" s="19">
        <v>1917179</v>
      </c>
      <c r="P47" s="19"/>
      <c r="Q47" s="19">
        <v>-748479</v>
      </c>
      <c r="R47" s="19"/>
      <c r="S47" s="19">
        <v>-16215</v>
      </c>
      <c r="T47" s="19"/>
      <c r="U47" s="19">
        <v>-27717</v>
      </c>
      <c r="V47" s="19"/>
      <c r="W47" s="19">
        <f>SUM(Q47:V47)</f>
        <v>-792411</v>
      </c>
      <c r="X47" s="19"/>
      <c r="Y47" s="119">
        <f>SUM(W47,C47:E47,K47:P47)</f>
        <v>16325587</v>
      </c>
      <c r="Z47" s="19"/>
      <c r="AA47" s="19">
        <v>184304</v>
      </c>
      <c r="AB47" s="25"/>
      <c r="AC47" s="119">
        <f>SUM(Y47:AA47)</f>
        <v>16509891</v>
      </c>
    </row>
    <row r="48" spans="1:32" ht="10.35" customHeight="1" x14ac:dyDescent="0.45">
      <c r="A48" s="116"/>
      <c r="B48" s="1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9"/>
      <c r="AB48" s="49"/>
      <c r="AC48" s="72"/>
    </row>
    <row r="49" spans="1:29" x14ac:dyDescent="0.45">
      <c r="A49" s="4" t="s">
        <v>190</v>
      </c>
      <c r="B49" s="73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48"/>
      <c r="Y49" s="49"/>
      <c r="Z49" s="49"/>
      <c r="AA49" s="49"/>
      <c r="AB49" s="49"/>
      <c r="AC49" s="74"/>
    </row>
    <row r="50" spans="1:29" x14ac:dyDescent="0.45">
      <c r="A50" s="75" t="s">
        <v>191</v>
      </c>
      <c r="B50" s="73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48"/>
      <c r="Y50" s="49"/>
      <c r="Z50" s="49"/>
      <c r="AA50" s="49"/>
      <c r="AB50" s="49"/>
      <c r="AC50" s="74"/>
    </row>
    <row r="51" spans="1:29" x14ac:dyDescent="0.45">
      <c r="A51" s="5" t="s">
        <v>192</v>
      </c>
      <c r="B51" s="1">
        <v>9</v>
      </c>
      <c r="C51" s="112">
        <v>0</v>
      </c>
      <c r="D51" s="74"/>
      <c r="E51" s="112">
        <v>0</v>
      </c>
      <c r="F51" s="74"/>
      <c r="G51" s="112">
        <v>0</v>
      </c>
      <c r="H51" s="74"/>
      <c r="I51" s="112">
        <v>0</v>
      </c>
      <c r="J51" s="74"/>
      <c r="K51" s="110">
        <f>SUM(G51:I51)</f>
        <v>0</v>
      </c>
      <c r="L51" s="74"/>
      <c r="M51" s="110">
        <f>SUM(I51:K51)</f>
        <v>0</v>
      </c>
      <c r="N51" s="74"/>
      <c r="O51" s="110">
        <v>-2252810</v>
      </c>
      <c r="P51" s="77"/>
      <c r="Q51" s="110">
        <v>0</v>
      </c>
      <c r="R51" s="77"/>
      <c r="S51" s="112">
        <v>0</v>
      </c>
      <c r="T51" s="74"/>
      <c r="U51" s="112">
        <v>0</v>
      </c>
      <c r="V51" s="74"/>
      <c r="W51" s="112">
        <f>SUM(Q51:V51)</f>
        <v>0</v>
      </c>
      <c r="X51" s="48"/>
      <c r="Y51" s="112">
        <f>SUM(W51,C51:E51,K51:P51)</f>
        <v>-2252810</v>
      </c>
      <c r="Z51" s="49"/>
      <c r="AA51" s="112"/>
      <c r="AB51" s="49"/>
      <c r="AC51" s="112">
        <f>SUM(Y51:AA51)</f>
        <v>-2252810</v>
      </c>
    </row>
    <row r="52" spans="1:29" x14ac:dyDescent="0.45">
      <c r="A52" s="75" t="s">
        <v>193</v>
      </c>
      <c r="B52" s="1"/>
      <c r="C52" s="120">
        <f>C51</f>
        <v>0</v>
      </c>
      <c r="D52" s="78"/>
      <c r="E52" s="120">
        <f>E51</f>
        <v>0</v>
      </c>
      <c r="F52" s="78"/>
      <c r="G52" s="120">
        <f>G51</f>
        <v>0</v>
      </c>
      <c r="H52" s="78"/>
      <c r="I52" s="120">
        <f>I51</f>
        <v>0</v>
      </c>
      <c r="J52" s="78"/>
      <c r="K52" s="120">
        <f>K51</f>
        <v>0</v>
      </c>
      <c r="L52" s="78"/>
      <c r="M52" s="120">
        <f>M51</f>
        <v>0</v>
      </c>
      <c r="N52" s="78"/>
      <c r="O52" s="120">
        <f>O51</f>
        <v>-2252810</v>
      </c>
      <c r="P52" s="119"/>
      <c r="Q52" s="120">
        <f>Q51</f>
        <v>0</v>
      </c>
      <c r="R52" s="78"/>
      <c r="S52" s="120">
        <f>S51</f>
        <v>0</v>
      </c>
      <c r="T52" s="78"/>
      <c r="U52" s="120">
        <f>U51</f>
        <v>0</v>
      </c>
      <c r="V52" s="78"/>
      <c r="W52" s="120">
        <f>SUM(Q52:V52)</f>
        <v>0</v>
      </c>
      <c r="X52" s="78"/>
      <c r="Y52" s="120">
        <f>SUM(Y51:Y51)</f>
        <v>-2252810</v>
      </c>
      <c r="Z52" s="78"/>
      <c r="AA52" s="120">
        <f>SUM(AA51:AA51)</f>
        <v>0</v>
      </c>
      <c r="AB52" s="78"/>
      <c r="AC52" s="120">
        <f>SUM(AC51:AC51)</f>
        <v>-2252810</v>
      </c>
    </row>
    <row r="53" spans="1:29" x14ac:dyDescent="0.45">
      <c r="A53" s="75"/>
      <c r="B53" s="1"/>
      <c r="C53" s="118"/>
      <c r="D53" s="132"/>
      <c r="E53" s="118"/>
      <c r="F53" s="132"/>
      <c r="G53" s="118"/>
      <c r="H53" s="132"/>
      <c r="I53" s="118"/>
      <c r="J53" s="132"/>
      <c r="K53" s="118"/>
      <c r="L53" s="132"/>
      <c r="M53" s="118"/>
      <c r="N53" s="132"/>
      <c r="O53" s="118"/>
      <c r="P53" s="119"/>
      <c r="Q53" s="118"/>
      <c r="R53" s="132"/>
      <c r="S53" s="118"/>
      <c r="T53" s="132"/>
      <c r="U53" s="118"/>
      <c r="V53" s="132"/>
      <c r="W53" s="118"/>
      <c r="X53" s="132"/>
      <c r="Y53" s="118"/>
      <c r="Z53" s="132"/>
      <c r="AA53" s="118"/>
      <c r="AB53" s="132"/>
      <c r="AC53" s="118"/>
    </row>
    <row r="54" spans="1:29" s="57" customFormat="1" x14ac:dyDescent="0.45">
      <c r="A54" s="75" t="s">
        <v>195</v>
      </c>
      <c r="B54" s="91"/>
      <c r="C54" s="119"/>
      <c r="D54" s="78"/>
      <c r="E54" s="119"/>
      <c r="F54" s="78"/>
      <c r="G54" s="119"/>
      <c r="H54" s="78"/>
      <c r="I54" s="119"/>
      <c r="J54" s="78"/>
      <c r="K54" s="119"/>
      <c r="L54" s="78"/>
      <c r="M54" s="119"/>
      <c r="N54" s="78"/>
      <c r="O54" s="119"/>
      <c r="P54" s="119"/>
      <c r="Q54" s="119"/>
      <c r="R54" s="78"/>
      <c r="S54" s="119"/>
      <c r="T54" s="78"/>
      <c r="U54" s="119"/>
      <c r="V54" s="78"/>
      <c r="W54" s="119"/>
      <c r="X54" s="78"/>
      <c r="Y54" s="119"/>
      <c r="Z54" s="78"/>
      <c r="AA54" s="119"/>
      <c r="AB54" s="78"/>
      <c r="AC54" s="119"/>
    </row>
    <row r="55" spans="1:29" s="57" customFormat="1" x14ac:dyDescent="0.45">
      <c r="A55" s="5" t="s">
        <v>231</v>
      </c>
      <c r="B55" s="91">
        <v>6</v>
      </c>
      <c r="C55" s="130">
        <v>0</v>
      </c>
      <c r="D55" s="78"/>
      <c r="E55" s="130">
        <v>0</v>
      </c>
      <c r="F55" s="78"/>
      <c r="G55" s="130">
        <v>0</v>
      </c>
      <c r="H55" s="78"/>
      <c r="I55" s="130">
        <v>0</v>
      </c>
      <c r="J55" s="78"/>
      <c r="K55" s="130">
        <v>0</v>
      </c>
      <c r="L55" s="78"/>
      <c r="M55" s="110">
        <f>SUM(I55:K55)</f>
        <v>0</v>
      </c>
      <c r="N55" s="78"/>
      <c r="O55" s="130">
        <v>0</v>
      </c>
      <c r="P55" s="119"/>
      <c r="Q55" s="130">
        <v>0</v>
      </c>
      <c r="R55" s="78"/>
      <c r="S55" s="130">
        <v>0</v>
      </c>
      <c r="T55" s="78"/>
      <c r="U55" s="130">
        <v>0</v>
      </c>
      <c r="V55" s="78"/>
      <c r="W55" s="130">
        <f>SUM(Q55:V55)</f>
        <v>0</v>
      </c>
      <c r="X55" s="78"/>
      <c r="Y55" s="130">
        <f>SUM(W55,C55:E55,K55:P55)</f>
        <v>0</v>
      </c>
      <c r="Z55" s="78"/>
      <c r="AA55" s="130">
        <f>1367</f>
        <v>1367</v>
      </c>
      <c r="AB55" s="78"/>
      <c r="AC55" s="130">
        <f>SUM(Y55:AA55)</f>
        <v>1367</v>
      </c>
    </row>
    <row r="56" spans="1:29" s="57" customFormat="1" x14ac:dyDescent="0.45">
      <c r="A56" s="75" t="s">
        <v>198</v>
      </c>
      <c r="B56" s="91"/>
      <c r="C56" s="131">
        <v>0</v>
      </c>
      <c r="D56" s="78"/>
      <c r="E56" s="131">
        <v>0</v>
      </c>
      <c r="F56" s="78"/>
      <c r="G56" s="131">
        <v>0</v>
      </c>
      <c r="H56" s="78"/>
      <c r="I56" s="131">
        <v>0</v>
      </c>
      <c r="J56" s="78"/>
      <c r="K56" s="131">
        <v>0</v>
      </c>
      <c r="L56" s="78"/>
      <c r="M56" s="120">
        <f>M55</f>
        <v>0</v>
      </c>
      <c r="N56" s="78"/>
      <c r="O56" s="131">
        <v>0</v>
      </c>
      <c r="P56" s="119"/>
      <c r="Q56" s="131">
        <v>0</v>
      </c>
      <c r="R56" s="78"/>
      <c r="S56" s="131">
        <v>0</v>
      </c>
      <c r="T56" s="78"/>
      <c r="U56" s="131">
        <v>0</v>
      </c>
      <c r="V56" s="78"/>
      <c r="W56" s="131">
        <f>SUM(Q56:V56)</f>
        <v>0</v>
      </c>
      <c r="X56" s="78"/>
      <c r="Y56" s="120">
        <f>SUM(Y55:Y55)</f>
        <v>0</v>
      </c>
      <c r="Z56" s="78"/>
      <c r="AA56" s="120">
        <f>SUM(AA55:AA55)</f>
        <v>1367</v>
      </c>
      <c r="AB56" s="78"/>
      <c r="AC56" s="120">
        <f>SUM(AC55:AC55)</f>
        <v>1367</v>
      </c>
    </row>
    <row r="57" spans="1:29" s="71" customFormat="1" ht="21.75" customHeight="1" x14ac:dyDescent="0.45">
      <c r="A57" s="126" t="s">
        <v>194</v>
      </c>
      <c r="B57" s="1"/>
      <c r="C57" s="131">
        <f>C52+C56</f>
        <v>0</v>
      </c>
      <c r="D57" s="25"/>
      <c r="E57" s="131">
        <f>E52+E56</f>
        <v>0</v>
      </c>
      <c r="F57" s="25"/>
      <c r="G57" s="131">
        <f>G52+G56</f>
        <v>0</v>
      </c>
      <c r="H57" s="25"/>
      <c r="I57" s="131">
        <f>I52+I56</f>
        <v>0</v>
      </c>
      <c r="J57" s="25"/>
      <c r="K57" s="131">
        <f>K52+K56</f>
        <v>0</v>
      </c>
      <c r="L57" s="25"/>
      <c r="M57" s="131">
        <f>M52+M56</f>
        <v>0</v>
      </c>
      <c r="N57" s="25"/>
      <c r="O57" s="131">
        <f>O52+O56</f>
        <v>-2252810</v>
      </c>
      <c r="P57" s="119"/>
      <c r="Q57" s="131">
        <f>Q52+Q56</f>
        <v>0</v>
      </c>
      <c r="R57" s="25"/>
      <c r="S57" s="131">
        <f>S52+S56</f>
        <v>0</v>
      </c>
      <c r="T57" s="25"/>
      <c r="U57" s="131">
        <f>U52+U56</f>
        <v>0</v>
      </c>
      <c r="V57" s="25"/>
      <c r="W57" s="131">
        <f>W52+W56</f>
        <v>0</v>
      </c>
      <c r="X57" s="25"/>
      <c r="Y57" s="131">
        <f>Y52+Y56</f>
        <v>-2252810</v>
      </c>
      <c r="Z57" s="25"/>
      <c r="AA57" s="131">
        <f>AA52+AA56</f>
        <v>1367</v>
      </c>
      <c r="AB57" s="25"/>
      <c r="AC57" s="131">
        <f>AC52+AC56</f>
        <v>-2251443</v>
      </c>
    </row>
    <row r="58" spans="1:29" s="71" customFormat="1" ht="10.35" customHeight="1" x14ac:dyDescent="0.45">
      <c r="A58" s="126"/>
      <c r="B58" s="1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7"/>
      <c r="P58" s="27"/>
      <c r="Q58" s="25"/>
      <c r="R58" s="27"/>
      <c r="S58" s="25"/>
      <c r="T58" s="25"/>
      <c r="U58" s="25"/>
      <c r="V58" s="25"/>
      <c r="W58" s="25"/>
      <c r="X58" s="19"/>
      <c r="Y58" s="28"/>
      <c r="Z58" s="27"/>
      <c r="AA58" s="22"/>
      <c r="AB58" s="22"/>
      <c r="AC58" s="23"/>
    </row>
    <row r="59" spans="1:29" s="71" customFormat="1" ht="10.35" customHeight="1" x14ac:dyDescent="0.45">
      <c r="A59" s="126"/>
      <c r="B59" s="1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7"/>
      <c r="P59" s="27"/>
      <c r="Q59" s="25"/>
      <c r="R59" s="27"/>
      <c r="S59" s="25"/>
      <c r="T59" s="25"/>
      <c r="U59" s="25"/>
      <c r="V59" s="25"/>
      <c r="W59" s="25"/>
      <c r="X59" s="19"/>
      <c r="Y59" s="28"/>
      <c r="Z59" s="27"/>
      <c r="AA59" s="22"/>
      <c r="AB59" s="22"/>
      <c r="AC59" s="23"/>
    </row>
    <row r="60" spans="1:29" x14ac:dyDescent="0.45">
      <c r="A60" s="116" t="s">
        <v>89</v>
      </c>
      <c r="B60" s="1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7"/>
      <c r="P60" s="77"/>
      <c r="Q60" s="77"/>
      <c r="R60" s="77"/>
      <c r="S60" s="74"/>
      <c r="T60" s="74"/>
      <c r="U60" s="74"/>
      <c r="V60" s="74"/>
      <c r="W60" s="74"/>
      <c r="X60" s="48"/>
      <c r="Y60" s="20"/>
      <c r="Z60" s="20"/>
      <c r="AA60" s="49"/>
      <c r="AB60" s="49"/>
      <c r="AC60" s="74"/>
    </row>
    <row r="61" spans="1:29" x14ac:dyDescent="0.45">
      <c r="A61" s="71" t="s">
        <v>113</v>
      </c>
      <c r="B61" s="88"/>
      <c r="C61" s="112">
        <v>0</v>
      </c>
      <c r="D61" s="74"/>
      <c r="E61" s="112">
        <v>0</v>
      </c>
      <c r="F61" s="74"/>
      <c r="G61" s="112">
        <v>0</v>
      </c>
      <c r="H61" s="74"/>
      <c r="I61" s="112">
        <v>0</v>
      </c>
      <c r="J61" s="74"/>
      <c r="K61" s="112">
        <f>SUM(G61:I61)</f>
        <v>0</v>
      </c>
      <c r="L61" s="74"/>
      <c r="M61" s="112">
        <f>SUM(I61:K61)</f>
        <v>0</v>
      </c>
      <c r="N61" s="74"/>
      <c r="O61" s="77">
        <f>'PL 6-9'!G90</f>
        <v>1071324</v>
      </c>
      <c r="P61" s="77"/>
      <c r="Q61" s="112">
        <v>0</v>
      </c>
      <c r="R61" s="77"/>
      <c r="S61" s="112">
        <v>0</v>
      </c>
      <c r="T61" s="74"/>
      <c r="U61" s="112">
        <v>0</v>
      </c>
      <c r="V61" s="74"/>
      <c r="W61" s="112">
        <f>SUM(Q61:V61)</f>
        <v>0</v>
      </c>
      <c r="X61" s="48"/>
      <c r="Y61" s="112">
        <f>SUM(W61,C61:E61,K61:P61)</f>
        <v>1071324</v>
      </c>
      <c r="Z61" s="20"/>
      <c r="AA61" s="112">
        <f>'PL 6-9'!G91</f>
        <v>95197</v>
      </c>
      <c r="AB61" s="49"/>
      <c r="AC61" s="20">
        <f t="shared" ref="AC61" si="1">SUM(Y61:AA61)</f>
        <v>1166521</v>
      </c>
    </row>
    <row r="62" spans="1:29" x14ac:dyDescent="0.45">
      <c r="A62" s="71" t="s">
        <v>68</v>
      </c>
      <c r="B62" s="88"/>
      <c r="C62" s="112">
        <v>0</v>
      </c>
      <c r="D62" s="74"/>
      <c r="E62" s="112">
        <v>0</v>
      </c>
      <c r="F62" s="74"/>
      <c r="G62" s="112">
        <v>0</v>
      </c>
      <c r="H62" s="74"/>
      <c r="I62" s="112">
        <v>0</v>
      </c>
      <c r="J62" s="74"/>
      <c r="K62" s="112">
        <f>SUM(G62:I62)</f>
        <v>0</v>
      </c>
      <c r="L62" s="74"/>
      <c r="M62" s="112">
        <f>SUM(I62:K62)</f>
        <v>0</v>
      </c>
      <c r="N62" s="74"/>
      <c r="O62" s="112">
        <f>SUM(K62:M62)</f>
        <v>0</v>
      </c>
      <c r="P62" s="112"/>
      <c r="Q62" s="76">
        <f>'PL 6-9'!G108-AA62</f>
        <v>-453430</v>
      </c>
      <c r="R62" s="77"/>
      <c r="S62" s="76">
        <f>'PL 6-9'!G114+'PL 6-9'!G115</f>
        <v>0</v>
      </c>
      <c r="T62" s="74"/>
      <c r="U62" s="76">
        <f>'PL 6-9'!G110</f>
        <v>-90</v>
      </c>
      <c r="V62" s="77"/>
      <c r="W62" s="112">
        <f>SUM(Q62:V62)</f>
        <v>-453520</v>
      </c>
      <c r="X62" s="48"/>
      <c r="Y62" s="112">
        <f>SUM(W62,C62:E62,K62:P62)</f>
        <v>-453520</v>
      </c>
      <c r="Z62" s="48"/>
      <c r="AA62" s="112">
        <f>'PL 6-9'!G122-AA61</f>
        <v>-18679</v>
      </c>
      <c r="AB62" s="49"/>
      <c r="AC62" s="46">
        <f>SUM(Y62:AA62)</f>
        <v>-472199</v>
      </c>
    </row>
    <row r="63" spans="1:29" x14ac:dyDescent="0.45">
      <c r="A63" s="4" t="s">
        <v>88</v>
      </c>
      <c r="B63" s="1"/>
      <c r="C63" s="120">
        <f>SUM(C61:C62)</f>
        <v>0</v>
      </c>
      <c r="D63" s="25"/>
      <c r="E63" s="120">
        <f>SUM(E61:E62)</f>
        <v>0</v>
      </c>
      <c r="F63" s="25"/>
      <c r="G63" s="120">
        <f>SUM(G61:G62)</f>
        <v>0</v>
      </c>
      <c r="H63" s="25"/>
      <c r="I63" s="120">
        <f>SUM(I61:I62)</f>
        <v>0</v>
      </c>
      <c r="J63" s="25"/>
      <c r="K63" s="120">
        <f>SUM(K61:K62)</f>
        <v>0</v>
      </c>
      <c r="L63" s="25"/>
      <c r="M63" s="120">
        <f>SUM(M61:M62)</f>
        <v>0</v>
      </c>
      <c r="N63" s="25"/>
      <c r="O63" s="120">
        <f>SUM(O61:O62)</f>
        <v>1071324</v>
      </c>
      <c r="P63" s="119"/>
      <c r="Q63" s="120">
        <f>SUM(Q61:Q62)</f>
        <v>-453430</v>
      </c>
      <c r="R63" s="27"/>
      <c r="S63" s="120">
        <f>SUM(S61:S62)</f>
        <v>0</v>
      </c>
      <c r="T63" s="27"/>
      <c r="U63" s="120">
        <f>SUM(U61:U62)</f>
        <v>-90</v>
      </c>
      <c r="V63" s="27"/>
      <c r="W63" s="120">
        <f>SUM(W61:W62)</f>
        <v>-453520</v>
      </c>
      <c r="X63" s="19"/>
      <c r="Y63" s="120">
        <f>SUM(Y61:Y62)</f>
        <v>617804</v>
      </c>
      <c r="Z63" s="27"/>
      <c r="AA63" s="120">
        <f>SUM(AA61:AA62)</f>
        <v>76518</v>
      </c>
      <c r="AB63" s="22"/>
      <c r="AC63" s="120">
        <f>SUM(AC61:AC62)</f>
        <v>694322</v>
      </c>
    </row>
    <row r="64" spans="1:29" ht="10.35" customHeight="1" x14ac:dyDescent="0.45">
      <c r="A64" s="4"/>
      <c r="B64" s="1"/>
      <c r="C64" s="25"/>
      <c r="D64" s="25"/>
      <c r="E64" s="25"/>
      <c r="F64" s="25"/>
      <c r="G64" s="28"/>
      <c r="H64" s="25"/>
      <c r="I64" s="28"/>
      <c r="J64" s="25"/>
      <c r="K64" s="28"/>
      <c r="L64" s="25"/>
      <c r="M64" s="25"/>
      <c r="N64" s="25"/>
      <c r="O64" s="27"/>
      <c r="P64" s="27"/>
      <c r="Q64" s="27"/>
      <c r="R64" s="27"/>
      <c r="S64" s="27"/>
      <c r="T64" s="27"/>
      <c r="U64" s="27"/>
      <c r="V64" s="27"/>
      <c r="W64" s="27"/>
      <c r="X64" s="19"/>
      <c r="Y64" s="27"/>
      <c r="Z64" s="27"/>
      <c r="AA64" s="49"/>
      <c r="AB64" s="49"/>
      <c r="AC64" s="27"/>
    </row>
    <row r="65" spans="1:29" x14ac:dyDescent="0.45">
      <c r="A65" s="5" t="s">
        <v>224</v>
      </c>
      <c r="B65" s="1"/>
      <c r="C65" s="81">
        <v>0</v>
      </c>
      <c r="D65" s="74"/>
      <c r="E65" s="81">
        <v>0</v>
      </c>
      <c r="F65" s="74"/>
      <c r="G65" s="81">
        <v>0</v>
      </c>
      <c r="H65" s="74"/>
      <c r="I65" s="81">
        <v>0</v>
      </c>
      <c r="J65" s="74"/>
      <c r="K65" s="46">
        <f>SUM(G65:I65)</f>
        <v>0</v>
      </c>
      <c r="L65" s="74"/>
      <c r="M65" s="81">
        <v>0</v>
      </c>
      <c r="N65" s="74"/>
      <c r="O65" s="46">
        <v>0</v>
      </c>
      <c r="P65" s="77"/>
      <c r="Q65" s="81">
        <v>0</v>
      </c>
      <c r="R65" s="77"/>
      <c r="S65" s="46">
        <v>0</v>
      </c>
      <c r="T65" s="77"/>
      <c r="U65" s="81">
        <v>-3181</v>
      </c>
      <c r="V65" s="77"/>
      <c r="W65" s="46">
        <f>SUM(Q65:V65)</f>
        <v>-3181</v>
      </c>
      <c r="X65" s="48"/>
      <c r="Y65" s="130">
        <f>SUM(W65,C65:E65,K65:P65)</f>
        <v>-3181</v>
      </c>
      <c r="Z65" s="77"/>
      <c r="AA65" s="81">
        <v>0</v>
      </c>
      <c r="AB65" s="49"/>
      <c r="AC65" s="130">
        <f>SUM(Y65:AA65)</f>
        <v>-3181</v>
      </c>
    </row>
    <row r="66" spans="1:29" s="71" customFormat="1" ht="12" customHeight="1" x14ac:dyDescent="0.45">
      <c r="A66" s="4"/>
      <c r="B66" s="35"/>
      <c r="C66" s="119"/>
      <c r="D66" s="23"/>
      <c r="E66" s="119"/>
      <c r="F66" s="23"/>
      <c r="G66" s="119"/>
      <c r="H66" s="23"/>
      <c r="I66" s="119"/>
      <c r="J66" s="19"/>
      <c r="K66" s="27"/>
      <c r="L66" s="27"/>
      <c r="M66" s="36"/>
      <c r="N66" s="25"/>
      <c r="O66" s="27"/>
    </row>
    <row r="67" spans="1:29" ht="22.5" thickBot="1" x14ac:dyDescent="0.5">
      <c r="A67" s="4" t="s">
        <v>216</v>
      </c>
      <c r="B67" s="73"/>
      <c r="C67" s="29">
        <f>SUM(C47,C57,C63,C65)</f>
        <v>3003750</v>
      </c>
      <c r="D67" s="23"/>
      <c r="E67" s="29">
        <f>SUM(E47,E57,E63,E65)</f>
        <v>11847802</v>
      </c>
      <c r="F67" s="23"/>
      <c r="G67" s="29">
        <f>SUM(G47,G57,G63,G65)</f>
        <v>295202</v>
      </c>
      <c r="H67" s="23"/>
      <c r="I67" s="29">
        <f>SUM(I47,I57,I63,I65)</f>
        <v>-246310</v>
      </c>
      <c r="J67" s="23"/>
      <c r="K67" s="29">
        <f>SUM(K47,K57,K63,K65)</f>
        <v>48892</v>
      </c>
      <c r="L67" s="23"/>
      <c r="M67" s="29">
        <f>SUM(M47,M57,M63,M65)</f>
        <v>300375</v>
      </c>
      <c r="N67" s="23"/>
      <c r="O67" s="29">
        <f>SUM(O47,O57,O63,O65)</f>
        <v>735693</v>
      </c>
      <c r="P67" s="27"/>
      <c r="Q67" s="29">
        <f>SUM(Q47,Q57,Q63,Q65)</f>
        <v>-1201909</v>
      </c>
      <c r="R67" s="23"/>
      <c r="S67" s="29">
        <f>SUM(S47,S57,S63,S65)</f>
        <v>-16215</v>
      </c>
      <c r="T67" s="23"/>
      <c r="U67" s="29">
        <f>SUM(U47,U57,U63,U65)</f>
        <v>-30988</v>
      </c>
      <c r="V67" s="27"/>
      <c r="W67" s="29">
        <f>SUM(W47,W57,W63,W65)</f>
        <v>-1249112</v>
      </c>
      <c r="X67" s="23"/>
      <c r="Y67" s="29">
        <f>SUM(Y47,Y57,Y63,Y65)</f>
        <v>14687400</v>
      </c>
      <c r="Z67" s="23"/>
      <c r="AA67" s="29">
        <f>SUM(AA47,AA57,AA63,AA65)</f>
        <v>262189</v>
      </c>
      <c r="AB67" s="22"/>
      <c r="AC67" s="29">
        <f>SUM(AC47,AC57,AC63,AC65)</f>
        <v>14949589</v>
      </c>
    </row>
    <row r="68" spans="1:29" ht="22.5" thickTop="1" x14ac:dyDescent="0.45">
      <c r="AA68" s="56"/>
    </row>
  </sheetData>
  <mergeCells count="12">
    <mergeCell ref="C3:AC3"/>
    <mergeCell ref="C11:AC11"/>
    <mergeCell ref="Q5:W5"/>
    <mergeCell ref="C4:AC4"/>
    <mergeCell ref="M5:O5"/>
    <mergeCell ref="G5:K5"/>
    <mergeCell ref="C45:AC45"/>
    <mergeCell ref="C37:AC37"/>
    <mergeCell ref="C38:AC38"/>
    <mergeCell ref="G39:K39"/>
    <mergeCell ref="M39:O39"/>
    <mergeCell ref="Q39:W39"/>
  </mergeCells>
  <pageMargins left="0.6" right="0.6" top="0.48" bottom="0.5" header="0.5" footer="0.5"/>
  <pageSetup paperSize="9" scale="50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1" manualBreakCount="1">
    <brk id="34" max="28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6"/>
  <sheetViews>
    <sheetView view="pageBreakPreview" zoomScale="85" zoomScaleNormal="71" zoomScaleSheetLayoutView="85" workbookViewId="0"/>
  </sheetViews>
  <sheetFormatPr defaultColWidth="9.140625" defaultRowHeight="21.75" x14ac:dyDescent="0.45"/>
  <cols>
    <col min="1" max="1" width="53.140625" style="5" customWidth="1"/>
    <col min="2" max="2" width="11.140625" style="6" customWidth="1"/>
    <col min="3" max="3" width="18" style="5" customWidth="1"/>
    <col min="4" max="4" width="2.140625" style="5" customWidth="1"/>
    <col min="5" max="5" width="18" style="5" customWidth="1"/>
    <col min="6" max="6" width="2.140625" style="5" customWidth="1"/>
    <col min="7" max="7" width="18.42578125" style="5" customWidth="1"/>
    <col min="8" max="8" width="2.140625" style="5" customWidth="1"/>
    <col min="9" max="9" width="18.42578125" style="5" customWidth="1"/>
    <col min="10" max="10" width="2.140625" style="5" customWidth="1"/>
    <col min="11" max="11" width="18.42578125" style="5" customWidth="1"/>
    <col min="12" max="12" width="2.140625" style="5" customWidth="1"/>
    <col min="13" max="13" width="18.42578125" style="5" customWidth="1"/>
    <col min="14" max="14" width="2.140625" style="5" customWidth="1"/>
    <col min="15" max="15" width="18.42578125" style="5" customWidth="1"/>
    <col min="16" max="16" width="17.85546875" style="5" customWidth="1"/>
    <col min="17" max="17" width="13.42578125" style="5" bestFit="1" customWidth="1"/>
    <col min="18" max="18" width="9.140625" style="5"/>
    <col min="19" max="19" width="12.5703125" style="5" bestFit="1" customWidth="1"/>
    <col min="20" max="22" width="9.140625" style="5"/>
    <col min="23" max="23" width="10.140625" style="5" bestFit="1" customWidth="1"/>
    <col min="24" max="24" width="9.140625" style="5"/>
    <col min="25" max="25" width="10.140625" style="5" bestFit="1" customWidth="1"/>
    <col min="26" max="26" width="9.140625" style="5"/>
    <col min="27" max="27" width="9.85546875" style="5" bestFit="1" customWidth="1"/>
    <col min="28" max="28" width="9.140625" style="5"/>
    <col min="29" max="29" width="12.5703125" style="5" bestFit="1" customWidth="1"/>
    <col min="30" max="16384" width="9.140625" style="5"/>
  </cols>
  <sheetData>
    <row r="1" spans="1:15" s="34" customFormat="1" ht="23.25" x14ac:dyDescent="0.5">
      <c r="A1" s="2" t="s">
        <v>117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s="34" customFormat="1" ht="23.25" x14ac:dyDescent="0.5">
      <c r="A2" s="2" t="s">
        <v>178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15" customHeight="1" x14ac:dyDescent="0.45">
      <c r="A3" s="52"/>
      <c r="B3" s="52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21" customHeight="1" x14ac:dyDescent="0.45">
      <c r="A4" s="52"/>
      <c r="B4" s="52"/>
      <c r="C4" s="92" t="s">
        <v>85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ht="21" customHeight="1" x14ac:dyDescent="0.45">
      <c r="A5" s="52"/>
      <c r="B5" s="52"/>
      <c r="C5" s="61"/>
      <c r="D5" s="61"/>
      <c r="E5" s="61"/>
      <c r="F5" s="61"/>
      <c r="G5" s="61"/>
      <c r="H5" s="61"/>
      <c r="I5" s="61"/>
      <c r="J5" s="61"/>
      <c r="K5" s="61"/>
      <c r="L5" s="61"/>
      <c r="M5" s="50" t="s">
        <v>86</v>
      </c>
      <c r="N5" s="61"/>
      <c r="O5" s="61"/>
    </row>
    <row r="6" spans="1:15" ht="21" customHeight="1" x14ac:dyDescent="0.45">
      <c r="A6" s="3"/>
      <c r="C6" s="3"/>
      <c r="D6" s="3"/>
      <c r="E6" s="3"/>
      <c r="F6" s="3"/>
      <c r="G6" s="62" t="s">
        <v>161</v>
      </c>
      <c r="H6" s="3"/>
      <c r="I6" s="94" t="s">
        <v>6</v>
      </c>
      <c r="J6" s="94"/>
      <c r="K6" s="94"/>
      <c r="L6" s="54"/>
      <c r="M6" s="62" t="s">
        <v>13</v>
      </c>
      <c r="N6" s="3"/>
      <c r="O6" s="56"/>
    </row>
    <row r="7" spans="1:15" ht="21" customHeight="1" x14ac:dyDescent="0.45">
      <c r="A7" s="3"/>
      <c r="C7" s="3"/>
      <c r="D7" s="3"/>
      <c r="E7" s="3"/>
      <c r="F7" s="3"/>
      <c r="G7" s="54" t="s">
        <v>64</v>
      </c>
      <c r="H7" s="3"/>
      <c r="I7" s="54"/>
      <c r="J7" s="54"/>
      <c r="K7" s="54"/>
      <c r="L7" s="54"/>
      <c r="M7" s="54"/>
      <c r="N7" s="3"/>
      <c r="O7" s="56"/>
    </row>
    <row r="8" spans="1:15" ht="21" customHeight="1" x14ac:dyDescent="0.45">
      <c r="C8" s="54" t="s">
        <v>171</v>
      </c>
      <c r="D8" s="54"/>
      <c r="E8" s="54"/>
      <c r="F8" s="54"/>
      <c r="G8" s="3" t="s">
        <v>65</v>
      </c>
      <c r="H8" s="54"/>
      <c r="I8" s="54"/>
      <c r="M8" s="54" t="s">
        <v>207</v>
      </c>
      <c r="N8" s="3"/>
      <c r="O8" s="54"/>
    </row>
    <row r="9" spans="1:15" ht="21" customHeight="1" x14ac:dyDescent="0.45">
      <c r="C9" s="54" t="s">
        <v>31</v>
      </c>
      <c r="D9" s="54"/>
      <c r="E9" s="54" t="s">
        <v>120</v>
      </c>
      <c r="F9" s="54"/>
      <c r="G9" s="3" t="s">
        <v>66</v>
      </c>
      <c r="H9" s="54"/>
      <c r="I9" s="54" t="s">
        <v>45</v>
      </c>
      <c r="J9" s="57"/>
      <c r="K9" s="57"/>
      <c r="L9" s="57"/>
      <c r="M9" s="3" t="s">
        <v>208</v>
      </c>
      <c r="N9" s="3"/>
      <c r="O9" s="54" t="s">
        <v>32</v>
      </c>
    </row>
    <row r="10" spans="1:15" ht="21" customHeight="1" x14ac:dyDescent="0.45">
      <c r="B10" s="84" t="s">
        <v>21</v>
      </c>
      <c r="C10" s="54" t="s">
        <v>30</v>
      </c>
      <c r="D10" s="54"/>
      <c r="E10" s="54" t="s">
        <v>121</v>
      </c>
      <c r="F10" s="54"/>
      <c r="G10" s="3" t="s">
        <v>67</v>
      </c>
      <c r="H10" s="54"/>
      <c r="I10" s="54" t="s">
        <v>44</v>
      </c>
      <c r="J10" s="57"/>
      <c r="K10" s="54" t="s">
        <v>7</v>
      </c>
      <c r="L10" s="54"/>
      <c r="M10" s="54" t="s">
        <v>209</v>
      </c>
      <c r="N10" s="3"/>
      <c r="O10" s="54" t="s">
        <v>33</v>
      </c>
    </row>
    <row r="11" spans="1:15" ht="21" customHeight="1" x14ac:dyDescent="0.45">
      <c r="C11" s="93" t="s">
        <v>94</v>
      </c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</row>
    <row r="12" spans="1:15" ht="22.5" customHeight="1" x14ac:dyDescent="0.45">
      <c r="A12" s="4" t="s">
        <v>219</v>
      </c>
      <c r="B12" s="1"/>
      <c r="C12" s="63"/>
      <c r="D12" s="63"/>
      <c r="E12" s="63"/>
      <c r="F12" s="63"/>
      <c r="G12" s="64"/>
      <c r="H12" s="63"/>
      <c r="I12" s="63"/>
      <c r="J12" s="65"/>
      <c r="K12" s="64"/>
      <c r="L12" s="64"/>
      <c r="M12" s="64"/>
      <c r="N12" s="64"/>
      <c r="O12" s="65"/>
    </row>
    <row r="13" spans="1:15" ht="22.5" customHeight="1" x14ac:dyDescent="0.45">
      <c r="A13" s="4" t="s">
        <v>170</v>
      </c>
      <c r="B13" s="35"/>
      <c r="C13" s="19">
        <v>3003750</v>
      </c>
      <c r="D13" s="19"/>
      <c r="E13" s="19">
        <v>11847802</v>
      </c>
      <c r="F13" s="19"/>
      <c r="G13" s="19">
        <v>73950</v>
      </c>
      <c r="H13" s="19"/>
      <c r="I13" s="19">
        <v>300375</v>
      </c>
      <c r="J13" s="19"/>
      <c r="K13" s="19">
        <v>1444800</v>
      </c>
      <c r="L13" s="19"/>
      <c r="M13" s="19">
        <v>1857648</v>
      </c>
      <c r="N13" s="19"/>
      <c r="O13" s="19">
        <f>SUM(C13:M13)</f>
        <v>18528325</v>
      </c>
    </row>
    <row r="14" spans="1:15" ht="8.1" customHeight="1" x14ac:dyDescent="0.45">
      <c r="B14" s="35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x14ac:dyDescent="0.45">
      <c r="A15" s="4" t="s">
        <v>190</v>
      </c>
      <c r="B15" s="35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x14ac:dyDescent="0.45">
      <c r="A16" s="75" t="s">
        <v>191</v>
      </c>
      <c r="B16" s="35"/>
    </row>
    <row r="17" spans="1:15" x14ac:dyDescent="0.45">
      <c r="A17" s="5" t="s">
        <v>200</v>
      </c>
      <c r="B17" s="1">
        <v>9</v>
      </c>
      <c r="C17" s="16">
        <v>0</v>
      </c>
      <c r="D17" s="72"/>
      <c r="E17" s="16">
        <v>0</v>
      </c>
      <c r="F17" s="72"/>
      <c r="G17" s="16">
        <v>0</v>
      </c>
      <c r="H17" s="72"/>
      <c r="I17" s="16">
        <v>0</v>
      </c>
      <c r="J17" s="48"/>
      <c r="K17" s="16">
        <v>-4956118</v>
      </c>
      <c r="L17" s="77"/>
      <c r="M17" s="16">
        <v>0</v>
      </c>
      <c r="N17" s="74"/>
      <c r="O17" s="16">
        <f>SUM(C17:M17)</f>
        <v>-4956118</v>
      </c>
    </row>
    <row r="18" spans="1:15" x14ac:dyDescent="0.45">
      <c r="A18" s="75" t="s">
        <v>193</v>
      </c>
      <c r="B18" s="1"/>
      <c r="C18" s="13">
        <f>SUM(C17:C17)</f>
        <v>0</v>
      </c>
      <c r="D18" s="23"/>
      <c r="E18" s="13">
        <f>SUM(E17:E17)</f>
        <v>0</v>
      </c>
      <c r="F18" s="23"/>
      <c r="G18" s="13">
        <f>SUM(G17:G17)</f>
        <v>0</v>
      </c>
      <c r="H18" s="23"/>
      <c r="I18" s="13">
        <f>SUM(I17:I17)</f>
        <v>0</v>
      </c>
      <c r="J18" s="19"/>
      <c r="K18" s="13">
        <f>SUM(K17:K17)</f>
        <v>-4956118</v>
      </c>
      <c r="L18" s="27"/>
      <c r="M18" s="13">
        <f>SUM(M17:M17)</f>
        <v>0</v>
      </c>
      <c r="N18" s="25"/>
      <c r="O18" s="13">
        <f>SUM(C18:M18)</f>
        <v>-4956118</v>
      </c>
    </row>
    <row r="19" spans="1:15" x14ac:dyDescent="0.45">
      <c r="A19" s="4" t="s">
        <v>194</v>
      </c>
      <c r="B19" s="35"/>
      <c r="C19" s="13">
        <f>C18</f>
        <v>0</v>
      </c>
      <c r="D19" s="23"/>
      <c r="E19" s="13">
        <f>E18</f>
        <v>0</v>
      </c>
      <c r="F19" s="23"/>
      <c r="G19" s="13">
        <f>G18</f>
        <v>0</v>
      </c>
      <c r="H19" s="23"/>
      <c r="I19" s="13">
        <f>I18</f>
        <v>0</v>
      </c>
      <c r="J19" s="19"/>
      <c r="K19" s="13">
        <f>K18</f>
        <v>-4956118</v>
      </c>
      <c r="L19" s="27"/>
      <c r="M19" s="13">
        <f>M18</f>
        <v>0</v>
      </c>
      <c r="N19" s="25"/>
      <c r="O19" s="13">
        <f>O18</f>
        <v>-4956118</v>
      </c>
    </row>
    <row r="20" spans="1:15" ht="8.85" customHeight="1" x14ac:dyDescent="0.45">
      <c r="B20" s="1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t="22.5" customHeight="1" x14ac:dyDescent="0.45">
      <c r="A21" s="4" t="s">
        <v>89</v>
      </c>
      <c r="B21" s="1"/>
      <c r="C21" s="12"/>
      <c r="D21" s="59"/>
      <c r="E21" s="12"/>
      <c r="F21" s="59"/>
      <c r="G21" s="12"/>
      <c r="H21" s="59"/>
      <c r="I21" s="12"/>
      <c r="J21" s="58"/>
      <c r="K21" s="60"/>
      <c r="L21" s="60"/>
      <c r="M21" s="12"/>
      <c r="N21" s="12"/>
      <c r="O21" s="18"/>
    </row>
    <row r="22" spans="1:15" ht="22.5" customHeight="1" x14ac:dyDescent="0.45">
      <c r="A22" s="71" t="s">
        <v>113</v>
      </c>
      <c r="B22" s="1"/>
      <c r="C22" s="12">
        <v>0</v>
      </c>
      <c r="D22" s="59"/>
      <c r="E22" s="12">
        <v>0</v>
      </c>
      <c r="F22" s="59"/>
      <c r="G22" s="12">
        <v>0</v>
      </c>
      <c r="H22" s="59"/>
      <c r="I22" s="12">
        <v>0</v>
      </c>
      <c r="J22" s="58"/>
      <c r="K22" s="11">
        <f>'PL 6-9'!M90</f>
        <v>1562598</v>
      </c>
      <c r="L22" s="60"/>
      <c r="M22" s="12">
        <v>0</v>
      </c>
      <c r="N22" s="12"/>
      <c r="O22" s="16">
        <f>SUM(C22:M22)</f>
        <v>1562598</v>
      </c>
    </row>
    <row r="23" spans="1:15" ht="22.5" customHeight="1" x14ac:dyDescent="0.45">
      <c r="A23" s="5" t="s">
        <v>68</v>
      </c>
      <c r="B23" s="1"/>
      <c r="C23" s="11">
        <v>0</v>
      </c>
      <c r="D23" s="59"/>
      <c r="E23" s="11">
        <v>0</v>
      </c>
      <c r="F23" s="59"/>
      <c r="G23" s="11">
        <v>0</v>
      </c>
      <c r="H23" s="59"/>
      <c r="I23" s="11">
        <v>0</v>
      </c>
      <c r="J23" s="58"/>
      <c r="K23" s="11">
        <v>0</v>
      </c>
      <c r="L23" s="60"/>
      <c r="M23" s="11">
        <f>'PL 6-9'!M117</f>
        <v>497600</v>
      </c>
      <c r="N23" s="12"/>
      <c r="O23" s="16">
        <f>SUM(C23:M23)</f>
        <v>497600</v>
      </c>
    </row>
    <row r="24" spans="1:15" ht="22.5" customHeight="1" x14ac:dyDescent="0.45">
      <c r="A24" s="4" t="s">
        <v>88</v>
      </c>
      <c r="B24" s="1"/>
      <c r="C24" s="13">
        <v>0</v>
      </c>
      <c r="D24" s="23"/>
      <c r="E24" s="13">
        <v>0</v>
      </c>
      <c r="F24" s="23"/>
      <c r="G24" s="13">
        <v>0</v>
      </c>
      <c r="H24" s="23"/>
      <c r="I24" s="13">
        <v>0</v>
      </c>
      <c r="J24" s="19"/>
      <c r="K24" s="37">
        <f>SUM(K22:K23)</f>
        <v>1562598</v>
      </c>
      <c r="L24" s="27"/>
      <c r="M24" s="38">
        <f>SUM(M23:M23)</f>
        <v>497600</v>
      </c>
      <c r="N24" s="25"/>
      <c r="O24" s="37">
        <f>SUM(O22:O23)</f>
        <v>2060198</v>
      </c>
    </row>
    <row r="25" spans="1:15" ht="8.1" customHeight="1" x14ac:dyDescent="0.45">
      <c r="A25" s="4"/>
      <c r="B25" s="73"/>
      <c r="C25" s="17"/>
      <c r="D25" s="23"/>
      <c r="E25" s="17"/>
      <c r="F25" s="23"/>
      <c r="G25" s="17"/>
      <c r="H25" s="23"/>
      <c r="I25" s="17"/>
      <c r="J25" s="19"/>
      <c r="K25" s="27"/>
      <c r="L25" s="27"/>
      <c r="M25" s="36"/>
      <c r="N25" s="25"/>
      <c r="O25" s="27"/>
    </row>
    <row r="26" spans="1:15" x14ac:dyDescent="0.45">
      <c r="A26" s="71" t="s">
        <v>199</v>
      </c>
      <c r="B26" s="1"/>
      <c r="C26" s="80">
        <v>0</v>
      </c>
      <c r="D26" s="72"/>
      <c r="E26" s="80">
        <v>0</v>
      </c>
      <c r="F26" s="72"/>
      <c r="G26" s="80">
        <v>0</v>
      </c>
      <c r="H26" s="72"/>
      <c r="I26" s="80">
        <v>0</v>
      </c>
      <c r="J26" s="19"/>
      <c r="K26" s="80">
        <v>2371463</v>
      </c>
      <c r="L26" s="77"/>
      <c r="M26" s="80">
        <v>-2371463</v>
      </c>
      <c r="N26" s="25"/>
      <c r="O26" s="79">
        <f>SUM(C26:M26)</f>
        <v>0</v>
      </c>
    </row>
    <row r="27" spans="1:15" ht="8.1" customHeight="1" x14ac:dyDescent="0.45">
      <c r="A27" s="4"/>
      <c r="B27" s="1"/>
      <c r="C27" s="17"/>
      <c r="D27" s="23"/>
      <c r="E27" s="17"/>
      <c r="F27" s="23"/>
      <c r="G27" s="17"/>
      <c r="H27" s="23"/>
      <c r="I27" s="17"/>
      <c r="J27" s="19"/>
      <c r="K27" s="27"/>
      <c r="L27" s="27"/>
      <c r="M27" s="36"/>
      <c r="N27" s="25"/>
      <c r="O27" s="27"/>
    </row>
    <row r="28" spans="1:15" ht="22.5" customHeight="1" thickBot="1" x14ac:dyDescent="0.5">
      <c r="A28" s="4" t="s">
        <v>215</v>
      </c>
      <c r="B28" s="35"/>
      <c r="C28" s="39">
        <f>SUM(C13,C18,C24,C26)</f>
        <v>3003750</v>
      </c>
      <c r="D28" s="23"/>
      <c r="E28" s="39">
        <f>SUM(E13,E18,E24,E26)</f>
        <v>11847802</v>
      </c>
      <c r="F28" s="23"/>
      <c r="G28" s="39">
        <f>SUM(G13,G18,G24,G26)</f>
        <v>73950</v>
      </c>
      <c r="H28" s="23"/>
      <c r="I28" s="39">
        <f>SUM(I13,I18,I24,I26)</f>
        <v>300375</v>
      </c>
      <c r="J28" s="23"/>
      <c r="K28" s="39">
        <f>SUM(K13,K18,K24,K26)</f>
        <v>422743</v>
      </c>
      <c r="L28" s="23"/>
      <c r="M28" s="39">
        <f>SUM(M13,M18,M24,M26)</f>
        <v>-16215</v>
      </c>
      <c r="N28" s="23"/>
      <c r="O28" s="39">
        <f>SUM(O13,O18,O24,O26)</f>
        <v>15632405</v>
      </c>
    </row>
    <row r="29" spans="1:15" ht="16.350000000000001" customHeight="1" thickTop="1" x14ac:dyDescent="0.45"/>
    <row r="30" spans="1:15" s="34" customFormat="1" ht="23.25" x14ac:dyDescent="0.5">
      <c r="A30" s="2" t="s">
        <v>117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s="34" customFormat="1" ht="23.25" x14ac:dyDescent="0.5">
      <c r="A31" s="2" t="s">
        <v>178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5" customHeight="1" x14ac:dyDescent="0.45">
      <c r="A32" s="52"/>
      <c r="B32" s="52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21" customHeight="1" x14ac:dyDescent="0.45">
      <c r="A33" s="52"/>
      <c r="B33" s="52"/>
      <c r="C33" s="92" t="s">
        <v>85</v>
      </c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</row>
    <row r="34" spans="1:15" ht="21" customHeight="1" x14ac:dyDescent="0.45">
      <c r="A34" s="52"/>
      <c r="B34" s="52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50" t="s">
        <v>86</v>
      </c>
      <c r="N34" s="61"/>
      <c r="O34" s="61"/>
    </row>
    <row r="35" spans="1:15" ht="21" customHeight="1" x14ac:dyDescent="0.45">
      <c r="A35" s="3"/>
      <c r="C35" s="3"/>
      <c r="D35" s="3"/>
      <c r="E35" s="3"/>
      <c r="F35" s="3"/>
      <c r="G35" s="62" t="s">
        <v>161</v>
      </c>
      <c r="H35" s="3"/>
      <c r="I35" s="94" t="s">
        <v>6</v>
      </c>
      <c r="J35" s="94"/>
      <c r="K35" s="94"/>
      <c r="L35" s="54"/>
      <c r="M35" s="62" t="s">
        <v>13</v>
      </c>
      <c r="N35" s="3"/>
      <c r="O35" s="56"/>
    </row>
    <row r="36" spans="1:15" ht="21" customHeight="1" x14ac:dyDescent="0.45">
      <c r="A36" s="3"/>
      <c r="C36" s="3"/>
      <c r="D36" s="3"/>
      <c r="E36" s="3"/>
      <c r="F36" s="3"/>
      <c r="G36" s="54" t="s">
        <v>64</v>
      </c>
      <c r="H36" s="3"/>
      <c r="I36" s="54"/>
      <c r="J36" s="54"/>
      <c r="K36" s="54"/>
      <c r="L36" s="54"/>
      <c r="M36" s="54"/>
      <c r="N36" s="3"/>
      <c r="O36" s="56"/>
    </row>
    <row r="37" spans="1:15" ht="21" customHeight="1" x14ac:dyDescent="0.45">
      <c r="C37" s="54" t="s">
        <v>171</v>
      </c>
      <c r="D37" s="54"/>
      <c r="E37" s="54"/>
      <c r="F37" s="54"/>
      <c r="G37" s="3" t="s">
        <v>65</v>
      </c>
      <c r="H37" s="54"/>
      <c r="I37" s="54"/>
      <c r="M37" s="54" t="s">
        <v>207</v>
      </c>
      <c r="N37" s="3"/>
      <c r="O37" s="54"/>
    </row>
    <row r="38" spans="1:15" ht="21" customHeight="1" x14ac:dyDescent="0.45">
      <c r="C38" s="54" t="s">
        <v>31</v>
      </c>
      <c r="D38" s="54"/>
      <c r="E38" s="54" t="s">
        <v>120</v>
      </c>
      <c r="F38" s="54"/>
      <c r="G38" s="3" t="s">
        <v>66</v>
      </c>
      <c r="H38" s="54"/>
      <c r="I38" s="54" t="s">
        <v>45</v>
      </c>
      <c r="J38" s="57"/>
      <c r="K38" s="57"/>
      <c r="L38" s="57"/>
      <c r="M38" s="3" t="s">
        <v>208</v>
      </c>
      <c r="N38" s="3"/>
      <c r="O38" s="54" t="s">
        <v>32</v>
      </c>
    </row>
    <row r="39" spans="1:15" ht="21" customHeight="1" x14ac:dyDescent="0.45">
      <c r="B39" s="84" t="s">
        <v>21</v>
      </c>
      <c r="C39" s="54" t="s">
        <v>30</v>
      </c>
      <c r="D39" s="54"/>
      <c r="E39" s="54" t="s">
        <v>121</v>
      </c>
      <c r="F39" s="54"/>
      <c r="G39" s="3" t="s">
        <v>67</v>
      </c>
      <c r="H39" s="54"/>
      <c r="I39" s="54" t="s">
        <v>44</v>
      </c>
      <c r="J39" s="57"/>
      <c r="K39" s="54" t="s">
        <v>7</v>
      </c>
      <c r="L39" s="54"/>
      <c r="M39" s="54" t="s">
        <v>209</v>
      </c>
      <c r="N39" s="3"/>
      <c r="O39" s="54" t="s">
        <v>33</v>
      </c>
    </row>
    <row r="40" spans="1:15" ht="21" customHeight="1" x14ac:dyDescent="0.45">
      <c r="C40" s="93" t="s">
        <v>94</v>
      </c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</row>
    <row r="41" spans="1:15" ht="22.5" customHeight="1" x14ac:dyDescent="0.45">
      <c r="A41" s="4" t="s">
        <v>220</v>
      </c>
      <c r="B41" s="1"/>
      <c r="C41" s="63"/>
      <c r="D41" s="63"/>
      <c r="E41" s="63"/>
      <c r="F41" s="63"/>
      <c r="G41" s="64"/>
      <c r="H41" s="63"/>
      <c r="I41" s="63"/>
      <c r="J41" s="65"/>
      <c r="K41" s="64"/>
      <c r="L41" s="64"/>
      <c r="M41" s="64"/>
      <c r="N41" s="64"/>
      <c r="O41" s="65"/>
    </row>
    <row r="42" spans="1:15" ht="22.5" customHeight="1" x14ac:dyDescent="0.45">
      <c r="A42" s="4" t="s">
        <v>174</v>
      </c>
      <c r="B42" s="35"/>
      <c r="C42" s="19">
        <v>3003750</v>
      </c>
      <c r="D42" s="19"/>
      <c r="E42" s="19">
        <v>11847802</v>
      </c>
      <c r="F42" s="19"/>
      <c r="G42" s="19">
        <v>73950</v>
      </c>
      <c r="H42" s="19"/>
      <c r="I42" s="19">
        <v>300375</v>
      </c>
      <c r="J42" s="19"/>
      <c r="K42" s="19">
        <v>1357783</v>
      </c>
      <c r="L42" s="19"/>
      <c r="M42" s="19">
        <v>-16215</v>
      </c>
      <c r="N42" s="19"/>
      <c r="O42" s="19">
        <f>SUM(C42:M42)</f>
        <v>16567445</v>
      </c>
    </row>
    <row r="43" spans="1:15" ht="8.1" customHeight="1" x14ac:dyDescent="0.45">
      <c r="B43" s="35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5" x14ac:dyDescent="0.45">
      <c r="A44" s="4" t="s">
        <v>190</v>
      </c>
      <c r="B44" s="35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x14ac:dyDescent="0.45">
      <c r="A45" s="75" t="s">
        <v>191</v>
      </c>
      <c r="B45" s="35"/>
    </row>
    <row r="46" spans="1:15" x14ac:dyDescent="0.45">
      <c r="A46" s="5" t="s">
        <v>200</v>
      </c>
      <c r="B46" s="1">
        <v>9</v>
      </c>
      <c r="C46" s="16">
        <v>0</v>
      </c>
      <c r="D46" s="72"/>
      <c r="E46" s="16">
        <v>0</v>
      </c>
      <c r="F46" s="72"/>
      <c r="G46" s="16">
        <v>0</v>
      </c>
      <c r="H46" s="72"/>
      <c r="I46" s="16">
        <v>0</v>
      </c>
      <c r="J46" s="48"/>
      <c r="K46" s="11">
        <v>-2252810</v>
      </c>
      <c r="L46" s="77"/>
      <c r="M46" s="16">
        <v>0</v>
      </c>
      <c r="N46" s="74"/>
      <c r="O46" s="16">
        <f>SUM(C46:M46)</f>
        <v>-2252810</v>
      </c>
    </row>
    <row r="47" spans="1:15" x14ac:dyDescent="0.45">
      <c r="A47" s="75" t="s">
        <v>193</v>
      </c>
      <c r="B47" s="1"/>
      <c r="C47" s="13">
        <f>SUM(C46:C46)</f>
        <v>0</v>
      </c>
      <c r="D47" s="23"/>
      <c r="E47" s="13">
        <f>SUM(E46:E46)</f>
        <v>0</v>
      </c>
      <c r="F47" s="23"/>
      <c r="G47" s="13">
        <f>SUM(G46:G46)</f>
        <v>0</v>
      </c>
      <c r="H47" s="23"/>
      <c r="I47" s="13">
        <f>SUM(I46:I46)</f>
        <v>0</v>
      </c>
      <c r="J47" s="19"/>
      <c r="K47" s="13">
        <f>SUM(K46:K46)</f>
        <v>-2252810</v>
      </c>
      <c r="L47" s="27"/>
      <c r="M47" s="13">
        <f>SUM(M46:M46)</f>
        <v>0</v>
      </c>
      <c r="N47" s="25"/>
      <c r="O47" s="13">
        <f>SUM(C47:M47)</f>
        <v>-2252810</v>
      </c>
    </row>
    <row r="48" spans="1:15" x14ac:dyDescent="0.45">
      <c r="A48" s="4" t="s">
        <v>194</v>
      </c>
      <c r="B48" s="83"/>
      <c r="C48" s="13">
        <f>C47</f>
        <v>0</v>
      </c>
      <c r="D48" s="23"/>
      <c r="E48" s="13">
        <f>E47</f>
        <v>0</v>
      </c>
      <c r="F48" s="23"/>
      <c r="G48" s="13">
        <f>G47</f>
        <v>0</v>
      </c>
      <c r="H48" s="23"/>
      <c r="I48" s="13">
        <f>I47</f>
        <v>0</v>
      </c>
      <c r="J48" s="19"/>
      <c r="K48" s="13">
        <f>K47</f>
        <v>-2252810</v>
      </c>
      <c r="L48" s="27"/>
      <c r="M48" s="13">
        <f>M47</f>
        <v>0</v>
      </c>
      <c r="N48" s="25"/>
      <c r="O48" s="13">
        <f>O47</f>
        <v>-2252810</v>
      </c>
    </row>
    <row r="49" spans="1:15" ht="8.85" customHeight="1" x14ac:dyDescent="0.45">
      <c r="B49" s="83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22.5" customHeight="1" x14ac:dyDescent="0.45">
      <c r="A50" s="4" t="s">
        <v>89</v>
      </c>
      <c r="B50" s="83"/>
      <c r="C50" s="12"/>
      <c r="D50" s="59"/>
      <c r="E50" s="12"/>
      <c r="F50" s="59"/>
      <c r="G50" s="12"/>
      <c r="H50" s="59"/>
      <c r="I50" s="12"/>
      <c r="J50" s="58"/>
      <c r="K50" s="60"/>
      <c r="L50" s="60"/>
      <c r="M50" s="12"/>
      <c r="N50" s="12"/>
      <c r="O50" s="18"/>
    </row>
    <row r="51" spans="1:15" ht="22.5" customHeight="1" x14ac:dyDescent="0.45">
      <c r="A51" s="71" t="s">
        <v>113</v>
      </c>
      <c r="B51" s="83"/>
      <c r="C51" s="12">
        <v>0</v>
      </c>
      <c r="D51" s="59"/>
      <c r="E51" s="12">
        <v>0</v>
      </c>
      <c r="F51" s="59"/>
      <c r="G51" s="12">
        <v>0</v>
      </c>
      <c r="H51" s="59"/>
      <c r="I51" s="12">
        <v>0</v>
      </c>
      <c r="J51" s="58"/>
      <c r="K51" s="11">
        <f>'PL 6-9'!K90</f>
        <v>1334504</v>
      </c>
      <c r="L51" s="60"/>
      <c r="M51" s="12">
        <v>0</v>
      </c>
      <c r="N51" s="12"/>
      <c r="O51" s="16">
        <f>SUM(C51:M51)</f>
        <v>1334504</v>
      </c>
    </row>
    <row r="52" spans="1:15" s="82" customFormat="1" hidden="1" x14ac:dyDescent="0.45">
      <c r="A52" s="71" t="s">
        <v>68</v>
      </c>
      <c r="B52" s="83"/>
      <c r="C52" s="12"/>
      <c r="D52" s="59"/>
      <c r="E52" s="12"/>
      <c r="F52" s="59"/>
      <c r="G52" s="12"/>
      <c r="H52" s="59"/>
      <c r="I52" s="12"/>
      <c r="J52" s="58"/>
      <c r="K52" s="12"/>
      <c r="L52" s="60"/>
      <c r="M52" s="11">
        <f>'PL 6-9'!K117</f>
        <v>0</v>
      </c>
      <c r="N52" s="12"/>
      <c r="O52" s="16">
        <f>SUM(C52:M52)</f>
        <v>0</v>
      </c>
    </row>
    <row r="53" spans="1:15" ht="22.5" customHeight="1" x14ac:dyDescent="0.45">
      <c r="A53" s="4" t="s">
        <v>88</v>
      </c>
      <c r="B53" s="83"/>
      <c r="C53" s="13">
        <f>SUM(C51:C52)</f>
        <v>0</v>
      </c>
      <c r="D53" s="23"/>
      <c r="E53" s="13">
        <f>SUM(E51:E52)</f>
        <v>0</v>
      </c>
      <c r="F53" s="23"/>
      <c r="G53" s="13">
        <f>SUM(G51:G52)</f>
        <v>0</v>
      </c>
      <c r="H53" s="23"/>
      <c r="I53" s="13">
        <f>SUM(I51:I52)</f>
        <v>0</v>
      </c>
      <c r="J53" s="19"/>
      <c r="K53" s="13">
        <f>SUM(K51:K52)</f>
        <v>1334504</v>
      </c>
      <c r="L53" s="27"/>
      <c r="M53" s="13">
        <f>SUM(M51:M52)</f>
        <v>0</v>
      </c>
      <c r="N53" s="25"/>
      <c r="O53" s="13">
        <f>SUM(O51:O52)</f>
        <v>1334504</v>
      </c>
    </row>
    <row r="54" spans="1:15" ht="8.1" customHeight="1" x14ac:dyDescent="0.45">
      <c r="A54" s="4"/>
      <c r="B54" s="83"/>
      <c r="C54" s="17"/>
      <c r="D54" s="23"/>
      <c r="E54" s="17"/>
      <c r="F54" s="23"/>
      <c r="G54" s="17"/>
      <c r="H54" s="23"/>
      <c r="I54" s="17"/>
      <c r="J54" s="19"/>
      <c r="K54" s="27"/>
      <c r="L54" s="27"/>
      <c r="M54" s="36"/>
      <c r="N54" s="25"/>
      <c r="O54" s="27"/>
    </row>
    <row r="55" spans="1:15" ht="22.5" customHeight="1" thickBot="1" x14ac:dyDescent="0.5">
      <c r="A55" s="4" t="s">
        <v>216</v>
      </c>
      <c r="B55" s="35"/>
      <c r="C55" s="39">
        <f>SUM(C42,C47,C53)</f>
        <v>3003750</v>
      </c>
      <c r="D55" s="23"/>
      <c r="E55" s="39">
        <f>SUM(E42,E47,E53)</f>
        <v>11847802</v>
      </c>
      <c r="F55" s="23"/>
      <c r="G55" s="39">
        <f>SUM(G42,G47,G53)</f>
        <v>73950</v>
      </c>
      <c r="H55" s="23"/>
      <c r="I55" s="39">
        <f>SUM(I42,I47,I53)</f>
        <v>300375</v>
      </c>
      <c r="J55" s="23"/>
      <c r="K55" s="39">
        <f>SUM(K42,K47,K53)</f>
        <v>439477</v>
      </c>
      <c r="L55" s="23"/>
      <c r="M55" s="39">
        <f>SUM(M42,M47,M53)</f>
        <v>-16215</v>
      </c>
      <c r="N55" s="23"/>
      <c r="O55" s="39">
        <f>SUM(O42,O47,O53)</f>
        <v>15649139</v>
      </c>
    </row>
    <row r="56" spans="1:15" ht="22.5" thickTop="1" x14ac:dyDescent="0.45"/>
  </sheetData>
  <mergeCells count="6">
    <mergeCell ref="C40:O40"/>
    <mergeCell ref="C4:O4"/>
    <mergeCell ref="I6:K6"/>
    <mergeCell ref="C11:O11"/>
    <mergeCell ref="C33:O33"/>
    <mergeCell ref="I35:K35"/>
  </mergeCells>
  <pageMargins left="0.6" right="0.6" top="0.48" bottom="0.5" header="0.5" footer="0.5"/>
  <pageSetup paperSize="9" scale="74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1" manualBreakCount="1">
    <brk id="29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08"/>
  <sheetViews>
    <sheetView view="pageBreakPreview" zoomScale="76" zoomScaleNormal="76" zoomScaleSheetLayoutView="76" workbookViewId="0"/>
  </sheetViews>
  <sheetFormatPr defaultColWidth="20.85546875" defaultRowHeight="23.25" customHeight="1" x14ac:dyDescent="0.45"/>
  <cols>
    <col min="1" max="4" width="2" style="103" customWidth="1"/>
    <col min="5" max="5" width="55.5703125" style="103" customWidth="1"/>
    <col min="6" max="6" width="9" style="103" customWidth="1"/>
    <col min="7" max="7" width="14" style="101" customWidth="1"/>
    <col min="8" max="8" width="1.5703125" style="101" customWidth="1"/>
    <col min="9" max="9" width="14" style="101" customWidth="1"/>
    <col min="10" max="10" width="1.5703125" style="103" customWidth="1"/>
    <col min="11" max="11" width="14" style="103" customWidth="1"/>
    <col min="12" max="12" width="1.5703125" style="103" customWidth="1"/>
    <col min="13" max="13" width="14" style="103" customWidth="1"/>
    <col min="14" max="14" width="1.85546875" style="103" customWidth="1"/>
    <col min="15" max="15" width="19.5703125" style="103" customWidth="1"/>
    <col min="16" max="16" width="20.85546875" style="89"/>
    <col min="17" max="17" width="20.85546875" style="90"/>
    <col min="18" max="18" width="20.85546875" style="89"/>
    <col min="19" max="19" width="20.85546875" style="90"/>
    <col min="20" max="16384" width="20.85546875" style="103"/>
  </cols>
  <sheetData>
    <row r="1" spans="1:19" s="95" customFormat="1" ht="23.25" customHeight="1" x14ac:dyDescent="0.5">
      <c r="A1" s="95" t="s">
        <v>117</v>
      </c>
      <c r="G1" s="96"/>
      <c r="H1" s="96"/>
      <c r="I1" s="96"/>
      <c r="P1" s="89"/>
      <c r="Q1" s="97"/>
      <c r="R1" s="89"/>
      <c r="S1" s="97"/>
    </row>
    <row r="2" spans="1:19" s="95" customFormat="1" ht="23.25" customHeight="1" x14ac:dyDescent="0.5">
      <c r="A2" s="95" t="s">
        <v>97</v>
      </c>
      <c r="G2" s="96"/>
      <c r="H2" s="96"/>
      <c r="I2" s="96"/>
      <c r="P2" s="89"/>
      <c r="Q2" s="97"/>
      <c r="R2" s="89"/>
      <c r="S2" s="97"/>
    </row>
    <row r="3" spans="1:19" s="95" customFormat="1" ht="23.1" customHeight="1" x14ac:dyDescent="0.5">
      <c r="G3" s="96"/>
      <c r="H3" s="96"/>
      <c r="I3" s="96"/>
      <c r="P3" s="89"/>
      <c r="Q3" s="97"/>
      <c r="R3" s="89"/>
      <c r="S3" s="97"/>
    </row>
    <row r="4" spans="1:19" s="95" customFormat="1" ht="23.25" customHeight="1" x14ac:dyDescent="0.5">
      <c r="G4" s="98" t="s">
        <v>84</v>
      </c>
      <c r="H4" s="98"/>
      <c r="I4" s="98"/>
      <c r="K4" s="98" t="s">
        <v>85</v>
      </c>
      <c r="L4" s="98"/>
      <c r="M4" s="98"/>
      <c r="P4" s="89"/>
      <c r="Q4" s="97"/>
      <c r="R4" s="89"/>
      <c r="S4" s="97"/>
    </row>
    <row r="5" spans="1:19" s="95" customFormat="1" ht="23.25" customHeight="1" x14ac:dyDescent="0.5">
      <c r="G5" s="99" t="s">
        <v>218</v>
      </c>
      <c r="H5" s="99"/>
      <c r="I5" s="99"/>
      <c r="J5" s="100"/>
      <c r="K5" s="99" t="s">
        <v>218</v>
      </c>
      <c r="L5" s="99"/>
      <c r="M5" s="99"/>
      <c r="P5" s="89"/>
      <c r="Q5" s="97"/>
      <c r="R5" s="89"/>
      <c r="S5" s="97"/>
    </row>
    <row r="6" spans="1:19" s="95" customFormat="1" ht="23.25" customHeight="1" x14ac:dyDescent="0.5">
      <c r="F6" s="101"/>
      <c r="G6" s="99" t="s">
        <v>214</v>
      </c>
      <c r="H6" s="99"/>
      <c r="I6" s="99"/>
      <c r="J6" s="100"/>
      <c r="K6" s="99" t="s">
        <v>214</v>
      </c>
      <c r="L6" s="99"/>
      <c r="M6" s="99"/>
      <c r="P6" s="89"/>
      <c r="Q6" s="97"/>
      <c r="R6" s="89"/>
      <c r="S6" s="97"/>
    </row>
    <row r="7" spans="1:19" s="100" customFormat="1" ht="23.25" customHeight="1" x14ac:dyDescent="0.5">
      <c r="F7" s="101" t="s">
        <v>21</v>
      </c>
      <c r="G7" s="102">
        <v>2567</v>
      </c>
      <c r="I7" s="102">
        <v>2566</v>
      </c>
      <c r="K7" s="102">
        <v>2567</v>
      </c>
      <c r="M7" s="102">
        <v>2566</v>
      </c>
      <c r="P7" s="89"/>
      <c r="Q7" s="90"/>
      <c r="R7" s="89"/>
      <c r="S7" s="90"/>
    </row>
    <row r="8" spans="1:19" ht="23.25" customHeight="1" x14ac:dyDescent="0.45">
      <c r="G8" s="104" t="s">
        <v>94</v>
      </c>
      <c r="H8" s="104"/>
      <c r="I8" s="104"/>
      <c r="J8" s="104"/>
      <c r="K8" s="104"/>
      <c r="L8" s="104"/>
      <c r="M8" s="104"/>
    </row>
    <row r="9" spans="1:19" ht="23.25" customHeight="1" x14ac:dyDescent="0.45">
      <c r="A9" s="105" t="s">
        <v>52</v>
      </c>
      <c r="G9" s="106"/>
      <c r="H9" s="106"/>
      <c r="I9" s="106"/>
      <c r="J9" s="107"/>
      <c r="K9" s="107"/>
      <c r="L9" s="107"/>
      <c r="M9" s="107"/>
    </row>
    <row r="10" spans="1:19" ht="23.25" customHeight="1" x14ac:dyDescent="0.45">
      <c r="A10" s="103" t="s">
        <v>90</v>
      </c>
      <c r="F10" s="101"/>
      <c r="G10" s="51">
        <f>'PL 6-9'!G92</f>
        <v>1166521</v>
      </c>
      <c r="H10" s="108"/>
      <c r="I10" s="51">
        <f>'PL 6-9'!I92</f>
        <v>1990722</v>
      </c>
      <c r="J10" s="18"/>
      <c r="K10" s="51">
        <f>'PL 6-9'!K92</f>
        <v>1334504</v>
      </c>
      <c r="L10" s="18"/>
      <c r="M10" s="51">
        <f>'PL 6-9'!M92</f>
        <v>1562598</v>
      </c>
    </row>
    <row r="11" spans="1:19" ht="23.25" customHeight="1" x14ac:dyDescent="0.45">
      <c r="A11" s="109" t="s">
        <v>116</v>
      </c>
      <c r="F11" s="101"/>
      <c r="G11" s="18"/>
      <c r="H11" s="108"/>
      <c r="I11" s="18"/>
      <c r="J11" s="18"/>
      <c r="K11" s="18"/>
      <c r="L11" s="18"/>
      <c r="M11" s="18"/>
    </row>
    <row r="12" spans="1:19" ht="23.25" customHeight="1" x14ac:dyDescent="0.45">
      <c r="A12" s="103" t="s">
        <v>100</v>
      </c>
      <c r="F12" s="101"/>
      <c r="G12" s="18">
        <f>-'PL 6-9'!G86</f>
        <v>284062</v>
      </c>
      <c r="H12" s="108"/>
      <c r="I12" s="18">
        <f>-'PL 6-9'!I86</f>
        <v>259477</v>
      </c>
      <c r="J12" s="110"/>
      <c r="K12" s="18">
        <f>-'PL 6-9'!K86</f>
        <v>197987</v>
      </c>
      <c r="L12" s="110"/>
      <c r="M12" s="18">
        <f>-'PL 6-9'!M86</f>
        <v>75195</v>
      </c>
    </row>
    <row r="13" spans="1:19" ht="23.25" customHeight="1" x14ac:dyDescent="0.45">
      <c r="A13" s="103" t="s">
        <v>40</v>
      </c>
      <c r="F13" s="101"/>
      <c r="G13" s="18">
        <f>-'PL 6-9'!G83</f>
        <v>82297</v>
      </c>
      <c r="H13" s="108"/>
      <c r="I13" s="18">
        <f>-'PL 6-9'!I83</f>
        <v>73963</v>
      </c>
      <c r="J13" s="18"/>
      <c r="K13" s="18">
        <f>-'PL 6-9'!K83</f>
        <v>46224</v>
      </c>
      <c r="L13" s="110"/>
      <c r="M13" s="18">
        <f>-'PL 6-9'!M83</f>
        <v>30687</v>
      </c>
    </row>
    <row r="14" spans="1:19" ht="23.25" customHeight="1" x14ac:dyDescent="0.45">
      <c r="A14" s="103" t="s">
        <v>53</v>
      </c>
      <c r="F14" s="101"/>
      <c r="G14" s="18">
        <v>1076411</v>
      </c>
      <c r="H14" s="108"/>
      <c r="I14" s="18">
        <v>1129528</v>
      </c>
      <c r="J14" s="18"/>
      <c r="K14" s="18">
        <v>573697</v>
      </c>
      <c r="L14" s="18"/>
      <c r="M14" s="18">
        <v>543645</v>
      </c>
    </row>
    <row r="15" spans="1:19" ht="23.25" customHeight="1" x14ac:dyDescent="0.45">
      <c r="A15" s="103" t="s">
        <v>149</v>
      </c>
      <c r="F15" s="101"/>
      <c r="G15" s="18">
        <v>39352</v>
      </c>
      <c r="H15" s="108"/>
      <c r="I15" s="18">
        <v>37694</v>
      </c>
      <c r="J15" s="18"/>
      <c r="K15" s="18">
        <v>30445</v>
      </c>
      <c r="L15" s="18"/>
      <c r="M15" s="18">
        <v>29592</v>
      </c>
    </row>
    <row r="16" spans="1:19" ht="23.25" customHeight="1" x14ac:dyDescent="0.45">
      <c r="A16" s="111" t="s">
        <v>76</v>
      </c>
      <c r="F16" s="101"/>
      <c r="G16" s="18">
        <v>63656</v>
      </c>
      <c r="H16" s="108"/>
      <c r="I16" s="18">
        <v>78686</v>
      </c>
      <c r="J16" s="18"/>
      <c r="K16" s="18">
        <v>39787</v>
      </c>
      <c r="L16" s="110"/>
      <c r="M16" s="18">
        <v>50286</v>
      </c>
    </row>
    <row r="17" spans="1:13" ht="23.25" customHeight="1" x14ac:dyDescent="0.45">
      <c r="A17" s="103" t="s">
        <v>166</v>
      </c>
      <c r="F17" s="101"/>
      <c r="G17" s="112">
        <v>2630</v>
      </c>
      <c r="H17" s="108"/>
      <c r="I17" s="112">
        <v>24137</v>
      </c>
      <c r="J17" s="110"/>
      <c r="K17" s="18">
        <v>1411</v>
      </c>
      <c r="L17" s="110"/>
      <c r="M17" s="18">
        <v>0</v>
      </c>
    </row>
    <row r="18" spans="1:13" ht="23.25" customHeight="1" x14ac:dyDescent="0.45">
      <c r="A18" s="103" t="s">
        <v>180</v>
      </c>
      <c r="F18" s="101"/>
      <c r="G18" s="112">
        <v>1389</v>
      </c>
      <c r="H18" s="108"/>
      <c r="I18" s="112">
        <v>837</v>
      </c>
      <c r="J18" s="110"/>
      <c r="K18" s="18">
        <v>0</v>
      </c>
      <c r="L18" s="110"/>
      <c r="M18" s="18">
        <v>0</v>
      </c>
    </row>
    <row r="19" spans="1:13" ht="23.25" customHeight="1" x14ac:dyDescent="0.45">
      <c r="A19" s="103" t="s">
        <v>221</v>
      </c>
      <c r="F19" s="101"/>
      <c r="G19" s="112">
        <v>0</v>
      </c>
      <c r="H19" s="108"/>
      <c r="I19" s="112">
        <v>10452</v>
      </c>
      <c r="J19" s="110"/>
      <c r="K19" s="18">
        <v>0</v>
      </c>
      <c r="L19" s="110"/>
      <c r="M19" s="18">
        <v>0</v>
      </c>
    </row>
    <row r="20" spans="1:13" ht="23.25" customHeight="1" x14ac:dyDescent="0.45">
      <c r="A20" s="103" t="s">
        <v>232</v>
      </c>
      <c r="F20" s="101"/>
      <c r="G20" s="112">
        <v>54068</v>
      </c>
      <c r="H20" s="108"/>
      <c r="I20" s="112">
        <v>13545</v>
      </c>
      <c r="J20" s="18"/>
      <c r="K20" s="112">
        <v>2729</v>
      </c>
      <c r="L20" s="110"/>
      <c r="M20" s="18">
        <v>1643</v>
      </c>
    </row>
    <row r="21" spans="1:13" ht="23.25" customHeight="1" x14ac:dyDescent="0.45">
      <c r="A21" s="111" t="s">
        <v>122</v>
      </c>
      <c r="F21" s="101"/>
      <c r="G21" s="112">
        <v>-347169</v>
      </c>
      <c r="H21" s="18"/>
      <c r="I21" s="112">
        <v>-38186</v>
      </c>
      <c r="J21" s="18"/>
      <c r="K21" s="112">
        <v>0</v>
      </c>
      <c r="L21" s="12"/>
      <c r="M21" s="112">
        <v>0</v>
      </c>
    </row>
    <row r="22" spans="1:13" ht="23.25" customHeight="1" x14ac:dyDescent="0.45">
      <c r="A22" s="103" t="s">
        <v>146</v>
      </c>
      <c r="F22" s="101"/>
      <c r="G22" s="112">
        <v>-167732</v>
      </c>
      <c r="H22" s="108"/>
      <c r="I22" s="112">
        <v>-102978</v>
      </c>
      <c r="J22" s="110"/>
      <c r="K22" s="112">
        <v>0</v>
      </c>
      <c r="L22" s="30"/>
      <c r="M22" s="112">
        <v>0</v>
      </c>
    </row>
    <row r="23" spans="1:13" ht="23.25" customHeight="1" x14ac:dyDescent="0.45">
      <c r="A23" s="103" t="s">
        <v>181</v>
      </c>
      <c r="F23" s="101"/>
      <c r="G23" s="112">
        <f>206878-167230</f>
        <v>39648</v>
      </c>
      <c r="H23" s="108"/>
      <c r="I23" s="112">
        <v>-61</v>
      </c>
      <c r="J23" s="110"/>
      <c r="K23" s="112">
        <f>53507-K24</f>
        <v>52152</v>
      </c>
      <c r="L23" s="110"/>
      <c r="M23" s="112">
        <v>-729</v>
      </c>
    </row>
    <row r="24" spans="1:13" ht="23.25" customHeight="1" x14ac:dyDescent="0.45">
      <c r="A24" s="103" t="s">
        <v>236</v>
      </c>
      <c r="F24" s="101">
        <v>4</v>
      </c>
      <c r="G24" s="112">
        <f>167230+1071300</f>
        <v>1238530</v>
      </c>
      <c r="H24" s="108"/>
      <c r="I24" s="112">
        <v>0</v>
      </c>
      <c r="J24" s="110"/>
      <c r="K24" s="112">
        <v>1355</v>
      </c>
      <c r="L24" s="110"/>
      <c r="M24" s="112">
        <v>0</v>
      </c>
    </row>
    <row r="25" spans="1:13" ht="23.25" customHeight="1" x14ac:dyDescent="0.45">
      <c r="A25" s="103" t="s">
        <v>233</v>
      </c>
      <c r="F25" s="101"/>
      <c r="G25" s="112">
        <v>110481</v>
      </c>
      <c r="H25" s="108"/>
      <c r="I25" s="112">
        <v>28811</v>
      </c>
      <c r="J25" s="110"/>
      <c r="K25" s="112">
        <v>11647</v>
      </c>
      <c r="L25" s="110"/>
      <c r="M25" s="112">
        <v>7635</v>
      </c>
    </row>
    <row r="26" spans="1:13" ht="23.25" customHeight="1" x14ac:dyDescent="0.45">
      <c r="A26" s="103" t="s">
        <v>235</v>
      </c>
      <c r="F26" s="101"/>
      <c r="G26" s="112"/>
      <c r="H26" s="108"/>
      <c r="I26" s="112"/>
      <c r="J26" s="110"/>
      <c r="K26" s="112"/>
      <c r="L26" s="110"/>
      <c r="M26" s="112"/>
    </row>
    <row r="27" spans="1:13" ht="23.25" customHeight="1" x14ac:dyDescent="0.45">
      <c r="B27" s="103" t="s">
        <v>234</v>
      </c>
      <c r="F27" s="101"/>
      <c r="G27" s="112">
        <v>80882</v>
      </c>
      <c r="H27" s="108"/>
      <c r="I27" s="112">
        <v>1987</v>
      </c>
      <c r="J27" s="110"/>
      <c r="K27" s="112">
        <v>14210</v>
      </c>
      <c r="L27" s="110"/>
      <c r="M27" s="112">
        <v>-2721</v>
      </c>
    </row>
    <row r="28" spans="1:13" ht="23.1" customHeight="1" x14ac:dyDescent="0.45">
      <c r="A28" s="103" t="s">
        <v>226</v>
      </c>
      <c r="F28" s="101">
        <v>5</v>
      </c>
      <c r="G28" s="112">
        <v>305863</v>
      </c>
      <c r="H28" s="108"/>
      <c r="I28" s="112">
        <v>0</v>
      </c>
      <c r="J28" s="110"/>
      <c r="K28" s="112">
        <v>0</v>
      </c>
      <c r="L28" s="110"/>
      <c r="M28" s="112">
        <v>0</v>
      </c>
    </row>
    <row r="29" spans="1:13" ht="23.1" customHeight="1" x14ac:dyDescent="0.45">
      <c r="A29" s="103" t="s">
        <v>223</v>
      </c>
      <c r="F29" s="101">
        <v>6</v>
      </c>
      <c r="G29" s="112">
        <v>-5468</v>
      </c>
      <c r="H29" s="108"/>
      <c r="I29" s="112">
        <v>0</v>
      </c>
      <c r="J29" s="110"/>
      <c r="K29" s="112">
        <v>-81216</v>
      </c>
      <c r="L29" s="110"/>
      <c r="M29" s="112">
        <v>0</v>
      </c>
    </row>
    <row r="30" spans="1:13" ht="23.1" customHeight="1" x14ac:dyDescent="0.45">
      <c r="A30" s="103" t="s">
        <v>227</v>
      </c>
      <c r="F30" s="101"/>
      <c r="G30" s="112">
        <v>-265895</v>
      </c>
      <c r="H30" s="108"/>
      <c r="I30" s="112">
        <v>0</v>
      </c>
      <c r="J30" s="110"/>
      <c r="K30" s="112">
        <v>0</v>
      </c>
      <c r="L30" s="110"/>
      <c r="M30" s="112">
        <v>0</v>
      </c>
    </row>
    <row r="31" spans="1:13" ht="23.25" customHeight="1" x14ac:dyDescent="0.45">
      <c r="A31" s="103" t="s">
        <v>172</v>
      </c>
      <c r="F31" s="101"/>
      <c r="G31" s="112">
        <v>-18864</v>
      </c>
      <c r="H31" s="108"/>
      <c r="I31" s="112">
        <v>-86540</v>
      </c>
      <c r="J31" s="110"/>
      <c r="K31" s="112">
        <v>-4292</v>
      </c>
      <c r="L31" s="110"/>
      <c r="M31" s="112">
        <v>-1894</v>
      </c>
    </row>
    <row r="32" spans="1:13" ht="23.25" customHeight="1" x14ac:dyDescent="0.45">
      <c r="A32" s="103" t="s">
        <v>213</v>
      </c>
      <c r="F32" s="101"/>
      <c r="G32" s="112">
        <v>26357</v>
      </c>
      <c r="H32" s="108"/>
      <c r="I32" s="112">
        <v>499</v>
      </c>
      <c r="J32" s="110"/>
      <c r="K32" s="112">
        <v>23940</v>
      </c>
      <c r="L32" s="110"/>
      <c r="M32" s="112">
        <v>0</v>
      </c>
    </row>
    <row r="33" spans="1:19" ht="23.25" customHeight="1" x14ac:dyDescent="0.45">
      <c r="A33" s="103" t="s">
        <v>75</v>
      </c>
      <c r="F33" s="101"/>
      <c r="G33" s="112">
        <v>0</v>
      </c>
      <c r="H33" s="108"/>
      <c r="I33" s="112">
        <v>-300002</v>
      </c>
      <c r="J33" s="18"/>
      <c r="K33" s="112">
        <v>-447334</v>
      </c>
      <c r="L33" s="110"/>
      <c r="M33" s="112">
        <v>-1157585</v>
      </c>
    </row>
    <row r="34" spans="1:19" ht="23.25" customHeight="1" x14ac:dyDescent="0.45">
      <c r="A34" s="111" t="s">
        <v>124</v>
      </c>
      <c r="F34" s="101"/>
      <c r="G34" s="112">
        <v>-30120</v>
      </c>
      <c r="H34" s="108"/>
      <c r="I34" s="112">
        <v>-18536</v>
      </c>
      <c r="J34" s="18"/>
      <c r="K34" s="112">
        <v>-35501</v>
      </c>
      <c r="L34" s="110"/>
      <c r="M34" s="112">
        <v>-24218</v>
      </c>
    </row>
    <row r="35" spans="1:19" ht="23.25" customHeight="1" x14ac:dyDescent="0.5">
      <c r="A35" s="113"/>
      <c r="G35" s="31">
        <f>SUM(G10:G34)</f>
        <v>3736899</v>
      </c>
      <c r="H35" s="108"/>
      <c r="I35" s="31">
        <f>SUM(I10:I34)</f>
        <v>3104035</v>
      </c>
      <c r="J35" s="110"/>
      <c r="K35" s="32">
        <f>SUM(K10:K34)</f>
        <v>1761745</v>
      </c>
      <c r="L35" s="110"/>
      <c r="M35" s="32">
        <f>SUM(M10:M34)</f>
        <v>1114134</v>
      </c>
    </row>
    <row r="36" spans="1:19" s="95" customFormat="1" ht="23.25" customHeight="1" x14ac:dyDescent="0.5">
      <c r="A36" s="95" t="str">
        <f>A1</f>
        <v>บริษัท โอสถสภา จำกัด (มหาชน) และบริษัทย่อย</v>
      </c>
      <c r="F36" s="103"/>
      <c r="G36" s="114"/>
      <c r="H36" s="114"/>
      <c r="I36" s="114"/>
      <c r="J36" s="115"/>
      <c r="K36" s="115"/>
      <c r="L36" s="115"/>
      <c r="M36" s="115"/>
      <c r="P36" s="89"/>
      <c r="Q36" s="97"/>
      <c r="R36" s="89"/>
      <c r="S36" s="97"/>
    </row>
    <row r="37" spans="1:19" s="95" customFormat="1" ht="23.25" customHeight="1" x14ac:dyDescent="0.5">
      <c r="A37" s="95" t="str">
        <f>A2</f>
        <v>งบกระแสเงินสด (ไม่ได้ตรวจสอบ)</v>
      </c>
      <c r="F37" s="103"/>
      <c r="G37" s="114"/>
      <c r="H37" s="114"/>
      <c r="I37" s="114"/>
      <c r="J37" s="115"/>
      <c r="K37" s="115"/>
      <c r="L37" s="115"/>
      <c r="M37" s="115"/>
      <c r="P37" s="89"/>
      <c r="Q37" s="97"/>
      <c r="R37" s="89"/>
      <c r="S37" s="97"/>
    </row>
    <row r="38" spans="1:19" s="95" customFormat="1" ht="23.1" customHeight="1" x14ac:dyDescent="0.5">
      <c r="F38" s="103"/>
      <c r="G38" s="96"/>
      <c r="H38" s="96"/>
      <c r="I38" s="96"/>
      <c r="P38" s="89"/>
      <c r="Q38" s="97"/>
      <c r="R38" s="89"/>
      <c r="S38" s="97"/>
    </row>
    <row r="39" spans="1:19" s="95" customFormat="1" ht="23.25" customHeight="1" x14ac:dyDescent="0.5">
      <c r="G39" s="98" t="s">
        <v>84</v>
      </c>
      <c r="H39" s="98"/>
      <c r="I39" s="98"/>
      <c r="K39" s="98" t="s">
        <v>85</v>
      </c>
      <c r="L39" s="98"/>
      <c r="M39" s="98"/>
      <c r="P39" s="89"/>
      <c r="Q39" s="97"/>
      <c r="R39" s="89"/>
      <c r="S39" s="97"/>
    </row>
    <row r="40" spans="1:19" s="95" customFormat="1" ht="23.25" customHeight="1" x14ac:dyDescent="0.5">
      <c r="G40" s="99" t="s">
        <v>218</v>
      </c>
      <c r="H40" s="99"/>
      <c r="I40" s="99"/>
      <c r="J40" s="100"/>
      <c r="K40" s="99" t="s">
        <v>218</v>
      </c>
      <c r="L40" s="99"/>
      <c r="M40" s="99"/>
      <c r="P40" s="89"/>
      <c r="Q40" s="97"/>
      <c r="R40" s="89"/>
      <c r="S40" s="97"/>
    </row>
    <row r="41" spans="1:19" s="95" customFormat="1" ht="23.25" customHeight="1" x14ac:dyDescent="0.5">
      <c r="G41" s="99" t="s">
        <v>214</v>
      </c>
      <c r="H41" s="99"/>
      <c r="I41" s="99"/>
      <c r="J41" s="100"/>
      <c r="K41" s="99" t="s">
        <v>214</v>
      </c>
      <c r="L41" s="99"/>
      <c r="M41" s="99"/>
      <c r="P41" s="89"/>
      <c r="Q41" s="97"/>
      <c r="R41" s="89"/>
      <c r="S41" s="97"/>
    </row>
    <row r="42" spans="1:19" s="100" customFormat="1" ht="23.25" customHeight="1" x14ac:dyDescent="0.5">
      <c r="F42" s="101" t="s">
        <v>21</v>
      </c>
      <c r="G42" s="102">
        <v>2567</v>
      </c>
      <c r="I42" s="102">
        <v>2566</v>
      </c>
      <c r="K42" s="102">
        <v>2567</v>
      </c>
      <c r="M42" s="102">
        <v>2566</v>
      </c>
      <c r="P42" s="89"/>
      <c r="Q42" s="90"/>
      <c r="R42" s="89"/>
      <c r="S42" s="90"/>
    </row>
    <row r="43" spans="1:19" ht="23.25" customHeight="1" x14ac:dyDescent="0.5">
      <c r="F43" s="95"/>
      <c r="G43" s="104" t="s">
        <v>94</v>
      </c>
      <c r="H43" s="104"/>
      <c r="I43" s="104"/>
      <c r="J43" s="104"/>
      <c r="K43" s="104"/>
      <c r="L43" s="104"/>
      <c r="M43" s="104"/>
    </row>
    <row r="44" spans="1:19" ht="21.75" x14ac:dyDescent="0.45">
      <c r="A44" s="109" t="s">
        <v>54</v>
      </c>
      <c r="F44" s="101"/>
      <c r="G44" s="108"/>
      <c r="H44" s="108"/>
      <c r="I44" s="108"/>
      <c r="J44" s="110"/>
      <c r="K44" s="18"/>
      <c r="L44" s="110"/>
      <c r="M44" s="18"/>
    </row>
    <row r="45" spans="1:19" ht="23.25" customHeight="1" x14ac:dyDescent="0.45">
      <c r="A45" s="103" t="s">
        <v>107</v>
      </c>
      <c r="F45" s="101"/>
      <c r="G45" s="110">
        <v>157292</v>
      </c>
      <c r="H45" s="18"/>
      <c r="I45" s="110">
        <v>83703</v>
      </c>
      <c r="J45" s="110"/>
      <c r="K45" s="112">
        <v>641</v>
      </c>
      <c r="L45" s="110"/>
      <c r="M45" s="112">
        <v>177400</v>
      </c>
    </row>
    <row r="46" spans="1:19" ht="23.25" customHeight="1" x14ac:dyDescent="0.45">
      <c r="A46" s="103" t="s">
        <v>126</v>
      </c>
      <c r="F46" s="101"/>
      <c r="G46" s="112">
        <f>-1441681</f>
        <v>-1441681</v>
      </c>
      <c r="H46" s="18"/>
      <c r="I46" s="112">
        <v>48716</v>
      </c>
      <c r="J46" s="110"/>
      <c r="K46" s="112">
        <v>17266</v>
      </c>
      <c r="L46" s="110"/>
      <c r="M46" s="112">
        <v>89701</v>
      </c>
    </row>
    <row r="47" spans="1:19" ht="23.25" customHeight="1" x14ac:dyDescent="0.45">
      <c r="A47" s="103" t="s">
        <v>55</v>
      </c>
      <c r="F47" s="101"/>
      <c r="G47" s="112">
        <v>-200213</v>
      </c>
      <c r="H47" s="18"/>
      <c r="I47" s="112">
        <v>-482819</v>
      </c>
      <c r="J47" s="110"/>
      <c r="K47" s="112">
        <v>-351268</v>
      </c>
      <c r="L47" s="110"/>
      <c r="M47" s="112">
        <v>365</v>
      </c>
    </row>
    <row r="48" spans="1:19" ht="23.25" customHeight="1" x14ac:dyDescent="0.45">
      <c r="A48" s="103" t="s">
        <v>56</v>
      </c>
      <c r="F48" s="101"/>
      <c r="G48" s="112">
        <v>4299</v>
      </c>
      <c r="H48" s="18"/>
      <c r="I48" s="112">
        <v>-1557</v>
      </c>
      <c r="J48" s="110"/>
      <c r="K48" s="112">
        <v>4322</v>
      </c>
      <c r="L48" s="110"/>
      <c r="M48" s="112">
        <v>2752</v>
      </c>
    </row>
    <row r="49" spans="1:19" ht="23.25" customHeight="1" x14ac:dyDescent="0.45">
      <c r="A49" s="103" t="s">
        <v>57</v>
      </c>
      <c r="F49" s="101"/>
      <c r="G49" s="112">
        <v>21173</v>
      </c>
      <c r="H49" s="18"/>
      <c r="I49" s="112">
        <v>-75736</v>
      </c>
      <c r="J49" s="110"/>
      <c r="K49" s="112">
        <v>6861</v>
      </c>
      <c r="L49" s="110"/>
      <c r="M49" s="112">
        <v>-39475</v>
      </c>
    </row>
    <row r="50" spans="1:19" ht="23.25" customHeight="1" x14ac:dyDescent="0.45">
      <c r="A50" s="103" t="s">
        <v>108</v>
      </c>
      <c r="F50" s="101"/>
      <c r="G50" s="112">
        <v>-132802</v>
      </c>
      <c r="H50" s="18"/>
      <c r="I50" s="112">
        <v>-429061</v>
      </c>
      <c r="J50" s="110"/>
      <c r="K50" s="112">
        <v>-419533</v>
      </c>
      <c r="L50" s="110"/>
      <c r="M50" s="112">
        <v>8913</v>
      </c>
    </row>
    <row r="51" spans="1:19" ht="23.25" customHeight="1" x14ac:dyDescent="0.45">
      <c r="A51" s="103" t="s">
        <v>127</v>
      </c>
      <c r="F51" s="101"/>
      <c r="G51" s="112">
        <f>339711-162000</f>
        <v>177711</v>
      </c>
      <c r="H51" s="18"/>
      <c r="I51" s="112">
        <v>287537</v>
      </c>
      <c r="J51" s="110"/>
      <c r="K51" s="112">
        <v>-143473</v>
      </c>
      <c r="L51" s="110"/>
      <c r="M51" s="112">
        <v>77946</v>
      </c>
    </row>
    <row r="52" spans="1:19" ht="23.25" customHeight="1" x14ac:dyDescent="0.45">
      <c r="A52" s="103" t="s">
        <v>58</v>
      </c>
      <c r="F52" s="101"/>
      <c r="G52" s="112">
        <v>4188</v>
      </c>
      <c r="H52" s="18"/>
      <c r="I52" s="112">
        <v>-3347</v>
      </c>
      <c r="J52" s="110"/>
      <c r="K52" s="112">
        <v>36772</v>
      </c>
      <c r="L52" s="110"/>
      <c r="M52" s="112">
        <v>-5222</v>
      </c>
    </row>
    <row r="53" spans="1:19" ht="23.25" customHeight="1" x14ac:dyDescent="0.45">
      <c r="A53" s="103" t="s">
        <v>62</v>
      </c>
      <c r="F53" s="101"/>
      <c r="G53" s="112">
        <v>-2506</v>
      </c>
      <c r="H53" s="18"/>
      <c r="I53" s="112">
        <v>0</v>
      </c>
      <c r="J53" s="110"/>
      <c r="K53" s="112">
        <v>274</v>
      </c>
      <c r="L53" s="110"/>
      <c r="M53" s="112">
        <v>-21</v>
      </c>
    </row>
    <row r="54" spans="1:19" s="95" customFormat="1" ht="23.25" customHeight="1" x14ac:dyDescent="0.5">
      <c r="A54" s="103" t="s">
        <v>92</v>
      </c>
      <c r="B54" s="116"/>
      <c r="C54" s="116"/>
      <c r="D54" s="116"/>
      <c r="F54" s="101"/>
      <c r="G54" s="112">
        <v>-22847</v>
      </c>
      <c r="H54" s="114"/>
      <c r="I54" s="112">
        <v>-43911</v>
      </c>
      <c r="J54" s="110"/>
      <c r="K54" s="112">
        <v>-12719</v>
      </c>
      <c r="L54" s="110"/>
      <c r="M54" s="112">
        <v>-24146</v>
      </c>
      <c r="P54" s="89"/>
      <c r="Q54" s="90"/>
      <c r="R54" s="89"/>
      <c r="S54" s="90"/>
    </row>
    <row r="55" spans="1:19" s="95" customFormat="1" ht="23.25" customHeight="1" x14ac:dyDescent="0.5">
      <c r="A55" s="117" t="s">
        <v>101</v>
      </c>
      <c r="B55" s="116"/>
      <c r="C55" s="116"/>
      <c r="D55" s="116"/>
      <c r="F55" s="101"/>
      <c r="G55" s="118">
        <f>G35+SUM(G45:G54)</f>
        <v>2301513</v>
      </c>
      <c r="H55" s="21"/>
      <c r="I55" s="118">
        <f>I35+SUM(I45:I54)</f>
        <v>2487560</v>
      </c>
      <c r="J55" s="21"/>
      <c r="K55" s="118">
        <f>K35+SUM(K45:K54)</f>
        <v>900888</v>
      </c>
      <c r="L55" s="119"/>
      <c r="M55" s="118">
        <f>M35+SUM(M45:M54)</f>
        <v>1402347</v>
      </c>
      <c r="P55" s="89"/>
      <c r="Q55" s="90"/>
      <c r="R55" s="89"/>
      <c r="S55" s="90"/>
    </row>
    <row r="56" spans="1:19" s="95" customFormat="1" ht="23.25" customHeight="1" x14ac:dyDescent="0.5">
      <c r="A56" s="103" t="s">
        <v>102</v>
      </c>
      <c r="B56" s="116"/>
      <c r="C56" s="116"/>
      <c r="D56" s="116"/>
      <c r="F56" s="101"/>
      <c r="G56" s="112">
        <v>-512500</v>
      </c>
      <c r="H56" s="18"/>
      <c r="I56" s="112">
        <v>-900640</v>
      </c>
      <c r="J56" s="110"/>
      <c r="K56" s="112">
        <v>-277363</v>
      </c>
      <c r="L56" s="110"/>
      <c r="M56" s="112">
        <v>-652043</v>
      </c>
      <c r="P56" s="89"/>
      <c r="Q56" s="90"/>
      <c r="R56" s="89"/>
      <c r="S56" s="90"/>
    </row>
    <row r="57" spans="1:19" s="95" customFormat="1" ht="23.25" customHeight="1" x14ac:dyDescent="0.5">
      <c r="A57" s="117" t="s">
        <v>103</v>
      </c>
      <c r="B57" s="116"/>
      <c r="C57" s="116"/>
      <c r="D57" s="116"/>
      <c r="F57" s="101"/>
      <c r="G57" s="120">
        <f>SUM(G55:G56)</f>
        <v>1789013</v>
      </c>
      <c r="H57" s="21"/>
      <c r="I57" s="120">
        <f>SUM(I55:I56)</f>
        <v>1586920</v>
      </c>
      <c r="J57" s="21"/>
      <c r="K57" s="120">
        <f>SUM(K55:K56)</f>
        <v>623525</v>
      </c>
      <c r="L57" s="119"/>
      <c r="M57" s="120">
        <f>SUM(M55:M56)</f>
        <v>750304</v>
      </c>
      <c r="P57" s="89"/>
      <c r="Q57" s="90"/>
      <c r="R57" s="89"/>
      <c r="S57" s="90"/>
    </row>
    <row r="58" spans="1:19" s="95" customFormat="1" ht="5.45" customHeight="1" x14ac:dyDescent="0.5">
      <c r="A58" s="117"/>
      <c r="B58" s="116"/>
      <c r="C58" s="116"/>
      <c r="D58" s="116"/>
      <c r="G58" s="33"/>
      <c r="H58" s="110"/>
      <c r="I58" s="33"/>
      <c r="J58" s="115"/>
      <c r="K58" s="33"/>
      <c r="L58" s="115"/>
      <c r="M58" s="33"/>
      <c r="P58" s="89"/>
      <c r="Q58" s="97"/>
      <c r="R58" s="89"/>
      <c r="S58" s="97"/>
    </row>
    <row r="59" spans="1:19" ht="23.25" customHeight="1" x14ac:dyDescent="0.5">
      <c r="A59" s="105" t="s">
        <v>59</v>
      </c>
      <c r="F59" s="95"/>
      <c r="G59" s="108"/>
      <c r="H59" s="108"/>
      <c r="I59" s="108"/>
      <c r="J59" s="108"/>
      <c r="K59" s="108"/>
      <c r="L59" s="108"/>
      <c r="M59" s="108"/>
    </row>
    <row r="60" spans="1:19" s="121" customFormat="1" ht="23.25" customHeight="1" x14ac:dyDescent="0.45">
      <c r="A60" s="103" t="s">
        <v>245</v>
      </c>
      <c r="F60" s="101">
        <v>5</v>
      </c>
      <c r="G60" s="110">
        <v>61946</v>
      </c>
      <c r="H60" s="110"/>
      <c r="I60" s="110">
        <v>0</v>
      </c>
      <c r="J60" s="110"/>
      <c r="K60" s="112">
        <v>0</v>
      </c>
      <c r="L60" s="110"/>
      <c r="M60" s="112">
        <v>0</v>
      </c>
      <c r="Q60" s="90"/>
      <c r="S60" s="90"/>
    </row>
    <row r="61" spans="1:19" s="121" customFormat="1" ht="23.25" customHeight="1" x14ac:dyDescent="0.45">
      <c r="A61" s="103" t="s">
        <v>238</v>
      </c>
      <c r="B61" s="103"/>
      <c r="C61" s="103"/>
      <c r="D61" s="103"/>
      <c r="E61" s="103"/>
      <c r="F61" s="101">
        <v>5</v>
      </c>
      <c r="G61" s="110">
        <v>27500</v>
      </c>
      <c r="H61" s="110"/>
      <c r="I61" s="110">
        <v>0</v>
      </c>
      <c r="J61" s="110"/>
      <c r="K61" s="112">
        <v>0</v>
      </c>
      <c r="L61" s="110"/>
      <c r="M61" s="112">
        <v>0</v>
      </c>
      <c r="Q61" s="90"/>
      <c r="S61" s="90"/>
    </row>
    <row r="62" spans="1:19" s="121" customFormat="1" ht="23.25" customHeight="1" x14ac:dyDescent="0.45">
      <c r="A62" s="103" t="s">
        <v>237</v>
      </c>
      <c r="B62" s="103"/>
      <c r="C62" s="103"/>
      <c r="D62" s="103"/>
      <c r="E62" s="103"/>
      <c r="F62" s="101">
        <v>4</v>
      </c>
      <c r="G62" s="110">
        <v>162000</v>
      </c>
      <c r="H62" s="110"/>
      <c r="I62" s="110">
        <v>0</v>
      </c>
      <c r="J62" s="110"/>
      <c r="K62" s="112">
        <v>0</v>
      </c>
      <c r="L62" s="110"/>
      <c r="M62" s="112">
        <v>0</v>
      </c>
      <c r="Q62" s="90"/>
      <c r="S62" s="90"/>
    </row>
    <row r="63" spans="1:19" s="121" customFormat="1" ht="23.1" customHeight="1" x14ac:dyDescent="0.45">
      <c r="A63" s="103" t="s">
        <v>153</v>
      </c>
      <c r="F63" s="101"/>
      <c r="G63" s="110">
        <v>0</v>
      </c>
      <c r="H63" s="110"/>
      <c r="I63" s="110">
        <v>-1620</v>
      </c>
      <c r="J63" s="110"/>
      <c r="K63" s="112">
        <v>0</v>
      </c>
      <c r="L63" s="110"/>
      <c r="M63" s="112">
        <v>0</v>
      </c>
      <c r="P63" s="89"/>
      <c r="Q63" s="90"/>
      <c r="R63" s="89"/>
      <c r="S63" s="90"/>
    </row>
    <row r="64" spans="1:19" s="121" customFormat="1" ht="23.25" customHeight="1" x14ac:dyDescent="0.45">
      <c r="A64" s="103" t="s">
        <v>204</v>
      </c>
      <c r="F64" s="101">
        <v>6</v>
      </c>
      <c r="G64" s="110">
        <v>0</v>
      </c>
      <c r="H64" s="110"/>
      <c r="I64" s="110">
        <v>0</v>
      </c>
      <c r="J64" s="110"/>
      <c r="K64" s="112">
        <v>687746</v>
      </c>
      <c r="L64" s="110"/>
      <c r="M64" s="112">
        <v>0</v>
      </c>
      <c r="P64" s="89"/>
      <c r="Q64" s="90"/>
      <c r="R64" s="89"/>
      <c r="S64" s="90"/>
    </row>
    <row r="65" spans="1:19" s="121" customFormat="1" ht="23.25" customHeight="1" x14ac:dyDescent="0.45">
      <c r="A65" s="103" t="s">
        <v>205</v>
      </c>
      <c r="F65" s="101">
        <v>6</v>
      </c>
      <c r="G65" s="110">
        <v>3980</v>
      </c>
      <c r="H65" s="110"/>
      <c r="I65" s="110">
        <v>0</v>
      </c>
      <c r="J65" s="110"/>
      <c r="K65" s="112">
        <v>171727</v>
      </c>
      <c r="L65" s="110"/>
      <c r="M65" s="112">
        <v>0</v>
      </c>
      <c r="Q65" s="90"/>
      <c r="S65" s="90"/>
    </row>
    <row r="66" spans="1:19" s="121" customFormat="1" ht="23.25" customHeight="1" x14ac:dyDescent="0.45">
      <c r="A66" s="103" t="s">
        <v>201</v>
      </c>
      <c r="F66" s="101"/>
      <c r="G66" s="110">
        <v>0</v>
      </c>
      <c r="H66" s="110"/>
      <c r="I66" s="110">
        <v>163030</v>
      </c>
      <c r="J66" s="110"/>
      <c r="K66" s="112">
        <v>0</v>
      </c>
      <c r="L66" s="110"/>
      <c r="M66" s="112">
        <v>0</v>
      </c>
      <c r="P66" s="89"/>
      <c r="Q66" s="90"/>
      <c r="R66" s="89"/>
      <c r="S66" s="90"/>
    </row>
    <row r="67" spans="1:19" s="121" customFormat="1" ht="23.25" customHeight="1" x14ac:dyDescent="0.45">
      <c r="A67" s="103" t="s">
        <v>228</v>
      </c>
      <c r="B67" s="103"/>
      <c r="C67" s="103"/>
      <c r="D67" s="103"/>
      <c r="E67" s="103"/>
      <c r="F67" s="101"/>
      <c r="G67" s="110">
        <v>291195</v>
      </c>
      <c r="H67" s="110"/>
      <c r="I67" s="110">
        <v>0</v>
      </c>
      <c r="J67" s="110"/>
      <c r="K67" s="112">
        <v>0</v>
      </c>
      <c r="L67" s="110"/>
      <c r="M67" s="112">
        <v>0</v>
      </c>
      <c r="Q67" s="90"/>
      <c r="S67" s="90"/>
    </row>
    <row r="68" spans="1:19" s="121" customFormat="1" ht="23.25" customHeight="1" x14ac:dyDescent="0.45">
      <c r="A68" s="103" t="s">
        <v>78</v>
      </c>
      <c r="F68" s="101"/>
      <c r="G68" s="112">
        <v>24328</v>
      </c>
      <c r="H68" s="110"/>
      <c r="I68" s="112">
        <v>221658</v>
      </c>
      <c r="J68" s="110"/>
      <c r="K68" s="112">
        <v>30732</v>
      </c>
      <c r="L68" s="110"/>
      <c r="M68" s="112">
        <v>3777</v>
      </c>
      <c r="P68" s="89"/>
      <c r="Q68" s="90"/>
      <c r="R68" s="89"/>
      <c r="S68" s="90"/>
    </row>
    <row r="69" spans="1:19" s="121" customFormat="1" ht="23.25" customHeight="1" x14ac:dyDescent="0.45">
      <c r="A69" s="103" t="s">
        <v>222</v>
      </c>
      <c r="F69" s="101"/>
      <c r="G69" s="112">
        <v>0</v>
      </c>
      <c r="H69" s="110"/>
      <c r="I69" s="110">
        <v>79</v>
      </c>
      <c r="J69" s="110"/>
      <c r="K69" s="112">
        <v>0</v>
      </c>
      <c r="L69" s="110"/>
      <c r="M69" s="112">
        <v>0</v>
      </c>
      <c r="P69" s="89"/>
      <c r="Q69" s="90"/>
      <c r="R69" s="89"/>
      <c r="S69" s="90"/>
    </row>
    <row r="70" spans="1:19" ht="23.25" customHeight="1" x14ac:dyDescent="0.45">
      <c r="A70" s="103" t="s">
        <v>104</v>
      </c>
      <c r="F70" s="101"/>
      <c r="G70" s="110">
        <v>-789788</v>
      </c>
      <c r="H70" s="112"/>
      <c r="I70" s="110">
        <v>-900429</v>
      </c>
      <c r="J70" s="110"/>
      <c r="K70" s="112">
        <v>-758703</v>
      </c>
      <c r="L70" s="110"/>
      <c r="M70" s="112">
        <v>-672805</v>
      </c>
      <c r="O70" s="121"/>
    </row>
    <row r="71" spans="1:19" ht="23.25" customHeight="1" x14ac:dyDescent="0.45">
      <c r="A71" s="103" t="s">
        <v>168</v>
      </c>
      <c r="F71" s="101"/>
      <c r="G71" s="112">
        <v>-38895</v>
      </c>
      <c r="H71" s="112"/>
      <c r="I71" s="112">
        <v>-23514</v>
      </c>
      <c r="J71" s="110"/>
      <c r="K71" s="112">
        <v>-33879</v>
      </c>
      <c r="L71" s="110"/>
      <c r="M71" s="112">
        <v>-19322</v>
      </c>
    </row>
    <row r="72" spans="1:19" ht="23.25" customHeight="1" x14ac:dyDescent="0.45">
      <c r="A72" s="103" t="s">
        <v>202</v>
      </c>
      <c r="F72" s="101"/>
      <c r="G72" s="112">
        <v>0</v>
      </c>
      <c r="H72" s="112"/>
      <c r="I72" s="110">
        <v>3000000</v>
      </c>
      <c r="J72" s="110"/>
      <c r="K72" s="112">
        <v>0</v>
      </c>
      <c r="L72" s="110"/>
      <c r="M72" s="110">
        <v>3000000</v>
      </c>
    </row>
    <row r="73" spans="1:19" ht="23.25" customHeight="1" x14ac:dyDescent="0.45">
      <c r="A73" s="103" t="s">
        <v>167</v>
      </c>
      <c r="F73" s="101"/>
      <c r="G73" s="110">
        <v>0</v>
      </c>
      <c r="H73" s="112"/>
      <c r="I73" s="110">
        <v>0</v>
      </c>
      <c r="J73" s="110"/>
      <c r="K73" s="112">
        <v>-2590040</v>
      </c>
      <c r="L73" s="110"/>
      <c r="M73" s="112">
        <v>-2703798</v>
      </c>
    </row>
    <row r="74" spans="1:19" ht="23.25" customHeight="1" x14ac:dyDescent="0.45">
      <c r="A74" s="103" t="s">
        <v>145</v>
      </c>
      <c r="F74" s="101"/>
      <c r="G74" s="110">
        <v>0</v>
      </c>
      <c r="H74" s="112"/>
      <c r="I74" s="112">
        <v>0</v>
      </c>
      <c r="J74" s="110"/>
      <c r="K74" s="112">
        <v>3198765</v>
      </c>
      <c r="L74" s="110"/>
      <c r="M74" s="112">
        <v>2046026</v>
      </c>
    </row>
    <row r="75" spans="1:19" ht="23.25" customHeight="1" x14ac:dyDescent="0.45">
      <c r="A75" s="103" t="s">
        <v>229</v>
      </c>
      <c r="F75" s="101"/>
      <c r="G75" s="110">
        <v>0</v>
      </c>
      <c r="H75" s="112"/>
      <c r="I75" s="112">
        <v>0</v>
      </c>
      <c r="J75" s="110"/>
      <c r="K75" s="112">
        <v>-1175722</v>
      </c>
      <c r="L75" s="110"/>
      <c r="M75" s="112">
        <v>0</v>
      </c>
    </row>
    <row r="76" spans="1:19" s="95" customFormat="1" ht="23.25" customHeight="1" x14ac:dyDescent="0.5">
      <c r="A76" s="103" t="s">
        <v>123</v>
      </c>
      <c r="B76" s="103"/>
      <c r="C76" s="116"/>
      <c r="D76" s="116"/>
      <c r="E76" s="116"/>
      <c r="F76" s="101"/>
      <c r="G76" s="112">
        <v>186626</v>
      </c>
      <c r="H76" s="114"/>
      <c r="I76" s="112">
        <v>483050</v>
      </c>
      <c r="J76" s="110"/>
      <c r="K76" s="112">
        <v>1010735</v>
      </c>
      <c r="L76" s="110"/>
      <c r="M76" s="112">
        <v>1443132</v>
      </c>
      <c r="O76" s="112"/>
      <c r="P76" s="89"/>
      <c r="Q76" s="90"/>
      <c r="R76" s="89"/>
      <c r="S76" s="90"/>
    </row>
    <row r="77" spans="1:19" ht="23.25" customHeight="1" x14ac:dyDescent="0.45">
      <c r="A77" s="103" t="s">
        <v>150</v>
      </c>
      <c r="F77" s="101"/>
      <c r="G77" s="112">
        <v>28415</v>
      </c>
      <c r="H77" s="18"/>
      <c r="I77" s="112">
        <v>16404</v>
      </c>
      <c r="J77" s="110"/>
      <c r="K77" s="112">
        <v>35019</v>
      </c>
      <c r="L77" s="110"/>
      <c r="M77" s="112">
        <v>19384</v>
      </c>
    </row>
    <row r="78" spans="1:19" ht="23.25" customHeight="1" x14ac:dyDescent="0.45">
      <c r="A78" s="117" t="s">
        <v>206</v>
      </c>
      <c r="F78" s="101"/>
      <c r="G78" s="120">
        <f>SUM(G60:G77)</f>
        <v>-42693</v>
      </c>
      <c r="H78" s="21"/>
      <c r="I78" s="120">
        <f>SUM(I60:I77)</f>
        <v>2958658</v>
      </c>
      <c r="J78" s="21"/>
      <c r="K78" s="120">
        <f>SUM(K60:K77)</f>
        <v>576380</v>
      </c>
      <c r="L78" s="21"/>
      <c r="M78" s="120">
        <f>SUM(M60:M77)</f>
        <v>3116394</v>
      </c>
    </row>
    <row r="79" spans="1:19" s="95" customFormat="1" ht="23.25" customHeight="1" x14ac:dyDescent="0.5">
      <c r="A79" s="95" t="str">
        <f>A1</f>
        <v>บริษัท โอสถสภา จำกัด (มหาชน) และบริษัทย่อย</v>
      </c>
      <c r="F79" s="116"/>
      <c r="G79" s="96"/>
      <c r="H79" s="96"/>
      <c r="I79" s="96"/>
      <c r="K79" s="122"/>
      <c r="M79" s="122"/>
      <c r="O79" s="103"/>
      <c r="S79" s="97"/>
    </row>
    <row r="80" spans="1:19" s="95" customFormat="1" ht="23.25" customHeight="1" x14ac:dyDescent="0.5">
      <c r="A80" s="95" t="str">
        <f>A2</f>
        <v>งบกระแสเงินสด (ไม่ได้ตรวจสอบ)</v>
      </c>
      <c r="F80" s="103"/>
      <c r="G80" s="96"/>
      <c r="H80" s="96"/>
      <c r="I80" s="96"/>
      <c r="P80" s="89"/>
      <c r="Q80" s="97"/>
      <c r="R80" s="89"/>
      <c r="S80" s="97"/>
    </row>
    <row r="81" spans="1:19" s="95" customFormat="1" ht="23.1" customHeight="1" x14ac:dyDescent="0.5">
      <c r="F81" s="103"/>
      <c r="G81" s="96"/>
      <c r="H81" s="96"/>
      <c r="I81" s="96"/>
      <c r="P81" s="89"/>
      <c r="Q81" s="97"/>
      <c r="R81" s="89"/>
      <c r="S81" s="97"/>
    </row>
    <row r="82" spans="1:19" s="95" customFormat="1" ht="23.25" customHeight="1" x14ac:dyDescent="0.5">
      <c r="F82" s="103"/>
      <c r="G82" s="98" t="s">
        <v>84</v>
      </c>
      <c r="H82" s="98"/>
      <c r="I82" s="98"/>
      <c r="K82" s="98" t="s">
        <v>85</v>
      </c>
      <c r="L82" s="98"/>
      <c r="M82" s="98"/>
      <c r="P82" s="89"/>
      <c r="Q82" s="97"/>
      <c r="R82" s="89"/>
      <c r="S82" s="97"/>
    </row>
    <row r="83" spans="1:19" s="95" customFormat="1" ht="23.25" customHeight="1" x14ac:dyDescent="0.5">
      <c r="G83" s="99" t="s">
        <v>218</v>
      </c>
      <c r="H83" s="99"/>
      <c r="I83" s="99"/>
      <c r="J83" s="100"/>
      <c r="K83" s="99" t="s">
        <v>218</v>
      </c>
      <c r="L83" s="99"/>
      <c r="M83" s="99"/>
      <c r="P83" s="89"/>
      <c r="Q83" s="97"/>
      <c r="R83" s="89"/>
      <c r="S83" s="97"/>
    </row>
    <row r="84" spans="1:19" s="95" customFormat="1" ht="23.25" customHeight="1" x14ac:dyDescent="0.5">
      <c r="G84" s="99" t="s">
        <v>214</v>
      </c>
      <c r="H84" s="99"/>
      <c r="I84" s="99"/>
      <c r="J84" s="100"/>
      <c r="K84" s="99" t="s">
        <v>214</v>
      </c>
      <c r="L84" s="99"/>
      <c r="M84" s="99"/>
      <c r="P84" s="89"/>
      <c r="Q84" s="97"/>
      <c r="R84" s="89"/>
      <c r="S84" s="97"/>
    </row>
    <row r="85" spans="1:19" s="100" customFormat="1" ht="23.25" customHeight="1" x14ac:dyDescent="0.5">
      <c r="F85" s="101" t="s">
        <v>21</v>
      </c>
      <c r="G85" s="102">
        <v>2567</v>
      </c>
      <c r="I85" s="102">
        <v>2566</v>
      </c>
      <c r="K85" s="102">
        <v>2567</v>
      </c>
      <c r="M85" s="102">
        <v>2566</v>
      </c>
      <c r="P85" s="89"/>
      <c r="Q85" s="90"/>
      <c r="R85" s="89"/>
      <c r="S85" s="90"/>
    </row>
    <row r="86" spans="1:19" ht="23.25" customHeight="1" x14ac:dyDescent="0.5">
      <c r="F86" s="95"/>
      <c r="G86" s="104" t="s">
        <v>94</v>
      </c>
      <c r="H86" s="104"/>
      <c r="I86" s="104"/>
      <c r="J86" s="104"/>
      <c r="K86" s="104"/>
      <c r="L86" s="104"/>
      <c r="M86" s="104"/>
    </row>
    <row r="87" spans="1:19" ht="23.25" customHeight="1" x14ac:dyDescent="0.5">
      <c r="A87" s="105" t="s">
        <v>60</v>
      </c>
      <c r="F87" s="95"/>
      <c r="G87" s="110"/>
      <c r="H87" s="108"/>
      <c r="I87" s="110"/>
      <c r="J87" s="110"/>
      <c r="K87" s="110"/>
      <c r="L87" s="110"/>
      <c r="M87" s="110"/>
    </row>
    <row r="88" spans="1:19" ht="23.25" customHeight="1" x14ac:dyDescent="0.45">
      <c r="A88" s="103" t="s">
        <v>246</v>
      </c>
      <c r="F88" s="101"/>
      <c r="G88" s="110">
        <v>1207837</v>
      </c>
      <c r="H88" s="108"/>
      <c r="I88" s="110">
        <v>1465261</v>
      </c>
      <c r="J88" s="110"/>
      <c r="K88" s="112">
        <v>1125722</v>
      </c>
      <c r="L88" s="110"/>
      <c r="M88" s="112">
        <v>1550000</v>
      </c>
    </row>
    <row r="89" spans="1:19" ht="23.25" customHeight="1" x14ac:dyDescent="0.45">
      <c r="A89" s="103" t="s">
        <v>77</v>
      </c>
      <c r="F89" s="101"/>
      <c r="G89" s="110">
        <v>0</v>
      </c>
      <c r="H89" s="108"/>
      <c r="I89" s="110">
        <v>0</v>
      </c>
      <c r="J89" s="110"/>
      <c r="K89" s="112">
        <v>9664071</v>
      </c>
      <c r="L89" s="110"/>
      <c r="M89" s="112">
        <v>8674925</v>
      </c>
    </row>
    <row r="90" spans="1:19" ht="23.25" customHeight="1" x14ac:dyDescent="0.45">
      <c r="A90" s="103" t="s">
        <v>106</v>
      </c>
      <c r="F90" s="101"/>
      <c r="G90" s="110">
        <v>0</v>
      </c>
      <c r="H90" s="108"/>
      <c r="I90" s="110">
        <v>0</v>
      </c>
      <c r="J90" s="110"/>
      <c r="K90" s="112">
        <v>-9505126</v>
      </c>
      <c r="L90" s="110"/>
      <c r="M90" s="112">
        <v>-8868581</v>
      </c>
    </row>
    <row r="91" spans="1:19" ht="23.25" customHeight="1" x14ac:dyDescent="0.45">
      <c r="A91" s="103" t="s">
        <v>182</v>
      </c>
      <c r="F91" s="101"/>
      <c r="G91" s="110">
        <v>-139386</v>
      </c>
      <c r="H91" s="108"/>
      <c r="I91" s="110">
        <v>0</v>
      </c>
      <c r="J91" s="110"/>
      <c r="K91" s="112">
        <v>0</v>
      </c>
      <c r="L91" s="110"/>
      <c r="M91" s="112">
        <v>0</v>
      </c>
    </row>
    <row r="92" spans="1:19" ht="23.25" customHeight="1" x14ac:dyDescent="0.45">
      <c r="A92" s="103" t="s">
        <v>139</v>
      </c>
      <c r="B92" s="109"/>
      <c r="F92" s="101"/>
      <c r="G92" s="110">
        <v>-64572</v>
      </c>
      <c r="H92" s="108"/>
      <c r="I92" s="110">
        <v>-112717</v>
      </c>
      <c r="J92" s="110"/>
      <c r="K92" s="112">
        <v>-30757</v>
      </c>
      <c r="L92" s="110"/>
      <c r="M92" s="112">
        <v>-26465</v>
      </c>
    </row>
    <row r="93" spans="1:19" ht="23.25" customHeight="1" x14ac:dyDescent="0.45">
      <c r="A93" s="103" t="s">
        <v>105</v>
      </c>
      <c r="F93" s="101"/>
      <c r="G93" s="110">
        <v>-2252363</v>
      </c>
      <c r="H93" s="108"/>
      <c r="I93" s="110">
        <v>-4955936</v>
      </c>
      <c r="J93" s="110"/>
      <c r="K93" s="110">
        <v>-2252363</v>
      </c>
      <c r="L93" s="110"/>
      <c r="M93" s="112">
        <v>-4955936</v>
      </c>
    </row>
    <row r="94" spans="1:19" ht="23.25" customHeight="1" x14ac:dyDescent="0.45">
      <c r="A94" s="103" t="s">
        <v>151</v>
      </c>
      <c r="F94" s="101"/>
      <c r="G94" s="110">
        <v>-82143</v>
      </c>
      <c r="H94" s="108"/>
      <c r="I94" s="110">
        <v>-73255</v>
      </c>
      <c r="J94" s="110"/>
      <c r="K94" s="112">
        <v>-46891</v>
      </c>
      <c r="L94" s="110"/>
      <c r="M94" s="112">
        <v>-29689</v>
      </c>
    </row>
    <row r="95" spans="1:19" ht="23.25" customHeight="1" x14ac:dyDescent="0.45">
      <c r="A95" s="117" t="s">
        <v>183</v>
      </c>
      <c r="F95" s="101"/>
      <c r="G95" s="120">
        <f>SUM(G88:G94)</f>
        <v>-1330627</v>
      </c>
      <c r="H95" s="21"/>
      <c r="I95" s="120">
        <f>SUM(I88:I94)</f>
        <v>-3676647</v>
      </c>
      <c r="J95" s="21"/>
      <c r="K95" s="120">
        <f>SUM(K88:K94)</f>
        <v>-1045344</v>
      </c>
      <c r="L95" s="21"/>
      <c r="M95" s="120">
        <f>SUM(M88:M94)</f>
        <v>-3655746</v>
      </c>
    </row>
    <row r="96" spans="1:19" ht="23.25" customHeight="1" x14ac:dyDescent="0.45">
      <c r="F96" s="101"/>
      <c r="G96" s="123"/>
      <c r="H96" s="108"/>
      <c r="I96" s="123"/>
      <c r="J96" s="110"/>
      <c r="K96" s="123"/>
      <c r="L96" s="108"/>
      <c r="M96" s="123"/>
    </row>
    <row r="97" spans="1:15" ht="23.25" customHeight="1" x14ac:dyDescent="0.45">
      <c r="A97" s="117" t="s">
        <v>210</v>
      </c>
      <c r="F97" s="101"/>
      <c r="G97" s="119">
        <f>G57+G78+G95</f>
        <v>415693</v>
      </c>
      <c r="H97" s="21"/>
      <c r="I97" s="119">
        <f>I57+I78+I95</f>
        <v>868931</v>
      </c>
      <c r="J97" s="21"/>
      <c r="K97" s="119">
        <f>K57+K78+K95</f>
        <v>154561</v>
      </c>
      <c r="L97" s="21"/>
      <c r="M97" s="119">
        <f>M57+M78+M95</f>
        <v>210952</v>
      </c>
    </row>
    <row r="98" spans="1:15" ht="23.25" customHeight="1" x14ac:dyDescent="0.45">
      <c r="A98" s="103" t="s">
        <v>179</v>
      </c>
      <c r="F98" s="101"/>
      <c r="G98" s="110">
        <f>'BS 3-5'!I10</f>
        <v>1339235</v>
      </c>
      <c r="H98" s="21"/>
      <c r="I98" s="112">
        <v>1086594</v>
      </c>
      <c r="J98" s="21"/>
      <c r="K98" s="110">
        <f>'BS 3-5'!M10</f>
        <v>501848</v>
      </c>
      <c r="L98" s="21"/>
      <c r="M98" s="112">
        <v>521563</v>
      </c>
    </row>
    <row r="99" spans="1:15" ht="23.25" customHeight="1" thickBot="1" x14ac:dyDescent="0.5">
      <c r="A99" s="117" t="s">
        <v>217</v>
      </c>
      <c r="F99" s="101"/>
      <c r="G99" s="124">
        <f>SUM(G97:G98)</f>
        <v>1754928</v>
      </c>
      <c r="H99" s="21"/>
      <c r="I99" s="124">
        <f>SUM(I97:I98)</f>
        <v>1955525</v>
      </c>
      <c r="J99" s="21"/>
      <c r="K99" s="124">
        <f>SUM(K97:K98)</f>
        <v>656409</v>
      </c>
      <c r="L99" s="21"/>
      <c r="M99" s="124">
        <f>SUM(M97:M98)</f>
        <v>732515</v>
      </c>
    </row>
    <row r="100" spans="1:15" ht="23.25" customHeight="1" thickTop="1" x14ac:dyDescent="0.45">
      <c r="A100" s="117"/>
      <c r="F100" s="101"/>
      <c r="G100" s="119"/>
      <c r="H100" s="108"/>
      <c r="I100" s="119"/>
      <c r="J100" s="110"/>
      <c r="K100" s="119"/>
      <c r="L100" s="119"/>
      <c r="M100" s="119"/>
    </row>
    <row r="101" spans="1:15" ht="23.25" customHeight="1" x14ac:dyDescent="0.45">
      <c r="A101" s="105" t="s">
        <v>61</v>
      </c>
      <c r="B101" s="105"/>
      <c r="G101" s="24"/>
      <c r="H101" s="108"/>
      <c r="I101" s="24"/>
      <c r="J101" s="110"/>
      <c r="K101" s="24"/>
      <c r="L101" s="108"/>
      <c r="M101" s="24"/>
    </row>
    <row r="102" spans="1:15" ht="23.25" customHeight="1" x14ac:dyDescent="0.45">
      <c r="A102" s="103" t="s">
        <v>147</v>
      </c>
      <c r="G102" s="112">
        <v>118228</v>
      </c>
      <c r="H102" s="112"/>
      <c r="I102" s="112">
        <v>93815</v>
      </c>
      <c r="J102" s="110"/>
      <c r="K102" s="112">
        <v>55354</v>
      </c>
      <c r="L102" s="110"/>
      <c r="M102" s="112">
        <v>54600</v>
      </c>
    </row>
    <row r="103" spans="1:15" ht="23.25" customHeight="1" x14ac:dyDescent="0.45">
      <c r="A103" s="103" t="s">
        <v>211</v>
      </c>
      <c r="G103" s="112">
        <v>0</v>
      </c>
      <c r="H103" s="112"/>
      <c r="I103" s="112">
        <v>82535</v>
      </c>
      <c r="J103" s="110"/>
      <c r="K103" s="112">
        <v>0</v>
      </c>
      <c r="L103" s="110"/>
      <c r="M103" s="112">
        <v>0</v>
      </c>
      <c r="O103" s="121"/>
    </row>
    <row r="104" spans="1:15" ht="23.25" customHeight="1" x14ac:dyDescent="0.45">
      <c r="A104" s="103" t="s">
        <v>115</v>
      </c>
      <c r="G104" s="112"/>
      <c r="H104" s="112"/>
      <c r="I104" s="112"/>
      <c r="J104" s="110"/>
      <c r="K104" s="112"/>
      <c r="L104" s="110"/>
      <c r="M104" s="112"/>
    </row>
    <row r="105" spans="1:15" ht="23.25" customHeight="1" x14ac:dyDescent="0.45">
      <c r="B105" s="103" t="s">
        <v>148</v>
      </c>
      <c r="G105" s="112">
        <v>98467</v>
      </c>
      <c r="H105" s="112"/>
      <c r="I105" s="112">
        <v>225478</v>
      </c>
      <c r="J105" s="110"/>
      <c r="K105" s="112">
        <v>79948</v>
      </c>
      <c r="L105" s="110"/>
      <c r="M105" s="112">
        <v>106654</v>
      </c>
      <c r="O105" s="121"/>
    </row>
    <row r="106" spans="1:15" ht="23.25" customHeight="1" x14ac:dyDescent="0.45">
      <c r="A106" s="103" t="s">
        <v>203</v>
      </c>
      <c r="F106" s="101">
        <v>6</v>
      </c>
      <c r="G106" s="110">
        <v>0</v>
      </c>
      <c r="H106" s="112"/>
      <c r="I106" s="110">
        <v>0</v>
      </c>
      <c r="J106" s="110"/>
      <c r="K106" s="112">
        <v>1104694</v>
      </c>
      <c r="L106" s="110"/>
      <c r="M106" s="112">
        <v>0</v>
      </c>
      <c r="O106" s="121"/>
    </row>
    <row r="107" spans="1:15" ht="23.25" customHeight="1" x14ac:dyDescent="0.45">
      <c r="A107" s="103" t="s">
        <v>230</v>
      </c>
      <c r="F107" s="101">
        <v>6</v>
      </c>
      <c r="G107" s="112">
        <v>6000</v>
      </c>
      <c r="I107" s="110">
        <v>0</v>
      </c>
      <c r="K107" s="110">
        <v>0</v>
      </c>
      <c r="M107" s="110">
        <v>0</v>
      </c>
    </row>
    <row r="108" spans="1:15" ht="23.25" customHeight="1" x14ac:dyDescent="0.45">
      <c r="G108" s="108">
        <f>G99-'BS 3-5'!G10</f>
        <v>0</v>
      </c>
      <c r="I108" s="108"/>
      <c r="K108" s="110">
        <f>K99-'BS 3-5'!K10</f>
        <v>0</v>
      </c>
    </row>
  </sheetData>
  <mergeCells count="21">
    <mergeCell ref="G86:M86"/>
    <mergeCell ref="G82:I82"/>
    <mergeCell ref="K82:M82"/>
    <mergeCell ref="G83:I83"/>
    <mergeCell ref="K83:M83"/>
    <mergeCell ref="G84:I84"/>
    <mergeCell ref="K84:M84"/>
    <mergeCell ref="G4:I4"/>
    <mergeCell ref="K4:M4"/>
    <mergeCell ref="G8:M8"/>
    <mergeCell ref="G43:M43"/>
    <mergeCell ref="G39:I39"/>
    <mergeCell ref="K39:M39"/>
    <mergeCell ref="G5:I5"/>
    <mergeCell ref="K5:M5"/>
    <mergeCell ref="G6:I6"/>
    <mergeCell ref="K6:M6"/>
    <mergeCell ref="G40:I40"/>
    <mergeCell ref="K40:M40"/>
    <mergeCell ref="G41:I41"/>
    <mergeCell ref="K41:M41"/>
  </mergeCells>
  <pageMargins left="0.7" right="0.7" top="0.48" bottom="0.5" header="0.5" footer="0.5"/>
  <pageSetup paperSize="9" scale="75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2" manualBreakCount="2">
    <brk id="35" max="16383" man="1"/>
    <brk id="78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1FE9F87B41A245A0E079FF91A4DEF2" ma:contentTypeVersion="17" ma:contentTypeDescription="Create a new document." ma:contentTypeScope="" ma:versionID="54ef250ea7ad9ab1d02f621ba0ff7e1e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082c52deb5469fa590fda9fb44754a76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Application xmlns="http://www.sap.com/cof/excel/application">
  <Version>2</Version>
  <Revision>2.7.001.82873</Revision>
</Applic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556fa0-4edd-4100-8520-1f4abf9ba927">
      <Terms xmlns="http://schemas.microsoft.com/office/infopath/2007/PartnerControls"/>
    </lcf76f155ced4ddcb4097134ff3c332f>
    <TaxCatchAll xmlns="2de97f53-ebdd-482c-838d-8688d11d83df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E8F8CE-8053-4092-91B0-B111FED24F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9556fa0-4edd-4100-8520-1f4abf9ba927"/>
    <ds:schemaRef ds:uri="2de97f53-ebdd-482c-838d-8688d11d83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DEED53-D2C2-4968-8EBB-E85DB6E1FD8E}">
  <ds:schemaRefs>
    <ds:schemaRef ds:uri="http://www.sap.com/cof/excel/application"/>
  </ds:schemaRefs>
</ds:datastoreItem>
</file>

<file path=customXml/itemProps3.xml><?xml version="1.0" encoding="utf-8"?>
<ds:datastoreItem xmlns:ds="http://schemas.openxmlformats.org/officeDocument/2006/customXml" ds:itemID="{A9882B85-3ACC-4457-8552-03742C402DC9}">
  <ds:schemaRefs>
    <ds:schemaRef ds:uri="2de97f53-ebdd-482c-838d-8688d11d83df"/>
    <ds:schemaRef ds:uri="c9556fa0-4edd-4100-8520-1f4abf9ba927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purl.org/dc/elements/1.1/"/>
    <ds:schemaRef ds:uri="http://schemas.microsoft.com/office/infopath/2007/PartnerControls"/>
    <ds:schemaRef ds:uri="http://purl.org/dc/terms/"/>
    <ds:schemaRef ds:uri="f6ba49b0-bcda-4796-8236-5b5cc1493ace"/>
    <ds:schemaRef ds:uri="4243d5be-521d-4052-81ca-f0f31ea6f2da"/>
  </ds:schemaRefs>
</ds:datastoreItem>
</file>

<file path=customXml/itemProps4.xml><?xml version="1.0" encoding="utf-8"?>
<ds:datastoreItem xmlns:ds="http://schemas.openxmlformats.org/officeDocument/2006/customXml" ds:itemID="{F8128163-7B8E-4FA3-ACB5-9C1E64225D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6-9</vt:lpstr>
      <vt:lpstr>SH_consol 10-11</vt:lpstr>
      <vt:lpstr>SH_Sep 12-13</vt:lpstr>
      <vt:lpstr>CF 14-16</vt:lpstr>
      <vt:lpstr>'BS 3-5'!Print_Area</vt:lpstr>
      <vt:lpstr>'CF 14-16'!Print_Area</vt:lpstr>
      <vt:lpstr>'PL 6-9'!Print_Area</vt:lpstr>
      <vt:lpstr>'SH_consol 10-11'!Print_Area</vt:lpstr>
      <vt:lpstr>'SH_Sep 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Naruporn Ananpongsuk</cp:lastModifiedBy>
  <cp:lastPrinted>2024-11-13T09:56:49Z</cp:lastPrinted>
  <dcterms:created xsi:type="dcterms:W3CDTF">2000-10-29T08:16:28Z</dcterms:created>
  <dcterms:modified xsi:type="dcterms:W3CDTF">2024-11-13T12:04:58Z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2024-03-27T07:41:37Z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08179860-4745-4d01-a68d-2bf643b728d6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