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rganization\IR Dept\5. Regulatory Disclosures\FS Submission\Y2024\Q3 2024\"/>
    </mc:Choice>
  </mc:AlternateContent>
  <xr:revisionPtr revIDLastSave="0" documentId="13_ncr:1_{83A69687-1541-40FE-B463-E2DA9CA1EA7D}" xr6:coauthVersionLast="47" xr6:coauthVersionMax="47" xr10:uidLastSave="{00000000-0000-0000-0000-000000000000}"/>
  <bookViews>
    <workbookView xWindow="-120" yWindow="-120" windowWidth="29040" windowHeight="15720" tabRatio="854" firstSheet="1" activeTab="1" xr2:uid="{00000000-000D-0000-FFFF-FFFF00000000}"/>
  </bookViews>
  <sheets>
    <sheet name="_com.sap.ip.bi.xl.hiddensheet" sheetId="11" state="veryHidden" r:id="rId1"/>
    <sheet name="BS-2-4" sheetId="12" r:id="rId2"/>
    <sheet name="PL-5-8" sheetId="2" r:id="rId3"/>
    <sheet name="Equity Conso-9-10" sheetId="4" r:id="rId4"/>
    <sheet name="Equity Seperate-11-12" sheetId="5" r:id="rId5"/>
    <sheet name="CF-13-15" sheetId="8" r:id="rId6"/>
  </sheets>
  <definedNames>
    <definedName name="AS2DocOpenMode" hidden="1">"AS2DocumentEdit"</definedName>
    <definedName name="_xlnm.Print_Area" localSheetId="1">'BS-2-4'!$A$1:$I$94</definedName>
    <definedName name="_xlnm.Print_Area" localSheetId="5">'CF-13-15'!$A$1:$J$110</definedName>
    <definedName name="_xlnm.Print_Area" localSheetId="4">'Equity Seperate-11-12'!$A$1:$O$53</definedName>
    <definedName name="_xlnm.Print_Area" localSheetId="2">'PL-5-8'!$A$1:$J$131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8" l="1"/>
  <c r="H80" i="8"/>
  <c r="F80" i="8"/>
  <c r="D80" i="8"/>
  <c r="AB58" i="4" l="1"/>
  <c r="I53" i="5" l="1"/>
  <c r="G53" i="5"/>
  <c r="E53" i="5"/>
  <c r="C53" i="5"/>
  <c r="C46" i="5"/>
  <c r="C45" i="5"/>
  <c r="V64" i="4"/>
  <c r="D75" i="2" l="1"/>
  <c r="T69" i="4"/>
  <c r="N69" i="4"/>
  <c r="L69" i="4"/>
  <c r="J69" i="4"/>
  <c r="H69" i="4"/>
  <c r="F69" i="4"/>
  <c r="D69" i="4"/>
  <c r="D60" i="4"/>
  <c r="AB55" i="4"/>
  <c r="X55" i="4"/>
  <c r="V55" i="4"/>
  <c r="T55" i="4"/>
  <c r="R55" i="4"/>
  <c r="P55" i="4"/>
  <c r="P60" i="4" s="1"/>
  <c r="N55" i="4"/>
  <c r="L55" i="4"/>
  <c r="J55" i="4"/>
  <c r="H55" i="4"/>
  <c r="F55" i="4"/>
  <c r="D55" i="4"/>
  <c r="AB59" i="4"/>
  <c r="X59" i="4"/>
  <c r="V59" i="4"/>
  <c r="T59" i="4"/>
  <c r="R59" i="4"/>
  <c r="P59" i="4"/>
  <c r="N59" i="4"/>
  <c r="J59" i="4"/>
  <c r="H59" i="4"/>
  <c r="F59" i="4"/>
  <c r="D59" i="4"/>
  <c r="L58" i="4"/>
  <c r="Z58" i="4" s="1"/>
  <c r="AD58" i="4" s="1"/>
  <c r="D54" i="2"/>
  <c r="G32" i="12"/>
  <c r="C32" i="12"/>
  <c r="L59" i="4" l="1"/>
  <c r="Z59" i="4"/>
  <c r="AD59" i="4" s="1"/>
  <c r="C19" i="12"/>
  <c r="X67" i="4"/>
  <c r="L67" i="4"/>
  <c r="T29" i="4"/>
  <c r="J54" i="2"/>
  <c r="J55" i="2" s="1"/>
  <c r="H54" i="2"/>
  <c r="H55" i="2" s="1"/>
  <c r="F54" i="2"/>
  <c r="F55" i="2" s="1"/>
  <c r="D55" i="2"/>
  <c r="Z67" i="4" l="1"/>
  <c r="AD67" i="4" s="1"/>
  <c r="E19" i="12"/>
  <c r="X23" i="4" l="1"/>
  <c r="H101" i="8" l="1"/>
  <c r="D101" i="8"/>
  <c r="L54" i="4"/>
  <c r="H123" i="2" l="1"/>
  <c r="C51" i="5" l="1"/>
  <c r="D65" i="4"/>
  <c r="M45" i="5" l="1"/>
  <c r="M46" i="5" s="1"/>
  <c r="K45" i="5"/>
  <c r="K46" i="5" s="1"/>
  <c r="I45" i="5"/>
  <c r="I46" i="5" s="1"/>
  <c r="G45" i="5"/>
  <c r="G46" i="5" s="1"/>
  <c r="E45" i="5"/>
  <c r="E46" i="5" s="1"/>
  <c r="O44" i="5"/>
  <c r="I51" i="5"/>
  <c r="G51" i="5"/>
  <c r="G85" i="12" s="1"/>
  <c r="E51" i="5"/>
  <c r="G84" i="12" s="1"/>
  <c r="G83" i="12" l="1"/>
  <c r="G87" i="12"/>
  <c r="O45" i="5"/>
  <c r="O46" i="5" s="1"/>
  <c r="AB60" i="4"/>
  <c r="J60" i="4" l="1"/>
  <c r="V60" i="4"/>
  <c r="C87" i="12"/>
  <c r="N60" i="4"/>
  <c r="T60" i="4"/>
  <c r="C83" i="12"/>
  <c r="R60" i="4"/>
  <c r="L60" i="4"/>
  <c r="C85" i="12" s="1"/>
  <c r="F60" i="4"/>
  <c r="H60" i="4"/>
  <c r="X60" i="4"/>
  <c r="Z54" i="4"/>
  <c r="D19" i="4"/>
  <c r="AD54" i="4" l="1"/>
  <c r="AD55" i="4" s="1"/>
  <c r="AD60" i="4" s="1"/>
  <c r="Z55" i="4"/>
  <c r="Z60" i="4" s="1"/>
  <c r="H14" i="8"/>
  <c r="H13" i="8"/>
  <c r="J14" i="8"/>
  <c r="J13" i="8"/>
  <c r="D14" i="8"/>
  <c r="D13" i="8"/>
  <c r="F14" i="8"/>
  <c r="F13" i="8"/>
  <c r="O25" i="5"/>
  <c r="I23" i="5"/>
  <c r="G23" i="5"/>
  <c r="E23" i="5"/>
  <c r="C23" i="5"/>
  <c r="M17" i="5"/>
  <c r="M18" i="5" s="1"/>
  <c r="K17" i="5"/>
  <c r="K18" i="5" s="1"/>
  <c r="I17" i="5"/>
  <c r="I18" i="5" s="1"/>
  <c r="G17" i="5"/>
  <c r="G18" i="5" s="1"/>
  <c r="E17" i="5"/>
  <c r="E18" i="5" s="1"/>
  <c r="C17" i="5"/>
  <c r="C18" i="5" s="1"/>
  <c r="O16" i="5"/>
  <c r="AB63" i="4"/>
  <c r="AB64" i="4" s="1"/>
  <c r="R64" i="4" s="1"/>
  <c r="X64" i="4" s="1"/>
  <c r="V29" i="4"/>
  <c r="V30" i="4" s="1"/>
  <c r="AB28" i="4"/>
  <c r="AB29" i="4" s="1"/>
  <c r="T30" i="4"/>
  <c r="X32" i="4"/>
  <c r="L32" i="4"/>
  <c r="N30" i="4"/>
  <c r="J30" i="4"/>
  <c r="H30" i="4"/>
  <c r="F30" i="4"/>
  <c r="D30" i="4"/>
  <c r="L29" i="4"/>
  <c r="X28" i="4"/>
  <c r="L28" i="4"/>
  <c r="AB24" i="4"/>
  <c r="V24" i="4"/>
  <c r="T24" i="4"/>
  <c r="R24" i="4"/>
  <c r="P24" i="4"/>
  <c r="N24" i="4"/>
  <c r="J24" i="4"/>
  <c r="H24" i="4"/>
  <c r="F24" i="4"/>
  <c r="D24" i="4"/>
  <c r="D25" i="4" s="1"/>
  <c r="L23" i="4"/>
  <c r="L24" i="4" s="1"/>
  <c r="AB19" i="4"/>
  <c r="V19" i="4"/>
  <c r="T19" i="4"/>
  <c r="R19" i="4"/>
  <c r="P19" i="4"/>
  <c r="N19" i="4"/>
  <c r="J19" i="4"/>
  <c r="H19" i="4"/>
  <c r="F19" i="4"/>
  <c r="X18" i="4"/>
  <c r="L18" i="4"/>
  <c r="J123" i="2"/>
  <c r="F123" i="2"/>
  <c r="D123" i="2"/>
  <c r="J117" i="2"/>
  <c r="H117" i="2"/>
  <c r="F117" i="2"/>
  <c r="D117" i="2"/>
  <c r="J84" i="2"/>
  <c r="H84" i="2"/>
  <c r="F84" i="2"/>
  <c r="D84" i="2"/>
  <c r="J76" i="2"/>
  <c r="H76" i="2"/>
  <c r="F76" i="2"/>
  <c r="D76" i="2"/>
  <c r="C27" i="5" l="1"/>
  <c r="I27" i="5"/>
  <c r="E27" i="5"/>
  <c r="G27" i="5"/>
  <c r="Z18" i="4"/>
  <c r="AD18" i="4" s="1"/>
  <c r="P25" i="4"/>
  <c r="R25" i="4"/>
  <c r="N25" i="4"/>
  <c r="N34" i="4" s="1"/>
  <c r="T25" i="4"/>
  <c r="T34" i="4" s="1"/>
  <c r="V25" i="4"/>
  <c r="V34" i="4" s="1"/>
  <c r="H25" i="4"/>
  <c r="H34" i="4" s="1"/>
  <c r="X24" i="4"/>
  <c r="Z24" i="4" s="1"/>
  <c r="AD24" i="4" s="1"/>
  <c r="O17" i="5"/>
  <c r="O18" i="5" s="1"/>
  <c r="J25" i="4"/>
  <c r="J34" i="4" s="1"/>
  <c r="AB25" i="4"/>
  <c r="Z23" i="4"/>
  <c r="AD23" i="4" s="1"/>
  <c r="D34" i="4"/>
  <c r="F25" i="4"/>
  <c r="F34" i="4" s="1"/>
  <c r="Z32" i="4"/>
  <c r="AD32" i="4" s="1"/>
  <c r="L19" i="4"/>
  <c r="Z19" i="4" s="1"/>
  <c r="L30" i="4"/>
  <c r="X19" i="4"/>
  <c r="R29" i="4"/>
  <c r="D86" i="2"/>
  <c r="D90" i="2" s="1"/>
  <c r="D92" i="2" s="1"/>
  <c r="D97" i="2" s="1"/>
  <c r="D95" i="2" s="1"/>
  <c r="P63" i="4" s="1"/>
  <c r="Z63" i="4" s="1"/>
  <c r="F124" i="2"/>
  <c r="H86" i="2"/>
  <c r="H90" i="2" s="1"/>
  <c r="H92" i="2" s="1"/>
  <c r="D124" i="2"/>
  <c r="H124" i="2"/>
  <c r="M50" i="5" s="1"/>
  <c r="J124" i="2"/>
  <c r="M22" i="5" s="1"/>
  <c r="M23" i="5" s="1"/>
  <c r="M27" i="5" s="1"/>
  <c r="F86" i="2"/>
  <c r="F90" i="2" s="1"/>
  <c r="F92" i="2" s="1"/>
  <c r="J86" i="2"/>
  <c r="J90" i="2" s="1"/>
  <c r="J92" i="2" s="1"/>
  <c r="M51" i="5" l="1"/>
  <c r="M53" i="5" s="1"/>
  <c r="O50" i="5"/>
  <c r="O22" i="5"/>
  <c r="H97" i="2"/>
  <c r="H95" i="2" s="1"/>
  <c r="H11" i="8"/>
  <c r="H36" i="8" s="1"/>
  <c r="D11" i="8"/>
  <c r="D36" i="8" s="1"/>
  <c r="J97" i="2"/>
  <c r="J11" i="8"/>
  <c r="F97" i="2"/>
  <c r="F95" i="2" s="1"/>
  <c r="F11" i="8"/>
  <c r="X25" i="4"/>
  <c r="L25" i="4"/>
  <c r="AB30" i="4"/>
  <c r="AB34" i="4" s="1"/>
  <c r="Z25" i="4"/>
  <c r="AD19" i="4"/>
  <c r="AD25" i="4" s="1"/>
  <c r="X29" i="4"/>
  <c r="Z29" i="4" s="1"/>
  <c r="AD29" i="4" s="1"/>
  <c r="R30" i="4"/>
  <c r="R34" i="4" s="1"/>
  <c r="J110" i="2" l="1"/>
  <c r="J125" i="2" s="1"/>
  <c r="J130" i="2" s="1"/>
  <c r="J95" i="2"/>
  <c r="K21" i="5" s="1"/>
  <c r="F110" i="2"/>
  <c r="F125" i="2" s="1"/>
  <c r="F130" i="2" s="1"/>
  <c r="D110" i="2"/>
  <c r="D125" i="2" s="1"/>
  <c r="D130" i="2" s="1"/>
  <c r="D128" i="2" s="1"/>
  <c r="H110" i="2"/>
  <c r="H125" i="2" s="1"/>
  <c r="H128" i="2" s="1"/>
  <c r="H130" i="2" s="1"/>
  <c r="F99" i="2"/>
  <c r="P28" i="4"/>
  <c r="X30" i="4"/>
  <c r="J128" i="2" l="1"/>
  <c r="J99" i="2"/>
  <c r="F128" i="2"/>
  <c r="K49" i="5"/>
  <c r="K51" i="5" s="1"/>
  <c r="H99" i="2"/>
  <c r="D99" i="2"/>
  <c r="P30" i="4"/>
  <c r="P34" i="4" s="1"/>
  <c r="Z28" i="4"/>
  <c r="AD28" i="4" s="1"/>
  <c r="AD30" i="4" s="1"/>
  <c r="O21" i="5"/>
  <c r="O23" i="5" s="1"/>
  <c r="K23" i="5"/>
  <c r="K27" i="5" s="1"/>
  <c r="AB50" i="4"/>
  <c r="I19" i="12"/>
  <c r="X50" i="4"/>
  <c r="K53" i="5" l="1"/>
  <c r="G88" i="12" s="1"/>
  <c r="Z50" i="4"/>
  <c r="Z30" i="4"/>
  <c r="I63" i="12"/>
  <c r="I55" i="12"/>
  <c r="I32" i="12"/>
  <c r="E63" i="12"/>
  <c r="E55" i="12"/>
  <c r="E32" i="12"/>
  <c r="G63" i="12"/>
  <c r="C63" i="12"/>
  <c r="J55" i="12"/>
  <c r="G55" i="12"/>
  <c r="C55" i="12"/>
  <c r="J32" i="12"/>
  <c r="J19" i="12"/>
  <c r="H19" i="12"/>
  <c r="G19" i="12"/>
  <c r="F19" i="12"/>
  <c r="D19" i="12"/>
  <c r="C65" i="12" l="1"/>
  <c r="I65" i="12"/>
  <c r="E34" i="12"/>
  <c r="I34" i="12"/>
  <c r="C34" i="12"/>
  <c r="G65" i="12"/>
  <c r="E65" i="12"/>
  <c r="G34" i="12"/>
  <c r="I90" i="12"/>
  <c r="I92" i="12" s="1"/>
  <c r="J34" i="12"/>
  <c r="E90" i="12"/>
  <c r="E92" i="12" s="1"/>
  <c r="I94" i="12" l="1"/>
  <c r="I96" i="12"/>
  <c r="E94" i="12"/>
  <c r="E96" i="12" s="1"/>
  <c r="C35" i="12" l="1"/>
  <c r="J98" i="8" l="1"/>
  <c r="F98" i="8"/>
  <c r="O40" i="5"/>
  <c r="AB65" i="4"/>
  <c r="AB69" i="4" s="1"/>
  <c r="C91" i="12" s="1"/>
  <c r="V65" i="4"/>
  <c r="V69" i="4" s="1"/>
  <c r="T65" i="4"/>
  <c r="R65" i="4"/>
  <c r="R69" i="4" s="1"/>
  <c r="N65" i="4"/>
  <c r="J65" i="4"/>
  <c r="H65" i="4"/>
  <c r="F65" i="4"/>
  <c r="C84" i="12" s="1"/>
  <c r="L64" i="4"/>
  <c r="X63" i="4"/>
  <c r="L63" i="4"/>
  <c r="J21" i="2"/>
  <c r="J14" i="2"/>
  <c r="F21" i="2"/>
  <c r="F14" i="2"/>
  <c r="J23" i="2" l="1"/>
  <c r="J27" i="2" s="1"/>
  <c r="J29" i="2" s="1"/>
  <c r="J34" i="2" s="1"/>
  <c r="Z64" i="4"/>
  <c r="AD64" i="4" s="1"/>
  <c r="G90" i="12"/>
  <c r="G92" i="12" s="1"/>
  <c r="G94" i="12" s="1"/>
  <c r="F23" i="2"/>
  <c r="F27" i="2" s="1"/>
  <c r="F29" i="2" s="1"/>
  <c r="F34" i="2" s="1"/>
  <c r="J36" i="8"/>
  <c r="J57" i="8" s="1"/>
  <c r="J59" i="8" s="1"/>
  <c r="J100" i="8" s="1"/>
  <c r="J102" i="8" s="1"/>
  <c r="F36" i="8"/>
  <c r="F57" i="8" s="1"/>
  <c r="F59" i="8" s="1"/>
  <c r="F100" i="8" s="1"/>
  <c r="F102" i="8" s="1"/>
  <c r="X65" i="4"/>
  <c r="X69" i="4" s="1"/>
  <c r="C89" i="12" s="1"/>
  <c r="L65" i="4"/>
  <c r="O12" i="5"/>
  <c r="O27" i="5" s="1"/>
  <c r="X14" i="4"/>
  <c r="X34" i="4" s="1"/>
  <c r="L14" i="4"/>
  <c r="L34" i="4" s="1"/>
  <c r="G96" i="12" l="1"/>
  <c r="E35" i="12"/>
  <c r="AD50" i="4"/>
  <c r="Z14" i="4"/>
  <c r="Z34" i="4" s="1"/>
  <c r="AD14" i="4" l="1"/>
  <c r="AD34" i="4" s="1"/>
  <c r="H98" i="8"/>
  <c r="D98" i="8"/>
  <c r="H21" i="2" l="1"/>
  <c r="D21" i="2"/>
  <c r="H14" i="2"/>
  <c r="D14" i="2"/>
  <c r="D23" i="2" l="1"/>
  <c r="D27" i="2" s="1"/>
  <c r="D29" i="2" s="1"/>
  <c r="D34" i="2" s="1"/>
  <c r="H23" i="2"/>
  <c r="H27" i="2" s="1"/>
  <c r="H29" i="2" s="1"/>
  <c r="H34" i="2" s="1"/>
  <c r="O49" i="5" l="1"/>
  <c r="P65" i="4"/>
  <c r="P69" i="4" s="1"/>
  <c r="C88" i="12" s="1"/>
  <c r="AD63" i="4"/>
  <c r="AD65" i="4" s="1"/>
  <c r="AD69" i="4" s="1"/>
  <c r="O51" i="5" l="1"/>
  <c r="O53" i="5" s="1"/>
  <c r="C90" i="12"/>
  <c r="C92" i="12" s="1"/>
  <c r="C94" i="12" s="1"/>
  <c r="C96" i="12" s="1"/>
  <c r="Z65" i="4"/>
  <c r="Z69" i="4" s="1"/>
  <c r="D57" i="8" l="1"/>
  <c r="D59" i="8" s="1"/>
  <c r="D100" i="8" s="1"/>
  <c r="D102" i="8" s="1"/>
  <c r="D111" i="8" s="1"/>
  <c r="H57" i="8" l="1"/>
  <c r="H59" i="8" s="1"/>
  <c r="H100" i="8" s="1"/>
  <c r="H102" i="8" s="1"/>
  <c r="H111" i="8" s="1"/>
  <c r="D32" i="2" l="1"/>
  <c r="D36" i="2" s="1"/>
  <c r="D47" i="2"/>
  <c r="D56" i="2" s="1"/>
  <c r="F47" i="2"/>
  <c r="F56" i="2" s="1"/>
  <c r="F61" i="2" s="1"/>
  <c r="F59" i="2" s="1"/>
  <c r="F32" i="2"/>
  <c r="F36" i="2" s="1"/>
  <c r="H47" i="2"/>
  <c r="H56" i="2" s="1"/>
  <c r="H61" i="2" s="1"/>
  <c r="H59" i="2" s="1"/>
  <c r="H32" i="2"/>
  <c r="H36" i="2" s="1"/>
  <c r="J32" i="2"/>
  <c r="J36" i="2" s="1"/>
  <c r="J47" i="2"/>
  <c r="J56" i="2" s="1"/>
  <c r="J61" i="2" s="1"/>
  <c r="J59" i="2" s="1"/>
  <c r="D61" i="2" l="1"/>
  <c r="D59" i="2" s="1"/>
</calcChain>
</file>

<file path=xl/sharedStrings.xml><?xml version="1.0" encoding="utf-8"?>
<sst xmlns="http://schemas.openxmlformats.org/spreadsheetml/2006/main" count="579" uniqueCount="264">
  <si>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</si>
  <si>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</si>
  <si>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</si>
  <si>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</si>
  <si>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</si>
  <si>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</si>
  <si>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</si>
  <si>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</si>
  <si>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</si>
  <si>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</si>
  <si>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</si>
  <si>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</si>
  <si>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</si>
  <si>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</si>
  <si>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</si>
  <si>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</si>
  <si>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</si>
  <si>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</si>
  <si>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</si>
  <si>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</si>
  <si>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</si>
  <si>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</si>
  <si>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5</t>
  </si>
  <si>
    <t>Investments in joint ventures</t>
  </si>
  <si>
    <t>6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</si>
  <si>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</si>
  <si>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</si>
  <si>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</si>
  <si>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</si>
  <si>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</si>
  <si>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</si>
  <si>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</si>
  <si>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</si>
  <si>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</si>
  <si>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</si>
  <si>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</si>
  <si>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</si>
  <si>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</si>
  <si>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</si>
  <si>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</si>
  <si>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</si>
  <si>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</si>
  <si>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</si>
  <si>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</si>
  <si>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</si>
  <si>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</si>
  <si>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</si>
  <si>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</si>
  <si>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</si>
  <si>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</si>
  <si>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</si>
  <si>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</si>
  <si>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</si>
  <si>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</si>
  <si>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</si>
  <si>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</si>
  <si>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</si>
  <si>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</si>
  <si>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</si>
  <si>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</si>
  <si>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</si>
  <si>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</si>
  <si>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</si>
  <si>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</si>
  <si>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</si>
  <si>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</si>
  <si>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Revenues</t>
  </si>
  <si>
    <t>Revenues from sales</t>
  </si>
  <si>
    <t>Investment income</t>
  </si>
  <si>
    <t>Other income</t>
  </si>
  <si>
    <t>Total revenues</t>
  </si>
  <si>
    <t>Expenses</t>
  </si>
  <si>
    <t>Cost of sales of goods</t>
  </si>
  <si>
    <t>Selling and distribution expenses</t>
  </si>
  <si>
    <t>Administrative expenses</t>
  </si>
  <si>
    <t>Total expenses</t>
  </si>
  <si>
    <t>Profit from operating activities</t>
  </si>
  <si>
    <t>Finance costs</t>
  </si>
  <si>
    <t>Share of profit of associates and joint ventures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</si>
  <si>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</si>
  <si>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</si>
  <si>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</si>
  <si>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</si>
  <si>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</si>
  <si>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</si>
  <si>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</si>
  <si>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</si>
  <si>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</si>
  <si>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</si>
  <si>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</si>
  <si>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</si>
  <si>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</si>
  <si>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</si>
  <si>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</si>
  <si>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</si>
  <si>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</si>
  <si>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</si>
  <si>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</si>
  <si>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</si>
  <si>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</si>
  <si>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</si>
  <si>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</si>
  <si>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</si>
  <si>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</si>
  <si>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</si>
  <si>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</si>
  <si>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</si>
  <si>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</si>
  <si>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</si>
  <si>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</si>
  <si>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</si>
  <si>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</si>
  <si>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</si>
  <si>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</si>
  <si>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</si>
  <si>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</si>
  <si>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</si>
  <si>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</si>
  <si>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</si>
  <si>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</si>
  <si>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</si>
  <si>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</si>
  <si>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</si>
  <si>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</si>
  <si>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</si>
  <si>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</si>
  <si>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</si>
  <si>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</si>
  <si>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</si>
  <si>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</si>
  <si>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</si>
  <si>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</si>
  <si>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</si>
  <si>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</si>
  <si>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</si>
  <si>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</si>
  <si>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</si>
  <si>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</si>
  <si>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</si>
  <si>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</si>
  <si>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</si>
  <si>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</si>
  <si>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Balance at 1 January 2023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</si>
  <si>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</si>
  <si>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</si>
  <si>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</si>
  <si>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</si>
  <si>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</si>
  <si>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</si>
  <si>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</si>
  <si>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</si>
  <si>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</si>
  <si>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</si>
  <si>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</si>
  <si>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</si>
  <si>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</si>
  <si>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</si>
  <si>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Impairment loss on property, plant and equipment </t>
  </si>
  <si>
    <t xml:space="preserve">Share of profit of associates and joint ventures accounted for using </t>
  </si>
  <si>
    <t xml:space="preserve">   equity method</t>
  </si>
  <si>
    <t>Gain on disposal and write-off of property, plant and equipment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</si>
  <si>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</si>
  <si>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</si>
  <si>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</si>
  <si>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</si>
  <si>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</si>
  <si>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</si>
  <si>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</si>
  <si>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</si>
  <si>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</si>
  <si>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</si>
  <si>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</si>
  <si>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</si>
  <si>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</si>
  <si>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</si>
  <si>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</si>
  <si>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</si>
  <si>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</si>
  <si>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</si>
  <si>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</si>
  <si>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</si>
  <si>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</si>
  <si>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</si>
  <si>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</si>
  <si>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</si>
  <si>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</si>
  <si>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</si>
  <si>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</si>
  <si>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Balance at 1 January 2024</t>
  </si>
  <si>
    <t>Current portion of long-term loans</t>
  </si>
  <si>
    <t>3</t>
  </si>
  <si>
    <t>Cash and cash equivalents at 1 January</t>
  </si>
  <si>
    <t>Dividend income</t>
  </si>
  <si>
    <t>8</t>
  </si>
  <si>
    <t>Impairment loss on other intangible assets</t>
  </si>
  <si>
    <t>Unrealised (gain) loss from change in fair value of derivatives</t>
  </si>
  <si>
    <t>Net cash used in financing activities</t>
  </si>
  <si>
    <t>Proceeds from entire business transfer from a subsidiary</t>
  </si>
  <si>
    <t>7</t>
  </si>
  <si>
    <t>(Reversal of) expected credit loss</t>
  </si>
  <si>
    <t>Gain on measurement of financial assets - equity securities</t>
  </si>
  <si>
    <t>Transactions with owners, recorded directly in equity</t>
  </si>
  <si>
    <t xml:space="preserve">    Distributions to owners of the Company</t>
  </si>
  <si>
    <t xml:space="preserve">       Dividends</t>
  </si>
  <si>
    <t xml:space="preserve">    Total distributions to owners of the Company</t>
  </si>
  <si>
    <t>Total transactions with owners, recorded directly in equity</t>
  </si>
  <si>
    <t xml:space="preserve">    Changes in ownership interests in a subsidiaries</t>
  </si>
  <si>
    <t xml:space="preserve">       Acquisition of non-controlling interests without </t>
  </si>
  <si>
    <t xml:space="preserve">          a change in control</t>
  </si>
  <si>
    <t xml:space="preserve">    Total changes in ownership interests in subsidiaries</t>
  </si>
  <si>
    <t>Transfer to retained earnings</t>
  </si>
  <si>
    <t>Proceed from disposal of non-marketable equity securities</t>
  </si>
  <si>
    <t>Proceeds from acquisition of non-controlling interest</t>
  </si>
  <si>
    <t>Outstanding payable from acquisition of investment in a subsidiary</t>
  </si>
  <si>
    <t>9</t>
  </si>
  <si>
    <t>4</t>
  </si>
  <si>
    <t>Gain (loss) on</t>
  </si>
  <si>
    <t>Outstanding receivable from sale of property, plant and equipment</t>
  </si>
  <si>
    <t>10</t>
  </si>
  <si>
    <t>Loss on write-off of other intangible assets</t>
  </si>
  <si>
    <t>Net increase in cash and cash equivalents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</si>
  <si>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</si>
  <si>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</si>
  <si>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</t>
  </si>
  <si>
    <t xml:space="preserve">   to profit or loss</t>
  </si>
  <si>
    <t>Short-term loans from financial institutions</t>
  </si>
  <si>
    <t>Balance at 30 September 2023</t>
  </si>
  <si>
    <t>Balance at 30 September 2024</t>
  </si>
  <si>
    <t>Nine-month period ended</t>
  </si>
  <si>
    <t>Nine-month period ended 30 September 2023</t>
  </si>
  <si>
    <t>Nine-month period ended 30 September 2024</t>
  </si>
  <si>
    <t>30 September</t>
  </si>
  <si>
    <t>Impairment loss on goodwill</t>
  </si>
  <si>
    <t>Proceeds from sale of intangible assets</t>
  </si>
  <si>
    <t>Gain on disposal of investment in subsidiaries</t>
  </si>
  <si>
    <t>Loss on disposal of investment in an associate</t>
  </si>
  <si>
    <t>Cash and cash equivalents at 30 September</t>
  </si>
  <si>
    <t>Transfer to profit or loss</t>
  </si>
  <si>
    <t>Long-term loan to related party</t>
  </si>
  <si>
    <t xml:space="preserve">  Changes in ownership interests in subsidiaries</t>
  </si>
  <si>
    <t xml:space="preserve">  Total changes in ownership interests in subsidiaries</t>
  </si>
  <si>
    <t>Unrealised loss on exchange rate</t>
  </si>
  <si>
    <t>Increase in short-term loans from financial institutions</t>
  </si>
  <si>
    <t xml:space="preserve">       Loss of control from disposal of subsidiaries</t>
  </si>
  <si>
    <t>Loss on inventories devaluation</t>
  </si>
  <si>
    <t>Proceeds from decrease of investment in a joint venture</t>
  </si>
  <si>
    <t>Proceeds from sale of investment properties</t>
  </si>
  <si>
    <t>Cash outflow on long-term loan to a related party</t>
  </si>
  <si>
    <t>Outstanding receivable from sale of investment in a subsidiary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</si>
  <si>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</si>
  <si>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from operating activities</t>
  </si>
  <si>
    <t>Profit (loss) before income tax expense</t>
  </si>
  <si>
    <t>Profit (loss) for the period</t>
  </si>
  <si>
    <t>Profit (loss) attributable to:</t>
  </si>
  <si>
    <t>Write-off bad debts</t>
  </si>
  <si>
    <t>Investments in subsidiaries</t>
  </si>
  <si>
    <t>Gain on disposal of investment properties</t>
  </si>
  <si>
    <t>Assets held for sale</t>
  </si>
  <si>
    <t xml:space="preserve">   from financial institution</t>
  </si>
  <si>
    <t>Long-term loans from financial institution</t>
  </si>
  <si>
    <t>Repayment of long-term loans from financial institution</t>
  </si>
  <si>
    <t>Net proceeds from sale of investment in an associate</t>
  </si>
  <si>
    <t>Advance received from sale of investment in joint ventures</t>
  </si>
  <si>
    <t>Proceeds from sale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</si>
</sst>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0%_);\(0%\)"/>
    <numFmt numFmtId="196" formatCode="###,000"/>
    <numFmt numFmtId="197" formatCode="[$-1010409]d\ mmm\ yy;@"/>
  </numFmts>
  <fonts count="54">
    <font>
      <sz val="10"/>
      <name val="ApFont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b/>
      <i/>
      <sz val="11"/>
      <color indexed="8"/>
      <name val="Times New Roman"/>
      <family val="1"/>
    </font>
    <font>
      <sz val="9"/>
      <color theme="1"/>
      <name val="Times New Roman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  <font>
      <i/>
      <sz val="11"/>
      <color rgb="FFFF000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21" fillId="0" borderId="0"/>
    <xf numFmtId="192" fontId="21" fillId="0" borderId="0"/>
    <xf numFmtId="193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94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9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96" fontId="33" fillId="0" borderId="10" applyNumberFormat="0" applyProtection="0">
      <alignment horizontal="right" vertical="center"/>
    </xf>
    <xf numFmtId="196" fontId="32" fillId="0" borderId="11" applyNumberFormat="0" applyProtection="0">
      <alignment horizontal="right" vertical="center"/>
    </xf>
    <xf numFmtId="196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96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96" fontId="32" fillId="8" borderId="11" applyNumberFormat="0" applyProtection="0">
      <alignment horizontal="right" vertical="center"/>
    </xf>
    <xf numFmtId="196" fontId="32" fillId="9" borderId="11" applyNumberFormat="0" applyBorder="0">
      <alignment horizontal="right" vertical="center"/>
      <protection locked="0"/>
    </xf>
    <xf numFmtId="196" fontId="35" fillId="10" borderId="12" applyNumberFormat="0" applyBorder="0" applyAlignment="0" applyProtection="0">
      <alignment horizontal="right" vertical="center" indent="1"/>
    </xf>
    <xf numFmtId="196" fontId="36" fillId="11" borderId="12" applyNumberFormat="0" applyBorder="0" applyAlignment="0" applyProtection="0">
      <alignment horizontal="right" vertical="center" indent="1"/>
    </xf>
    <xf numFmtId="196" fontId="36" fillId="12" borderId="12" applyNumberFormat="0" applyBorder="0" applyAlignment="0" applyProtection="0">
      <alignment horizontal="right" vertical="center" indent="1"/>
    </xf>
    <xf numFmtId="196" fontId="37" fillId="13" borderId="12" applyNumberFormat="0" applyBorder="0" applyAlignment="0" applyProtection="0">
      <alignment horizontal="right" vertical="center" indent="1"/>
    </xf>
    <xf numFmtId="196" fontId="37" fillId="14" borderId="12" applyNumberFormat="0" applyBorder="0" applyAlignment="0" applyProtection="0">
      <alignment horizontal="right" vertical="center" indent="1"/>
    </xf>
    <xf numFmtId="196" fontId="37" fillId="15" borderId="12" applyNumberFormat="0" applyBorder="0" applyAlignment="0" applyProtection="0">
      <alignment horizontal="right" vertical="center" indent="1"/>
    </xf>
    <xf numFmtId="196" fontId="38" fillId="16" borderId="12" applyNumberFormat="0" applyBorder="0" applyAlignment="0" applyProtection="0">
      <alignment horizontal="right" vertical="center" indent="1"/>
    </xf>
    <xf numFmtId="196" fontId="38" fillId="17" borderId="12" applyNumberFormat="0" applyBorder="0" applyAlignment="0" applyProtection="0">
      <alignment horizontal="right" vertical="center" indent="1"/>
    </xf>
    <xf numFmtId="196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96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96" fontId="42" fillId="8" borderId="11" applyNumberFormat="0" applyProtection="0">
      <alignment horizontal="right" vertical="center"/>
    </xf>
    <xf numFmtId="196" fontId="43" fillId="9" borderId="10" applyNumberFormat="0" applyBorder="0">
      <alignment horizontal="right" vertical="center"/>
      <protection locked="0"/>
    </xf>
    <xf numFmtId="196" fontId="42" fillId="9" borderId="11" applyNumberFormat="0" applyBorder="0">
      <alignment horizontal="right" vertical="center"/>
      <protection locked="0"/>
    </xf>
    <xf numFmtId="196" fontId="33" fillId="0" borderId="10" applyNumberFormat="0" applyFill="0" applyBorder="0" applyAlignment="0" applyProtection="0">
      <alignment horizontal="right" vertical="center"/>
    </xf>
    <xf numFmtId="196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188" fontId="50" fillId="0" borderId="0" applyFont="0" applyFill="0" applyBorder="0" applyAlignment="0" applyProtection="0"/>
    <xf numFmtId="0" fontId="51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96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96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96" fontId="43" fillId="9" borderId="10" applyNumberFormat="0" applyBorder="0" applyProtection="0">
      <alignment horizontal="right" vertical="center"/>
    </xf>
    <xf numFmtId="196" fontId="42" fillId="9" borderId="11" applyNumberFormat="0" applyBorder="0" applyProtection="0">
      <alignment horizontal="right" vertical="center"/>
    </xf>
    <xf numFmtId="0" fontId="52" fillId="0" borderId="0"/>
    <xf numFmtId="0" fontId="1" fillId="0" borderId="0"/>
    <xf numFmtId="197" fontId="49" fillId="0" borderId="0"/>
    <xf numFmtId="43" fontId="10" fillId="0" borderId="0" applyFont="0" applyFill="0" applyBorder="0" applyAlignment="0" applyProtection="0"/>
  </cellStyleXfs>
  <cellXfs count="220">
    <xf numFmtId="0" fontId="0" fillId="0" borderId="0" xfId="0"/>
    <xf numFmtId="3" fontId="5" fillId="0" borderId="0" xfId="1" applyNumberFormat="1" applyFont="1" applyFill="1" applyAlignment="1"/>
    <xf numFmtId="3" fontId="2" fillId="0" borderId="0" xfId="1" applyNumberFormat="1" applyFont="1" applyFill="1" applyAlignment="1"/>
    <xf numFmtId="3" fontId="11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Alignment="1"/>
    <xf numFmtId="37" fontId="2" fillId="0" borderId="0" xfId="1" applyNumberFormat="1" applyFont="1" applyFill="1" applyAlignment="1"/>
    <xf numFmtId="189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4" fontId="2" fillId="0" borderId="0" xfId="1" applyFont="1" applyFill="1" applyAlignment="1"/>
    <xf numFmtId="4" fontId="2" fillId="0" borderId="0" xfId="1" applyFont="1" applyFill="1"/>
    <xf numFmtId="189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4" fontId="18" fillId="0" borderId="0" xfId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189" fontId="2" fillId="0" borderId="4" xfId="1" applyNumberFormat="1" applyFont="1" applyFill="1" applyBorder="1" applyAlignment="1"/>
    <xf numFmtId="189" fontId="2" fillId="0" borderId="0" xfId="1" applyNumberFormat="1" applyFont="1" applyFill="1"/>
    <xf numFmtId="189" fontId="17" fillId="0" borderId="5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/>
    <xf numFmtId="189" fontId="17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/>
    <xf numFmtId="189" fontId="18" fillId="0" borderId="0" xfId="1" applyNumberFormat="1" applyFont="1" applyFill="1" applyBorder="1" applyAlignment="1"/>
    <xf numFmtId="189" fontId="2" fillId="0" borderId="0" xfId="1" applyNumberFormat="1" applyFont="1" applyFill="1" applyAlignment="1">
      <alignment horizontal="right"/>
    </xf>
    <xf numFmtId="189" fontId="17" fillId="0" borderId="6" xfId="1" applyNumberFormat="1" applyFont="1" applyFill="1" applyBorder="1" applyAlignment="1">
      <alignment horizontal="right"/>
    </xf>
    <xf numFmtId="189" fontId="2" fillId="0" borderId="0" xfId="1" applyNumberFormat="1" applyFont="1" applyFill="1" applyBorder="1"/>
    <xf numFmtId="4" fontId="2" fillId="0" borderId="0" xfId="1" applyFont="1" applyFill="1" applyBorder="1" applyAlignment="1"/>
    <xf numFmtId="37" fontId="6" fillId="0" borderId="0" xfId="1" applyNumberFormat="1" applyFont="1" applyFill="1" applyBorder="1" applyAlignment="1"/>
    <xf numFmtId="189" fontId="2" fillId="0" borderId="0" xfId="2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4" xfId="2" applyNumberFormat="1" applyFont="1" applyFill="1" applyBorder="1" applyAlignment="1">
      <alignment horizontal="right"/>
    </xf>
    <xf numFmtId="189" fontId="6" fillId="0" borderId="4" xfId="2" applyNumberFormat="1" applyFont="1" applyFill="1" applyBorder="1" applyAlignment="1">
      <alignment horizontal="right"/>
    </xf>
    <xf numFmtId="189" fontId="6" fillId="0" borderId="6" xfId="1" applyNumberFormat="1" applyFont="1" applyFill="1" applyBorder="1" applyAlignment="1">
      <alignment horizontal="right"/>
    </xf>
    <xf numFmtId="3" fontId="2" fillId="0" borderId="0" xfId="1" applyNumberFormat="1" applyFont="1" applyFill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/>
    </xf>
    <xf numFmtId="189" fontId="6" fillId="0" borderId="5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center"/>
    </xf>
    <xf numFmtId="189" fontId="2" fillId="0" borderId="4" xfId="1" applyNumberFormat="1" applyFont="1" applyFill="1" applyBorder="1"/>
    <xf numFmtId="189" fontId="30" fillId="0" borderId="0" xfId="1" applyNumberFormat="1" applyFont="1" applyFill="1" applyBorder="1" applyAlignment="1">
      <alignment horizontal="right"/>
    </xf>
    <xf numFmtId="189" fontId="30" fillId="0" borderId="0" xfId="1" applyNumberFormat="1" applyFont="1" applyFill="1" applyBorder="1" applyAlignment="1"/>
    <xf numFmtId="189" fontId="30" fillId="0" borderId="0" xfId="1" applyNumberFormat="1" applyFont="1" applyFill="1" applyAlignment="1"/>
    <xf numFmtId="189" fontId="30" fillId="0" borderId="0" xfId="1" applyNumberFormat="1" applyFont="1" applyFill="1" applyAlignment="1">
      <alignment horizontal="right"/>
    </xf>
    <xf numFmtId="189" fontId="30" fillId="0" borderId="0" xfId="1" applyNumberFormat="1" applyFont="1" applyFill="1" applyBorder="1" applyAlignment="1">
      <alignment horizontal="center"/>
    </xf>
    <xf numFmtId="189" fontId="30" fillId="0" borderId="0" xfId="1" applyNumberFormat="1" applyFont="1" applyFill="1" applyAlignment="1">
      <alignment horizontal="center"/>
    </xf>
    <xf numFmtId="189" fontId="28" fillId="0" borderId="0" xfId="1" applyNumberFormat="1" applyFont="1" applyFill="1" applyAlignment="1"/>
    <xf numFmtId="189" fontId="28" fillId="0" borderId="0" xfId="1" applyNumberFormat="1" applyFont="1" applyFill="1" applyAlignment="1">
      <alignment horizontal="center"/>
    </xf>
    <xf numFmtId="189" fontId="28" fillId="0" borderId="0" xfId="1" applyNumberFormat="1" applyFont="1" applyFill="1" applyAlignment="1">
      <alignment horizontal="right"/>
    </xf>
    <xf numFmtId="189" fontId="30" fillId="0" borderId="5" xfId="1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8" xfId="2" applyNumberFormat="1" applyFont="1" applyFill="1" applyBorder="1" applyAlignment="1">
      <alignment horizontal="right"/>
    </xf>
    <xf numFmtId="189" fontId="6" fillId="0" borderId="6" xfId="2" applyNumberFormat="1" applyFont="1" applyFill="1" applyBorder="1" applyAlignment="1">
      <alignment horizontal="right"/>
    </xf>
    <xf numFmtId="188" fontId="6" fillId="0" borderId="6" xfId="2" applyFont="1" applyFill="1" applyBorder="1" applyAlignment="1">
      <alignment horizontal="right"/>
    </xf>
    <xf numFmtId="189" fontId="30" fillId="0" borderId="6" xfId="1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center"/>
    </xf>
    <xf numFmtId="189" fontId="6" fillId="0" borderId="5" xfId="2" applyNumberFormat="1" applyFont="1" applyFill="1" applyBorder="1" applyAlignment="1">
      <alignment horizontal="center"/>
    </xf>
    <xf numFmtId="4" fontId="46" fillId="0" borderId="0" xfId="1" applyFont="1" applyFill="1"/>
    <xf numFmtId="187" fontId="2" fillId="0" borderId="0" xfId="1" applyNumberFormat="1" applyFont="1" applyFill="1" applyAlignment="1">
      <alignment horizontal="right"/>
    </xf>
    <xf numFmtId="4" fontId="46" fillId="0" borderId="0" xfId="1" applyFont="1" applyFill="1" applyBorder="1"/>
    <xf numFmtId="4" fontId="2" fillId="0" borderId="0" xfId="1" applyFont="1" applyFill="1" applyBorder="1"/>
    <xf numFmtId="187" fontId="2" fillId="0" borderId="0" xfId="1" applyNumberFormat="1" applyFont="1" applyFill="1" applyAlignment="1"/>
    <xf numFmtId="189" fontId="2" fillId="0" borderId="4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2" fillId="0" borderId="4" xfId="2" applyNumberFormat="1" applyFont="1" applyFill="1" applyBorder="1" applyAlignment="1">
      <alignment horizontal="center"/>
    </xf>
    <xf numFmtId="4" fontId="17" fillId="0" borderId="0" xfId="1" applyFont="1" applyFill="1" applyBorder="1" applyAlignment="1">
      <alignment horizontal="center"/>
    </xf>
    <xf numFmtId="4" fontId="17" fillId="0" borderId="0" xfId="1" applyFont="1" applyFill="1" applyBorder="1" applyAlignment="1">
      <alignment horizontal="right"/>
    </xf>
    <xf numFmtId="4" fontId="6" fillId="0" borderId="0" xfId="1" applyFont="1" applyFill="1"/>
    <xf numFmtId="189" fontId="6" fillId="0" borderId="8" xfId="2" applyNumberFormat="1" applyFont="1" applyFill="1" applyBorder="1" applyAlignment="1">
      <alignment horizontal="center"/>
    </xf>
    <xf numFmtId="4" fontId="6" fillId="0" borderId="0" xfId="1" applyFont="1" applyFill="1" applyBorder="1"/>
    <xf numFmtId="4" fontId="18" fillId="0" borderId="8" xfId="1" applyFont="1" applyFill="1" applyBorder="1" applyAlignment="1">
      <alignment horizontal="center"/>
    </xf>
    <xf numFmtId="4" fontId="18" fillId="0" borderId="8" xfId="1" applyFont="1" applyFill="1" applyBorder="1" applyAlignment="1">
      <alignment horizontal="right"/>
    </xf>
    <xf numFmtId="4" fontId="2" fillId="0" borderId="8" xfId="1" applyFont="1" applyFill="1" applyBorder="1"/>
    <xf numFmtId="189" fontId="18" fillId="0" borderId="4" xfId="1" applyNumberFormat="1" applyFont="1" applyFill="1" applyBorder="1" applyAlignment="1">
      <alignment horizontal="center"/>
    </xf>
    <xf numFmtId="39" fontId="14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89" fontId="30" fillId="0" borderId="4" xfId="1" applyNumberFormat="1" applyFont="1" applyFill="1" applyBorder="1" applyAlignment="1">
      <alignment horizontal="right"/>
    </xf>
    <xf numFmtId="189" fontId="28" fillId="0" borderId="4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189" fontId="28" fillId="0" borderId="0" xfId="1" applyNumberFormat="1" applyFont="1" applyFill="1" applyBorder="1" applyAlignment="1">
      <alignment horizontal="center"/>
    </xf>
    <xf numFmtId="189" fontId="28" fillId="0" borderId="0" xfId="1" applyNumberFormat="1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2" fillId="0" borderId="6" xfId="1" applyNumberFormat="1" applyFont="1" applyFill="1" applyBorder="1" applyAlignment="1"/>
    <xf numFmtId="189" fontId="6" fillId="0" borderId="4" xfId="1" applyNumberFormat="1" applyFont="1" applyFill="1" applyBorder="1" applyAlignment="1"/>
    <xf numFmtId="189" fontId="18" fillId="0" borderId="4" xfId="1" applyNumberFormat="1" applyFont="1" applyFill="1" applyBorder="1" applyAlignment="1"/>
    <xf numFmtId="49" fontId="16" fillId="0" borderId="0" xfId="32" applyNumberFormat="1" applyFont="1" applyFill="1"/>
    <xf numFmtId="49" fontId="44" fillId="0" borderId="0" xfId="32" applyNumberFormat="1" applyFont="1" applyFill="1" applyAlignment="1">
      <alignment horizontal="center"/>
    </xf>
    <xf numFmtId="49" fontId="12" fillId="0" borderId="0" xfId="32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49" fontId="8" fillId="0" borderId="0" xfId="0" applyNumberFormat="1" applyFont="1" applyFill="1"/>
    <xf numFmtId="49" fontId="45" fillId="0" borderId="0" xfId="0" applyNumberFormat="1" applyFont="1" applyFill="1" applyAlignment="1">
      <alignment horizontal="center"/>
    </xf>
    <xf numFmtId="49" fontId="6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32" applyFill="1"/>
    <xf numFmtId="49" fontId="7" fillId="0" borderId="0" xfId="32" applyNumberFormat="1" applyFont="1" applyFill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0" fontId="31" fillId="0" borderId="0" xfId="22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14" fillId="0" borderId="0" xfId="0" applyNumberFormat="1" applyFont="1" applyFill="1"/>
    <xf numFmtId="190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ill="1"/>
    <xf numFmtId="49" fontId="6" fillId="0" borderId="0" xfId="0" applyNumberFormat="1" applyFont="1" applyFill="1" applyAlignment="1">
      <alignment horizontal="left"/>
    </xf>
    <xf numFmtId="37" fontId="2" fillId="0" borderId="0" xfId="0" applyNumberFormat="1" applyFont="1" applyFill="1"/>
    <xf numFmtId="49" fontId="7" fillId="0" borderId="0" xfId="0" applyNumberFormat="1" applyFont="1" applyFill="1"/>
    <xf numFmtId="0" fontId="2" fillId="0" borderId="0" xfId="0" applyFont="1" applyFill="1" applyAlignment="1">
      <alignment wrapText="1"/>
    </xf>
    <xf numFmtId="189" fontId="2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89" fontId="6" fillId="0" borderId="0" xfId="0" applyNumberFormat="1" applyFont="1" applyFill="1"/>
    <xf numFmtId="0" fontId="14" fillId="0" borderId="0" xfId="0" applyFont="1" applyFill="1" applyAlignment="1">
      <alignment horizontal="center" wrapText="1"/>
    </xf>
    <xf numFmtId="189" fontId="6" fillId="0" borderId="5" xfId="0" applyNumberFormat="1" applyFont="1" applyFill="1" applyBorder="1"/>
    <xf numFmtId="189" fontId="6" fillId="0" borderId="7" xfId="0" applyNumberFormat="1" applyFont="1" applyFill="1" applyBorder="1"/>
    <xf numFmtId="0" fontId="14" fillId="0" borderId="0" xfId="0" applyFont="1" applyFill="1"/>
    <xf numFmtId="0" fontId="16" fillId="0" borderId="0" xfId="22" applyFont="1" applyFill="1" applyAlignment="1">
      <alignment horizontal="left"/>
    </xf>
    <xf numFmtId="0" fontId="28" fillId="0" borderId="0" xfId="22" applyFont="1" applyFill="1"/>
    <xf numFmtId="0" fontId="8" fillId="0" borderId="0" xfId="22" applyFont="1" applyFill="1"/>
    <xf numFmtId="0" fontId="30" fillId="0" borderId="0" xfId="22" applyFont="1" applyFill="1" applyAlignment="1">
      <alignment horizontal="center"/>
    </xf>
    <xf numFmtId="0" fontId="9" fillId="0" borderId="0" xfId="22" applyFont="1" applyFill="1"/>
    <xf numFmtId="0" fontId="28" fillId="0" borderId="0" xfId="22" applyFont="1" applyFill="1" applyAlignment="1">
      <alignment horizontal="center"/>
    </xf>
    <xf numFmtId="0" fontId="29" fillId="0" borderId="0" xfId="22" applyFont="1" applyFill="1"/>
    <xf numFmtId="0" fontId="28" fillId="0" borderId="4" xfId="22" applyFont="1" applyFill="1" applyBorder="1" applyAlignment="1">
      <alignment horizontal="center"/>
    </xf>
    <xf numFmtId="0" fontId="28" fillId="0" borderId="4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30" fillId="0" borderId="0" xfId="22" applyFont="1" applyFill="1" applyAlignment="1">
      <alignment wrapText="1"/>
    </xf>
    <xf numFmtId="0" fontId="30" fillId="0" borderId="0" xfId="22" applyFont="1" applyFill="1" applyAlignment="1">
      <alignment horizontal="center" wrapText="1"/>
    </xf>
    <xf numFmtId="0" fontId="31" fillId="0" borderId="0" xfId="22" applyFont="1" applyFill="1" applyAlignment="1">
      <alignment horizontal="center"/>
    </xf>
    <xf numFmtId="0" fontId="7" fillId="0" borderId="0" xfId="22" applyFont="1" applyFill="1" applyAlignment="1">
      <alignment horizontal="center"/>
    </xf>
    <xf numFmtId="0" fontId="6" fillId="0" borderId="0" xfId="18" applyFont="1" applyFill="1" applyAlignment="1">
      <alignment horizontal="left"/>
    </xf>
    <xf numFmtId="0" fontId="30" fillId="0" borderId="0" xfId="22" applyFont="1" applyFill="1" applyAlignment="1">
      <alignment horizontal="right" wrapText="1"/>
    </xf>
    <xf numFmtId="0" fontId="6" fillId="0" borderId="0" xfId="18" applyFont="1" applyFill="1" applyAlignment="1">
      <alignment wrapText="1"/>
    </xf>
    <xf numFmtId="0" fontId="14" fillId="0" borderId="0" xfId="14" applyFont="1" applyFill="1"/>
    <xf numFmtId="0" fontId="28" fillId="0" borderId="0" xfId="22" applyFont="1" applyFill="1" applyAlignment="1">
      <alignment wrapText="1"/>
    </xf>
    <xf numFmtId="189" fontId="2" fillId="0" borderId="4" xfId="32" applyNumberFormat="1" applyFill="1" applyBorder="1" applyAlignment="1">
      <alignment horizontal="right"/>
    </xf>
    <xf numFmtId="189" fontId="6" fillId="0" borderId="4" xfId="32" applyNumberFormat="1" applyFont="1" applyFill="1" applyBorder="1"/>
    <xf numFmtId="189" fontId="6" fillId="0" borderId="4" xfId="32" applyNumberFormat="1" applyFont="1" applyFill="1" applyBorder="1" applyAlignment="1">
      <alignment horizontal="right"/>
    </xf>
    <xf numFmtId="0" fontId="6" fillId="0" borderId="0" xfId="13" applyFont="1" applyFill="1"/>
    <xf numFmtId="189" fontId="6" fillId="0" borderId="0" xfId="32" applyNumberFormat="1" applyFont="1" applyFill="1"/>
    <xf numFmtId="0" fontId="48" fillId="0" borderId="0" xfId="22" applyFont="1" applyFill="1" applyAlignment="1">
      <alignment wrapText="1"/>
    </xf>
    <xf numFmtId="189" fontId="6" fillId="0" borderId="5" xfId="32" applyNumberFormat="1" applyFont="1" applyFill="1" applyBorder="1"/>
    <xf numFmtId="189" fontId="2" fillId="0" borderId="4" xfId="32" applyNumberFormat="1" applyFill="1" applyBorder="1"/>
    <xf numFmtId="49" fontId="17" fillId="0" borderId="0" xfId="32" applyNumberFormat="1" applyFont="1" applyFill="1"/>
    <xf numFmtId="0" fontId="6" fillId="0" borderId="0" xfId="32" applyFont="1" applyFill="1" applyAlignment="1">
      <alignment horizontal="center"/>
    </xf>
    <xf numFmtId="0" fontId="7" fillId="0" borderId="0" xfId="22" applyFont="1" applyFill="1"/>
    <xf numFmtId="0" fontId="2" fillId="0" borderId="4" xfId="22" applyFill="1" applyBorder="1" applyAlignment="1">
      <alignment horizontal="center"/>
    </xf>
    <xf numFmtId="0" fontId="2" fillId="0" borderId="4" xfId="32" applyFill="1" applyBorder="1" applyAlignment="1">
      <alignment horizontal="center"/>
    </xf>
    <xf numFmtId="0" fontId="18" fillId="0" borderId="4" xfId="22" applyFont="1" applyFill="1" applyBorder="1" applyAlignment="1">
      <alignment horizontal="center"/>
    </xf>
    <xf numFmtId="49" fontId="19" fillId="0" borderId="0" xfId="32" applyNumberFormat="1" applyFont="1" applyFill="1" applyAlignment="1">
      <alignment horizontal="center"/>
    </xf>
    <xf numFmtId="0" fontId="17" fillId="0" borderId="0" xfId="32" applyFont="1" applyFill="1"/>
    <xf numFmtId="0" fontId="18" fillId="0" borderId="0" xfId="32" applyFont="1" applyFill="1" applyAlignment="1">
      <alignment horizontal="center"/>
    </xf>
    <xf numFmtId="0" fontId="18" fillId="0" borderId="0" xfId="22" applyFont="1" applyFill="1" applyAlignment="1">
      <alignment horizontal="center"/>
    </xf>
    <xf numFmtId="0" fontId="2" fillId="0" borderId="0" xfId="22" applyFill="1" applyAlignment="1">
      <alignment horizontal="center"/>
    </xf>
    <xf numFmtId="0" fontId="2" fillId="0" borderId="0" xfId="32" applyFill="1" applyAlignment="1">
      <alignment horizontal="center"/>
    </xf>
    <xf numFmtId="0" fontId="19" fillId="0" borderId="0" xfId="32" applyFont="1" applyFill="1" applyAlignment="1">
      <alignment horizontal="center"/>
    </xf>
    <xf numFmtId="49" fontId="14" fillId="0" borderId="0" xfId="32" applyNumberFormat="1" applyFont="1" applyFill="1" applyAlignment="1">
      <alignment horizontal="center"/>
    </xf>
    <xf numFmtId="189" fontId="2" fillId="0" borderId="0" xfId="32" applyNumberFormat="1" applyFill="1"/>
    <xf numFmtId="0" fontId="6" fillId="0" borderId="0" xfId="32" applyFont="1" applyFill="1"/>
    <xf numFmtId="49" fontId="2" fillId="0" borderId="0" xfId="32" applyNumberFormat="1" applyFill="1"/>
    <xf numFmtId="0" fontId="2" fillId="0" borderId="0" xfId="13" applyFont="1" applyFill="1"/>
    <xf numFmtId="0" fontId="14" fillId="0" borderId="0" xfId="13" applyFont="1" applyFill="1"/>
    <xf numFmtId="49" fontId="47" fillId="0" borderId="0" xfId="32" applyNumberFormat="1" applyFont="1" applyFill="1" applyAlignment="1">
      <alignment horizontal="center"/>
    </xf>
    <xf numFmtId="0" fontId="17" fillId="0" borderId="0" xfId="32" applyFont="1" applyFill="1" applyAlignment="1">
      <alignment horizontal="center"/>
    </xf>
    <xf numFmtId="189" fontId="6" fillId="0" borderId="8" xfId="32" applyNumberFormat="1" applyFont="1" applyFill="1" applyBorder="1"/>
    <xf numFmtId="0" fontId="6" fillId="0" borderId="0" xfId="29" applyFont="1" applyFill="1" applyAlignment="1">
      <alignment horizontal="left"/>
    </xf>
    <xf numFmtId="189" fontId="6" fillId="0" borderId="0" xfId="32" applyNumberFormat="1" applyFont="1" applyFill="1" applyAlignment="1">
      <alignment horizontal="center"/>
    </xf>
    <xf numFmtId="0" fontId="2" fillId="0" borderId="0" xfId="29" applyFont="1" applyFill="1" applyAlignment="1">
      <alignment horizontal="left"/>
    </xf>
    <xf numFmtId="0" fontId="6" fillId="0" borderId="0" xfId="30" applyFont="1" applyFill="1" applyAlignment="1">
      <alignment horizontal="left"/>
    </xf>
    <xf numFmtId="49" fontId="18" fillId="0" borderId="0" xfId="32" applyNumberFormat="1" applyFont="1" applyFill="1"/>
    <xf numFmtId="49" fontId="53" fillId="0" borderId="0" xfId="32" applyNumberFormat="1" applyFont="1" applyFill="1" applyAlignment="1">
      <alignment horizontal="center"/>
    </xf>
    <xf numFmtId="0" fontId="13" fillId="0" borderId="0" xfId="32" applyFont="1" applyFill="1"/>
    <xf numFmtId="49" fontId="8" fillId="0" borderId="0" xfId="32" applyNumberFormat="1" applyFont="1" applyFill="1"/>
    <xf numFmtId="49" fontId="4" fillId="0" borderId="0" xfId="32" applyNumberFormat="1" applyFont="1" applyFill="1"/>
    <xf numFmtId="0" fontId="5" fillId="0" borderId="0" xfId="32" applyFont="1" applyFill="1"/>
    <xf numFmtId="49" fontId="6" fillId="0" borderId="0" xfId="32" applyNumberFormat="1" applyFont="1" applyFill="1"/>
    <xf numFmtId="49" fontId="7" fillId="0" borderId="0" xfId="32" applyNumberFormat="1" applyFont="1" applyFill="1"/>
    <xf numFmtId="0" fontId="6" fillId="0" borderId="0" xfId="0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49" fontId="14" fillId="0" borderId="0" xfId="32" applyNumberFormat="1" applyFont="1" applyFill="1"/>
    <xf numFmtId="37" fontId="2" fillId="0" borderId="0" xfId="32" applyNumberFormat="1" applyFill="1"/>
    <xf numFmtId="37" fontId="2" fillId="0" borderId="0" xfId="32" applyNumberFormat="1" applyFill="1" applyAlignment="1">
      <alignment horizontal="right"/>
    </xf>
    <xf numFmtId="37" fontId="6" fillId="0" borderId="0" xfId="32" applyNumberFormat="1" applyFont="1" applyFill="1" applyAlignment="1">
      <alignment horizontal="right"/>
    </xf>
    <xf numFmtId="49" fontId="7" fillId="0" borderId="0" xfId="32" quotePrefix="1" applyNumberFormat="1" applyFont="1" applyFill="1" applyAlignment="1">
      <alignment horizontal="center"/>
    </xf>
    <xf numFmtId="187" fontId="2" fillId="0" borderId="4" xfId="32" applyNumberForma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32" applyNumberFormat="1" applyFont="1" applyFill="1"/>
    <xf numFmtId="0" fontId="6" fillId="0" borderId="0" xfId="31" applyFont="1" applyFill="1"/>
    <xf numFmtId="0" fontId="2" fillId="0" borderId="0" xfId="31" applyFont="1" applyFill="1"/>
    <xf numFmtId="0" fontId="2" fillId="0" borderId="0" xfId="0" applyFont="1" applyFill="1" applyAlignment="1">
      <alignment horizontal="left" wrapText="1"/>
    </xf>
    <xf numFmtId="37" fontId="6" fillId="0" borderId="0" xfId="0" applyNumberFormat="1" applyFont="1" applyFill="1"/>
    <xf numFmtId="188" fontId="6" fillId="0" borderId="0" xfId="32" applyNumberFormat="1" applyFont="1" applyFill="1" applyAlignment="1">
      <alignment horizontal="right"/>
    </xf>
    <xf numFmtId="188" fontId="6" fillId="0" borderId="0" xfId="32" applyNumberFormat="1" applyFont="1" applyFill="1"/>
    <xf numFmtId="0" fontId="14" fillId="0" borderId="0" xfId="0" applyFont="1" applyFill="1" applyAlignment="1">
      <alignment horizontal="left"/>
    </xf>
    <xf numFmtId="189" fontId="2" fillId="0" borderId="0" xfId="32" applyNumberFormat="1" applyFill="1" applyAlignment="1">
      <alignment horizontal="right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9" fillId="0" borderId="0" xfId="32" applyFont="1" applyFill="1"/>
    <xf numFmtId="4" fontId="2" fillId="0" borderId="0" xfId="32" applyNumberFormat="1" applyFill="1"/>
    <xf numFmtId="3" fontId="2" fillId="0" borderId="0" xfId="32" applyNumberFormat="1" applyFill="1"/>
    <xf numFmtId="0" fontId="2" fillId="0" borderId="0" xfId="32" applyFill="1" applyAlignment="1">
      <alignment horizontal="right"/>
    </xf>
    <xf numFmtId="49" fontId="14" fillId="0" borderId="0" xfId="32" applyNumberFormat="1" applyFont="1" applyFill="1" applyAlignment="1">
      <alignment horizontal="justify"/>
    </xf>
    <xf numFmtId="49" fontId="2" fillId="0" borderId="0" xfId="32" applyNumberFormat="1" applyFill="1" applyAlignment="1">
      <alignment horizontal="justify"/>
    </xf>
    <xf numFmtId="189" fontId="6" fillId="0" borderId="0" xfId="32" applyNumberFormat="1" applyFont="1" applyFill="1" applyAlignment="1">
      <alignment horizontal="right"/>
    </xf>
    <xf numFmtId="0" fontId="7" fillId="0" borderId="0" xfId="32" quotePrefix="1" applyFont="1" applyFill="1" applyAlignment="1">
      <alignment horizontal="center"/>
    </xf>
    <xf numFmtId="4" fontId="7" fillId="0" borderId="0" xfId="1" applyFont="1" applyFill="1" applyAlignment="1">
      <alignment horizontal="center"/>
    </xf>
    <xf numFmtId="37" fontId="6" fillId="0" borderId="5" xfId="32" applyNumberFormat="1" applyFont="1" applyFill="1" applyBorder="1" applyAlignment="1">
      <alignment horizontal="right"/>
    </xf>
    <xf numFmtId="39" fontId="2" fillId="0" borderId="0" xfId="32" applyNumberFormat="1" applyFill="1" applyAlignment="1">
      <alignment horizontal="right"/>
    </xf>
    <xf numFmtId="187" fontId="2" fillId="0" borderId="0" xfId="32" applyNumberFormat="1" applyFill="1" applyAlignment="1">
      <alignment horizontal="right"/>
    </xf>
    <xf numFmtId="187" fontId="2" fillId="0" borderId="0" xfId="32" applyNumberFormat="1" applyFill="1"/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</xdr:row>
      <xdr:rowOff>0</xdr:rowOff>
    </xdr:from>
    <xdr:to>
      <xdr:col>5</xdr:col>
      <xdr:colOff>251460</xdr:colOff>
      <xdr:row>36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36</xdr:row>
      <xdr:rowOff>0</xdr:rowOff>
    </xdr:from>
    <xdr:to>
      <xdr:col>5</xdr:col>
      <xdr:colOff>251460</xdr:colOff>
      <xdr:row>36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sheetPr>
    <pageSetUpPr fitToPage="1"/>
  </sheetPr>
  <dimension ref="A1:AH98"/>
  <sheetViews>
    <sheetView tabSelected="1" view="pageBreakPreview" zoomScale="85" zoomScaleNormal="74" zoomScaleSheetLayoutView="85" workbookViewId="0">
      <selection activeCell="E11" sqref="E11"/>
    </sheetView>
  </sheetViews>
  <sheetFormatPr defaultColWidth="9.42578125" defaultRowHeight="15"/>
  <cols>
    <col min="1" max="1" width="46.5703125" style="168" customWidth="1"/>
    <col min="2" max="2" width="6.5703125" style="185" customWidth="1"/>
    <col min="3" max="3" width="13.42578125" style="2" customWidth="1"/>
    <col min="4" max="4" width="1.42578125" style="102" customWidth="1"/>
    <col min="5" max="5" width="13.42578125" style="2" customWidth="1"/>
    <col min="6" max="6" width="1.42578125" style="102" customWidth="1"/>
    <col min="7" max="7" width="13.42578125" style="102" customWidth="1"/>
    <col min="8" max="8" width="1.42578125" style="102" customWidth="1"/>
    <col min="9" max="9" width="13.42578125" style="102" customWidth="1"/>
    <col min="10" max="10" width="0.5703125" style="102" customWidth="1"/>
    <col min="11" max="11" width="14.42578125" style="11" bestFit="1" customWidth="1"/>
    <col min="12" max="12" width="14.42578125" style="102" customWidth="1"/>
    <col min="13" max="16384" width="9.42578125" style="102"/>
  </cols>
  <sheetData>
    <row r="1" spans="1:34" ht="21" customHeight="1">
      <c r="A1" s="88" t="s">
        <v>0</v>
      </c>
    </row>
    <row r="2" spans="1:34" ht="21" customHeight="1">
      <c r="A2" s="181" t="s">
        <v>1</v>
      </c>
    </row>
    <row r="3" spans="1:34" ht="21" customHeight="1">
      <c r="A3" s="184"/>
    </row>
    <row r="4" spans="1:34" ht="21" customHeight="1">
      <c r="A4" s="184"/>
      <c r="C4" s="97" t="s">
        <v>2</v>
      </c>
      <c r="D4" s="97"/>
      <c r="E4" s="97"/>
      <c r="F4" s="97"/>
      <c r="G4" s="97" t="s">
        <v>3</v>
      </c>
      <c r="H4" s="97"/>
      <c r="I4" s="97"/>
      <c r="J4" s="186"/>
    </row>
    <row r="5" spans="1:34" ht="21" customHeight="1">
      <c r="A5" s="184"/>
      <c r="C5" s="97" t="s">
        <v>4</v>
      </c>
      <c r="D5" s="97"/>
      <c r="E5" s="97"/>
      <c r="F5" s="97"/>
      <c r="G5" s="97" t="s">
        <v>4</v>
      </c>
      <c r="H5" s="97"/>
      <c r="I5" s="97"/>
      <c r="J5" s="186"/>
    </row>
    <row r="6" spans="1:34" ht="21" customHeight="1">
      <c r="A6" s="184"/>
      <c r="C6" s="205" t="s">
        <v>231</v>
      </c>
      <c r="D6" s="206"/>
      <c r="E6" s="206" t="s">
        <v>5</v>
      </c>
      <c r="G6" s="205" t="s">
        <v>231</v>
      </c>
      <c r="H6" s="206"/>
      <c r="I6" s="206" t="s">
        <v>5</v>
      </c>
      <c r="J6" s="206"/>
    </row>
    <row r="7" spans="1:34" ht="21" customHeight="1">
      <c r="A7" s="95" t="s">
        <v>6</v>
      </c>
      <c r="B7" s="103" t="s">
        <v>7</v>
      </c>
      <c r="C7" s="106">
        <v>2024</v>
      </c>
      <c r="D7" s="106"/>
      <c r="E7" s="106">
        <v>2023</v>
      </c>
      <c r="G7" s="106">
        <v>2024</v>
      </c>
      <c r="H7" s="106"/>
      <c r="I7" s="106">
        <v>2023</v>
      </c>
      <c r="J7" s="106"/>
    </row>
    <row r="8" spans="1:34" ht="21" customHeight="1">
      <c r="A8" s="95"/>
      <c r="B8" s="103"/>
      <c r="C8" s="106" t="s">
        <v>8</v>
      </c>
      <c r="D8" s="106"/>
      <c r="E8" s="106"/>
      <c r="F8" s="207"/>
      <c r="G8" s="106" t="s">
        <v>8</v>
      </c>
      <c r="H8" s="106"/>
      <c r="I8" s="106"/>
      <c r="J8" s="106"/>
    </row>
    <row r="9" spans="1:34" ht="21" customHeight="1">
      <c r="A9" s="184"/>
      <c r="B9" s="103"/>
      <c r="C9" s="188" t="s">
        <v>9</v>
      </c>
      <c r="D9" s="188"/>
      <c r="E9" s="188"/>
      <c r="F9" s="188"/>
      <c r="G9" s="188"/>
      <c r="H9" s="188"/>
      <c r="I9" s="188"/>
      <c r="J9" s="187"/>
      <c r="L9" s="30"/>
      <c r="N9" s="59"/>
      <c r="P9" s="11"/>
      <c r="Q9" s="208"/>
      <c r="R9" s="209"/>
      <c r="S9" s="31"/>
      <c r="T9" s="31"/>
      <c r="U9" s="31"/>
      <c r="V9" s="31"/>
      <c r="W9" s="30"/>
      <c r="X9" s="25"/>
      <c r="Y9" s="30"/>
      <c r="AA9" s="59"/>
      <c r="AC9" s="11"/>
      <c r="AD9" s="208"/>
      <c r="AE9" s="209"/>
      <c r="AF9" s="31"/>
      <c r="AG9" s="31"/>
      <c r="AH9" s="31"/>
    </row>
    <row r="10" spans="1:34" ht="21" customHeight="1">
      <c r="A10" s="189" t="s">
        <v>10</v>
      </c>
      <c r="B10" s="103"/>
      <c r="D10" s="210"/>
      <c r="L10" s="31"/>
      <c r="N10" s="59"/>
      <c r="P10" s="11"/>
      <c r="Q10" s="208"/>
      <c r="R10" s="209"/>
      <c r="S10" s="31"/>
      <c r="T10" s="31"/>
      <c r="U10" s="31"/>
      <c r="V10" s="31"/>
      <c r="W10" s="30"/>
      <c r="X10" s="25"/>
      <c r="Y10" s="31"/>
      <c r="AA10" s="59"/>
      <c r="AC10" s="11"/>
      <c r="AD10" s="208"/>
      <c r="AE10" s="209"/>
      <c r="AF10" s="31"/>
      <c r="AG10" s="31"/>
      <c r="AH10" s="31"/>
    </row>
    <row r="11" spans="1:34" ht="21" customHeight="1">
      <c r="A11" s="168" t="s">
        <v>11</v>
      </c>
      <c r="B11" s="103"/>
      <c r="C11" s="31">
        <v>1754928</v>
      </c>
      <c r="D11" s="25"/>
      <c r="E11" s="31">
        <v>1339235</v>
      </c>
      <c r="F11" s="19"/>
      <c r="G11" s="31">
        <v>656409</v>
      </c>
      <c r="H11" s="25"/>
      <c r="I11" s="31">
        <v>501848</v>
      </c>
      <c r="J11" s="208"/>
      <c r="L11" s="31"/>
      <c r="M11" s="30"/>
      <c r="N11" s="59"/>
      <c r="P11" s="11"/>
      <c r="Q11" s="208"/>
      <c r="R11" s="209"/>
      <c r="S11" s="31"/>
      <c r="T11" s="31"/>
      <c r="U11" s="31"/>
      <c r="V11" s="31"/>
      <c r="W11" s="30"/>
      <c r="X11" s="25"/>
      <c r="Y11" s="31"/>
      <c r="AA11" s="59"/>
      <c r="AC11" s="11"/>
      <c r="AD11" s="208"/>
      <c r="AE11" s="209"/>
      <c r="AF11" s="31"/>
      <c r="AG11" s="31"/>
      <c r="AH11" s="31"/>
    </row>
    <row r="12" spans="1:34" ht="21" customHeight="1">
      <c r="A12" s="168" t="s">
        <v>12</v>
      </c>
      <c r="B12" s="103" t="s">
        <v>218</v>
      </c>
      <c r="C12" s="31">
        <v>3434725</v>
      </c>
      <c r="D12" s="25"/>
      <c r="E12" s="31">
        <v>3695864</v>
      </c>
      <c r="F12" s="19"/>
      <c r="G12" s="31">
        <v>2479373</v>
      </c>
      <c r="H12" s="25"/>
      <c r="I12" s="31">
        <v>2371499</v>
      </c>
      <c r="J12" s="208"/>
      <c r="L12" s="31"/>
      <c r="M12" s="30"/>
      <c r="N12" s="59"/>
      <c r="P12" s="11"/>
      <c r="Q12" s="208"/>
      <c r="R12" s="209"/>
      <c r="S12" s="31"/>
      <c r="T12" s="31"/>
      <c r="U12" s="31"/>
      <c r="V12" s="31"/>
      <c r="W12" s="30"/>
      <c r="X12" s="25"/>
      <c r="Y12" s="30"/>
      <c r="AA12" s="59"/>
      <c r="AC12" s="11"/>
      <c r="AD12" s="208"/>
      <c r="AE12" s="209"/>
      <c r="AF12" s="31"/>
      <c r="AG12" s="31"/>
      <c r="AH12" s="31"/>
    </row>
    <row r="13" spans="1:34" ht="21" customHeight="1">
      <c r="A13" s="168" t="s">
        <v>13</v>
      </c>
      <c r="B13" s="103"/>
      <c r="C13" s="31">
        <v>707486</v>
      </c>
      <c r="D13" s="31"/>
      <c r="E13" s="31">
        <v>693724</v>
      </c>
      <c r="F13" s="27"/>
      <c r="G13" s="31">
        <v>178241</v>
      </c>
      <c r="H13" s="31"/>
      <c r="I13" s="31">
        <v>189017</v>
      </c>
      <c r="J13" s="208"/>
      <c r="L13" s="31"/>
      <c r="M13" s="30"/>
      <c r="N13" s="59"/>
      <c r="P13" s="62"/>
      <c r="Q13" s="208"/>
      <c r="R13" s="209"/>
      <c r="S13" s="31"/>
      <c r="T13" s="31"/>
      <c r="U13" s="31"/>
      <c r="V13" s="31"/>
      <c r="W13" s="30"/>
      <c r="X13" s="31"/>
      <c r="Y13" s="31"/>
      <c r="AA13" s="61"/>
      <c r="AC13" s="62"/>
      <c r="AD13" s="208"/>
      <c r="AE13" s="209"/>
      <c r="AF13" s="31"/>
      <c r="AG13" s="31"/>
      <c r="AH13" s="31"/>
    </row>
    <row r="14" spans="1:34" ht="21" customHeight="1">
      <c r="A14" s="168" t="s">
        <v>14</v>
      </c>
      <c r="B14" s="103" t="s">
        <v>190</v>
      </c>
      <c r="C14" s="30">
        <v>0</v>
      </c>
      <c r="D14" s="25"/>
      <c r="E14" s="30">
        <v>0</v>
      </c>
      <c r="F14" s="19"/>
      <c r="G14" s="30">
        <v>0</v>
      </c>
      <c r="H14" s="25"/>
      <c r="I14" s="30">
        <v>563401</v>
      </c>
      <c r="J14" s="208"/>
      <c r="L14" s="31"/>
      <c r="M14" s="30"/>
      <c r="N14" s="59"/>
      <c r="P14" s="11"/>
      <c r="Q14" s="208"/>
      <c r="R14" s="209"/>
      <c r="S14" s="31"/>
      <c r="T14" s="31"/>
      <c r="U14" s="31"/>
      <c r="V14" s="31"/>
      <c r="W14" s="30"/>
      <c r="X14" s="25"/>
      <c r="Y14" s="30"/>
      <c r="AA14" s="59"/>
      <c r="AC14" s="11"/>
      <c r="AD14" s="208"/>
      <c r="AE14" s="209"/>
      <c r="AF14" s="31"/>
      <c r="AG14" s="31"/>
      <c r="AH14" s="31"/>
    </row>
    <row r="15" spans="1:34" ht="21" customHeight="1">
      <c r="A15" s="168" t="s">
        <v>15</v>
      </c>
      <c r="B15" s="103" t="s">
        <v>190</v>
      </c>
      <c r="C15" s="30">
        <v>0</v>
      </c>
      <c r="D15" s="25"/>
      <c r="E15" s="30">
        <v>0</v>
      </c>
      <c r="F15" s="19"/>
      <c r="G15" s="30">
        <v>773180</v>
      </c>
      <c r="H15" s="25"/>
      <c r="I15" s="30">
        <v>1381905</v>
      </c>
      <c r="J15" s="208"/>
      <c r="L15" s="31"/>
      <c r="M15" s="30"/>
      <c r="N15" s="59"/>
      <c r="P15" s="11"/>
      <c r="Q15" s="208"/>
      <c r="R15" s="209"/>
      <c r="S15" s="31"/>
      <c r="T15" s="31"/>
      <c r="U15" s="31"/>
      <c r="V15" s="31"/>
      <c r="W15" s="30"/>
      <c r="X15" s="25"/>
      <c r="Y15" s="30"/>
      <c r="AA15" s="59"/>
      <c r="AC15" s="11"/>
      <c r="AD15" s="208"/>
      <c r="AE15" s="209"/>
      <c r="AF15" s="31"/>
      <c r="AG15" s="31"/>
      <c r="AH15" s="31"/>
    </row>
    <row r="16" spans="1:34" ht="21" customHeight="1">
      <c r="A16" s="168" t="s">
        <v>16</v>
      </c>
      <c r="B16" s="103"/>
      <c r="C16" s="31">
        <v>3671572</v>
      </c>
      <c r="D16" s="25"/>
      <c r="E16" s="31">
        <v>3626615</v>
      </c>
      <c r="F16" s="19"/>
      <c r="G16" s="31">
        <v>1783484</v>
      </c>
      <c r="H16" s="25"/>
      <c r="I16" s="31">
        <v>1416666</v>
      </c>
      <c r="J16" s="208"/>
      <c r="L16" s="31"/>
      <c r="M16" s="30"/>
      <c r="N16" s="59"/>
      <c r="P16" s="11"/>
      <c r="Q16" s="208"/>
      <c r="R16" s="209"/>
      <c r="S16" s="31"/>
      <c r="T16" s="31"/>
      <c r="U16" s="31"/>
      <c r="V16" s="31"/>
      <c r="W16" s="30"/>
      <c r="X16" s="25"/>
      <c r="Y16" s="31"/>
      <c r="AA16" s="59"/>
      <c r="AC16" s="11"/>
      <c r="AD16" s="208"/>
      <c r="AE16" s="209"/>
      <c r="AF16" s="31"/>
      <c r="AG16" s="31"/>
      <c r="AH16" s="31"/>
    </row>
    <row r="17" spans="1:34" ht="21" customHeight="1">
      <c r="A17" s="168" t="s">
        <v>17</v>
      </c>
      <c r="B17" s="103"/>
      <c r="C17" s="31">
        <v>15447</v>
      </c>
      <c r="D17" s="25"/>
      <c r="E17" s="31">
        <v>21028</v>
      </c>
      <c r="F17" s="19"/>
      <c r="G17" s="31">
        <v>7676</v>
      </c>
      <c r="H17" s="25"/>
      <c r="I17" s="31">
        <v>13279</v>
      </c>
      <c r="J17" s="208"/>
      <c r="L17" s="31"/>
      <c r="M17" s="30"/>
      <c r="N17" s="59"/>
      <c r="P17" s="11"/>
      <c r="Q17" s="208"/>
      <c r="R17" s="209"/>
      <c r="S17" s="31"/>
      <c r="T17" s="31"/>
      <c r="U17" s="31"/>
      <c r="V17" s="31"/>
      <c r="W17" s="30"/>
      <c r="X17" s="25"/>
      <c r="Y17" s="31"/>
      <c r="AA17" s="59"/>
      <c r="AC17" s="11"/>
      <c r="AD17" s="208"/>
      <c r="AE17" s="209"/>
      <c r="AF17" s="31"/>
      <c r="AG17" s="31"/>
      <c r="AH17" s="31"/>
    </row>
    <row r="18" spans="1:34" ht="21" customHeight="1">
      <c r="A18" s="168" t="s">
        <v>257</v>
      </c>
      <c r="B18" s="103" t="s">
        <v>215</v>
      </c>
      <c r="C18" s="31">
        <v>296979</v>
      </c>
      <c r="D18" s="25"/>
      <c r="E18" s="30">
        <v>0</v>
      </c>
      <c r="F18" s="30"/>
      <c r="G18" s="30">
        <v>0</v>
      </c>
      <c r="H18" s="30"/>
      <c r="I18" s="30">
        <v>0</v>
      </c>
      <c r="J18" s="208"/>
      <c r="L18" s="31"/>
      <c r="M18" s="30"/>
      <c r="N18" s="59"/>
      <c r="P18" s="11"/>
      <c r="Q18" s="208"/>
      <c r="R18" s="209"/>
      <c r="S18" s="31"/>
      <c r="T18" s="31"/>
      <c r="U18" s="31"/>
      <c r="V18" s="31"/>
      <c r="W18" s="30"/>
      <c r="X18" s="25"/>
      <c r="Y18" s="31"/>
      <c r="AA18" s="59"/>
      <c r="AC18" s="11"/>
      <c r="AD18" s="208"/>
      <c r="AE18" s="209"/>
      <c r="AF18" s="31"/>
      <c r="AG18" s="31"/>
      <c r="AH18" s="31"/>
    </row>
    <row r="19" spans="1:34" ht="21" customHeight="1">
      <c r="A19" s="184" t="s">
        <v>18</v>
      </c>
      <c r="B19" s="103"/>
      <c r="C19" s="32">
        <f>SUM(C11:C18)</f>
        <v>9881137</v>
      </c>
      <c r="D19" s="83">
        <f t="shared" ref="D19:J19" si="0">SUM(D11:D18)</f>
        <v>0</v>
      </c>
      <c r="E19" s="32">
        <f>SUM(E11:E18)</f>
        <v>9376466</v>
      </c>
      <c r="F19" s="83">
        <f t="shared" si="0"/>
        <v>0</v>
      </c>
      <c r="G19" s="32">
        <f t="shared" si="0"/>
        <v>5878363</v>
      </c>
      <c r="H19" s="65">
        <f t="shared" si="0"/>
        <v>0</v>
      </c>
      <c r="I19" s="32">
        <f>SUM(I11:I18)</f>
        <v>6437615</v>
      </c>
      <c r="J19" s="32">
        <f t="shared" si="0"/>
        <v>0</v>
      </c>
    </row>
    <row r="20" spans="1:34" ht="21" customHeight="1">
      <c r="B20" s="103"/>
      <c r="C20" s="6"/>
      <c r="D20" s="25"/>
      <c r="E20" s="6"/>
      <c r="F20" s="19"/>
      <c r="G20" s="6"/>
      <c r="H20" s="25"/>
      <c r="I20" s="6"/>
      <c r="J20" s="6"/>
    </row>
    <row r="21" spans="1:34" ht="21" customHeight="1">
      <c r="A21" s="211" t="s">
        <v>19</v>
      </c>
      <c r="B21" s="103"/>
      <c r="C21" s="6"/>
      <c r="D21" s="25"/>
      <c r="E21" s="6"/>
      <c r="F21" s="19"/>
      <c r="G21" s="6"/>
      <c r="H21" s="25"/>
      <c r="I21" s="6"/>
      <c r="J21" s="6"/>
      <c r="L21" s="103"/>
    </row>
    <row r="22" spans="1:34" ht="21" customHeight="1">
      <c r="A22" s="212" t="s">
        <v>20</v>
      </c>
      <c r="B22" s="103"/>
      <c r="C22" s="31">
        <v>550</v>
      </c>
      <c r="D22" s="25"/>
      <c r="E22" s="31">
        <v>550</v>
      </c>
      <c r="F22" s="19"/>
      <c r="G22" s="31">
        <v>550</v>
      </c>
      <c r="H22" s="25"/>
      <c r="I22" s="31">
        <v>550</v>
      </c>
      <c r="J22" s="31">
        <v>195829</v>
      </c>
      <c r="L22" s="31"/>
      <c r="N22" s="59"/>
    </row>
    <row r="23" spans="1:34" ht="21" customHeight="1">
      <c r="A23" s="212" t="s">
        <v>21</v>
      </c>
      <c r="B23" s="103" t="s">
        <v>22</v>
      </c>
      <c r="C23" s="31">
        <v>0</v>
      </c>
      <c r="D23" s="31"/>
      <c r="E23" s="31">
        <v>368938</v>
      </c>
      <c r="F23" s="27"/>
      <c r="G23" s="30">
        <v>0</v>
      </c>
      <c r="H23" s="31"/>
      <c r="I23" s="30">
        <v>0</v>
      </c>
      <c r="J23" s="6"/>
      <c r="L23" s="31"/>
      <c r="N23" s="59"/>
    </row>
    <row r="24" spans="1:34" ht="21" customHeight="1">
      <c r="A24" s="212" t="s">
        <v>23</v>
      </c>
      <c r="B24" s="103" t="s">
        <v>22</v>
      </c>
      <c r="C24" s="31">
        <v>656038</v>
      </c>
      <c r="D24" s="25"/>
      <c r="E24" s="31">
        <v>837107</v>
      </c>
      <c r="F24" s="19"/>
      <c r="G24" s="31">
        <v>110700</v>
      </c>
      <c r="H24" s="25"/>
      <c r="I24" s="31">
        <v>110700</v>
      </c>
      <c r="J24" s="6"/>
      <c r="L24" s="31"/>
      <c r="N24" s="59"/>
    </row>
    <row r="25" spans="1:34" ht="21" customHeight="1">
      <c r="A25" s="212" t="s">
        <v>255</v>
      </c>
      <c r="B25" s="103" t="s">
        <v>24</v>
      </c>
      <c r="C25" s="30">
        <v>0</v>
      </c>
      <c r="D25" s="25"/>
      <c r="E25" s="30">
        <v>0</v>
      </c>
      <c r="F25" s="19"/>
      <c r="G25" s="31">
        <v>9662443</v>
      </c>
      <c r="H25" s="25"/>
      <c r="I25" s="31">
        <v>9752953</v>
      </c>
      <c r="J25" s="6"/>
      <c r="L25" s="31"/>
      <c r="N25" s="59"/>
    </row>
    <row r="26" spans="1:34" ht="21" customHeight="1">
      <c r="A26" s="212" t="s">
        <v>238</v>
      </c>
      <c r="B26" s="103" t="s">
        <v>190</v>
      </c>
      <c r="C26" s="30">
        <v>0</v>
      </c>
      <c r="D26" s="25"/>
      <c r="E26" s="30">
        <v>0</v>
      </c>
      <c r="F26" s="19"/>
      <c r="G26" s="31">
        <v>1175722</v>
      </c>
      <c r="H26" s="25"/>
      <c r="I26" s="31">
        <v>0</v>
      </c>
      <c r="J26" s="6"/>
      <c r="L26" s="31"/>
      <c r="N26" s="59"/>
    </row>
    <row r="27" spans="1:34" ht="21" customHeight="1">
      <c r="A27" s="212" t="s">
        <v>25</v>
      </c>
      <c r="B27" s="103"/>
      <c r="C27" s="31">
        <v>220468</v>
      </c>
      <c r="D27" s="25"/>
      <c r="E27" s="31">
        <v>180326</v>
      </c>
      <c r="F27" s="19"/>
      <c r="G27" s="31">
        <v>449158</v>
      </c>
      <c r="H27" s="25"/>
      <c r="I27" s="31">
        <v>455678</v>
      </c>
      <c r="J27" s="31">
        <v>606629623</v>
      </c>
      <c r="L27" s="31"/>
      <c r="N27" s="59"/>
    </row>
    <row r="28" spans="1:34" ht="21" customHeight="1">
      <c r="A28" s="212" t="s">
        <v>26</v>
      </c>
      <c r="B28" s="103" t="s">
        <v>198</v>
      </c>
      <c r="C28" s="31">
        <v>12667201</v>
      </c>
      <c r="D28" s="25"/>
      <c r="E28" s="31">
        <v>13019570</v>
      </c>
      <c r="F28" s="19"/>
      <c r="G28" s="31">
        <v>7326574</v>
      </c>
      <c r="H28" s="25"/>
      <c r="I28" s="31">
        <v>6884728</v>
      </c>
      <c r="J28" s="31">
        <v>606629623</v>
      </c>
      <c r="L28" s="31"/>
      <c r="N28" s="59"/>
    </row>
    <row r="29" spans="1:34" ht="21" customHeight="1">
      <c r="A29" s="168" t="s">
        <v>27</v>
      </c>
      <c r="B29" s="103"/>
      <c r="C29" s="31">
        <v>234245</v>
      </c>
      <c r="D29" s="31"/>
      <c r="E29" s="31">
        <v>267135</v>
      </c>
      <c r="F29" s="19"/>
      <c r="G29" s="31">
        <v>195605</v>
      </c>
      <c r="H29" s="31"/>
      <c r="I29" s="31">
        <v>220093</v>
      </c>
      <c r="J29" s="31">
        <v>188751654</v>
      </c>
      <c r="L29" s="31"/>
      <c r="N29" s="59"/>
    </row>
    <row r="30" spans="1:34" ht="21" customHeight="1">
      <c r="A30" s="168" t="s">
        <v>28</v>
      </c>
      <c r="B30" s="103"/>
      <c r="C30" s="31">
        <v>166395</v>
      </c>
      <c r="D30" s="31"/>
      <c r="E30" s="31">
        <v>148913</v>
      </c>
      <c r="F30" s="19"/>
      <c r="G30" s="31">
        <v>94495</v>
      </c>
      <c r="H30" s="31"/>
      <c r="I30" s="31">
        <v>77190</v>
      </c>
      <c r="J30" s="31">
        <v>17986895</v>
      </c>
      <c r="L30" s="31"/>
      <c r="N30" s="59"/>
    </row>
    <row r="31" spans="1:34" ht="21" customHeight="1">
      <c r="A31" s="168" t="s">
        <v>29</v>
      </c>
      <c r="B31" s="103"/>
      <c r="C31" s="64">
        <v>167695</v>
      </c>
      <c r="D31" s="31"/>
      <c r="E31" s="64">
        <v>202976</v>
      </c>
      <c r="F31" s="27"/>
      <c r="G31" s="64">
        <v>40941</v>
      </c>
      <c r="H31" s="31"/>
      <c r="I31" s="64">
        <v>43910</v>
      </c>
      <c r="J31" s="64">
        <v>27440000</v>
      </c>
      <c r="L31" s="31"/>
      <c r="N31" s="59"/>
    </row>
    <row r="32" spans="1:34" ht="21" customHeight="1">
      <c r="A32" s="184" t="s">
        <v>30</v>
      </c>
      <c r="B32" s="103"/>
      <c r="C32" s="84">
        <f>SUM(C22:C31)</f>
        <v>14112592</v>
      </c>
      <c r="D32" s="83"/>
      <c r="E32" s="84">
        <f>SUM(E22:E31)</f>
        <v>15025515</v>
      </c>
      <c r="F32" s="23"/>
      <c r="G32" s="84">
        <f>SUM(G22:G31)</f>
        <v>19056188</v>
      </c>
      <c r="H32" s="83"/>
      <c r="I32" s="84">
        <f>SUM(I22:I31)</f>
        <v>17545802</v>
      </c>
      <c r="J32" s="32">
        <f>SUM(J23:J31)</f>
        <v>1447437795</v>
      </c>
      <c r="L32" s="103"/>
    </row>
    <row r="33" spans="1:14" ht="21" customHeight="1">
      <c r="A33" s="184"/>
      <c r="B33" s="103"/>
      <c r="C33" s="65"/>
      <c r="D33" s="65"/>
      <c r="E33" s="65"/>
      <c r="F33" s="19"/>
      <c r="G33" s="65"/>
      <c r="H33" s="65"/>
      <c r="I33" s="65"/>
      <c r="J33" s="65"/>
    </row>
    <row r="34" spans="1:14" ht="21" customHeight="1" thickBot="1">
      <c r="A34" s="184" t="s">
        <v>31</v>
      </c>
      <c r="B34" s="103"/>
      <c r="C34" s="35">
        <f>SUM(C19+C32)</f>
        <v>23993729</v>
      </c>
      <c r="D34" s="65"/>
      <c r="E34" s="35">
        <f>SUM(E19+E32)</f>
        <v>24401981</v>
      </c>
      <c r="F34" s="83"/>
      <c r="G34" s="35">
        <f>SUM(G19+G32)</f>
        <v>24934551</v>
      </c>
      <c r="H34" s="65"/>
      <c r="I34" s="35">
        <f>SUM(I19+I32)</f>
        <v>23983417</v>
      </c>
      <c r="J34" s="35">
        <f>SUM(J19+J32)</f>
        <v>1447437795</v>
      </c>
    </row>
    <row r="35" spans="1:14" ht="21" customHeight="1" thickTop="1">
      <c r="A35" s="184"/>
      <c r="B35" s="103"/>
      <c r="C35" s="3">
        <f>E34-E94</f>
        <v>0</v>
      </c>
      <c r="D35" s="213"/>
      <c r="E35" s="3">
        <f>G34-G94</f>
        <v>0</v>
      </c>
      <c r="F35" s="192"/>
    </row>
    <row r="36" spans="1:14" ht="21" customHeight="1">
      <c r="A36" s="88" t="s">
        <v>0</v>
      </c>
    </row>
    <row r="37" spans="1:14" ht="21" customHeight="1">
      <c r="A37" s="181" t="s">
        <v>1</v>
      </c>
    </row>
    <row r="38" spans="1:14" ht="21" customHeight="1"/>
    <row r="39" spans="1:14" ht="21" customHeight="1">
      <c r="C39" s="97" t="s">
        <v>2</v>
      </c>
      <c r="D39" s="97"/>
      <c r="E39" s="97"/>
      <c r="F39" s="97"/>
      <c r="G39" s="97" t="s">
        <v>3</v>
      </c>
      <c r="H39" s="97"/>
      <c r="I39" s="97"/>
      <c r="J39" s="186"/>
    </row>
    <row r="40" spans="1:14" ht="21" customHeight="1">
      <c r="C40" s="97" t="s">
        <v>4</v>
      </c>
      <c r="D40" s="97"/>
      <c r="E40" s="97"/>
      <c r="F40" s="97"/>
      <c r="G40" s="97" t="s">
        <v>4</v>
      </c>
      <c r="H40" s="97"/>
      <c r="I40" s="97"/>
      <c r="J40" s="186"/>
    </row>
    <row r="41" spans="1:14" ht="21" customHeight="1">
      <c r="C41" s="205" t="s">
        <v>231</v>
      </c>
      <c r="D41" s="206"/>
      <c r="E41" s="206" t="s">
        <v>5</v>
      </c>
      <c r="G41" s="205" t="s">
        <v>231</v>
      </c>
      <c r="H41" s="206"/>
      <c r="I41" s="206" t="s">
        <v>5</v>
      </c>
      <c r="J41" s="206"/>
    </row>
    <row r="42" spans="1:14" ht="21" customHeight="1">
      <c r="A42" s="184" t="s">
        <v>32</v>
      </c>
      <c r="B42" s="103" t="s">
        <v>7</v>
      </c>
      <c r="C42" s="106">
        <v>2024</v>
      </c>
      <c r="D42" s="106"/>
      <c r="E42" s="106">
        <v>2023</v>
      </c>
      <c r="G42" s="106">
        <v>2024</v>
      </c>
      <c r="H42" s="106"/>
      <c r="I42" s="106">
        <v>2023</v>
      </c>
      <c r="J42" s="106"/>
    </row>
    <row r="43" spans="1:14" ht="21" customHeight="1">
      <c r="A43" s="184"/>
      <c r="B43" s="103"/>
      <c r="C43" s="106" t="s">
        <v>8</v>
      </c>
      <c r="D43" s="106"/>
      <c r="E43" s="106"/>
      <c r="F43" s="207"/>
      <c r="G43" s="106" t="s">
        <v>8</v>
      </c>
      <c r="H43" s="106"/>
      <c r="I43" s="106"/>
      <c r="J43" s="106"/>
    </row>
    <row r="44" spans="1:14" ht="21" customHeight="1">
      <c r="B44" s="102"/>
      <c r="C44" s="188" t="s">
        <v>9</v>
      </c>
      <c r="D44" s="188"/>
      <c r="E44" s="188"/>
      <c r="F44" s="188"/>
      <c r="G44" s="188"/>
      <c r="H44" s="188"/>
      <c r="I44" s="188"/>
      <c r="J44" s="187"/>
    </row>
    <row r="45" spans="1:14" ht="21" customHeight="1">
      <c r="A45" s="189" t="s">
        <v>33</v>
      </c>
      <c r="B45" s="103"/>
      <c r="D45" s="210"/>
    </row>
    <row r="46" spans="1:14" ht="21" customHeight="1">
      <c r="A46" s="168" t="s">
        <v>225</v>
      </c>
      <c r="B46" s="214"/>
      <c r="C46" s="30">
        <v>3037422</v>
      </c>
      <c r="D46" s="204"/>
      <c r="E46" s="30">
        <v>1902964</v>
      </c>
      <c r="F46" s="166"/>
      <c r="G46" s="30">
        <v>2875722</v>
      </c>
      <c r="H46" s="204"/>
      <c r="I46" s="30">
        <v>1750000</v>
      </c>
      <c r="J46" s="190"/>
      <c r="K46" s="215"/>
      <c r="L46" s="31"/>
      <c r="N46" s="59"/>
    </row>
    <row r="47" spans="1:14" ht="21" customHeight="1">
      <c r="A47" s="168" t="s">
        <v>34</v>
      </c>
      <c r="B47" s="193"/>
      <c r="C47" s="30">
        <v>2045969</v>
      </c>
      <c r="D47" s="204"/>
      <c r="E47" s="30">
        <v>2091911</v>
      </c>
      <c r="F47" s="166"/>
      <c r="G47" s="30">
        <v>893555</v>
      </c>
      <c r="H47" s="204"/>
      <c r="I47" s="30">
        <v>1265616</v>
      </c>
      <c r="J47" s="190">
        <v>148152275</v>
      </c>
      <c r="K47" s="215"/>
      <c r="L47" s="31"/>
      <c r="N47" s="59"/>
    </row>
    <row r="48" spans="1:14" ht="21" customHeight="1">
      <c r="A48" s="168" t="s">
        <v>35</v>
      </c>
      <c r="B48" s="193"/>
      <c r="C48" s="30">
        <v>2596505</v>
      </c>
      <c r="D48" s="204"/>
      <c r="E48" s="30">
        <v>2375357</v>
      </c>
      <c r="F48" s="166"/>
      <c r="G48" s="30">
        <v>2467432</v>
      </c>
      <c r="H48" s="204"/>
      <c r="I48" s="30">
        <v>1555131</v>
      </c>
      <c r="J48" s="190">
        <v>42396973</v>
      </c>
      <c r="K48" s="215"/>
      <c r="L48" s="31"/>
      <c r="N48" s="59"/>
    </row>
    <row r="49" spans="1:14" ht="21" customHeight="1">
      <c r="A49" s="168" t="s">
        <v>36</v>
      </c>
      <c r="B49" s="193" t="s">
        <v>190</v>
      </c>
      <c r="C49" s="30">
        <v>0</v>
      </c>
      <c r="D49" s="204"/>
      <c r="E49" s="30">
        <v>0</v>
      </c>
      <c r="F49" s="166"/>
      <c r="G49" s="117">
        <v>2408553</v>
      </c>
      <c r="H49" s="204"/>
      <c r="I49" s="117">
        <v>2249608</v>
      </c>
      <c r="J49" s="190"/>
      <c r="K49" s="215"/>
      <c r="L49" s="31"/>
      <c r="N49" s="59"/>
    </row>
    <row r="50" spans="1:14" ht="21" customHeight="1">
      <c r="A50" s="168" t="s">
        <v>189</v>
      </c>
      <c r="B50" s="193"/>
      <c r="C50" s="117"/>
      <c r="D50" s="204"/>
      <c r="E50" s="117"/>
      <c r="F50" s="166"/>
      <c r="G50" s="117"/>
      <c r="H50" s="204"/>
      <c r="I50" s="117"/>
      <c r="J50" s="190"/>
      <c r="K50" s="215"/>
      <c r="L50" s="31"/>
      <c r="N50" s="59"/>
    </row>
    <row r="51" spans="1:14" ht="21" customHeight="1">
      <c r="A51" s="102" t="s">
        <v>258</v>
      </c>
      <c r="B51" s="103"/>
      <c r="C51" s="30">
        <v>208302</v>
      </c>
      <c r="D51" s="204"/>
      <c r="E51" s="30">
        <v>187184</v>
      </c>
      <c r="F51" s="166"/>
      <c r="G51" s="30">
        <v>0</v>
      </c>
      <c r="H51" s="204"/>
      <c r="I51" s="30">
        <v>0</v>
      </c>
      <c r="J51" s="191">
        <v>7057043</v>
      </c>
      <c r="K51" s="215"/>
      <c r="L51" s="31"/>
      <c r="N51" s="59"/>
    </row>
    <row r="52" spans="1:14" ht="21" customHeight="1">
      <c r="A52" s="102" t="s">
        <v>37</v>
      </c>
      <c r="B52" s="103"/>
      <c r="C52" s="30">
        <v>101383</v>
      </c>
      <c r="D52" s="204"/>
      <c r="E52" s="30">
        <v>78078</v>
      </c>
      <c r="F52" s="166"/>
      <c r="G52" s="30">
        <v>48411</v>
      </c>
      <c r="H52" s="204"/>
      <c r="I52" s="30">
        <v>34248</v>
      </c>
      <c r="J52" s="191">
        <v>7057043</v>
      </c>
      <c r="K52" s="215"/>
      <c r="L52" s="31"/>
      <c r="N52" s="59"/>
    </row>
    <row r="53" spans="1:14" ht="21" customHeight="1">
      <c r="A53" s="168" t="s">
        <v>38</v>
      </c>
      <c r="B53" s="103"/>
      <c r="C53" s="30">
        <v>45346</v>
      </c>
      <c r="D53" s="204"/>
      <c r="E53" s="30">
        <v>214469</v>
      </c>
      <c r="F53" s="166"/>
      <c r="G53" s="30">
        <v>9740</v>
      </c>
      <c r="H53" s="204"/>
      <c r="I53" s="30">
        <v>74048</v>
      </c>
      <c r="J53" s="191"/>
      <c r="K53" s="215"/>
      <c r="L53" s="31"/>
      <c r="N53" s="59"/>
    </row>
    <row r="54" spans="1:14" ht="21" customHeight="1">
      <c r="A54" s="102" t="s">
        <v>39</v>
      </c>
      <c r="B54" s="103"/>
      <c r="C54" s="30">
        <v>81455</v>
      </c>
      <c r="D54" s="204"/>
      <c r="E54" s="30">
        <v>1729</v>
      </c>
      <c r="F54" s="166"/>
      <c r="G54" s="30">
        <v>51381</v>
      </c>
      <c r="H54" s="204"/>
      <c r="I54" s="30">
        <v>1681</v>
      </c>
      <c r="J54" s="191">
        <v>78962288</v>
      </c>
      <c r="L54" s="31"/>
      <c r="N54" s="59"/>
    </row>
    <row r="55" spans="1:14" ht="21" customHeight="1">
      <c r="A55" s="184" t="s">
        <v>40</v>
      </c>
      <c r="B55" s="103"/>
      <c r="C55" s="39">
        <f>SUM(C46:C54)</f>
        <v>8116382</v>
      </c>
      <c r="D55" s="52"/>
      <c r="E55" s="39">
        <f>SUM(E46:E54)</f>
        <v>6851692</v>
      </c>
      <c r="F55" s="213"/>
      <c r="G55" s="39">
        <f>SUM(G46:G54)</f>
        <v>8754794</v>
      </c>
      <c r="H55" s="213"/>
      <c r="I55" s="39">
        <f>SUM(I46:I54)</f>
        <v>6930332</v>
      </c>
      <c r="J55" s="216">
        <f t="shared" ref="J55" si="1">SUM(J47:J54)</f>
        <v>283625622</v>
      </c>
    </row>
    <row r="56" spans="1:14" ht="21" customHeight="1">
      <c r="B56" s="103"/>
      <c r="C56" s="31"/>
      <c r="D56" s="204"/>
      <c r="E56" s="31"/>
      <c r="F56" s="166"/>
      <c r="G56" s="166"/>
      <c r="H56" s="204"/>
      <c r="I56" s="166"/>
      <c r="J56" s="191"/>
    </row>
    <row r="57" spans="1:14" ht="21" customHeight="1">
      <c r="A57" s="189" t="s">
        <v>41</v>
      </c>
      <c r="B57" s="103"/>
      <c r="C57" s="31"/>
      <c r="D57" s="204"/>
      <c r="E57" s="31"/>
      <c r="F57" s="166"/>
      <c r="G57" s="166"/>
      <c r="H57" s="204"/>
      <c r="I57" s="166"/>
      <c r="J57" s="217"/>
    </row>
    <row r="58" spans="1:14" ht="21" customHeight="1">
      <c r="A58" s="168" t="s">
        <v>259</v>
      </c>
      <c r="B58" s="103"/>
      <c r="C58" s="30">
        <v>96268</v>
      </c>
      <c r="D58" s="204"/>
      <c r="E58" s="30">
        <v>267277</v>
      </c>
      <c r="F58" s="166"/>
      <c r="G58" s="30">
        <v>0</v>
      </c>
      <c r="H58" s="204"/>
      <c r="I58" s="30">
        <v>0</v>
      </c>
      <c r="J58" s="191">
        <v>196290</v>
      </c>
      <c r="L58" s="31"/>
      <c r="N58" s="59"/>
    </row>
    <row r="59" spans="1:14" ht="21" customHeight="1">
      <c r="A59" s="168" t="s">
        <v>42</v>
      </c>
      <c r="B59" s="103"/>
      <c r="C59" s="30">
        <v>283867</v>
      </c>
      <c r="D59" s="204"/>
      <c r="E59" s="30">
        <v>252693</v>
      </c>
      <c r="F59" s="166"/>
      <c r="G59" s="30">
        <v>153237</v>
      </c>
      <c r="H59" s="204"/>
      <c r="I59" s="30">
        <v>142803</v>
      </c>
      <c r="J59" s="191"/>
      <c r="L59" s="31"/>
      <c r="N59" s="59"/>
    </row>
    <row r="60" spans="1:14" ht="21" customHeight="1">
      <c r="A60" s="168" t="s">
        <v>43</v>
      </c>
      <c r="B60" s="103"/>
      <c r="C60" s="30">
        <v>546390</v>
      </c>
      <c r="D60" s="204"/>
      <c r="E60" s="30">
        <v>504741</v>
      </c>
      <c r="F60" s="166"/>
      <c r="G60" s="30">
        <v>371038</v>
      </c>
      <c r="H60" s="204"/>
      <c r="I60" s="30">
        <v>336768</v>
      </c>
      <c r="J60" s="191">
        <v>43520099</v>
      </c>
      <c r="L60" s="31"/>
      <c r="N60" s="59"/>
    </row>
    <row r="61" spans="1:14" ht="21" customHeight="1">
      <c r="A61" s="168" t="s">
        <v>44</v>
      </c>
      <c r="B61" s="103"/>
      <c r="C61" s="30">
        <v>0</v>
      </c>
      <c r="D61" s="204"/>
      <c r="E61" s="30">
        <v>12028</v>
      </c>
      <c r="F61" s="166"/>
      <c r="G61" s="30">
        <v>0</v>
      </c>
      <c r="H61" s="204"/>
      <c r="I61" s="30">
        <v>0</v>
      </c>
      <c r="J61" s="191"/>
      <c r="L61" s="31"/>
      <c r="N61" s="59"/>
    </row>
    <row r="62" spans="1:14" ht="21" customHeight="1">
      <c r="A62" s="168" t="s">
        <v>45</v>
      </c>
      <c r="B62" s="103"/>
      <c r="C62" s="30">
        <v>1233</v>
      </c>
      <c r="D62" s="204"/>
      <c r="E62" s="30">
        <v>3659</v>
      </c>
      <c r="F62" s="166"/>
      <c r="G62" s="30">
        <v>6343</v>
      </c>
      <c r="H62" s="204"/>
      <c r="I62" s="30">
        <v>6069</v>
      </c>
      <c r="J62" s="6">
        <v>0</v>
      </c>
      <c r="L62" s="31"/>
      <c r="N62" s="59"/>
    </row>
    <row r="63" spans="1:14" ht="21" customHeight="1">
      <c r="A63" s="184" t="s">
        <v>46</v>
      </c>
      <c r="B63" s="103"/>
      <c r="C63" s="39">
        <f>SUM(C58:C62)</f>
        <v>927758</v>
      </c>
      <c r="D63" s="213"/>
      <c r="E63" s="39">
        <f>SUM(E58:E62)</f>
        <v>1040398</v>
      </c>
      <c r="F63" s="213"/>
      <c r="G63" s="39">
        <f>SUM(G58:G62)</f>
        <v>530618</v>
      </c>
      <c r="H63" s="213"/>
      <c r="I63" s="39">
        <f>SUM(I58:I62)</f>
        <v>485640</v>
      </c>
      <c r="J63" s="192">
        <v>175382191</v>
      </c>
    </row>
    <row r="64" spans="1:14" ht="21" customHeight="1">
      <c r="B64" s="103"/>
      <c r="C64" s="31"/>
      <c r="D64" s="204"/>
      <c r="E64" s="31"/>
      <c r="F64" s="166"/>
      <c r="G64" s="31"/>
      <c r="H64" s="204"/>
      <c r="I64" s="31"/>
      <c r="J64" s="191"/>
    </row>
    <row r="65" spans="1:10" ht="21" customHeight="1">
      <c r="A65" s="184" t="s">
        <v>47</v>
      </c>
      <c r="B65" s="103"/>
      <c r="C65" s="34">
        <f>SUM(C63,C55)</f>
        <v>9044140</v>
      </c>
      <c r="D65" s="213"/>
      <c r="E65" s="34">
        <f>SUM(E63,E55)</f>
        <v>7892090</v>
      </c>
      <c r="F65" s="213"/>
      <c r="G65" s="34">
        <f>G55+G63</f>
        <v>9285412</v>
      </c>
      <c r="H65" s="213"/>
      <c r="I65" s="34">
        <f>I55+I63</f>
        <v>7415972</v>
      </c>
      <c r="J65" s="192">
        <v>848087456</v>
      </c>
    </row>
    <row r="66" spans="1:10" ht="21" customHeight="1">
      <c r="B66" s="103"/>
      <c r="C66" s="37"/>
      <c r="D66" s="191"/>
      <c r="E66" s="37"/>
      <c r="G66" s="37"/>
      <c r="H66" s="191"/>
      <c r="I66" s="37"/>
      <c r="J66" s="191"/>
    </row>
    <row r="67" spans="1:10" ht="21" customHeight="1">
      <c r="A67" s="88" t="s">
        <v>0</v>
      </c>
    </row>
    <row r="68" spans="1:10" ht="21" customHeight="1">
      <c r="A68" s="181" t="s">
        <v>1</v>
      </c>
    </row>
    <row r="69" spans="1:10" ht="21" customHeight="1"/>
    <row r="70" spans="1:10" ht="21" customHeight="1">
      <c r="C70" s="97" t="s">
        <v>2</v>
      </c>
      <c r="D70" s="97"/>
      <c r="E70" s="97"/>
      <c r="F70" s="97"/>
      <c r="G70" s="97" t="s">
        <v>3</v>
      </c>
      <c r="H70" s="97"/>
      <c r="I70" s="97"/>
      <c r="J70" s="186"/>
    </row>
    <row r="71" spans="1:10" ht="21" customHeight="1">
      <c r="C71" s="97" t="s">
        <v>4</v>
      </c>
      <c r="D71" s="97"/>
      <c r="E71" s="97"/>
      <c r="F71" s="97"/>
      <c r="G71" s="97" t="s">
        <v>4</v>
      </c>
      <c r="H71" s="97"/>
      <c r="I71" s="97"/>
      <c r="J71" s="186"/>
    </row>
    <row r="72" spans="1:10" ht="21" customHeight="1">
      <c r="C72" s="205" t="s">
        <v>231</v>
      </c>
      <c r="D72" s="206"/>
      <c r="E72" s="206" t="s">
        <v>5</v>
      </c>
      <c r="G72" s="205" t="s">
        <v>231</v>
      </c>
      <c r="H72" s="206"/>
      <c r="I72" s="206" t="s">
        <v>5</v>
      </c>
      <c r="J72" s="206"/>
    </row>
    <row r="73" spans="1:10" ht="21" customHeight="1">
      <c r="A73" s="184" t="s">
        <v>32</v>
      </c>
      <c r="B73" s="103"/>
      <c r="C73" s="106">
        <v>2024</v>
      </c>
      <c r="D73" s="106"/>
      <c r="E73" s="106">
        <v>2023</v>
      </c>
      <c r="G73" s="106">
        <v>2024</v>
      </c>
      <c r="H73" s="106"/>
      <c r="I73" s="106">
        <v>2023</v>
      </c>
      <c r="J73" s="106"/>
    </row>
    <row r="74" spans="1:10" ht="21" customHeight="1">
      <c r="A74" s="184"/>
      <c r="B74" s="103"/>
      <c r="C74" s="106" t="s">
        <v>8</v>
      </c>
      <c r="D74" s="106"/>
      <c r="E74" s="106"/>
      <c r="F74" s="207"/>
      <c r="G74" s="106" t="s">
        <v>8</v>
      </c>
      <c r="H74" s="106"/>
      <c r="I74" s="106"/>
      <c r="J74" s="106"/>
    </row>
    <row r="75" spans="1:10" ht="21" customHeight="1">
      <c r="B75" s="102"/>
      <c r="C75" s="188" t="s">
        <v>9</v>
      </c>
      <c r="D75" s="188"/>
      <c r="E75" s="188"/>
      <c r="F75" s="188"/>
      <c r="G75" s="188"/>
      <c r="H75" s="188"/>
      <c r="I75" s="188"/>
      <c r="J75" s="187"/>
    </row>
    <row r="76" spans="1:10" ht="21" customHeight="1">
      <c r="A76" s="108" t="s">
        <v>48</v>
      </c>
      <c r="B76" s="103"/>
      <c r="C76" s="38"/>
      <c r="D76" s="191"/>
      <c r="E76" s="38"/>
      <c r="G76" s="38"/>
      <c r="H76" s="191"/>
      <c r="I76" s="38"/>
      <c r="J76" s="191"/>
    </row>
    <row r="77" spans="1:10" ht="21" customHeight="1">
      <c r="A77" s="98" t="s">
        <v>49</v>
      </c>
      <c r="B77" s="103"/>
      <c r="C77" s="60"/>
      <c r="D77" s="218"/>
      <c r="E77" s="60"/>
      <c r="F77" s="219"/>
      <c r="G77" s="60"/>
      <c r="H77" s="218"/>
      <c r="I77" s="60"/>
      <c r="J77" s="191"/>
    </row>
    <row r="78" spans="1:10" ht="21" customHeight="1">
      <c r="A78" s="98" t="s">
        <v>50</v>
      </c>
      <c r="B78" s="103"/>
      <c r="C78" s="63"/>
      <c r="D78" s="218"/>
      <c r="E78" s="63"/>
      <c r="F78" s="219"/>
      <c r="G78" s="219"/>
      <c r="H78" s="219"/>
      <c r="I78" s="219"/>
      <c r="J78" s="191"/>
    </row>
    <row r="79" spans="1:10" ht="21" customHeight="1">
      <c r="A79" s="115" t="s">
        <v>51</v>
      </c>
      <c r="B79" s="103"/>
      <c r="C79" s="63"/>
      <c r="D79" s="218"/>
      <c r="E79" s="63"/>
      <c r="F79" s="219"/>
      <c r="G79" s="219"/>
      <c r="H79" s="219"/>
      <c r="I79" s="219"/>
      <c r="J79" s="191"/>
    </row>
    <row r="80" spans="1:10" ht="21" customHeight="1" thickBot="1">
      <c r="A80" s="115" t="s">
        <v>52</v>
      </c>
      <c r="B80" s="103"/>
      <c r="C80" s="85">
        <v>3003750</v>
      </c>
      <c r="D80" s="204"/>
      <c r="E80" s="85">
        <v>3003750</v>
      </c>
      <c r="F80" s="204"/>
      <c r="G80" s="85">
        <v>3003750</v>
      </c>
      <c r="H80" s="204"/>
      <c r="I80" s="85">
        <v>3003750</v>
      </c>
      <c r="J80" s="191"/>
    </row>
    <row r="81" spans="1:10" ht="21" customHeight="1" thickTop="1">
      <c r="A81" s="98" t="s">
        <v>53</v>
      </c>
      <c r="B81" s="103"/>
      <c r="C81" s="17"/>
      <c r="D81" s="204"/>
      <c r="E81" s="17"/>
      <c r="F81" s="204"/>
      <c r="G81" s="17"/>
      <c r="H81" s="204"/>
      <c r="I81" s="17"/>
      <c r="J81" s="191"/>
    </row>
    <row r="82" spans="1:10" ht="21" customHeight="1">
      <c r="A82" s="115" t="s">
        <v>51</v>
      </c>
      <c r="B82" s="103"/>
      <c r="C82" s="17"/>
      <c r="D82" s="204"/>
      <c r="E82" s="17"/>
      <c r="F82" s="204"/>
      <c r="G82" s="17"/>
      <c r="H82" s="204"/>
      <c r="I82" s="17"/>
      <c r="J82" s="191"/>
    </row>
    <row r="83" spans="1:10" ht="21" customHeight="1">
      <c r="A83" s="115" t="s">
        <v>52</v>
      </c>
      <c r="B83" s="103"/>
      <c r="C83" s="17">
        <f>'Equity Conso-9-10'!D69</f>
        <v>3003750</v>
      </c>
      <c r="D83" s="204"/>
      <c r="E83" s="17">
        <v>3003750</v>
      </c>
      <c r="F83" s="204"/>
      <c r="G83" s="17">
        <f>'Equity Seperate-11-12'!C53</f>
        <v>3003750</v>
      </c>
      <c r="H83" s="204"/>
      <c r="I83" s="17">
        <v>3003750</v>
      </c>
      <c r="J83" s="191"/>
    </row>
    <row r="84" spans="1:10" ht="21" customHeight="1">
      <c r="A84" s="98" t="s">
        <v>54</v>
      </c>
      <c r="B84" s="103"/>
      <c r="C84" s="17">
        <f>'Equity Conso-9-10'!F69</f>
        <v>11847802</v>
      </c>
      <c r="D84" s="204"/>
      <c r="E84" s="17">
        <v>11847802</v>
      </c>
      <c r="F84" s="204"/>
      <c r="G84" s="17">
        <f>'Equity Seperate-11-12'!E53</f>
        <v>11847802</v>
      </c>
      <c r="H84" s="204"/>
      <c r="I84" s="17">
        <v>11847802</v>
      </c>
      <c r="J84" s="191"/>
    </row>
    <row r="85" spans="1:10" ht="21" customHeight="1">
      <c r="A85" s="98" t="s">
        <v>55</v>
      </c>
      <c r="B85" s="103"/>
      <c r="C85" s="17">
        <f>'Equity Conso-9-10'!L69</f>
        <v>48892</v>
      </c>
      <c r="D85" s="204"/>
      <c r="E85" s="17">
        <v>48892</v>
      </c>
      <c r="F85" s="204"/>
      <c r="G85" s="17">
        <f>'Equity Seperate-11-12'!G53</f>
        <v>73950</v>
      </c>
      <c r="H85" s="204"/>
      <c r="I85" s="17">
        <v>73950</v>
      </c>
      <c r="J85" s="191"/>
    </row>
    <row r="86" spans="1:10" ht="21" customHeight="1">
      <c r="A86" s="98" t="s">
        <v>56</v>
      </c>
      <c r="B86" s="103"/>
      <c r="C86" s="204"/>
      <c r="D86" s="204"/>
      <c r="E86" s="204"/>
      <c r="F86" s="19"/>
      <c r="G86" s="204"/>
      <c r="H86" s="204"/>
      <c r="I86" s="204"/>
      <c r="J86" s="191"/>
    </row>
    <row r="87" spans="1:10" ht="21" customHeight="1">
      <c r="A87" s="98" t="s">
        <v>57</v>
      </c>
      <c r="B87" s="103"/>
      <c r="C87" s="17">
        <f>'Equity Conso-9-10'!N69</f>
        <v>300375</v>
      </c>
      <c r="D87" s="204"/>
      <c r="E87" s="17">
        <v>300375</v>
      </c>
      <c r="F87" s="166"/>
      <c r="G87" s="17">
        <f>'Equity Seperate-11-12'!I53</f>
        <v>300375</v>
      </c>
      <c r="H87" s="204"/>
      <c r="I87" s="17">
        <v>300375</v>
      </c>
      <c r="J87" s="191">
        <v>2138103988</v>
      </c>
    </row>
    <row r="88" spans="1:10" ht="21" customHeight="1">
      <c r="A88" s="98" t="s">
        <v>58</v>
      </c>
      <c r="C88" s="17">
        <f>'Equity Conso-9-10'!P69</f>
        <v>735693</v>
      </c>
      <c r="D88" s="204"/>
      <c r="E88" s="17">
        <v>1917179</v>
      </c>
      <c r="F88" s="166"/>
      <c r="G88" s="17">
        <f>'Equity Seperate-11-12'!K53</f>
        <v>439477</v>
      </c>
      <c r="H88" s="204"/>
      <c r="I88" s="17">
        <v>1357783</v>
      </c>
      <c r="J88" s="191"/>
    </row>
    <row r="89" spans="1:10" ht="21" customHeight="1">
      <c r="A89" s="199" t="s">
        <v>59</v>
      </c>
      <c r="B89" s="103"/>
      <c r="C89" s="18">
        <f>'Equity Conso-9-10'!X69</f>
        <v>-1249112</v>
      </c>
      <c r="D89" s="204"/>
      <c r="E89" s="18">
        <v>-792411</v>
      </c>
      <c r="F89" s="166"/>
      <c r="G89" s="18">
        <v>-16215</v>
      </c>
      <c r="H89" s="204"/>
      <c r="I89" s="18">
        <v>-16215</v>
      </c>
      <c r="J89" s="191"/>
    </row>
    <row r="90" spans="1:10" ht="21" customHeight="1">
      <c r="A90" s="95" t="s">
        <v>60</v>
      </c>
      <c r="B90" s="165"/>
      <c r="C90" s="21">
        <f>SUM(C83:C89)</f>
        <v>14687400</v>
      </c>
      <c r="D90" s="213"/>
      <c r="E90" s="21">
        <f>SUM(E83:E89)</f>
        <v>16325587</v>
      </c>
      <c r="F90" s="213"/>
      <c r="G90" s="21">
        <f>SUM(G83:G89)</f>
        <v>15649139</v>
      </c>
      <c r="H90" s="213"/>
      <c r="I90" s="21">
        <f>SUM(I83:I89)</f>
        <v>16567445</v>
      </c>
      <c r="J90" s="17">
        <v>0</v>
      </c>
    </row>
    <row r="91" spans="1:10" ht="21" customHeight="1">
      <c r="A91" s="168" t="s">
        <v>61</v>
      </c>
      <c r="B91" s="103"/>
      <c r="C91" s="18">
        <f>'Equity Conso-9-10'!AB69</f>
        <v>262189</v>
      </c>
      <c r="D91" s="204"/>
      <c r="E91" s="18">
        <v>184304</v>
      </c>
      <c r="F91" s="166"/>
      <c r="G91" s="33">
        <v>0</v>
      </c>
      <c r="H91" s="204"/>
      <c r="I91" s="33">
        <v>0</v>
      </c>
      <c r="J91" s="192">
        <v>2683354201</v>
      </c>
    </row>
    <row r="92" spans="1:10" ht="21" customHeight="1">
      <c r="A92" s="95" t="s">
        <v>62</v>
      </c>
      <c r="B92" s="103"/>
      <c r="C92" s="86">
        <f>SUM(C90:C91)</f>
        <v>14949589</v>
      </c>
      <c r="D92" s="213"/>
      <c r="E92" s="86">
        <f>SUM(E90:E91)</f>
        <v>16509891</v>
      </c>
      <c r="F92" s="213"/>
      <c r="G92" s="86">
        <f>SUM(G90:G91)</f>
        <v>15649139</v>
      </c>
      <c r="H92" s="213"/>
      <c r="I92" s="86">
        <f>SUM(I90:I91)</f>
        <v>16567445</v>
      </c>
      <c r="J92" s="17">
        <v>0</v>
      </c>
    </row>
    <row r="93" spans="1:10" ht="21" customHeight="1">
      <c r="A93" s="95"/>
      <c r="B93" s="103"/>
      <c r="C93" s="213"/>
      <c r="D93" s="213"/>
      <c r="E93" s="213"/>
      <c r="F93" s="213"/>
      <c r="G93" s="213"/>
      <c r="H93" s="213"/>
      <c r="I93" s="213"/>
      <c r="J93" s="17"/>
    </row>
    <row r="94" spans="1:10" ht="21" customHeight="1" thickBot="1">
      <c r="A94" s="95" t="s">
        <v>63</v>
      </c>
      <c r="B94" s="103"/>
      <c r="C94" s="35">
        <f>SUM(C92,C65)</f>
        <v>23993729</v>
      </c>
      <c r="D94" s="213"/>
      <c r="E94" s="35">
        <f>SUM(E92,E65)</f>
        <v>24401981</v>
      </c>
      <c r="F94" s="166"/>
      <c r="G94" s="35">
        <f>SUM(G92,G65)</f>
        <v>24934551</v>
      </c>
      <c r="H94" s="213"/>
      <c r="I94" s="35">
        <f>SUM(I92,I65)</f>
        <v>23983417</v>
      </c>
      <c r="J94" s="191"/>
    </row>
    <row r="95" spans="1:10" ht="19.5" customHeight="1" thickTop="1">
      <c r="C95" s="219"/>
      <c r="D95" s="219"/>
      <c r="E95" s="219"/>
      <c r="F95" s="219"/>
      <c r="G95" s="219"/>
      <c r="H95" s="219"/>
      <c r="I95" s="219"/>
      <c r="J95" s="192">
        <v>3531441657</v>
      </c>
    </row>
    <row r="96" spans="1:10" ht="18" customHeight="1">
      <c r="C96" s="166">
        <f>C94-C34</f>
        <v>0</v>
      </c>
      <c r="E96" s="166">
        <f>E94-E34</f>
        <v>0</v>
      </c>
      <c r="G96" s="166">
        <f>G94-G34</f>
        <v>0</v>
      </c>
      <c r="I96" s="166">
        <f>I94-I34</f>
        <v>0</v>
      </c>
    </row>
    <row r="97" spans="7:10" ht="18" customHeight="1">
      <c r="J97" s="166"/>
    </row>
    <row r="98" spans="7:10">
      <c r="G98" s="219"/>
    </row>
  </sheetData>
  <mergeCells count="15">
    <mergeCell ref="C39:F39"/>
    <mergeCell ref="G39:I39"/>
    <mergeCell ref="C40:F40"/>
    <mergeCell ref="G40:I40"/>
    <mergeCell ref="C75:I75"/>
    <mergeCell ref="C44:I44"/>
    <mergeCell ref="C70:F70"/>
    <mergeCell ref="G70:I70"/>
    <mergeCell ref="C71:F71"/>
    <mergeCell ref="G71:I71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5" max="16383" man="1"/>
    <brk id="6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1"/>
  <sheetViews>
    <sheetView view="pageBreakPreview" zoomScale="80" zoomScaleNormal="77" zoomScaleSheetLayoutView="80" workbookViewId="0">
      <selection sqref="A1:XFD1048576"/>
    </sheetView>
  </sheetViews>
  <sheetFormatPr defaultColWidth="9.42578125" defaultRowHeight="18" customHeight="1"/>
  <cols>
    <col min="1" max="1" width="57.5703125" style="168" customWidth="1"/>
    <col min="2" max="2" width="6.5703125" style="185" customWidth="1"/>
    <col min="3" max="3" width="1.42578125" style="102" customWidth="1"/>
    <col min="4" max="4" width="12.42578125" style="2" customWidth="1"/>
    <col min="5" max="5" width="1.42578125" style="102" customWidth="1"/>
    <col min="6" max="6" width="12.42578125" style="2" customWidth="1"/>
    <col min="7" max="7" width="1.42578125" style="102" customWidth="1"/>
    <col min="8" max="8" width="12.42578125" style="102" customWidth="1"/>
    <col min="9" max="9" width="1.42578125" style="102" customWidth="1"/>
    <col min="10" max="10" width="12.42578125" style="102" customWidth="1"/>
    <col min="11" max="11" width="9.42578125" style="102"/>
    <col min="12" max="12" width="10.42578125" style="102" bestFit="1" customWidth="1"/>
    <col min="13" max="13" width="12.42578125" style="102" customWidth="1"/>
    <col min="14" max="14" width="12" style="102" bestFit="1" customWidth="1"/>
    <col min="15" max="16384" width="9.42578125" style="102"/>
  </cols>
  <sheetData>
    <row r="1" spans="1:10" s="180" customFormat="1" ht="21" customHeight="1">
      <c r="A1" s="88" t="s">
        <v>0</v>
      </c>
      <c r="B1" s="90"/>
      <c r="D1" s="4"/>
      <c r="F1" s="4"/>
    </row>
    <row r="2" spans="1:10" s="183" customFormat="1" ht="21" customHeight="1">
      <c r="A2" s="181" t="s">
        <v>64</v>
      </c>
      <c r="B2" s="182"/>
      <c r="D2" s="1"/>
      <c r="F2" s="1"/>
    </row>
    <row r="3" spans="1:10" s="183" customFormat="1" ht="21" customHeight="1">
      <c r="A3" s="181"/>
      <c r="B3" s="182"/>
      <c r="D3" s="1"/>
      <c r="F3" s="1"/>
    </row>
    <row r="4" spans="1:10" ht="21" customHeight="1">
      <c r="A4" s="184"/>
      <c r="D4" s="97" t="s">
        <v>2</v>
      </c>
      <c r="E4" s="97"/>
      <c r="F4" s="97"/>
      <c r="H4" s="97" t="s">
        <v>3</v>
      </c>
      <c r="I4" s="97"/>
      <c r="J4" s="97"/>
    </row>
    <row r="5" spans="1:10" ht="21" customHeight="1">
      <c r="A5" s="184"/>
      <c r="C5" s="186"/>
      <c r="D5" s="97" t="s">
        <v>4</v>
      </c>
      <c r="E5" s="97"/>
      <c r="F5" s="97"/>
      <c r="H5" s="97" t="s">
        <v>4</v>
      </c>
      <c r="I5" s="97"/>
      <c r="J5" s="97"/>
    </row>
    <row r="6" spans="1:10" ht="21" customHeight="1">
      <c r="A6" s="184"/>
      <c r="C6" s="186"/>
      <c r="D6" s="101" t="s">
        <v>65</v>
      </c>
      <c r="E6" s="101"/>
      <c r="F6" s="101"/>
      <c r="H6" s="101" t="s">
        <v>65</v>
      </c>
      <c r="I6" s="101"/>
      <c r="J6" s="101"/>
    </row>
    <row r="7" spans="1:10" ht="21" customHeight="1">
      <c r="A7" s="184"/>
      <c r="C7" s="186"/>
      <c r="D7" s="104" t="s">
        <v>231</v>
      </c>
      <c r="E7" s="101"/>
      <c r="F7" s="101"/>
      <c r="H7" s="104" t="s">
        <v>231</v>
      </c>
      <c r="I7" s="101"/>
      <c r="J7" s="101"/>
    </row>
    <row r="8" spans="1:10" ht="21" customHeight="1">
      <c r="A8" s="184"/>
      <c r="B8" s="103" t="s">
        <v>7</v>
      </c>
      <c r="C8" s="106"/>
      <c r="D8" s="106">
        <v>2024</v>
      </c>
      <c r="E8" s="106"/>
      <c r="F8" s="106">
        <v>2023</v>
      </c>
      <c r="H8" s="106">
        <v>2024</v>
      </c>
      <c r="I8" s="106"/>
      <c r="J8" s="106">
        <v>2023</v>
      </c>
    </row>
    <row r="9" spans="1:10" ht="21" customHeight="1">
      <c r="A9" s="184"/>
      <c r="B9" s="103"/>
      <c r="C9" s="187"/>
      <c r="D9" s="188" t="s">
        <v>9</v>
      </c>
      <c r="E9" s="188"/>
      <c r="F9" s="188"/>
      <c r="G9" s="188"/>
      <c r="H9" s="188"/>
      <c r="I9" s="188"/>
      <c r="J9" s="188"/>
    </row>
    <row r="10" spans="1:10" ht="21" customHeight="1">
      <c r="A10" s="189" t="s">
        <v>66</v>
      </c>
      <c r="B10" s="103"/>
      <c r="C10" s="190"/>
      <c r="D10" s="5"/>
      <c r="E10" s="191"/>
      <c r="F10" s="5"/>
      <c r="G10" s="190"/>
      <c r="H10" s="190"/>
      <c r="I10" s="190"/>
      <c r="J10" s="190"/>
    </row>
    <row r="11" spans="1:10" ht="21" customHeight="1">
      <c r="A11" s="168" t="s">
        <v>67</v>
      </c>
      <c r="B11" s="103" t="s">
        <v>193</v>
      </c>
      <c r="C11" s="191"/>
      <c r="D11" s="30">
        <v>6042871</v>
      </c>
      <c r="E11" s="191"/>
      <c r="F11" s="30">
        <v>6277152</v>
      </c>
      <c r="G11" s="190"/>
      <c r="H11" s="30">
        <v>4301695</v>
      </c>
      <c r="I11" s="191"/>
      <c r="J11" s="30">
        <v>4649858</v>
      </c>
    </row>
    <row r="12" spans="1:10" ht="21" customHeight="1">
      <c r="A12" s="168" t="s">
        <v>68</v>
      </c>
      <c r="B12" s="103"/>
      <c r="C12" s="191"/>
      <c r="D12" s="30">
        <v>13951</v>
      </c>
      <c r="E12" s="191"/>
      <c r="F12" s="30">
        <v>9164</v>
      </c>
      <c r="G12" s="190"/>
      <c r="H12" s="30">
        <v>13968</v>
      </c>
      <c r="I12" s="191"/>
      <c r="J12" s="30">
        <v>17684</v>
      </c>
    </row>
    <row r="13" spans="1:10" ht="21" customHeight="1">
      <c r="A13" s="168" t="s">
        <v>69</v>
      </c>
      <c r="B13" s="103"/>
      <c r="C13" s="191"/>
      <c r="D13" s="30">
        <v>310407</v>
      </c>
      <c r="E13" s="191"/>
      <c r="F13" s="30">
        <v>108193</v>
      </c>
      <c r="G13" s="191"/>
      <c r="H13" s="30">
        <v>63950</v>
      </c>
      <c r="I13" s="191"/>
      <c r="J13" s="30">
        <v>80893</v>
      </c>
    </row>
    <row r="14" spans="1:10" ht="21" customHeight="1">
      <c r="A14" s="184" t="s">
        <v>70</v>
      </c>
      <c r="B14" s="103"/>
      <c r="C14" s="192"/>
      <c r="D14" s="39">
        <f>SUM(D11:D13)</f>
        <v>6367229</v>
      </c>
      <c r="E14" s="192"/>
      <c r="F14" s="39">
        <f>SUM(F11:F13)</f>
        <v>6394509</v>
      </c>
      <c r="G14" s="190"/>
      <c r="H14" s="39">
        <f>SUM(H11:H13)</f>
        <v>4379613</v>
      </c>
      <c r="I14" s="192"/>
      <c r="J14" s="39">
        <f>SUM(J11:J13)</f>
        <v>4748435</v>
      </c>
    </row>
    <row r="15" spans="1:10" ht="21" customHeight="1">
      <c r="A15" s="184"/>
      <c r="B15" s="103"/>
      <c r="C15" s="8"/>
      <c r="D15" s="7"/>
      <c r="E15" s="191"/>
      <c r="F15" s="7"/>
      <c r="G15" s="190"/>
      <c r="H15" s="7"/>
      <c r="I15" s="191"/>
      <c r="J15" s="7"/>
    </row>
    <row r="16" spans="1:10" ht="21" customHeight="1">
      <c r="A16" s="189" t="s">
        <v>71</v>
      </c>
      <c r="B16" s="103"/>
      <c r="C16" s="7"/>
      <c r="D16" s="7"/>
      <c r="E16" s="191"/>
      <c r="F16" s="7"/>
      <c r="G16" s="190"/>
      <c r="H16" s="7"/>
      <c r="I16" s="191"/>
      <c r="J16" s="7"/>
    </row>
    <row r="17" spans="1:14" ht="21" customHeight="1">
      <c r="A17" s="168" t="s">
        <v>72</v>
      </c>
      <c r="B17" s="103"/>
      <c r="C17" s="191"/>
      <c r="D17" s="30">
        <v>3862676</v>
      </c>
      <c r="E17" s="191"/>
      <c r="F17" s="30">
        <v>4057636</v>
      </c>
      <c r="G17" s="190"/>
      <c r="H17" s="30">
        <v>3238130</v>
      </c>
      <c r="I17" s="191"/>
      <c r="J17" s="30">
        <v>3482859</v>
      </c>
      <c r="L17" s="30"/>
      <c r="M17" s="36"/>
    </row>
    <row r="18" spans="1:14" ht="21" customHeight="1">
      <c r="A18" s="116" t="s">
        <v>73</v>
      </c>
      <c r="B18" s="103"/>
      <c r="C18" s="191"/>
      <c r="D18" s="30">
        <v>923265</v>
      </c>
      <c r="E18" s="191"/>
      <c r="F18" s="30">
        <v>1154719</v>
      </c>
      <c r="G18" s="190"/>
      <c r="H18" s="30">
        <v>525746</v>
      </c>
      <c r="I18" s="191"/>
      <c r="J18" s="30">
        <v>596270</v>
      </c>
      <c r="L18" s="30"/>
      <c r="M18" s="36"/>
    </row>
    <row r="19" spans="1:14" ht="21" customHeight="1">
      <c r="A19" s="116" t="s">
        <v>74</v>
      </c>
      <c r="B19" s="103"/>
      <c r="C19" s="191"/>
      <c r="D19" s="30">
        <v>649182</v>
      </c>
      <c r="E19" s="191"/>
      <c r="F19" s="30">
        <v>469251</v>
      </c>
      <c r="G19" s="190"/>
      <c r="H19" s="30">
        <v>443524</v>
      </c>
      <c r="I19" s="191"/>
      <c r="J19" s="30">
        <v>366226</v>
      </c>
      <c r="L19" s="30"/>
      <c r="M19" s="36"/>
    </row>
    <row r="20" spans="1:14" ht="21" customHeight="1">
      <c r="A20" s="168" t="s">
        <v>254</v>
      </c>
      <c r="B20" s="103" t="s">
        <v>215</v>
      </c>
      <c r="C20" s="191"/>
      <c r="D20" s="30">
        <v>1238530</v>
      </c>
      <c r="E20" s="191"/>
      <c r="F20" s="30">
        <v>0</v>
      </c>
      <c r="G20" s="190"/>
      <c r="H20" s="30">
        <v>1355</v>
      </c>
      <c r="I20" s="191"/>
      <c r="J20" s="30">
        <v>0</v>
      </c>
      <c r="L20" s="166"/>
      <c r="M20" s="36"/>
      <c r="N20" s="166"/>
    </row>
    <row r="21" spans="1:14" ht="21" customHeight="1">
      <c r="A21" s="184" t="s">
        <v>75</v>
      </c>
      <c r="B21" s="103"/>
      <c r="C21" s="191"/>
      <c r="D21" s="39">
        <f>SUM(D17:D20)</f>
        <v>6673653</v>
      </c>
      <c r="E21" s="192"/>
      <c r="F21" s="39">
        <f>SUM(F17:F20)</f>
        <v>5681606</v>
      </c>
      <c r="G21" s="190"/>
      <c r="H21" s="39">
        <f>SUM(H17:H20)</f>
        <v>4208755</v>
      </c>
      <c r="I21" s="192"/>
      <c r="J21" s="39">
        <f>SUM(J17:J20)</f>
        <v>4445355</v>
      </c>
      <c r="M21" s="36"/>
    </row>
    <row r="22" spans="1:14" ht="21" customHeight="1">
      <c r="B22" s="103"/>
      <c r="C22" s="191"/>
      <c r="D22" s="9"/>
      <c r="E22" s="192"/>
      <c r="F22" s="9"/>
      <c r="G22" s="190"/>
      <c r="H22" s="9"/>
      <c r="I22" s="192"/>
      <c r="J22" s="9"/>
    </row>
    <row r="23" spans="1:14" ht="21" customHeight="1">
      <c r="A23" s="184" t="s">
        <v>250</v>
      </c>
      <c r="B23" s="103"/>
      <c r="C23" s="191"/>
      <c r="D23" s="52">
        <f>D14-D21</f>
        <v>-306424</v>
      </c>
      <c r="E23" s="192"/>
      <c r="F23" s="52">
        <f>F14-F21</f>
        <v>712903</v>
      </c>
      <c r="G23" s="190"/>
      <c r="H23" s="52">
        <f>H14-H21</f>
        <v>170858</v>
      </c>
      <c r="I23" s="192"/>
      <c r="J23" s="52">
        <f>J14-J21</f>
        <v>303080</v>
      </c>
    </row>
    <row r="24" spans="1:14" ht="21" customHeight="1">
      <c r="A24" s="168" t="s">
        <v>77</v>
      </c>
      <c r="B24" s="103"/>
      <c r="C24" s="191"/>
      <c r="D24" s="30">
        <v>-26786</v>
      </c>
      <c r="E24" s="191"/>
      <c r="F24" s="30">
        <v>-26327</v>
      </c>
      <c r="G24" s="190"/>
      <c r="H24" s="30">
        <v>-16106</v>
      </c>
      <c r="I24" s="191"/>
      <c r="J24" s="30">
        <v>-12962</v>
      </c>
    </row>
    <row r="25" spans="1:14" ht="21" customHeight="1">
      <c r="A25" s="168" t="s">
        <v>78</v>
      </c>
      <c r="B25" s="103"/>
      <c r="C25" s="191"/>
      <c r="D25" s="30"/>
      <c r="E25" s="191"/>
      <c r="F25" s="30"/>
      <c r="G25" s="190"/>
      <c r="H25" s="30"/>
      <c r="I25" s="191"/>
      <c r="J25" s="30"/>
    </row>
    <row r="26" spans="1:14" ht="21" customHeight="1">
      <c r="A26" s="92" t="s">
        <v>79</v>
      </c>
      <c r="B26" s="193"/>
      <c r="C26" s="191"/>
      <c r="D26" s="30">
        <v>49487</v>
      </c>
      <c r="E26" s="191"/>
      <c r="F26" s="30">
        <v>50868</v>
      </c>
      <c r="G26" s="190"/>
      <c r="H26" s="30">
        <v>0</v>
      </c>
      <c r="I26" s="192"/>
      <c r="J26" s="30">
        <v>0</v>
      </c>
    </row>
    <row r="27" spans="1:14" ht="21" customHeight="1">
      <c r="A27" s="167" t="s">
        <v>251</v>
      </c>
      <c r="B27" s="193"/>
      <c r="C27" s="191"/>
      <c r="D27" s="53">
        <f>SUM(D23:D26)</f>
        <v>-283723</v>
      </c>
      <c r="E27" s="192"/>
      <c r="F27" s="53">
        <f>SUM(F23:F26)</f>
        <v>737444</v>
      </c>
      <c r="G27" s="190"/>
      <c r="H27" s="53">
        <f>SUM(H23:H26)</f>
        <v>154752</v>
      </c>
      <c r="I27" s="192"/>
      <c r="J27" s="53">
        <f>SUM(J23:J26)</f>
        <v>290118</v>
      </c>
    </row>
    <row r="28" spans="1:14" ht="21" customHeight="1">
      <c r="A28" s="92" t="s">
        <v>81</v>
      </c>
      <c r="B28" s="103"/>
      <c r="C28" s="191"/>
      <c r="D28" s="33">
        <v>-59492</v>
      </c>
      <c r="E28" s="191"/>
      <c r="F28" s="33">
        <v>-95844</v>
      </c>
      <c r="G28" s="190"/>
      <c r="H28" s="33">
        <v>-22446</v>
      </c>
      <c r="I28" s="191"/>
      <c r="J28" s="194">
        <v>-51387</v>
      </c>
    </row>
    <row r="29" spans="1:14" ht="21" customHeight="1" thickBot="1">
      <c r="A29" s="195" t="s">
        <v>252</v>
      </c>
      <c r="B29" s="103"/>
      <c r="C29" s="191"/>
      <c r="D29" s="54">
        <f>SUM(D27:D28)</f>
        <v>-343215</v>
      </c>
      <c r="E29" s="192"/>
      <c r="F29" s="54">
        <f>SUM(F27:F28)</f>
        <v>641600</v>
      </c>
      <c r="G29" s="196"/>
      <c r="H29" s="54">
        <f>SUM(H27:H28)</f>
        <v>132306</v>
      </c>
      <c r="I29" s="192"/>
      <c r="J29" s="54">
        <f>SUM(J27:J28)</f>
        <v>238731</v>
      </c>
    </row>
    <row r="30" spans="1:14" ht="21" customHeight="1" thickTop="1">
      <c r="B30" s="103"/>
      <c r="C30" s="191"/>
      <c r="D30" s="8"/>
      <c r="E30" s="191"/>
      <c r="F30" s="8"/>
      <c r="G30" s="190"/>
      <c r="H30" s="8"/>
      <c r="I30" s="191"/>
      <c r="J30" s="8"/>
    </row>
    <row r="31" spans="1:14" ht="21" customHeight="1">
      <c r="A31" s="197" t="s">
        <v>253</v>
      </c>
      <c r="B31" s="198"/>
      <c r="C31" s="191"/>
      <c r="D31" s="5"/>
      <c r="E31" s="114"/>
      <c r="F31" s="5"/>
      <c r="G31" s="114"/>
      <c r="H31" s="5"/>
      <c r="I31" s="114"/>
      <c r="J31" s="5"/>
    </row>
    <row r="32" spans="1:14" s="92" customFormat="1" ht="21" customHeight="1">
      <c r="A32" s="199" t="s">
        <v>84</v>
      </c>
      <c r="B32" s="198"/>
      <c r="C32" s="191"/>
      <c r="D32" s="30">
        <f>D34-D33</f>
        <v>-361197</v>
      </c>
      <c r="E32" s="191"/>
      <c r="F32" s="30">
        <f>F34-F33</f>
        <v>642126</v>
      </c>
      <c r="G32" s="190"/>
      <c r="H32" s="30">
        <f>H34-H33</f>
        <v>132306</v>
      </c>
      <c r="I32" s="191"/>
      <c r="J32" s="30">
        <f>J34-J33</f>
        <v>238731</v>
      </c>
    </row>
    <row r="33" spans="1:10" s="92" customFormat="1" ht="21" customHeight="1">
      <c r="A33" s="116" t="s">
        <v>85</v>
      </c>
      <c r="B33" s="198"/>
      <c r="C33" s="191"/>
      <c r="D33" s="33">
        <v>17982</v>
      </c>
      <c r="E33" s="191"/>
      <c r="F33" s="33">
        <v>-526</v>
      </c>
      <c r="G33" s="190"/>
      <c r="H33" s="33">
        <v>0</v>
      </c>
      <c r="I33" s="191"/>
      <c r="J33" s="33">
        <v>0</v>
      </c>
    </row>
    <row r="34" spans="1:10" s="92" customFormat="1" ht="21" customHeight="1" thickBot="1">
      <c r="A34" s="197" t="s">
        <v>252</v>
      </c>
      <c r="B34" s="197"/>
      <c r="C34" s="191"/>
      <c r="D34" s="54">
        <f>D29</f>
        <v>-343215</v>
      </c>
      <c r="E34" s="192"/>
      <c r="F34" s="54">
        <f>F29</f>
        <v>641600</v>
      </c>
      <c r="G34" s="196"/>
      <c r="H34" s="54">
        <f>H29</f>
        <v>132306</v>
      </c>
      <c r="I34" s="192"/>
      <c r="J34" s="54">
        <f>J29</f>
        <v>238731</v>
      </c>
    </row>
    <row r="35" spans="1:10" s="92" customFormat="1" ht="21" customHeight="1" thickTop="1">
      <c r="A35" s="197"/>
      <c r="B35" s="197"/>
      <c r="C35" s="191"/>
      <c r="D35" s="29"/>
      <c r="E35" s="200"/>
      <c r="F35" s="29"/>
      <c r="G35" s="200"/>
      <c r="H35" s="29"/>
      <c r="I35" s="200"/>
      <c r="J35" s="29"/>
    </row>
    <row r="36" spans="1:10" s="92" customFormat="1" ht="21" customHeight="1" thickBot="1">
      <c r="A36" s="197" t="s">
        <v>249</v>
      </c>
      <c r="B36" s="197"/>
      <c r="C36" s="191"/>
      <c r="D36" s="55">
        <f>D32/3003750</f>
        <v>-0.12024868913857678</v>
      </c>
      <c r="E36" s="201"/>
      <c r="F36" s="55">
        <f>F32/3003750</f>
        <v>0.21377478152309612</v>
      </c>
      <c r="G36" s="202"/>
      <c r="H36" s="55">
        <f>H32/3003750</f>
        <v>4.4046941323345815E-2</v>
      </c>
      <c r="I36" s="201"/>
      <c r="J36" s="55">
        <f>J32/3003750</f>
        <v>7.9477652933832715E-2</v>
      </c>
    </row>
    <row r="37" spans="1:10" s="118" customFormat="1" ht="21" customHeight="1" thickTop="1">
      <c r="A37" s="197"/>
      <c r="B37" s="197"/>
      <c r="C37" s="191"/>
      <c r="D37" s="29"/>
      <c r="E37" s="200"/>
      <c r="F37" s="29"/>
      <c r="G37" s="200"/>
      <c r="H37" s="29"/>
      <c r="I37" s="200"/>
      <c r="J37" s="29"/>
    </row>
    <row r="38" spans="1:10" s="118" customFormat="1" ht="21" customHeight="1">
      <c r="A38" s="88" t="s">
        <v>0</v>
      </c>
      <c r="B38" s="185"/>
      <c r="C38" s="102"/>
      <c r="D38" s="2"/>
      <c r="E38" s="102"/>
      <c r="F38" s="2"/>
      <c r="G38" s="102"/>
      <c r="H38" s="102"/>
      <c r="I38" s="102"/>
      <c r="J38" s="102"/>
    </row>
    <row r="39" spans="1:10" s="180" customFormat="1" ht="21" customHeight="1">
      <c r="A39" s="181" t="s">
        <v>87</v>
      </c>
      <c r="B39" s="185"/>
      <c r="C39" s="102"/>
      <c r="D39" s="2"/>
      <c r="E39" s="102"/>
      <c r="F39" s="2"/>
      <c r="G39" s="102"/>
      <c r="H39" s="102"/>
      <c r="I39" s="102"/>
      <c r="J39" s="102"/>
    </row>
    <row r="40" spans="1:10" s="183" customFormat="1" ht="21" customHeight="1">
      <c r="A40" s="184"/>
      <c r="B40" s="185"/>
      <c r="C40" s="102"/>
      <c r="D40" s="2"/>
      <c r="E40" s="102"/>
      <c r="F40" s="2"/>
      <c r="G40" s="102"/>
      <c r="H40" s="102"/>
      <c r="I40" s="102"/>
      <c r="J40" s="102"/>
    </row>
    <row r="41" spans="1:10" s="183" customFormat="1" ht="21" customHeight="1">
      <c r="A41" s="184"/>
      <c r="B41" s="185"/>
      <c r="C41" s="102"/>
      <c r="D41" s="97" t="s">
        <v>2</v>
      </c>
      <c r="E41" s="97"/>
      <c r="F41" s="97"/>
      <c r="G41" s="102"/>
      <c r="H41" s="97" t="s">
        <v>3</v>
      </c>
      <c r="I41" s="97"/>
      <c r="J41" s="97"/>
    </row>
    <row r="42" spans="1:10" ht="21" customHeight="1">
      <c r="A42" s="184"/>
      <c r="C42" s="186"/>
      <c r="D42" s="97" t="s">
        <v>4</v>
      </c>
      <c r="E42" s="97"/>
      <c r="F42" s="97"/>
      <c r="H42" s="97" t="s">
        <v>4</v>
      </c>
      <c r="I42" s="97"/>
      <c r="J42" s="97"/>
    </row>
    <row r="43" spans="1:10" ht="21" customHeight="1">
      <c r="A43" s="184"/>
      <c r="C43" s="186"/>
      <c r="D43" s="101" t="s">
        <v>65</v>
      </c>
      <c r="E43" s="101"/>
      <c r="F43" s="101"/>
      <c r="H43" s="101" t="s">
        <v>65</v>
      </c>
      <c r="I43" s="101"/>
      <c r="J43" s="101"/>
    </row>
    <row r="44" spans="1:10" ht="21" customHeight="1">
      <c r="A44" s="184"/>
      <c r="C44" s="186"/>
      <c r="D44" s="104" t="s">
        <v>231</v>
      </c>
      <c r="E44" s="101"/>
      <c r="F44" s="101"/>
      <c r="H44" s="104" t="s">
        <v>231</v>
      </c>
      <c r="I44" s="101"/>
      <c r="J44" s="101"/>
    </row>
    <row r="45" spans="1:10" ht="21" customHeight="1">
      <c r="A45" s="184"/>
      <c r="B45" s="103"/>
      <c r="C45" s="106"/>
      <c r="D45" s="106">
        <v>2024</v>
      </c>
      <c r="E45" s="106"/>
      <c r="F45" s="106">
        <v>2023</v>
      </c>
      <c r="H45" s="106">
        <v>2024</v>
      </c>
      <c r="I45" s="106"/>
      <c r="J45" s="106">
        <v>2023</v>
      </c>
    </row>
    <row r="46" spans="1:10" ht="21" customHeight="1">
      <c r="A46" s="184"/>
      <c r="B46" s="103"/>
      <c r="C46" s="187"/>
      <c r="D46" s="188" t="s">
        <v>9</v>
      </c>
      <c r="E46" s="188"/>
      <c r="F46" s="188"/>
      <c r="G46" s="188"/>
      <c r="H46" s="188"/>
      <c r="I46" s="188"/>
      <c r="J46" s="188"/>
    </row>
    <row r="47" spans="1:10" ht="21" customHeight="1">
      <c r="A47" s="118" t="s">
        <v>252</v>
      </c>
      <c r="B47" s="197"/>
      <c r="C47" s="191"/>
      <c r="D47" s="52">
        <f>D34</f>
        <v>-343215</v>
      </c>
      <c r="E47" s="192"/>
      <c r="F47" s="52">
        <f>F34</f>
        <v>641600</v>
      </c>
      <c r="G47" s="196"/>
      <c r="H47" s="52">
        <f>H34</f>
        <v>132306</v>
      </c>
      <c r="I47" s="192"/>
      <c r="J47" s="52">
        <f>J34</f>
        <v>238731</v>
      </c>
    </row>
    <row r="48" spans="1:10" ht="21" customHeight="1">
      <c r="A48" s="118"/>
      <c r="B48" s="197"/>
      <c r="C48" s="191"/>
      <c r="D48" s="29"/>
      <c r="E48" s="200"/>
      <c r="F48" s="29"/>
      <c r="G48" s="200"/>
      <c r="H48" s="29"/>
      <c r="I48" s="200"/>
      <c r="J48" s="29"/>
    </row>
    <row r="49" spans="1:10" ht="21" customHeight="1">
      <c r="A49" s="195" t="s">
        <v>88</v>
      </c>
      <c r="B49" s="197"/>
      <c r="C49" s="191"/>
      <c r="D49" s="29"/>
      <c r="E49" s="200"/>
      <c r="F49" s="29"/>
      <c r="G49" s="200"/>
      <c r="H49" s="29"/>
      <c r="I49" s="200"/>
      <c r="J49" s="29"/>
    </row>
    <row r="50" spans="1:10" s="118" customFormat="1" ht="21" customHeight="1">
      <c r="A50" s="203" t="s">
        <v>89</v>
      </c>
      <c r="B50" s="103"/>
      <c r="C50" s="191"/>
      <c r="D50" s="191"/>
      <c r="E50" s="191"/>
      <c r="F50" s="191"/>
      <c r="G50" s="190"/>
      <c r="H50" s="191"/>
      <c r="I50" s="191"/>
      <c r="J50" s="191"/>
    </row>
    <row r="51" spans="1:10" ht="21" customHeight="1">
      <c r="A51" s="92" t="s">
        <v>90</v>
      </c>
      <c r="B51" s="103"/>
      <c r="C51" s="191"/>
      <c r="D51" s="30">
        <v>-642326</v>
      </c>
      <c r="E51" s="191"/>
      <c r="F51" s="30">
        <v>-1849</v>
      </c>
      <c r="G51" s="190"/>
      <c r="H51" s="30">
        <v>0</v>
      </c>
      <c r="I51" s="191"/>
      <c r="J51" s="30">
        <v>0</v>
      </c>
    </row>
    <row r="52" spans="1:10" s="118" customFormat="1" ht="21" customHeight="1">
      <c r="A52" s="92" t="s">
        <v>91</v>
      </c>
      <c r="B52" s="103"/>
      <c r="C52" s="191"/>
      <c r="D52" s="30"/>
      <c r="E52" s="191"/>
      <c r="F52" s="30"/>
      <c r="G52" s="190"/>
      <c r="H52" s="30"/>
      <c r="I52" s="191"/>
      <c r="J52" s="30"/>
    </row>
    <row r="53" spans="1:10" ht="21" customHeight="1">
      <c r="A53" s="92" t="s">
        <v>92</v>
      </c>
      <c r="B53" s="103"/>
      <c r="C53" s="191"/>
      <c r="D53" s="33">
        <v>-7169</v>
      </c>
      <c r="E53" s="191"/>
      <c r="F53" s="33">
        <v>-570</v>
      </c>
      <c r="G53" s="190"/>
      <c r="H53" s="33">
        <v>0</v>
      </c>
      <c r="I53" s="191"/>
      <c r="J53" s="33">
        <v>0</v>
      </c>
    </row>
    <row r="54" spans="1:10" ht="21" customHeight="1">
      <c r="A54" s="195" t="s">
        <v>93</v>
      </c>
      <c r="B54" s="103"/>
      <c r="C54" s="191"/>
      <c r="D54" s="34">
        <f>SUM(D51:D53)</f>
        <v>-649495</v>
      </c>
      <c r="E54" s="192"/>
      <c r="F54" s="34">
        <f>SUM(F51:F53)</f>
        <v>-2419</v>
      </c>
      <c r="G54" s="196"/>
      <c r="H54" s="34">
        <f>SUM(H51:H53)</f>
        <v>0</v>
      </c>
      <c r="I54" s="192"/>
      <c r="J54" s="34">
        <f>SUM(J51:J53)</f>
        <v>0</v>
      </c>
    </row>
    <row r="55" spans="1:10" ht="21" customHeight="1">
      <c r="A55" s="195" t="s">
        <v>187</v>
      </c>
      <c r="B55" s="103"/>
      <c r="C55" s="191"/>
      <c r="D55" s="39">
        <f>D54</f>
        <v>-649495</v>
      </c>
      <c r="E55" s="192"/>
      <c r="F55" s="39">
        <f>F54</f>
        <v>-2419</v>
      </c>
      <c r="G55" s="196"/>
      <c r="H55" s="39">
        <f>H54</f>
        <v>0</v>
      </c>
      <c r="I55" s="192"/>
      <c r="J55" s="39">
        <f>J54</f>
        <v>0</v>
      </c>
    </row>
    <row r="56" spans="1:10" ht="21" customHeight="1" thickBot="1">
      <c r="A56" s="167" t="s">
        <v>94</v>
      </c>
      <c r="B56" s="165"/>
      <c r="C56" s="191"/>
      <c r="D56" s="54">
        <f>SUM(D47,D55)</f>
        <v>-992710</v>
      </c>
      <c r="E56" s="192"/>
      <c r="F56" s="54">
        <f>SUM(F47,F55)</f>
        <v>639181</v>
      </c>
      <c r="G56" s="196"/>
      <c r="H56" s="54">
        <f>SUM(H47,H55)</f>
        <v>132306</v>
      </c>
      <c r="I56" s="192"/>
      <c r="J56" s="54">
        <f>SUM(J47,J55)</f>
        <v>238731</v>
      </c>
    </row>
    <row r="57" spans="1:10" s="167" customFormat="1" ht="21" customHeight="1" thickTop="1">
      <c r="A57" s="168"/>
      <c r="B57" s="103"/>
      <c r="C57" s="191"/>
      <c r="D57" s="8"/>
      <c r="E57" s="191"/>
      <c r="F57" s="8"/>
      <c r="G57" s="190"/>
      <c r="H57" s="8"/>
      <c r="I57" s="191"/>
      <c r="J57" s="8"/>
    </row>
    <row r="58" spans="1:10" s="167" customFormat="1" ht="21" customHeight="1">
      <c r="A58" s="197" t="s">
        <v>95</v>
      </c>
      <c r="B58" s="115"/>
      <c r="C58" s="191"/>
      <c r="D58" s="5"/>
      <c r="E58" s="114"/>
      <c r="F58" s="5"/>
      <c r="G58" s="114"/>
      <c r="H58" s="5"/>
      <c r="I58" s="114"/>
      <c r="J58" s="5"/>
    </row>
    <row r="59" spans="1:10" ht="21" customHeight="1">
      <c r="A59" s="116" t="s">
        <v>84</v>
      </c>
      <c r="B59" s="115"/>
      <c r="C59" s="191"/>
      <c r="D59" s="30">
        <f>D61-D60</f>
        <v>-977615</v>
      </c>
      <c r="E59" s="191"/>
      <c r="F59" s="30">
        <f>F61-F60</f>
        <v>635055</v>
      </c>
      <c r="G59" s="190"/>
      <c r="H59" s="30">
        <f>H61-H60</f>
        <v>132306</v>
      </c>
      <c r="I59" s="191"/>
      <c r="J59" s="30">
        <f>J61-J60</f>
        <v>238731</v>
      </c>
    </row>
    <row r="60" spans="1:10" s="92" customFormat="1" ht="21" customHeight="1">
      <c r="A60" s="116" t="s">
        <v>85</v>
      </c>
      <c r="B60" s="115"/>
      <c r="C60" s="191"/>
      <c r="D60" s="33">
        <v>-15095</v>
      </c>
      <c r="E60" s="191"/>
      <c r="F60" s="33">
        <v>4126</v>
      </c>
      <c r="G60" s="190"/>
      <c r="H60" s="33">
        <v>0</v>
      </c>
      <c r="I60" s="191"/>
      <c r="J60" s="33">
        <v>0</v>
      </c>
    </row>
    <row r="61" spans="1:10" s="92" customFormat="1" ht="21" customHeight="1" thickBot="1">
      <c r="A61" s="197" t="s">
        <v>94</v>
      </c>
      <c r="B61" s="189"/>
      <c r="C61" s="191"/>
      <c r="D61" s="54">
        <f>D56</f>
        <v>-992710</v>
      </c>
      <c r="E61" s="192"/>
      <c r="F61" s="54">
        <f>F56</f>
        <v>639181</v>
      </c>
      <c r="G61" s="196"/>
      <c r="H61" s="54">
        <f>H56</f>
        <v>132306</v>
      </c>
      <c r="I61" s="192"/>
      <c r="J61" s="54">
        <f>J56</f>
        <v>238731</v>
      </c>
    </row>
    <row r="62" spans="1:10" ht="21" customHeight="1" thickTop="1">
      <c r="A62" s="181"/>
    </row>
    <row r="63" spans="1:10" ht="18" customHeight="1">
      <c r="A63" s="88" t="s">
        <v>0</v>
      </c>
      <c r="B63" s="90"/>
      <c r="C63" s="180"/>
      <c r="D63" s="4"/>
      <c r="E63" s="180"/>
      <c r="F63" s="4"/>
      <c r="G63" s="180"/>
      <c r="H63" s="180"/>
      <c r="I63" s="180"/>
      <c r="J63" s="180"/>
    </row>
    <row r="64" spans="1:10" ht="18" customHeight="1">
      <c r="A64" s="181" t="s">
        <v>64</v>
      </c>
      <c r="B64" s="182"/>
      <c r="C64" s="183"/>
      <c r="D64" s="1"/>
      <c r="E64" s="183"/>
      <c r="F64" s="1"/>
      <c r="G64" s="183"/>
      <c r="H64" s="183"/>
      <c r="I64" s="183"/>
      <c r="J64" s="183"/>
    </row>
    <row r="65" spans="1:10" ht="18" customHeight="1">
      <c r="A65" s="181"/>
      <c r="B65" s="182"/>
      <c r="C65" s="183"/>
      <c r="D65" s="1"/>
      <c r="E65" s="183"/>
      <c r="F65" s="1"/>
      <c r="G65" s="183"/>
      <c r="H65" s="183"/>
      <c r="I65" s="183"/>
      <c r="J65" s="183"/>
    </row>
    <row r="66" spans="1:10" ht="18" customHeight="1">
      <c r="A66" s="184"/>
      <c r="D66" s="97" t="s">
        <v>2</v>
      </c>
      <c r="E66" s="97"/>
      <c r="F66" s="97"/>
      <c r="H66" s="97" t="s">
        <v>3</v>
      </c>
      <c r="I66" s="97"/>
      <c r="J66" s="97"/>
    </row>
    <row r="67" spans="1:10" ht="18" customHeight="1">
      <c r="A67" s="184"/>
      <c r="C67" s="186"/>
      <c r="D67" s="97" t="s">
        <v>4</v>
      </c>
      <c r="E67" s="97"/>
      <c r="F67" s="97"/>
      <c r="H67" s="97" t="s">
        <v>4</v>
      </c>
      <c r="I67" s="97"/>
      <c r="J67" s="97"/>
    </row>
    <row r="68" spans="1:10" ht="18" customHeight="1">
      <c r="A68" s="184"/>
      <c r="C68" s="186"/>
      <c r="D68" s="101" t="s">
        <v>228</v>
      </c>
      <c r="E68" s="101"/>
      <c r="F68" s="101"/>
      <c r="H68" s="101" t="s">
        <v>228</v>
      </c>
      <c r="I68" s="101"/>
      <c r="J68" s="101"/>
    </row>
    <row r="69" spans="1:10" ht="18" customHeight="1">
      <c r="A69" s="184"/>
      <c r="C69" s="186"/>
      <c r="D69" s="104" t="s">
        <v>231</v>
      </c>
      <c r="E69" s="101"/>
      <c r="F69" s="101"/>
      <c r="H69" s="104" t="s">
        <v>231</v>
      </c>
      <c r="I69" s="101"/>
      <c r="J69" s="101"/>
    </row>
    <row r="70" spans="1:10" ht="18" customHeight="1">
      <c r="A70" s="184"/>
      <c r="B70" s="103" t="s">
        <v>7</v>
      </c>
      <c r="C70" s="106"/>
      <c r="D70" s="106">
        <v>2024</v>
      </c>
      <c r="E70" s="106"/>
      <c r="F70" s="106">
        <v>2023</v>
      </c>
      <c r="H70" s="106">
        <v>2024</v>
      </c>
      <c r="I70" s="106"/>
      <c r="J70" s="106">
        <v>2023</v>
      </c>
    </row>
    <row r="71" spans="1:10" ht="18" customHeight="1">
      <c r="A71" s="184"/>
      <c r="B71" s="103"/>
      <c r="C71" s="187"/>
      <c r="D71" s="188" t="s">
        <v>9</v>
      </c>
      <c r="E71" s="188"/>
      <c r="F71" s="188"/>
      <c r="G71" s="188"/>
      <c r="H71" s="188"/>
      <c r="I71" s="188"/>
      <c r="J71" s="188"/>
    </row>
    <row r="72" spans="1:10" ht="18" customHeight="1">
      <c r="A72" s="189" t="s">
        <v>66</v>
      </c>
      <c r="B72" s="103"/>
      <c r="C72" s="190"/>
      <c r="D72" s="5"/>
      <c r="E72" s="191"/>
      <c r="F72" s="5"/>
      <c r="G72" s="190"/>
      <c r="H72" s="190"/>
      <c r="I72" s="190"/>
      <c r="J72" s="190"/>
    </row>
    <row r="73" spans="1:10" ht="18" customHeight="1">
      <c r="A73" s="168" t="s">
        <v>67</v>
      </c>
      <c r="B73" s="103" t="s">
        <v>193</v>
      </c>
      <c r="C73" s="191"/>
      <c r="D73" s="30">
        <v>20647805</v>
      </c>
      <c r="E73" s="191"/>
      <c r="F73" s="30">
        <v>19531871</v>
      </c>
      <c r="G73" s="190"/>
      <c r="H73" s="30">
        <v>14057292</v>
      </c>
      <c r="I73" s="191"/>
      <c r="J73" s="30">
        <v>13305274</v>
      </c>
    </row>
    <row r="74" spans="1:10" ht="18" customHeight="1">
      <c r="A74" s="168" t="s">
        <v>68</v>
      </c>
      <c r="B74" s="103"/>
      <c r="C74" s="191"/>
      <c r="D74" s="30">
        <v>35730</v>
      </c>
      <c r="E74" s="191"/>
      <c r="F74" s="30">
        <v>324549</v>
      </c>
      <c r="G74" s="190"/>
      <c r="H74" s="30">
        <v>497588</v>
      </c>
      <c r="I74" s="191"/>
      <c r="J74" s="30">
        <v>1196125</v>
      </c>
    </row>
    <row r="75" spans="1:10" ht="18" customHeight="1">
      <c r="A75" s="168" t="s">
        <v>69</v>
      </c>
      <c r="B75" s="103"/>
      <c r="C75" s="191"/>
      <c r="D75" s="30">
        <f>385549+1</f>
        <v>385550</v>
      </c>
      <c r="E75" s="191"/>
      <c r="F75" s="30">
        <v>198114</v>
      </c>
      <c r="G75" s="191"/>
      <c r="H75" s="30">
        <v>346337</v>
      </c>
      <c r="I75" s="191"/>
      <c r="J75" s="30">
        <v>307961</v>
      </c>
    </row>
    <row r="76" spans="1:10" ht="18" customHeight="1">
      <c r="A76" s="184" t="s">
        <v>70</v>
      </c>
      <c r="B76" s="103"/>
      <c r="C76" s="192"/>
      <c r="D76" s="39">
        <f>SUM(D73:D75)</f>
        <v>21069085</v>
      </c>
      <c r="E76" s="192"/>
      <c r="F76" s="39">
        <f>SUM(F73:F75)</f>
        <v>20054534</v>
      </c>
      <c r="G76" s="190"/>
      <c r="H76" s="39">
        <f>SUM(H73:H75)</f>
        <v>14901217</v>
      </c>
      <c r="I76" s="192"/>
      <c r="J76" s="39">
        <f>SUM(J73:J75)</f>
        <v>14809360</v>
      </c>
    </row>
    <row r="77" spans="1:10" ht="18" customHeight="1">
      <c r="A77" s="184"/>
      <c r="B77" s="103"/>
      <c r="C77" s="8"/>
      <c r="D77" s="7"/>
      <c r="E77" s="191"/>
      <c r="F77" s="7"/>
      <c r="G77" s="190"/>
      <c r="H77" s="7"/>
      <c r="I77" s="191"/>
      <c r="J77" s="7"/>
    </row>
    <row r="78" spans="1:10" ht="18" customHeight="1">
      <c r="A78" s="189" t="s">
        <v>71</v>
      </c>
      <c r="B78" s="103"/>
      <c r="C78" s="7"/>
      <c r="D78" s="7"/>
      <c r="E78" s="191"/>
      <c r="F78" s="7"/>
      <c r="G78" s="190"/>
      <c r="H78" s="7"/>
      <c r="I78" s="191"/>
      <c r="J78" s="7"/>
    </row>
    <row r="79" spans="1:10" ht="18" customHeight="1">
      <c r="A79" s="168" t="s">
        <v>72</v>
      </c>
      <c r="B79" s="103"/>
      <c r="C79" s="191"/>
      <c r="D79" s="30">
        <v>13016228</v>
      </c>
      <c r="E79" s="191"/>
      <c r="F79" s="30">
        <v>12845672</v>
      </c>
      <c r="G79" s="190"/>
      <c r="H79" s="30">
        <v>10364661</v>
      </c>
      <c r="I79" s="191"/>
      <c r="J79" s="30">
        <v>10318715</v>
      </c>
    </row>
    <row r="80" spans="1:10" ht="18" customHeight="1">
      <c r="A80" s="116" t="s">
        <v>73</v>
      </c>
      <c r="B80" s="103"/>
      <c r="C80" s="191"/>
      <c r="D80" s="30">
        <v>3524059</v>
      </c>
      <c r="E80" s="191"/>
      <c r="F80" s="30">
        <v>3629166</v>
      </c>
      <c r="G80" s="190"/>
      <c r="H80" s="30">
        <v>1732378</v>
      </c>
      <c r="I80" s="191"/>
      <c r="J80" s="30">
        <v>1752849</v>
      </c>
    </row>
    <row r="81" spans="1:10" ht="18" customHeight="1">
      <c r="A81" s="116" t="s">
        <v>74</v>
      </c>
      <c r="B81" s="103"/>
      <c r="C81" s="191"/>
      <c r="D81" s="30">
        <v>1619257</v>
      </c>
      <c r="E81" s="191"/>
      <c r="F81" s="30">
        <v>1358512</v>
      </c>
      <c r="G81" s="190"/>
      <c r="H81" s="30">
        <v>1224108</v>
      </c>
      <c r="I81" s="191"/>
      <c r="J81" s="30">
        <v>1069316</v>
      </c>
    </row>
    <row r="82" spans="1:10" ht="18" customHeight="1">
      <c r="A82" s="168" t="s">
        <v>254</v>
      </c>
      <c r="B82" s="103" t="s">
        <v>215</v>
      </c>
      <c r="C82" s="191"/>
      <c r="D82" s="30">
        <v>1238530</v>
      </c>
      <c r="E82" s="191"/>
      <c r="F82" s="30">
        <v>0</v>
      </c>
      <c r="G82" s="190"/>
      <c r="H82" s="30">
        <v>1355</v>
      </c>
      <c r="I82" s="191"/>
      <c r="J82" s="30">
        <v>0</v>
      </c>
    </row>
    <row r="83" spans="1:10" ht="18" customHeight="1">
      <c r="A83" s="168" t="s">
        <v>235</v>
      </c>
      <c r="B83" s="103" t="s">
        <v>22</v>
      </c>
      <c r="C83" s="191"/>
      <c r="D83" s="30">
        <v>305863</v>
      </c>
      <c r="E83" s="191"/>
      <c r="F83" s="30">
        <v>0</v>
      </c>
      <c r="G83" s="190"/>
      <c r="H83" s="30">
        <v>0</v>
      </c>
      <c r="I83" s="191"/>
      <c r="J83" s="30">
        <v>0</v>
      </c>
    </row>
    <row r="84" spans="1:10" ht="18" customHeight="1">
      <c r="A84" s="184" t="s">
        <v>75</v>
      </c>
      <c r="B84" s="103"/>
      <c r="C84" s="191"/>
      <c r="D84" s="39">
        <f>SUM(D79:D83)</f>
        <v>19703937</v>
      </c>
      <c r="E84" s="192"/>
      <c r="F84" s="39">
        <f>SUM(F79:F83)</f>
        <v>17833350</v>
      </c>
      <c r="G84" s="190"/>
      <c r="H84" s="39">
        <f>SUM(H79:H83)</f>
        <v>13322502</v>
      </c>
      <c r="I84" s="192"/>
      <c r="J84" s="39">
        <f>SUM(J79:J83)</f>
        <v>13140880</v>
      </c>
    </row>
    <row r="85" spans="1:10" ht="18" customHeight="1">
      <c r="B85" s="103"/>
      <c r="C85" s="191"/>
      <c r="D85" s="9"/>
      <c r="E85" s="192"/>
      <c r="F85" s="9"/>
      <c r="G85" s="190"/>
      <c r="H85" s="9"/>
      <c r="I85" s="192"/>
      <c r="J85" s="9"/>
    </row>
    <row r="86" spans="1:10" ht="18" customHeight="1">
      <c r="A86" s="184" t="s">
        <v>76</v>
      </c>
      <c r="B86" s="103"/>
      <c r="C86" s="191"/>
      <c r="D86" s="52">
        <f>D76-D84</f>
        <v>1365148</v>
      </c>
      <c r="E86" s="192"/>
      <c r="F86" s="52">
        <f>F76-F84</f>
        <v>2221184</v>
      </c>
      <c r="G86" s="190"/>
      <c r="H86" s="52">
        <f>H76-H84</f>
        <v>1578715</v>
      </c>
      <c r="I86" s="192"/>
      <c r="J86" s="52">
        <f>J76-J84</f>
        <v>1668480</v>
      </c>
    </row>
    <row r="87" spans="1:10" ht="18" customHeight="1">
      <c r="A87" s="168" t="s">
        <v>77</v>
      </c>
      <c r="B87" s="103"/>
      <c r="C87" s="191"/>
      <c r="D87" s="30">
        <v>-82297</v>
      </c>
      <c r="E87" s="191"/>
      <c r="F87" s="30">
        <v>-73963</v>
      </c>
      <c r="G87" s="190"/>
      <c r="H87" s="30">
        <v>-46224</v>
      </c>
      <c r="I87" s="191"/>
      <c r="J87" s="30">
        <v>-30687</v>
      </c>
    </row>
    <row r="88" spans="1:10" ht="18" customHeight="1">
      <c r="A88" s="168" t="s">
        <v>78</v>
      </c>
      <c r="B88" s="103"/>
      <c r="C88" s="191"/>
      <c r="D88" s="30"/>
      <c r="E88" s="191"/>
      <c r="F88" s="30"/>
      <c r="G88" s="190"/>
      <c r="H88" s="30"/>
      <c r="I88" s="191"/>
      <c r="J88" s="30"/>
    </row>
    <row r="89" spans="1:10" ht="18" customHeight="1">
      <c r="A89" s="92" t="s">
        <v>79</v>
      </c>
      <c r="B89" s="193" t="s">
        <v>22</v>
      </c>
      <c r="C89" s="191"/>
      <c r="D89" s="30">
        <v>167732</v>
      </c>
      <c r="E89" s="191"/>
      <c r="F89" s="30">
        <v>102978</v>
      </c>
      <c r="G89" s="190"/>
      <c r="H89" s="30">
        <v>0</v>
      </c>
      <c r="I89" s="191"/>
      <c r="J89" s="30">
        <v>0</v>
      </c>
    </row>
    <row r="90" spans="1:10" ht="18" customHeight="1">
      <c r="A90" s="167" t="s">
        <v>80</v>
      </c>
      <c r="B90" s="193"/>
      <c r="C90" s="191"/>
      <c r="D90" s="53">
        <f>SUM(D86:D89)</f>
        <v>1450583</v>
      </c>
      <c r="E90" s="192"/>
      <c r="F90" s="53">
        <f>SUM(F86:F89)</f>
        <v>2250199</v>
      </c>
      <c r="G90" s="190"/>
      <c r="H90" s="53">
        <f>SUM(H86:H89)</f>
        <v>1532491</v>
      </c>
      <c r="I90" s="192"/>
      <c r="J90" s="53">
        <f>SUM(J86:J89)</f>
        <v>1637793</v>
      </c>
    </row>
    <row r="91" spans="1:10" ht="18" customHeight="1">
      <c r="A91" s="92" t="s">
        <v>81</v>
      </c>
      <c r="B91" s="103"/>
      <c r="C91" s="191"/>
      <c r="D91" s="33">
        <v>-284062</v>
      </c>
      <c r="E91" s="191"/>
      <c r="F91" s="33">
        <v>-259477</v>
      </c>
      <c r="G91" s="190"/>
      <c r="H91" s="33">
        <v>-197987</v>
      </c>
      <c r="I91" s="191"/>
      <c r="J91" s="33">
        <v>-75195</v>
      </c>
    </row>
    <row r="92" spans="1:10" ht="18" customHeight="1" thickBot="1">
      <c r="A92" s="184" t="s">
        <v>82</v>
      </c>
      <c r="B92" s="103"/>
      <c r="C92" s="191"/>
      <c r="D92" s="54">
        <f>SUM(D90:D91)</f>
        <v>1166521</v>
      </c>
      <c r="E92" s="192"/>
      <c r="F92" s="54">
        <f>SUM(F90:F91)</f>
        <v>1990722</v>
      </c>
      <c r="G92" s="196"/>
      <c r="H92" s="54">
        <f>SUM(H90:H91)</f>
        <v>1334504</v>
      </c>
      <c r="I92" s="192"/>
      <c r="J92" s="54">
        <f>SUM(J90:J91)</f>
        <v>1562598</v>
      </c>
    </row>
    <row r="93" spans="1:10" ht="18" customHeight="1" thickTop="1">
      <c r="B93" s="103"/>
      <c r="C93" s="191"/>
      <c r="D93" s="8"/>
      <c r="E93" s="191"/>
      <c r="F93" s="8"/>
      <c r="G93" s="190"/>
      <c r="H93" s="8"/>
      <c r="I93" s="191"/>
      <c r="J93" s="8"/>
    </row>
    <row r="94" spans="1:10" ht="18" customHeight="1">
      <c r="A94" s="197" t="s">
        <v>83</v>
      </c>
      <c r="B94" s="198"/>
      <c r="C94" s="191"/>
      <c r="D94" s="5"/>
      <c r="E94" s="114"/>
      <c r="F94" s="5"/>
      <c r="G94" s="114"/>
      <c r="H94" s="5"/>
      <c r="I94" s="114"/>
      <c r="J94" s="5"/>
    </row>
    <row r="95" spans="1:10" ht="18" customHeight="1">
      <c r="A95" s="199" t="s">
        <v>84</v>
      </c>
      <c r="B95" s="198"/>
      <c r="C95" s="191"/>
      <c r="D95" s="30">
        <f>D97-D96</f>
        <v>1071324</v>
      </c>
      <c r="E95" s="191"/>
      <c r="F95" s="30">
        <f>F97-F96</f>
        <v>1969409</v>
      </c>
      <c r="G95" s="190"/>
      <c r="H95" s="30">
        <f>H97-H96</f>
        <v>1334504</v>
      </c>
      <c r="I95" s="191"/>
      <c r="J95" s="30">
        <f>J97-J96</f>
        <v>1562598</v>
      </c>
    </row>
    <row r="96" spans="1:10" ht="18" customHeight="1">
      <c r="A96" s="116" t="s">
        <v>85</v>
      </c>
      <c r="B96" s="198"/>
      <c r="C96" s="191"/>
      <c r="D96" s="33">
        <v>95197</v>
      </c>
      <c r="E96" s="191"/>
      <c r="F96" s="33">
        <v>21313</v>
      </c>
      <c r="G96" s="190"/>
      <c r="H96" s="33">
        <v>0</v>
      </c>
      <c r="I96" s="191"/>
      <c r="J96" s="33">
        <v>0</v>
      </c>
    </row>
    <row r="97" spans="1:10" ht="18" customHeight="1" thickBot="1">
      <c r="A97" s="197" t="s">
        <v>82</v>
      </c>
      <c r="B97" s="197"/>
      <c r="C97" s="191"/>
      <c r="D97" s="54">
        <f>D92</f>
        <v>1166521</v>
      </c>
      <c r="E97" s="192"/>
      <c r="F97" s="54">
        <f>F92</f>
        <v>1990722</v>
      </c>
      <c r="G97" s="196"/>
      <c r="H97" s="54">
        <f>H92</f>
        <v>1334504</v>
      </c>
      <c r="I97" s="192"/>
      <c r="J97" s="54">
        <f>J92</f>
        <v>1562598</v>
      </c>
    </row>
    <row r="98" spans="1:10" ht="18" customHeight="1" thickTop="1">
      <c r="A98" s="197"/>
      <c r="B98" s="197"/>
      <c r="C98" s="191"/>
      <c r="D98" s="29"/>
      <c r="E98" s="200"/>
      <c r="F98" s="29"/>
      <c r="G98" s="200"/>
      <c r="H98" s="29"/>
      <c r="I98" s="200"/>
      <c r="J98" s="29"/>
    </row>
    <row r="99" spans="1:10" ht="18" customHeight="1" thickBot="1">
      <c r="A99" s="197" t="s">
        <v>86</v>
      </c>
      <c r="B99" s="197"/>
      <c r="C99" s="191"/>
      <c r="D99" s="55">
        <f>D95/3003750</f>
        <v>0.3566621722846442</v>
      </c>
      <c r="E99" s="201"/>
      <c r="F99" s="55">
        <f>F95/3003750</f>
        <v>0.65565010403662094</v>
      </c>
      <c r="G99" s="202"/>
      <c r="H99" s="55">
        <f>H95/3003750</f>
        <v>0.44427931751976696</v>
      </c>
      <c r="I99" s="201"/>
      <c r="J99" s="55">
        <f>J95/3003750</f>
        <v>0.52021573033707869</v>
      </c>
    </row>
    <row r="100" spans="1:10" ht="18" customHeight="1" thickTop="1">
      <c r="A100" s="197"/>
      <c r="B100" s="197"/>
      <c r="C100" s="191"/>
      <c r="D100" s="29"/>
      <c r="E100" s="200"/>
      <c r="F100" s="29"/>
      <c r="G100" s="200"/>
      <c r="H100" s="29"/>
      <c r="I100" s="200"/>
      <c r="J100" s="29"/>
    </row>
    <row r="101" spans="1:10" ht="18" customHeight="1">
      <c r="A101" s="88" t="s">
        <v>0</v>
      </c>
    </row>
    <row r="102" spans="1:10" ht="18" customHeight="1">
      <c r="A102" s="181" t="s">
        <v>87</v>
      </c>
    </row>
    <row r="103" spans="1:10" ht="18" customHeight="1">
      <c r="A103" s="184"/>
    </row>
    <row r="104" spans="1:10" ht="18" customHeight="1">
      <c r="A104" s="184"/>
      <c r="D104" s="97" t="s">
        <v>2</v>
      </c>
      <c r="E104" s="97"/>
      <c r="F104" s="97"/>
      <c r="H104" s="97" t="s">
        <v>3</v>
      </c>
      <c r="I104" s="97"/>
      <c r="J104" s="97"/>
    </row>
    <row r="105" spans="1:10" ht="18" customHeight="1">
      <c r="A105" s="184"/>
      <c r="C105" s="186"/>
      <c r="D105" s="97" t="s">
        <v>4</v>
      </c>
      <c r="E105" s="97"/>
      <c r="F105" s="97"/>
      <c r="H105" s="97" t="s">
        <v>4</v>
      </c>
      <c r="I105" s="97"/>
      <c r="J105" s="97"/>
    </row>
    <row r="106" spans="1:10" ht="18" customHeight="1">
      <c r="A106" s="184"/>
      <c r="C106" s="186"/>
      <c r="D106" s="101" t="s">
        <v>228</v>
      </c>
      <c r="E106" s="101"/>
      <c r="F106" s="101"/>
      <c r="H106" s="101" t="s">
        <v>228</v>
      </c>
      <c r="I106" s="101"/>
      <c r="J106" s="101"/>
    </row>
    <row r="107" spans="1:10" ht="18" customHeight="1">
      <c r="A107" s="184"/>
      <c r="C107" s="186"/>
      <c r="D107" s="104" t="s">
        <v>231</v>
      </c>
      <c r="E107" s="101"/>
      <c r="F107" s="101"/>
      <c r="H107" s="104" t="s">
        <v>231</v>
      </c>
      <c r="I107" s="101"/>
      <c r="J107" s="101"/>
    </row>
    <row r="108" spans="1:10" ht="18" customHeight="1">
      <c r="A108" s="184"/>
      <c r="B108" s="103" t="s">
        <v>7</v>
      </c>
      <c r="C108" s="106"/>
      <c r="D108" s="106">
        <v>2024</v>
      </c>
      <c r="E108" s="106"/>
      <c r="F108" s="106">
        <v>2023</v>
      </c>
      <c r="H108" s="106">
        <v>2024</v>
      </c>
      <c r="I108" s="106"/>
      <c r="J108" s="106">
        <v>2023</v>
      </c>
    </row>
    <row r="109" spans="1:10" ht="18" customHeight="1">
      <c r="A109" s="184"/>
      <c r="B109" s="103"/>
      <c r="C109" s="187"/>
      <c r="D109" s="188" t="s">
        <v>9</v>
      </c>
      <c r="E109" s="188"/>
      <c r="F109" s="188"/>
      <c r="G109" s="188"/>
      <c r="H109" s="188"/>
      <c r="I109" s="188"/>
      <c r="J109" s="188"/>
    </row>
    <row r="110" spans="1:10" ht="18" customHeight="1">
      <c r="A110" s="118" t="s">
        <v>82</v>
      </c>
      <c r="B110" s="197"/>
      <c r="C110" s="191"/>
      <c r="D110" s="52">
        <f>D97</f>
        <v>1166521</v>
      </c>
      <c r="E110" s="192"/>
      <c r="F110" s="52">
        <f>F97</f>
        <v>1990722</v>
      </c>
      <c r="G110" s="196"/>
      <c r="H110" s="52">
        <f>H97</f>
        <v>1334504</v>
      </c>
      <c r="I110" s="192"/>
      <c r="J110" s="52">
        <f>J97</f>
        <v>1562598</v>
      </c>
    </row>
    <row r="111" spans="1:10" ht="18" customHeight="1">
      <c r="A111" s="118"/>
      <c r="B111" s="197"/>
      <c r="C111" s="191"/>
      <c r="D111" s="29"/>
      <c r="E111" s="200"/>
      <c r="F111" s="29"/>
      <c r="G111" s="200"/>
      <c r="H111" s="29"/>
      <c r="I111" s="200"/>
      <c r="J111" s="29"/>
    </row>
    <row r="112" spans="1:10" ht="18" customHeight="1">
      <c r="A112" s="195" t="s">
        <v>88</v>
      </c>
      <c r="B112" s="197"/>
      <c r="C112" s="191"/>
      <c r="D112" s="29"/>
      <c r="E112" s="200"/>
      <c r="F112" s="29"/>
      <c r="G112" s="200"/>
      <c r="H112" s="29"/>
      <c r="I112" s="200"/>
      <c r="J112" s="29"/>
    </row>
    <row r="113" spans="1:10" ht="18" customHeight="1">
      <c r="A113" s="203" t="s">
        <v>89</v>
      </c>
      <c r="B113" s="103"/>
      <c r="C113" s="191"/>
      <c r="E113" s="191"/>
      <c r="F113" s="191"/>
      <c r="G113" s="190"/>
      <c r="H113" s="191"/>
      <c r="I113" s="191"/>
      <c r="J113" s="191"/>
    </row>
    <row r="114" spans="1:10" ht="18" customHeight="1">
      <c r="A114" s="92" t="s">
        <v>90</v>
      </c>
      <c r="B114" s="103"/>
      <c r="C114" s="191"/>
      <c r="D114" s="30">
        <v>-472109</v>
      </c>
      <c r="E114" s="191"/>
      <c r="F114" s="30">
        <v>5741</v>
      </c>
      <c r="G114" s="190"/>
      <c r="H114" s="30">
        <v>0</v>
      </c>
      <c r="I114" s="191"/>
      <c r="J114" s="30">
        <v>0</v>
      </c>
    </row>
    <row r="115" spans="1:10" ht="18" customHeight="1">
      <c r="A115" s="92" t="s">
        <v>91</v>
      </c>
      <c r="B115" s="103"/>
      <c r="C115" s="191"/>
      <c r="D115" s="30"/>
      <c r="E115" s="191"/>
      <c r="F115" s="30"/>
      <c r="G115" s="190"/>
      <c r="H115" s="30"/>
      <c r="I115" s="191"/>
      <c r="J115" s="30"/>
    </row>
    <row r="116" spans="1:10" ht="18" customHeight="1">
      <c r="A116" s="92" t="s">
        <v>92</v>
      </c>
      <c r="B116" s="103" t="s">
        <v>22</v>
      </c>
      <c r="C116" s="191"/>
      <c r="D116" s="30">
        <v>-90</v>
      </c>
      <c r="E116" s="191"/>
      <c r="F116" s="30">
        <v>3774</v>
      </c>
      <c r="G116" s="190"/>
      <c r="H116" s="30">
        <v>0</v>
      </c>
      <c r="I116" s="191"/>
      <c r="J116" s="30">
        <v>0</v>
      </c>
    </row>
    <row r="117" spans="1:10" ht="18" customHeight="1">
      <c r="A117" s="195" t="s">
        <v>93</v>
      </c>
      <c r="B117" s="103"/>
      <c r="C117" s="191"/>
      <c r="D117" s="39">
        <f>SUM(D114:D116)</f>
        <v>-472199</v>
      </c>
      <c r="E117" s="192"/>
      <c r="F117" s="39">
        <f>SUM(F114:F116)</f>
        <v>9515</v>
      </c>
      <c r="G117" s="196"/>
      <c r="H117" s="39">
        <f>SUM(H114:H116)</f>
        <v>0</v>
      </c>
      <c r="I117" s="192"/>
      <c r="J117" s="39">
        <f>SUM(J114:J116)</f>
        <v>0</v>
      </c>
    </row>
    <row r="118" spans="1:10" ht="18" customHeight="1">
      <c r="A118" s="195"/>
      <c r="B118" s="103"/>
      <c r="C118" s="191"/>
      <c r="D118" s="52"/>
      <c r="E118" s="192"/>
      <c r="F118" s="52"/>
      <c r="G118" s="196"/>
      <c r="H118" s="52"/>
      <c r="I118" s="192"/>
      <c r="J118" s="52"/>
    </row>
    <row r="119" spans="1:10" ht="18" customHeight="1">
      <c r="A119" s="203" t="s">
        <v>221</v>
      </c>
      <c r="B119" s="103"/>
      <c r="C119" s="191"/>
      <c r="D119" s="52"/>
      <c r="E119" s="192"/>
      <c r="F119" s="52"/>
      <c r="G119" s="196"/>
      <c r="H119" s="52"/>
      <c r="I119" s="192"/>
      <c r="J119" s="52"/>
    </row>
    <row r="120" spans="1:10" ht="18" customHeight="1">
      <c r="A120" s="92" t="s">
        <v>200</v>
      </c>
      <c r="B120" s="103"/>
      <c r="C120" s="191"/>
      <c r="D120" s="30">
        <v>0</v>
      </c>
      <c r="E120" s="191"/>
      <c r="F120" s="30">
        <v>622000</v>
      </c>
      <c r="G120" s="166"/>
      <c r="H120" s="30">
        <v>0</v>
      </c>
      <c r="I120" s="204"/>
      <c r="J120" s="30">
        <v>622000</v>
      </c>
    </row>
    <row r="121" spans="1:10" ht="18" customHeight="1">
      <c r="A121" s="91" t="s">
        <v>223</v>
      </c>
      <c r="B121" s="103"/>
      <c r="C121" s="191"/>
      <c r="D121" s="102"/>
      <c r="F121" s="30"/>
      <c r="J121" s="30"/>
    </row>
    <row r="122" spans="1:10" ht="18" customHeight="1">
      <c r="A122" s="92" t="s">
        <v>224</v>
      </c>
      <c r="B122" s="103"/>
      <c r="C122" s="191"/>
      <c r="D122" s="30">
        <v>0</v>
      </c>
      <c r="E122" s="191"/>
      <c r="F122" s="30">
        <v>-124400</v>
      </c>
      <c r="G122" s="190"/>
      <c r="H122" s="30">
        <v>0</v>
      </c>
      <c r="I122" s="191"/>
      <c r="J122" s="30">
        <v>-124400</v>
      </c>
    </row>
    <row r="123" spans="1:10" ht="18" customHeight="1">
      <c r="A123" s="195" t="s">
        <v>222</v>
      </c>
      <c r="B123" s="103"/>
      <c r="C123" s="191"/>
      <c r="D123" s="39">
        <f>SUM(D120:D122)</f>
        <v>0</v>
      </c>
      <c r="E123" s="192"/>
      <c r="F123" s="39">
        <f>SUM(F120:F122)</f>
        <v>497600</v>
      </c>
      <c r="G123" s="196"/>
      <c r="H123" s="39">
        <f>SUM(H120:H122)</f>
        <v>0</v>
      </c>
      <c r="I123" s="192"/>
      <c r="J123" s="39">
        <f>SUM(J120:J122)</f>
        <v>497600</v>
      </c>
    </row>
    <row r="124" spans="1:10" ht="18" customHeight="1">
      <c r="A124" s="167" t="s">
        <v>187</v>
      </c>
      <c r="B124" s="165"/>
      <c r="C124" s="191"/>
      <c r="D124" s="39">
        <f>D117+D123</f>
        <v>-472199</v>
      </c>
      <c r="E124" s="192"/>
      <c r="F124" s="39">
        <f>F117+F123</f>
        <v>507115</v>
      </c>
      <c r="G124" s="196"/>
      <c r="H124" s="39">
        <f>H117+H123</f>
        <v>0</v>
      </c>
      <c r="I124" s="192"/>
      <c r="J124" s="39">
        <f>J117+J123</f>
        <v>497600</v>
      </c>
    </row>
    <row r="125" spans="1:10" ht="18" customHeight="1" thickBot="1">
      <c r="A125" s="167" t="s">
        <v>94</v>
      </c>
      <c r="B125" s="165"/>
      <c r="C125" s="191"/>
      <c r="D125" s="54">
        <f>SUM(D124,D110)</f>
        <v>694322</v>
      </c>
      <c r="E125" s="192"/>
      <c r="F125" s="54">
        <f>SUM(F124,F110)</f>
        <v>2497837</v>
      </c>
      <c r="G125" s="196"/>
      <c r="H125" s="54">
        <f>SUM(H124,H110)</f>
        <v>1334504</v>
      </c>
      <c r="I125" s="192"/>
      <c r="J125" s="54">
        <f>SUM(J124,J110)</f>
        <v>2060198</v>
      </c>
    </row>
    <row r="126" spans="1:10" ht="18" customHeight="1" thickTop="1">
      <c r="B126" s="103"/>
      <c r="C126" s="191"/>
      <c r="D126" s="8"/>
      <c r="E126" s="191"/>
      <c r="F126" s="8"/>
      <c r="G126" s="190"/>
      <c r="H126" s="8"/>
      <c r="I126" s="191"/>
      <c r="J126" s="8"/>
    </row>
    <row r="127" spans="1:10" ht="18" customHeight="1">
      <c r="A127" s="197" t="s">
        <v>95</v>
      </c>
      <c r="B127" s="115"/>
      <c r="C127" s="191"/>
      <c r="D127" s="5"/>
      <c r="E127" s="114"/>
      <c r="F127" s="5"/>
      <c r="G127" s="114"/>
      <c r="H127" s="5"/>
      <c r="I127" s="114"/>
      <c r="J127" s="5"/>
    </row>
    <row r="128" spans="1:10" ht="18" customHeight="1">
      <c r="A128" s="116" t="s">
        <v>84</v>
      </c>
      <c r="B128" s="115"/>
      <c r="C128" s="191"/>
      <c r="D128" s="30">
        <f>D130-D129</f>
        <v>617804</v>
      </c>
      <c r="E128" s="191"/>
      <c r="F128" s="30">
        <f>F125-F129</f>
        <v>2467082</v>
      </c>
      <c r="G128" s="190"/>
      <c r="H128" s="30">
        <f>H125</f>
        <v>1334504</v>
      </c>
      <c r="I128" s="191"/>
      <c r="J128" s="30">
        <f>J125-J129</f>
        <v>2060198</v>
      </c>
    </row>
    <row r="129" spans="1:10" ht="18" customHeight="1">
      <c r="A129" s="116" t="s">
        <v>85</v>
      </c>
      <c r="B129" s="115"/>
      <c r="C129" s="191"/>
      <c r="D129" s="33">
        <v>76518</v>
      </c>
      <c r="E129" s="191"/>
      <c r="F129" s="33">
        <v>30755</v>
      </c>
      <c r="G129" s="190"/>
      <c r="H129" s="33">
        <v>0</v>
      </c>
      <c r="I129" s="192"/>
      <c r="J129" s="33">
        <v>0</v>
      </c>
    </row>
    <row r="130" spans="1:10" ht="18" customHeight="1" thickBot="1">
      <c r="A130" s="197" t="s">
        <v>94</v>
      </c>
      <c r="B130" s="189"/>
      <c r="C130" s="191"/>
      <c r="D130" s="54">
        <f>D125</f>
        <v>694322</v>
      </c>
      <c r="E130" s="192"/>
      <c r="F130" s="54">
        <f>F125</f>
        <v>2497837</v>
      </c>
      <c r="G130" s="196"/>
      <c r="H130" s="54">
        <f>SUM(H128:H129)</f>
        <v>1334504</v>
      </c>
      <c r="I130" s="192"/>
      <c r="J130" s="54">
        <f>J125</f>
        <v>2060198</v>
      </c>
    </row>
    <row r="131" spans="1:10" ht="18" customHeight="1" thickTop="1">
      <c r="A131" s="181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6:J46"/>
    <mergeCell ref="D42:F42"/>
    <mergeCell ref="H42:J42"/>
    <mergeCell ref="D43:F43"/>
    <mergeCell ref="H43:J43"/>
    <mergeCell ref="D44:F44"/>
    <mergeCell ref="H44:J44"/>
    <mergeCell ref="D66:F66"/>
    <mergeCell ref="H66:J66"/>
    <mergeCell ref="D67:F67"/>
    <mergeCell ref="H67:J67"/>
    <mergeCell ref="D68:F68"/>
    <mergeCell ref="H68:J68"/>
    <mergeCell ref="D69:F69"/>
    <mergeCell ref="H69:J69"/>
    <mergeCell ref="D71:J71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6" right="0.6" top="0.48" bottom="0.5" header="0.5" footer="0.5"/>
  <pageSetup paperSize="9" scale="76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3" manualBreakCount="3">
    <brk id="37" max="9" man="1"/>
    <brk id="62" max="9" man="1"/>
    <brk id="100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70"/>
  <sheetViews>
    <sheetView view="pageBreakPreview" zoomScale="56" zoomScaleNormal="64" zoomScaleSheetLayoutView="56" workbookViewId="0">
      <selection sqref="A1:XFD1048576"/>
    </sheetView>
  </sheetViews>
  <sheetFormatPr defaultColWidth="9.42578125" defaultRowHeight="18" customHeight="1"/>
  <cols>
    <col min="1" max="1" width="52.42578125" style="168" customWidth="1"/>
    <col min="2" max="2" width="5.5703125" style="103" customWidth="1"/>
    <col min="3" max="3" width="0.5703125" style="102" customWidth="1"/>
    <col min="4" max="4" width="11.5703125" style="102" bestFit="1" customWidth="1"/>
    <col min="5" max="5" width="0.5703125" style="102" customWidth="1"/>
    <col min="6" max="6" width="12.5703125" style="102" bestFit="1" customWidth="1"/>
    <col min="7" max="7" width="0.5703125" style="102" customWidth="1"/>
    <col min="8" max="8" width="15" style="102" customWidth="1"/>
    <col min="9" max="9" width="0.5703125" style="102" customWidth="1"/>
    <col min="10" max="10" width="15" style="102" customWidth="1"/>
    <col min="11" max="11" width="0.5703125" style="102" customWidth="1"/>
    <col min="12" max="12" width="13.5703125" style="102" bestFit="1" customWidth="1"/>
    <col min="13" max="13" width="0.5703125" style="102" customWidth="1"/>
    <col min="14" max="14" width="12.5703125" style="102" bestFit="1" customWidth="1"/>
    <col min="15" max="15" width="0.5703125" style="102" customWidth="1"/>
    <col min="16" max="16" width="15" style="102" customWidth="1"/>
    <col min="17" max="17" width="0.5703125" style="102" customWidth="1"/>
    <col min="18" max="18" width="15" style="102" customWidth="1"/>
    <col min="19" max="19" width="0.5703125" style="102" customWidth="1"/>
    <col min="20" max="20" width="13.5703125" style="102" customWidth="1"/>
    <col min="21" max="21" width="0.5703125" style="102" customWidth="1"/>
    <col min="22" max="22" width="17.42578125" style="102" customWidth="1"/>
    <col min="23" max="23" width="0.5703125" style="102" customWidth="1"/>
    <col min="24" max="24" width="13.42578125" style="102" customWidth="1"/>
    <col min="25" max="25" width="0.5703125" style="102" customWidth="1"/>
    <col min="26" max="26" width="13.5703125" style="102" customWidth="1"/>
    <col min="27" max="27" width="0.5703125" style="102" customWidth="1"/>
    <col min="28" max="28" width="13.5703125" style="102" customWidth="1"/>
    <col min="29" max="29" width="0.5703125" style="102" customWidth="1"/>
    <col min="30" max="30" width="13.5703125" style="102" customWidth="1"/>
    <col min="31" max="31" width="9.42578125" style="102"/>
    <col min="32" max="32" width="11" style="102" bestFit="1" customWidth="1"/>
    <col min="33" max="16384" width="9.42578125" style="102"/>
  </cols>
  <sheetData>
    <row r="1" spans="1:32" ht="21" customHeight="1">
      <c r="A1" s="88" t="s">
        <v>0</v>
      </c>
    </row>
    <row r="2" spans="1:32" ht="21" customHeight="1">
      <c r="A2" s="127" t="s">
        <v>96</v>
      </c>
    </row>
    <row r="3" spans="1:32" ht="21" customHeight="1">
      <c r="A3" s="127"/>
    </row>
    <row r="4" spans="1:32" ht="21" customHeight="1">
      <c r="A4" s="152"/>
      <c r="D4" s="153" t="s">
        <v>97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</row>
    <row r="5" spans="1:32" ht="21" customHeight="1">
      <c r="A5" s="152"/>
      <c r="E5" s="154"/>
      <c r="G5" s="154"/>
      <c r="H5" s="155" t="s">
        <v>55</v>
      </c>
      <c r="I5" s="155"/>
      <c r="J5" s="155"/>
      <c r="K5" s="155"/>
      <c r="L5" s="155"/>
      <c r="M5" s="154"/>
      <c r="N5" s="156" t="s">
        <v>56</v>
      </c>
      <c r="O5" s="156"/>
      <c r="P5" s="156"/>
      <c r="R5" s="157" t="s">
        <v>59</v>
      </c>
      <c r="S5" s="157"/>
      <c r="T5" s="157"/>
      <c r="U5" s="157"/>
      <c r="V5" s="157"/>
      <c r="W5" s="157"/>
      <c r="X5" s="157"/>
    </row>
    <row r="6" spans="1:32" ht="21" customHeight="1">
      <c r="A6" s="152"/>
      <c r="B6" s="158"/>
      <c r="C6" s="159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1"/>
      <c r="O6" s="160"/>
      <c r="P6" s="160"/>
      <c r="Q6" s="160"/>
      <c r="R6" s="161"/>
      <c r="S6" s="160"/>
      <c r="T6" s="162"/>
      <c r="U6" s="160"/>
      <c r="V6" s="162" t="s">
        <v>98</v>
      </c>
      <c r="W6" s="160"/>
      <c r="X6" s="162"/>
      <c r="Y6" s="160"/>
      <c r="AB6" s="162"/>
      <c r="AC6" s="163"/>
      <c r="AD6" s="163"/>
    </row>
    <row r="7" spans="1:32" ht="21" customHeight="1">
      <c r="A7" s="152"/>
      <c r="B7" s="158"/>
      <c r="C7" s="159"/>
      <c r="D7" s="160"/>
      <c r="E7" s="160"/>
      <c r="F7" s="160"/>
      <c r="G7" s="160"/>
      <c r="H7" s="160" t="s">
        <v>99</v>
      </c>
      <c r="I7" s="160"/>
      <c r="J7" s="160"/>
      <c r="K7" s="160"/>
      <c r="L7" s="160"/>
      <c r="M7" s="160"/>
      <c r="N7" s="161"/>
      <c r="O7" s="160"/>
      <c r="P7" s="160"/>
      <c r="Q7" s="160"/>
      <c r="R7" s="161" t="s">
        <v>100</v>
      </c>
      <c r="S7" s="160"/>
      <c r="T7" s="162"/>
      <c r="U7" s="160"/>
      <c r="V7" s="162" t="s">
        <v>101</v>
      </c>
      <c r="W7" s="160"/>
      <c r="X7" s="162"/>
      <c r="Y7" s="160"/>
      <c r="Z7" s="161"/>
      <c r="AB7" s="162"/>
      <c r="AC7" s="163"/>
      <c r="AD7" s="163"/>
    </row>
    <row r="8" spans="1:32" ht="21" customHeight="1">
      <c r="A8" s="152"/>
      <c r="B8" s="158"/>
      <c r="C8" s="159"/>
      <c r="D8" s="160"/>
      <c r="E8" s="160"/>
      <c r="F8" s="160"/>
      <c r="G8" s="160"/>
      <c r="H8" s="160" t="s">
        <v>102</v>
      </c>
      <c r="I8" s="160"/>
      <c r="J8" s="160" t="s">
        <v>103</v>
      </c>
      <c r="K8" s="160"/>
      <c r="L8" s="160"/>
      <c r="M8" s="160"/>
      <c r="N8" s="161"/>
      <c r="O8" s="160"/>
      <c r="P8" s="160"/>
      <c r="Q8" s="160"/>
      <c r="R8" s="162" t="s">
        <v>104</v>
      </c>
      <c r="S8" s="160"/>
      <c r="T8" s="162"/>
      <c r="U8" s="160"/>
      <c r="V8" s="163" t="s">
        <v>105</v>
      </c>
      <c r="W8" s="160"/>
      <c r="X8" s="162"/>
      <c r="Y8" s="160"/>
      <c r="Z8" s="161" t="s">
        <v>48</v>
      </c>
      <c r="AB8" s="162"/>
      <c r="AC8" s="163"/>
      <c r="AD8" s="163"/>
    </row>
    <row r="9" spans="1:32" ht="21" customHeight="1">
      <c r="A9" s="152"/>
      <c r="B9" s="158"/>
      <c r="C9" s="159"/>
      <c r="D9" s="160" t="s">
        <v>106</v>
      </c>
      <c r="E9" s="160"/>
      <c r="F9" s="160"/>
      <c r="G9" s="160"/>
      <c r="H9" s="160" t="s">
        <v>107</v>
      </c>
      <c r="I9" s="160"/>
      <c r="J9" s="160" t="s">
        <v>108</v>
      </c>
      <c r="K9" s="160"/>
      <c r="L9" s="160"/>
      <c r="M9" s="160"/>
      <c r="N9" s="161"/>
      <c r="O9" s="160"/>
      <c r="P9" s="160"/>
      <c r="Q9" s="160"/>
      <c r="R9" s="162" t="s">
        <v>109</v>
      </c>
      <c r="S9" s="160"/>
      <c r="T9" s="163" t="s">
        <v>216</v>
      </c>
      <c r="U9" s="160"/>
      <c r="V9" s="163" t="s">
        <v>110</v>
      </c>
      <c r="W9" s="160"/>
      <c r="X9" s="162" t="s">
        <v>111</v>
      </c>
      <c r="Y9" s="160"/>
      <c r="Z9" s="161" t="s">
        <v>112</v>
      </c>
      <c r="AB9" s="162"/>
      <c r="AC9" s="163"/>
      <c r="AD9" s="162"/>
    </row>
    <row r="10" spans="1:32" ht="21" customHeight="1">
      <c r="A10" s="152"/>
      <c r="B10" s="158"/>
      <c r="C10" s="159"/>
      <c r="D10" s="160" t="s">
        <v>113</v>
      </c>
      <c r="E10" s="160"/>
      <c r="F10" s="160" t="s">
        <v>114</v>
      </c>
      <c r="G10" s="160"/>
      <c r="H10" s="163" t="s">
        <v>115</v>
      </c>
      <c r="I10" s="160"/>
      <c r="J10" s="163" t="s">
        <v>116</v>
      </c>
      <c r="K10" s="160"/>
      <c r="L10" s="163" t="s">
        <v>117</v>
      </c>
      <c r="M10" s="160"/>
      <c r="N10" s="162" t="s">
        <v>118</v>
      </c>
      <c r="O10" s="160"/>
      <c r="P10" s="160"/>
      <c r="Q10" s="160"/>
      <c r="R10" s="162" t="s">
        <v>119</v>
      </c>
      <c r="S10" s="160"/>
      <c r="T10" s="162" t="s">
        <v>120</v>
      </c>
      <c r="U10" s="160"/>
      <c r="V10" s="163" t="s">
        <v>121</v>
      </c>
      <c r="W10" s="160"/>
      <c r="X10" s="162" t="s">
        <v>122</v>
      </c>
      <c r="Y10" s="160"/>
      <c r="Z10" s="161" t="s">
        <v>123</v>
      </c>
      <c r="AB10" s="162" t="s">
        <v>124</v>
      </c>
      <c r="AC10" s="163"/>
      <c r="AD10" s="162" t="s">
        <v>117</v>
      </c>
    </row>
    <row r="11" spans="1:32" ht="21" customHeight="1">
      <c r="A11" s="152"/>
      <c r="B11" s="158" t="s">
        <v>7</v>
      </c>
      <c r="C11" s="159"/>
      <c r="D11" s="160" t="s">
        <v>125</v>
      </c>
      <c r="E11" s="160"/>
      <c r="F11" s="160" t="s">
        <v>126</v>
      </c>
      <c r="G11" s="160"/>
      <c r="H11" s="160" t="s">
        <v>127</v>
      </c>
      <c r="I11" s="160"/>
      <c r="J11" s="160" t="s">
        <v>128</v>
      </c>
      <c r="K11" s="160"/>
      <c r="L11" s="160" t="s">
        <v>129</v>
      </c>
      <c r="M11" s="160"/>
      <c r="N11" s="161" t="s">
        <v>130</v>
      </c>
      <c r="O11" s="160"/>
      <c r="P11" s="160" t="s">
        <v>131</v>
      </c>
      <c r="Q11" s="160"/>
      <c r="R11" s="162" t="s">
        <v>132</v>
      </c>
      <c r="S11" s="160"/>
      <c r="T11" s="162" t="s">
        <v>133</v>
      </c>
      <c r="U11" s="160"/>
      <c r="V11" s="163" t="s">
        <v>134</v>
      </c>
      <c r="W11" s="160"/>
      <c r="X11" s="163" t="s">
        <v>135</v>
      </c>
      <c r="Y11" s="160"/>
      <c r="Z11" s="161" t="s">
        <v>136</v>
      </c>
      <c r="AB11" s="162" t="s">
        <v>137</v>
      </c>
      <c r="AC11" s="163"/>
      <c r="AD11" s="162" t="s">
        <v>138</v>
      </c>
    </row>
    <row r="12" spans="1:32" ht="21" customHeight="1">
      <c r="A12" s="152"/>
      <c r="B12" s="158"/>
      <c r="C12" s="159"/>
      <c r="D12" s="164" t="s">
        <v>9</v>
      </c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</row>
    <row r="13" spans="1:32" ht="21" customHeight="1">
      <c r="A13" s="139" t="s">
        <v>229</v>
      </c>
      <c r="B13" s="165"/>
      <c r="C13" s="160"/>
      <c r="D13" s="166"/>
      <c r="F13" s="166"/>
      <c r="H13" s="166"/>
      <c r="J13" s="166"/>
      <c r="L13" s="166"/>
      <c r="N13" s="166"/>
      <c r="P13" s="166"/>
      <c r="R13" s="166"/>
      <c r="T13" s="166"/>
      <c r="V13" s="166"/>
      <c r="X13" s="166"/>
      <c r="Z13" s="166"/>
      <c r="AB13" s="166"/>
      <c r="AD13" s="166"/>
    </row>
    <row r="14" spans="1:32" s="167" customFormat="1" ht="21" customHeight="1">
      <c r="A14" s="141" t="s">
        <v>142</v>
      </c>
      <c r="B14" s="165"/>
      <c r="D14" s="148">
        <v>3003750</v>
      </c>
      <c r="E14" s="148"/>
      <c r="F14" s="148">
        <v>11847802</v>
      </c>
      <c r="G14" s="148"/>
      <c r="H14" s="148">
        <v>295202</v>
      </c>
      <c r="I14" s="148"/>
      <c r="J14" s="148">
        <v>-236359</v>
      </c>
      <c r="K14" s="148"/>
      <c r="L14" s="148">
        <f>SUM(H14:J14)</f>
        <v>58843</v>
      </c>
      <c r="M14" s="148"/>
      <c r="N14" s="148">
        <v>300375</v>
      </c>
      <c r="O14" s="148"/>
      <c r="P14" s="148">
        <v>2099731</v>
      </c>
      <c r="Q14" s="148"/>
      <c r="R14" s="148">
        <v>-679190</v>
      </c>
      <c r="S14" s="148"/>
      <c r="T14" s="148">
        <v>1857648</v>
      </c>
      <c r="U14" s="148"/>
      <c r="V14" s="148">
        <v>-25221</v>
      </c>
      <c r="W14" s="148"/>
      <c r="X14" s="148">
        <f>SUM(R14:W14)</f>
        <v>1153237</v>
      </c>
      <c r="Y14" s="148"/>
      <c r="Z14" s="148">
        <f>SUM(D14:F14,L14:Q14,X14)</f>
        <v>18463738</v>
      </c>
      <c r="AA14" s="148"/>
      <c r="AB14" s="148">
        <v>-8761</v>
      </c>
      <c r="AC14" s="148"/>
      <c r="AD14" s="148">
        <f>SUM(Z14:AB14)</f>
        <v>18454977</v>
      </c>
      <c r="AE14" s="148"/>
      <c r="AF14" s="148"/>
    </row>
    <row r="15" spans="1:32" ht="9.75" customHeight="1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1"/>
      <c r="AB15" s="10"/>
      <c r="AC15" s="10"/>
      <c r="AD15" s="10"/>
    </row>
    <row r="16" spans="1:32" ht="21" customHeight="1">
      <c r="A16" s="147" t="s">
        <v>201</v>
      </c>
      <c r="B16" s="158"/>
      <c r="C16" s="16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1"/>
      <c r="AB16" s="11"/>
      <c r="AC16" s="11"/>
      <c r="AD16" s="11"/>
    </row>
    <row r="17" spans="1:30" ht="21" customHeight="1">
      <c r="A17" s="142" t="s">
        <v>202</v>
      </c>
      <c r="B17" s="158"/>
      <c r="C17" s="16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1"/>
      <c r="AB17" s="11"/>
      <c r="AC17" s="11"/>
      <c r="AD17" s="11"/>
    </row>
    <row r="18" spans="1:30" ht="21" customHeight="1">
      <c r="A18" s="169" t="s">
        <v>203</v>
      </c>
      <c r="B18" s="158" t="s">
        <v>214</v>
      </c>
      <c r="C18" s="160"/>
      <c r="D18" s="66">
        <v>0</v>
      </c>
      <c r="E18" s="13"/>
      <c r="F18" s="66">
        <v>0</v>
      </c>
      <c r="G18" s="13"/>
      <c r="H18" s="66">
        <v>0</v>
      </c>
      <c r="I18" s="13"/>
      <c r="J18" s="66">
        <v>0</v>
      </c>
      <c r="K18" s="13"/>
      <c r="L18" s="66">
        <f>SUM(H18:J18)</f>
        <v>0</v>
      </c>
      <c r="M18" s="13"/>
      <c r="N18" s="66">
        <v>0</v>
      </c>
      <c r="O18" s="14"/>
      <c r="P18" s="66">
        <v>-4956118</v>
      </c>
      <c r="Q18" s="166"/>
      <c r="R18" s="66">
        <v>0</v>
      </c>
      <c r="S18" s="14"/>
      <c r="T18" s="66">
        <v>0</v>
      </c>
      <c r="U18" s="14"/>
      <c r="V18" s="66">
        <v>0</v>
      </c>
      <c r="W18" s="14"/>
      <c r="X18" s="66">
        <f>SUM(R18:W18)</f>
        <v>0</v>
      </c>
      <c r="Y18" s="14"/>
      <c r="Z18" s="151">
        <f>SUM(D18:F18,L18:Q18,X18)</f>
        <v>-4956118</v>
      </c>
      <c r="AA18" s="11"/>
      <c r="AB18" s="66">
        <v>0</v>
      </c>
      <c r="AC18" s="11"/>
      <c r="AD18" s="151">
        <f>SUM(Z18:AB18)</f>
        <v>-4956118</v>
      </c>
    </row>
    <row r="19" spans="1:30" ht="21" customHeight="1">
      <c r="A19" s="170" t="s">
        <v>204</v>
      </c>
      <c r="B19" s="171"/>
      <c r="C19" s="172"/>
      <c r="D19" s="58">
        <f>D18</f>
        <v>0</v>
      </c>
      <c r="E19" s="67"/>
      <c r="F19" s="58">
        <f>F18</f>
        <v>0</v>
      </c>
      <c r="G19" s="67"/>
      <c r="H19" s="58">
        <f>H18</f>
        <v>0</v>
      </c>
      <c r="I19" s="67"/>
      <c r="J19" s="58">
        <f>J18</f>
        <v>0</v>
      </c>
      <c r="K19" s="67"/>
      <c r="L19" s="58">
        <f>L18</f>
        <v>0</v>
      </c>
      <c r="M19" s="67"/>
      <c r="N19" s="58">
        <f>N18</f>
        <v>0</v>
      </c>
      <c r="O19" s="68"/>
      <c r="P19" s="58">
        <f>P18</f>
        <v>-4956118</v>
      </c>
      <c r="Q19" s="148"/>
      <c r="R19" s="58">
        <f>R18</f>
        <v>0</v>
      </c>
      <c r="S19" s="68"/>
      <c r="T19" s="58">
        <f>T18</f>
        <v>0</v>
      </c>
      <c r="U19" s="68"/>
      <c r="V19" s="58">
        <f>V18</f>
        <v>0</v>
      </c>
      <c r="W19" s="68"/>
      <c r="X19" s="58">
        <f>SUM(R19:V19)</f>
        <v>0</v>
      </c>
      <c r="Y19" s="68"/>
      <c r="Z19" s="150">
        <f>SUM(D19:W19)</f>
        <v>-4956118</v>
      </c>
      <c r="AA19" s="69"/>
      <c r="AB19" s="58">
        <f>AB18</f>
        <v>0</v>
      </c>
      <c r="AC19" s="69"/>
      <c r="AD19" s="150">
        <f>SUM(Z19:AB19)</f>
        <v>-4956118</v>
      </c>
    </row>
    <row r="20" spans="1:30" ht="15">
      <c r="A20" s="170"/>
      <c r="B20" s="171"/>
      <c r="C20" s="172"/>
      <c r="D20" s="70"/>
      <c r="E20" s="67"/>
      <c r="F20" s="70"/>
      <c r="G20" s="67"/>
      <c r="H20" s="70"/>
      <c r="I20" s="67"/>
      <c r="J20" s="70"/>
      <c r="K20" s="67"/>
      <c r="L20" s="70"/>
      <c r="M20" s="67"/>
      <c r="N20" s="70"/>
      <c r="O20" s="68"/>
      <c r="P20" s="70"/>
      <c r="Q20" s="148"/>
      <c r="R20" s="70"/>
      <c r="S20" s="68"/>
      <c r="T20" s="70"/>
      <c r="U20" s="68"/>
      <c r="V20" s="70"/>
      <c r="W20" s="68"/>
      <c r="X20" s="70"/>
      <c r="Y20" s="68"/>
      <c r="Z20" s="173"/>
      <c r="AA20" s="69"/>
      <c r="AB20" s="70"/>
      <c r="AC20" s="69"/>
      <c r="AD20" s="173"/>
    </row>
    <row r="21" spans="1:30" ht="21" customHeight="1">
      <c r="A21" s="170" t="s">
        <v>206</v>
      </c>
      <c r="B21" s="171"/>
      <c r="C21" s="172"/>
      <c r="D21" s="57"/>
      <c r="E21" s="67"/>
      <c r="F21" s="57"/>
      <c r="G21" s="67"/>
      <c r="H21" s="57"/>
      <c r="I21" s="67"/>
      <c r="J21" s="57"/>
      <c r="K21" s="67"/>
      <c r="L21" s="57"/>
      <c r="M21" s="67"/>
      <c r="N21" s="57"/>
      <c r="O21" s="68"/>
      <c r="P21" s="57"/>
      <c r="Q21" s="148"/>
      <c r="R21" s="57"/>
      <c r="S21" s="68"/>
      <c r="T21" s="57"/>
      <c r="U21" s="68"/>
      <c r="V21" s="57"/>
      <c r="W21" s="68"/>
      <c r="X21" s="57"/>
      <c r="Y21" s="68"/>
      <c r="Z21" s="148"/>
      <c r="AA21" s="71"/>
      <c r="AB21" s="57"/>
      <c r="AC21" s="71"/>
      <c r="AD21" s="148"/>
    </row>
    <row r="22" spans="1:30" ht="21" customHeight="1">
      <c r="A22" s="169" t="s">
        <v>207</v>
      </c>
      <c r="B22" s="171"/>
      <c r="C22" s="172"/>
      <c r="D22" s="57"/>
      <c r="E22" s="67"/>
      <c r="F22" s="57"/>
      <c r="G22" s="67"/>
      <c r="H22" s="57"/>
      <c r="I22" s="67"/>
      <c r="J22" s="57"/>
      <c r="K22" s="67"/>
      <c r="L22" s="57"/>
      <c r="M22" s="67"/>
      <c r="N22" s="57"/>
      <c r="O22" s="68"/>
      <c r="P22" s="57"/>
      <c r="Q22" s="148"/>
      <c r="R22" s="57"/>
      <c r="S22" s="68"/>
      <c r="T22" s="57"/>
      <c r="U22" s="68"/>
      <c r="V22" s="57"/>
      <c r="W22" s="68"/>
      <c r="X22" s="57"/>
      <c r="Y22" s="68"/>
      <c r="Z22" s="148"/>
      <c r="AA22" s="71"/>
      <c r="AB22" s="57"/>
      <c r="AC22" s="71"/>
      <c r="AD22" s="148"/>
    </row>
    <row r="23" spans="1:30" ht="21" customHeight="1">
      <c r="A23" s="169" t="s">
        <v>208</v>
      </c>
      <c r="B23" s="158"/>
      <c r="C23" s="160"/>
      <c r="D23" s="66">
        <v>0</v>
      </c>
      <c r="E23" s="13"/>
      <c r="F23" s="66">
        <v>0</v>
      </c>
      <c r="G23" s="13"/>
      <c r="H23" s="66">
        <v>0</v>
      </c>
      <c r="I23" s="13"/>
      <c r="J23" s="66">
        <v>-6947</v>
      </c>
      <c r="K23" s="13"/>
      <c r="L23" s="66">
        <f>SUM(H23:J23)</f>
        <v>-6947</v>
      </c>
      <c r="M23" s="13"/>
      <c r="N23" s="66">
        <v>0</v>
      </c>
      <c r="O23" s="14"/>
      <c r="P23" s="66">
        <v>0</v>
      </c>
      <c r="Q23" s="166"/>
      <c r="R23" s="66">
        <v>-2594</v>
      </c>
      <c r="S23" s="14"/>
      <c r="T23" s="66">
        <v>0</v>
      </c>
      <c r="U23" s="14"/>
      <c r="V23" s="66">
        <v>0</v>
      </c>
      <c r="W23" s="14"/>
      <c r="X23" s="66">
        <f>SUM(R23:V23)</f>
        <v>-2594</v>
      </c>
      <c r="Y23" s="14"/>
      <c r="Z23" s="151">
        <f>SUM(D23:F23,L23:Q23,X23)</f>
        <v>-9541</v>
      </c>
      <c r="AA23" s="11"/>
      <c r="AB23" s="66">
        <v>162683</v>
      </c>
      <c r="AC23" s="11"/>
      <c r="AD23" s="151">
        <f>SUM(Z23:AB23)</f>
        <v>153142</v>
      </c>
    </row>
    <row r="24" spans="1:30" ht="21" customHeight="1">
      <c r="A24" s="170" t="s">
        <v>209</v>
      </c>
      <c r="B24" s="171"/>
      <c r="C24" s="172"/>
      <c r="D24" s="58">
        <f>D23</f>
        <v>0</v>
      </c>
      <c r="E24" s="67"/>
      <c r="F24" s="58">
        <f>F23</f>
        <v>0</v>
      </c>
      <c r="G24" s="67"/>
      <c r="H24" s="58">
        <f>H23</f>
        <v>0</v>
      </c>
      <c r="I24" s="67"/>
      <c r="J24" s="58">
        <f>J23</f>
        <v>-6947</v>
      </c>
      <c r="K24" s="67"/>
      <c r="L24" s="58">
        <f>L23</f>
        <v>-6947</v>
      </c>
      <c r="M24" s="67"/>
      <c r="N24" s="58">
        <f>N23</f>
        <v>0</v>
      </c>
      <c r="O24" s="68"/>
      <c r="P24" s="58">
        <f>P23</f>
        <v>0</v>
      </c>
      <c r="Q24" s="148"/>
      <c r="R24" s="58">
        <f>R23</f>
        <v>-2594</v>
      </c>
      <c r="S24" s="68"/>
      <c r="T24" s="58">
        <f>T23</f>
        <v>0</v>
      </c>
      <c r="U24" s="68"/>
      <c r="V24" s="58">
        <f>V23</f>
        <v>0</v>
      </c>
      <c r="W24" s="68"/>
      <c r="X24" s="58">
        <f>SUM(R24:V24)</f>
        <v>-2594</v>
      </c>
      <c r="Y24" s="68"/>
      <c r="Z24" s="150">
        <f>SUM(D24:F24,L24:Q24,X24)</f>
        <v>-9541</v>
      </c>
      <c r="AA24" s="69"/>
      <c r="AB24" s="58">
        <f>AB23</f>
        <v>162683</v>
      </c>
      <c r="AC24" s="69"/>
      <c r="AD24" s="150">
        <f>SUM(Z24:AB24)</f>
        <v>153142</v>
      </c>
    </row>
    <row r="25" spans="1:30" ht="21" customHeight="1">
      <c r="A25" s="147" t="s">
        <v>205</v>
      </c>
      <c r="B25" s="158"/>
      <c r="C25" s="160"/>
      <c r="D25" s="150">
        <f>SUM(D19,D24)</f>
        <v>0</v>
      </c>
      <c r="E25" s="13"/>
      <c r="F25" s="150">
        <f>SUM(F19,F24)</f>
        <v>0</v>
      </c>
      <c r="G25" s="13"/>
      <c r="H25" s="150">
        <f>SUM(H19,H24)</f>
        <v>0</v>
      </c>
      <c r="I25" s="13"/>
      <c r="J25" s="150">
        <f>SUM(J19,J24)</f>
        <v>-6947</v>
      </c>
      <c r="K25" s="13"/>
      <c r="L25" s="150">
        <f>SUM(L19,L24)</f>
        <v>-6947</v>
      </c>
      <c r="M25" s="13"/>
      <c r="N25" s="150">
        <f>SUM(N19,N24)</f>
        <v>0</v>
      </c>
      <c r="O25" s="14"/>
      <c r="P25" s="150">
        <f>SUM(P19,P24)</f>
        <v>-4956118</v>
      </c>
      <c r="Q25" s="166"/>
      <c r="R25" s="150">
        <f>SUM(R19,R24)</f>
        <v>-2594</v>
      </c>
      <c r="S25" s="14"/>
      <c r="T25" s="150">
        <f>SUM(T19,T24)</f>
        <v>0</v>
      </c>
      <c r="U25" s="14"/>
      <c r="V25" s="150">
        <f>SUM(V19,V24)</f>
        <v>0</v>
      </c>
      <c r="W25" s="14"/>
      <c r="X25" s="150">
        <f>SUM(X19,X24)</f>
        <v>-2594</v>
      </c>
      <c r="Y25" s="14"/>
      <c r="Z25" s="150">
        <f>SUM(Z19,Z24)</f>
        <v>-4965659</v>
      </c>
      <c r="AA25" s="11"/>
      <c r="AB25" s="150">
        <f>SUM(AB19,AB24)</f>
        <v>162683</v>
      </c>
      <c r="AC25" s="11"/>
      <c r="AD25" s="150">
        <f>SUM(AD19,AD24)</f>
        <v>-4802976</v>
      </c>
    </row>
    <row r="26" spans="1:30" ht="10.35" customHeight="1">
      <c r="A26" s="102"/>
      <c r="B26" s="158"/>
      <c r="C26" s="160"/>
      <c r="D26" s="72"/>
      <c r="E26" s="13"/>
      <c r="F26" s="72"/>
      <c r="G26" s="13"/>
      <c r="H26" s="72"/>
      <c r="I26" s="13"/>
      <c r="J26" s="72"/>
      <c r="K26" s="13"/>
      <c r="L26" s="72"/>
      <c r="M26" s="13"/>
      <c r="N26" s="73"/>
      <c r="O26" s="14"/>
      <c r="P26" s="14"/>
      <c r="Q26" s="14"/>
      <c r="R26" s="73"/>
      <c r="S26" s="14"/>
      <c r="T26" s="73"/>
      <c r="U26" s="14"/>
      <c r="V26" s="73"/>
      <c r="W26" s="14"/>
      <c r="X26" s="73"/>
      <c r="Y26" s="14"/>
      <c r="Z26" s="173"/>
      <c r="AA26" s="11"/>
      <c r="AB26" s="74"/>
      <c r="AC26" s="11"/>
      <c r="AD26" s="74"/>
    </row>
    <row r="27" spans="1:30" ht="21" customHeight="1">
      <c r="A27" s="174" t="s">
        <v>139</v>
      </c>
      <c r="B27" s="158"/>
      <c r="C27" s="16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1"/>
      <c r="AB27" s="11"/>
      <c r="AC27" s="11"/>
      <c r="AD27" s="11"/>
    </row>
    <row r="28" spans="1:30" ht="21" customHeight="1">
      <c r="A28" s="91" t="s">
        <v>140</v>
      </c>
      <c r="B28" s="158"/>
      <c r="C28" s="160"/>
      <c r="D28" s="40">
        <v>0</v>
      </c>
      <c r="E28" s="13"/>
      <c r="F28" s="40">
        <v>0</v>
      </c>
      <c r="G28" s="13"/>
      <c r="H28" s="40">
        <v>0</v>
      </c>
      <c r="I28" s="13"/>
      <c r="J28" s="40">
        <v>0</v>
      </c>
      <c r="K28" s="13"/>
      <c r="L28" s="40">
        <f>SUM(H28:J28)</f>
        <v>0</v>
      </c>
      <c r="M28" s="13"/>
      <c r="N28" s="40">
        <v>0</v>
      </c>
      <c r="O28" s="14"/>
      <c r="P28" s="40">
        <f>'PL-5-8'!F95</f>
        <v>1969409</v>
      </c>
      <c r="Q28" s="166"/>
      <c r="R28" s="40">
        <v>0</v>
      </c>
      <c r="S28" s="175"/>
      <c r="T28" s="40">
        <v>0</v>
      </c>
      <c r="U28" s="14"/>
      <c r="V28" s="40">
        <v>0</v>
      </c>
      <c r="W28" s="14"/>
      <c r="X28" s="40">
        <f>SUM(R28:W28)</f>
        <v>0</v>
      </c>
      <c r="Y28" s="14"/>
      <c r="Z28" s="166">
        <f>SUM(D28:F28,L28:Q28,X28)</f>
        <v>1969409</v>
      </c>
      <c r="AA28" s="11"/>
      <c r="AB28" s="40">
        <f>'PL-5-8'!F96</f>
        <v>21313</v>
      </c>
      <c r="AC28" s="11"/>
      <c r="AD28" s="40">
        <f t="shared" ref="AD28:AD29" si="0">SUM(Z28:AB28)</f>
        <v>1990722</v>
      </c>
    </row>
    <row r="29" spans="1:30" ht="21" customHeight="1">
      <c r="A29" s="176" t="s">
        <v>141</v>
      </c>
      <c r="D29" s="40">
        <v>0</v>
      </c>
      <c r="E29" s="17"/>
      <c r="F29" s="40">
        <v>0</v>
      </c>
      <c r="G29" s="17"/>
      <c r="H29" s="40">
        <v>0</v>
      </c>
      <c r="I29" s="17"/>
      <c r="J29" s="40">
        <v>0</v>
      </c>
      <c r="K29" s="17"/>
      <c r="L29" s="40">
        <f>SUM(H29:J29)</f>
        <v>0</v>
      </c>
      <c r="M29" s="17"/>
      <c r="N29" s="40">
        <v>0</v>
      </c>
      <c r="O29" s="17"/>
      <c r="P29" s="166">
        <v>0</v>
      </c>
      <c r="Q29" s="166"/>
      <c r="R29" s="40">
        <f>'PL-5-8'!F114-'Equity Conso-9-10'!AB29</f>
        <v>-3701</v>
      </c>
      <c r="S29" s="17"/>
      <c r="T29" s="166">
        <f>+'PL-5-8'!F120+'PL-5-8'!F122</f>
        <v>497600</v>
      </c>
      <c r="U29" s="17"/>
      <c r="V29" s="166">
        <f>'PL-5-8'!F116</f>
        <v>3774</v>
      </c>
      <c r="W29" s="17"/>
      <c r="X29" s="40">
        <f>SUM(R29:W29)</f>
        <v>497673</v>
      </c>
      <c r="Y29" s="14"/>
      <c r="Z29" s="166">
        <f>SUM(D29:F29,L29:Q29,X29)</f>
        <v>497673</v>
      </c>
      <c r="AA29" s="19"/>
      <c r="AB29" s="40">
        <f>'PL-5-8'!F129-'Equity Conso-9-10'!AB28</f>
        <v>9442</v>
      </c>
      <c r="AC29" s="19"/>
      <c r="AD29" s="40">
        <f t="shared" si="0"/>
        <v>507115</v>
      </c>
    </row>
    <row r="30" spans="1:30" s="167" customFormat="1" ht="21" customHeight="1">
      <c r="A30" s="177" t="s">
        <v>94</v>
      </c>
      <c r="B30" s="165"/>
      <c r="D30" s="150">
        <f>SUM(D28:D29)</f>
        <v>0</v>
      </c>
      <c r="E30" s="21"/>
      <c r="F30" s="150">
        <f>SUM(F28:F29)</f>
        <v>0</v>
      </c>
      <c r="G30" s="21"/>
      <c r="H30" s="150">
        <f>SUM(H28:H29)</f>
        <v>0</v>
      </c>
      <c r="I30" s="21"/>
      <c r="J30" s="150">
        <f>SUM(J28:J29)</f>
        <v>0</v>
      </c>
      <c r="K30" s="21"/>
      <c r="L30" s="150">
        <f>SUM(L28:L29)</f>
        <v>0</v>
      </c>
      <c r="M30" s="21"/>
      <c r="N30" s="150">
        <f>SUM(N28:N29)</f>
        <v>0</v>
      </c>
      <c r="O30" s="21"/>
      <c r="P30" s="150">
        <f>SUM(P28:P29)</f>
        <v>1969409</v>
      </c>
      <c r="Q30" s="22"/>
      <c r="R30" s="150">
        <f>SUM(R28:R29)</f>
        <v>-3701</v>
      </c>
      <c r="S30" s="21"/>
      <c r="T30" s="20">
        <f>SUM(T28:T29)</f>
        <v>497600</v>
      </c>
      <c r="U30" s="21"/>
      <c r="V30" s="20">
        <f>SUM(V28:V29)</f>
        <v>3774</v>
      </c>
      <c r="W30" s="21"/>
      <c r="X30" s="20">
        <f>SUM(R30:W30)</f>
        <v>497673</v>
      </c>
      <c r="Y30" s="21"/>
      <c r="Z30" s="20">
        <f>SUM(D30:F30,N30:Q30,X30)</f>
        <v>2467082</v>
      </c>
      <c r="AA30" s="23"/>
      <c r="AB30" s="20">
        <f>SUM(AB28:AB29)</f>
        <v>30755</v>
      </c>
      <c r="AC30" s="23"/>
      <c r="AD30" s="20">
        <f>SUM(AD28:AD29)</f>
        <v>2497837</v>
      </c>
    </row>
    <row r="31" spans="1:30" ht="9.75" customHeight="1">
      <c r="A31" s="178"/>
      <c r="B31" s="158"/>
      <c r="C31" s="160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4"/>
      <c r="Q31" s="24"/>
      <c r="R31" s="16"/>
      <c r="S31" s="15"/>
      <c r="T31" s="16"/>
      <c r="U31" s="15"/>
      <c r="V31" s="16"/>
      <c r="W31" s="15"/>
      <c r="X31" s="16"/>
      <c r="Y31" s="15"/>
      <c r="Z31" s="24"/>
      <c r="AA31" s="19"/>
      <c r="AB31" s="16"/>
      <c r="AC31" s="25"/>
      <c r="AD31" s="24"/>
    </row>
    <row r="32" spans="1:30" ht="21" customHeight="1">
      <c r="A32" s="178" t="s">
        <v>210</v>
      </c>
      <c r="B32" s="158"/>
      <c r="C32" s="160"/>
      <c r="D32" s="75">
        <v>0</v>
      </c>
      <c r="E32" s="16"/>
      <c r="F32" s="75">
        <v>0</v>
      </c>
      <c r="G32" s="16"/>
      <c r="H32" s="75">
        <v>0</v>
      </c>
      <c r="I32" s="16"/>
      <c r="J32" s="75">
        <v>0</v>
      </c>
      <c r="K32" s="16"/>
      <c r="L32" s="151">
        <f>SUM(H32:J32)</f>
        <v>0</v>
      </c>
      <c r="M32" s="16"/>
      <c r="N32" s="75">
        <v>0</v>
      </c>
      <c r="O32" s="15"/>
      <c r="P32" s="87">
        <v>2371463</v>
      </c>
      <c r="Q32" s="24"/>
      <c r="R32" s="75">
        <v>0</v>
      </c>
      <c r="S32" s="15"/>
      <c r="T32" s="75">
        <v>-2371463</v>
      </c>
      <c r="U32" s="15"/>
      <c r="V32" s="75">
        <v>0</v>
      </c>
      <c r="W32" s="15"/>
      <c r="X32" s="151">
        <f>SUM(R32:W32)</f>
        <v>-2371463</v>
      </c>
      <c r="Y32" s="15"/>
      <c r="Z32" s="151">
        <f>SUM(D32:F32,L32:Q32,X32)</f>
        <v>0</v>
      </c>
      <c r="AA32" s="19"/>
      <c r="AB32" s="75">
        <v>0</v>
      </c>
      <c r="AC32" s="25"/>
      <c r="AD32" s="151">
        <f>SUM(Z32:AB32)</f>
        <v>0</v>
      </c>
    </row>
    <row r="33" spans="1:30" ht="3.6" customHeight="1">
      <c r="A33" s="178"/>
      <c r="B33" s="158"/>
      <c r="C33" s="160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4"/>
      <c r="Q33" s="24"/>
      <c r="R33" s="16"/>
      <c r="S33" s="15"/>
      <c r="T33" s="16"/>
      <c r="U33" s="15"/>
      <c r="V33" s="16"/>
      <c r="W33" s="15"/>
      <c r="X33" s="16"/>
      <c r="Y33" s="15"/>
      <c r="Z33" s="24"/>
      <c r="AA33" s="19"/>
      <c r="AB33" s="16"/>
      <c r="AC33" s="25"/>
      <c r="AD33" s="24"/>
    </row>
    <row r="34" spans="1:30" ht="21" customHeight="1" thickBot="1">
      <c r="A34" s="152" t="s">
        <v>226</v>
      </c>
      <c r="B34" s="158"/>
      <c r="C34" s="160"/>
      <c r="D34" s="26">
        <f>SUM(D14,D25,D30,D32)</f>
        <v>3003750</v>
      </c>
      <c r="E34" s="16"/>
      <c r="F34" s="26">
        <f>SUM(F14,F25,F30,F32)</f>
        <v>11847802</v>
      </c>
      <c r="G34" s="16"/>
      <c r="H34" s="26">
        <f>SUM(H14,H25,H30,H32)</f>
        <v>295202</v>
      </c>
      <c r="I34" s="16"/>
      <c r="J34" s="26">
        <f>SUM(J14,J25,J30,J32)</f>
        <v>-243306</v>
      </c>
      <c r="K34" s="16"/>
      <c r="L34" s="26">
        <f>SUM(L14,L25,L30,L32)</f>
        <v>51896</v>
      </c>
      <c r="M34" s="16"/>
      <c r="N34" s="26">
        <f>SUM(N14,N25,N30,N32)</f>
        <v>300375</v>
      </c>
      <c r="O34" s="12"/>
      <c r="P34" s="26">
        <f>SUM(P14,P25,P30,P32)</f>
        <v>1484485</v>
      </c>
      <c r="Q34" s="12"/>
      <c r="R34" s="26">
        <f>SUM(R14,R25,R30,R32)</f>
        <v>-685485</v>
      </c>
      <c r="S34" s="15"/>
      <c r="T34" s="26">
        <f>SUM(T14,T25,T30,T32)</f>
        <v>-16215</v>
      </c>
      <c r="U34" s="15"/>
      <c r="V34" s="26">
        <f>SUM(V14,V25,V30,V32)</f>
        <v>-21447</v>
      </c>
      <c r="W34" s="15"/>
      <c r="X34" s="26">
        <f>SUM(X14,X25,X30,X32)</f>
        <v>-723147</v>
      </c>
      <c r="Y34" s="15"/>
      <c r="Z34" s="26">
        <f>SUM(Z14,Z25,Z30,Z32)</f>
        <v>15965161</v>
      </c>
      <c r="AA34" s="27"/>
      <c r="AB34" s="26">
        <f>SUM(AB14,AB25,AB30,AB32)</f>
        <v>184677</v>
      </c>
      <c r="AC34" s="27"/>
      <c r="AD34" s="26">
        <f>SUM(AD14,AD25,AD30,AD32)</f>
        <v>16149838</v>
      </c>
    </row>
    <row r="35" spans="1:30" ht="18" customHeight="1" thickTop="1"/>
    <row r="37" spans="1:30" ht="21" customHeight="1">
      <c r="A37" s="88" t="s">
        <v>0</v>
      </c>
    </row>
    <row r="38" spans="1:30" ht="21" customHeight="1">
      <c r="A38" s="127" t="s">
        <v>96</v>
      </c>
    </row>
    <row r="39" spans="1:30" ht="21" customHeight="1">
      <c r="A39" s="127"/>
    </row>
    <row r="40" spans="1:30" ht="21" customHeight="1">
      <c r="A40" s="152"/>
      <c r="D40" s="153" t="s">
        <v>97</v>
      </c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</row>
    <row r="41" spans="1:30" ht="21" customHeight="1">
      <c r="A41" s="152"/>
      <c r="E41" s="154"/>
      <c r="G41" s="154"/>
      <c r="H41" s="155" t="s">
        <v>55</v>
      </c>
      <c r="I41" s="155"/>
      <c r="J41" s="155"/>
      <c r="K41" s="155"/>
      <c r="L41" s="155"/>
      <c r="M41" s="154"/>
      <c r="N41" s="156" t="s">
        <v>56</v>
      </c>
      <c r="O41" s="156"/>
      <c r="P41" s="156"/>
      <c r="R41" s="157" t="s">
        <v>59</v>
      </c>
      <c r="S41" s="157"/>
      <c r="T41" s="157"/>
      <c r="U41" s="157"/>
      <c r="V41" s="157"/>
      <c r="W41" s="157"/>
      <c r="X41" s="157"/>
    </row>
    <row r="42" spans="1:30" ht="21" customHeight="1">
      <c r="A42" s="152"/>
      <c r="B42" s="158"/>
      <c r="C42" s="159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1"/>
      <c r="O42" s="160"/>
      <c r="P42" s="160"/>
      <c r="Q42" s="160"/>
      <c r="R42" s="161"/>
      <c r="S42" s="160"/>
      <c r="T42" s="162"/>
      <c r="U42" s="160"/>
      <c r="V42" s="162" t="s">
        <v>98</v>
      </c>
      <c r="W42" s="160"/>
      <c r="X42" s="162"/>
      <c r="Y42" s="160"/>
      <c r="AB42" s="162"/>
      <c r="AC42" s="163"/>
      <c r="AD42" s="163"/>
    </row>
    <row r="43" spans="1:30" ht="21" customHeight="1">
      <c r="A43" s="152"/>
      <c r="B43" s="158"/>
      <c r="C43" s="159"/>
      <c r="D43" s="160"/>
      <c r="E43" s="160"/>
      <c r="F43" s="160"/>
      <c r="G43" s="160"/>
      <c r="H43" s="160" t="s">
        <v>99</v>
      </c>
      <c r="I43" s="160"/>
      <c r="J43" s="160"/>
      <c r="K43" s="160"/>
      <c r="L43" s="160"/>
      <c r="M43" s="160"/>
      <c r="N43" s="161"/>
      <c r="O43" s="160"/>
      <c r="P43" s="160"/>
      <c r="Q43" s="160"/>
      <c r="R43" s="161" t="s">
        <v>100</v>
      </c>
      <c r="S43" s="160"/>
      <c r="T43" s="162"/>
      <c r="U43" s="160"/>
      <c r="V43" s="162" t="s">
        <v>101</v>
      </c>
      <c r="W43" s="160"/>
      <c r="X43" s="162"/>
      <c r="Y43" s="160"/>
      <c r="Z43" s="161"/>
      <c r="AB43" s="162"/>
      <c r="AC43" s="163"/>
      <c r="AD43" s="163"/>
    </row>
    <row r="44" spans="1:30" ht="21" customHeight="1">
      <c r="A44" s="152"/>
      <c r="B44" s="158"/>
      <c r="C44" s="159"/>
      <c r="D44" s="160"/>
      <c r="E44" s="160"/>
      <c r="F44" s="160"/>
      <c r="G44" s="160"/>
      <c r="H44" s="160" t="s">
        <v>102</v>
      </c>
      <c r="I44" s="160"/>
      <c r="J44" s="160" t="s">
        <v>103</v>
      </c>
      <c r="K44" s="160"/>
      <c r="L44" s="160"/>
      <c r="M44" s="160"/>
      <c r="N44" s="161"/>
      <c r="O44" s="160"/>
      <c r="P44" s="160"/>
      <c r="Q44" s="160"/>
      <c r="R44" s="162" t="s">
        <v>104</v>
      </c>
      <c r="S44" s="160"/>
      <c r="T44" s="162"/>
      <c r="U44" s="160"/>
      <c r="V44" s="163" t="s">
        <v>105</v>
      </c>
      <c r="W44" s="160"/>
      <c r="X44" s="162"/>
      <c r="Y44" s="160"/>
      <c r="Z44" s="161" t="s">
        <v>48</v>
      </c>
      <c r="AB44" s="162"/>
      <c r="AC44" s="163"/>
      <c r="AD44" s="163"/>
    </row>
    <row r="45" spans="1:30" ht="21" customHeight="1">
      <c r="A45" s="152"/>
      <c r="B45" s="158"/>
      <c r="C45" s="159"/>
      <c r="D45" s="160" t="s">
        <v>106</v>
      </c>
      <c r="E45" s="160"/>
      <c r="F45" s="160"/>
      <c r="G45" s="160"/>
      <c r="H45" s="160" t="s">
        <v>107</v>
      </c>
      <c r="I45" s="160"/>
      <c r="J45" s="160" t="s">
        <v>108</v>
      </c>
      <c r="K45" s="160"/>
      <c r="L45" s="160"/>
      <c r="M45" s="160"/>
      <c r="N45" s="161"/>
      <c r="O45" s="160"/>
      <c r="P45" s="160"/>
      <c r="Q45" s="160"/>
      <c r="R45" s="162" t="s">
        <v>109</v>
      </c>
      <c r="S45" s="160"/>
      <c r="T45" s="163" t="s">
        <v>216</v>
      </c>
      <c r="U45" s="160"/>
      <c r="V45" s="163" t="s">
        <v>110</v>
      </c>
      <c r="W45" s="160"/>
      <c r="X45" s="162" t="s">
        <v>111</v>
      </c>
      <c r="Y45" s="160"/>
      <c r="Z45" s="161" t="s">
        <v>112</v>
      </c>
      <c r="AB45" s="162"/>
      <c r="AC45" s="163"/>
      <c r="AD45" s="162"/>
    </row>
    <row r="46" spans="1:30" ht="21" customHeight="1">
      <c r="A46" s="152"/>
      <c r="B46" s="158"/>
      <c r="C46" s="159"/>
      <c r="D46" s="160" t="s">
        <v>113</v>
      </c>
      <c r="E46" s="160"/>
      <c r="F46" s="160" t="s">
        <v>114</v>
      </c>
      <c r="G46" s="160"/>
      <c r="H46" s="163" t="s">
        <v>115</v>
      </c>
      <c r="I46" s="160"/>
      <c r="J46" s="163" t="s">
        <v>116</v>
      </c>
      <c r="K46" s="160"/>
      <c r="L46" s="163" t="s">
        <v>117</v>
      </c>
      <c r="M46" s="160"/>
      <c r="N46" s="162" t="s">
        <v>118</v>
      </c>
      <c r="O46" s="160"/>
      <c r="P46" s="160"/>
      <c r="Q46" s="160"/>
      <c r="R46" s="162" t="s">
        <v>119</v>
      </c>
      <c r="S46" s="160"/>
      <c r="T46" s="162" t="s">
        <v>120</v>
      </c>
      <c r="U46" s="160"/>
      <c r="V46" s="163" t="s">
        <v>121</v>
      </c>
      <c r="W46" s="160"/>
      <c r="X46" s="162" t="s">
        <v>122</v>
      </c>
      <c r="Y46" s="160"/>
      <c r="Z46" s="161" t="s">
        <v>123</v>
      </c>
      <c r="AB46" s="162" t="s">
        <v>124</v>
      </c>
      <c r="AC46" s="163"/>
      <c r="AD46" s="162" t="s">
        <v>117</v>
      </c>
    </row>
    <row r="47" spans="1:30" ht="21" customHeight="1">
      <c r="A47" s="152"/>
      <c r="B47" s="158" t="s">
        <v>7</v>
      </c>
      <c r="C47" s="159"/>
      <c r="D47" s="160" t="s">
        <v>125</v>
      </c>
      <c r="E47" s="160"/>
      <c r="F47" s="160" t="s">
        <v>126</v>
      </c>
      <c r="G47" s="160"/>
      <c r="H47" s="160" t="s">
        <v>127</v>
      </c>
      <c r="I47" s="160"/>
      <c r="J47" s="160" t="s">
        <v>128</v>
      </c>
      <c r="K47" s="160"/>
      <c r="L47" s="160" t="s">
        <v>129</v>
      </c>
      <c r="M47" s="160"/>
      <c r="N47" s="161" t="s">
        <v>130</v>
      </c>
      <c r="O47" s="160"/>
      <c r="P47" s="160" t="s">
        <v>131</v>
      </c>
      <c r="Q47" s="160"/>
      <c r="R47" s="162" t="s">
        <v>132</v>
      </c>
      <c r="S47" s="160"/>
      <c r="T47" s="162" t="s">
        <v>133</v>
      </c>
      <c r="U47" s="160"/>
      <c r="V47" s="163" t="s">
        <v>134</v>
      </c>
      <c r="W47" s="160"/>
      <c r="X47" s="163" t="s">
        <v>135</v>
      </c>
      <c r="Y47" s="160"/>
      <c r="Z47" s="161" t="s">
        <v>136</v>
      </c>
      <c r="AB47" s="162" t="s">
        <v>137</v>
      </c>
      <c r="AC47" s="163"/>
      <c r="AD47" s="162" t="s">
        <v>138</v>
      </c>
    </row>
    <row r="48" spans="1:30" ht="21" customHeight="1">
      <c r="A48" s="152"/>
      <c r="B48" s="158"/>
      <c r="C48" s="159"/>
      <c r="D48" s="164" t="s">
        <v>9</v>
      </c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</row>
    <row r="49" spans="1:32" ht="21" customHeight="1">
      <c r="A49" s="139" t="s">
        <v>230</v>
      </c>
      <c r="B49" s="158"/>
      <c r="C49" s="160"/>
      <c r="D49" s="166"/>
      <c r="F49" s="166"/>
      <c r="H49" s="166"/>
      <c r="J49" s="166"/>
      <c r="L49" s="166"/>
      <c r="N49" s="166"/>
      <c r="P49" s="166"/>
      <c r="R49" s="166"/>
      <c r="T49" s="166"/>
      <c r="V49" s="166"/>
      <c r="X49" s="166"/>
      <c r="Z49" s="166"/>
      <c r="AB49" s="166"/>
      <c r="AD49" s="166"/>
    </row>
    <row r="50" spans="1:32" s="167" customFormat="1" ht="21" customHeight="1">
      <c r="A50" s="141" t="s">
        <v>188</v>
      </c>
      <c r="B50" s="165"/>
      <c r="D50" s="148">
        <v>3003750</v>
      </c>
      <c r="E50" s="148"/>
      <c r="F50" s="148">
        <v>11847802</v>
      </c>
      <c r="G50" s="148"/>
      <c r="H50" s="148">
        <v>295202</v>
      </c>
      <c r="I50" s="148"/>
      <c r="J50" s="148">
        <v>-246310</v>
      </c>
      <c r="K50" s="148"/>
      <c r="L50" s="148">
        <v>48892</v>
      </c>
      <c r="M50" s="148"/>
      <c r="N50" s="148">
        <v>300375</v>
      </c>
      <c r="O50" s="148"/>
      <c r="P50" s="148">
        <v>1917179</v>
      </c>
      <c r="Q50" s="148"/>
      <c r="R50" s="148">
        <v>-748479</v>
      </c>
      <c r="S50" s="148"/>
      <c r="T50" s="148">
        <v>-16215</v>
      </c>
      <c r="U50" s="148"/>
      <c r="V50" s="148">
        <v>-27717</v>
      </c>
      <c r="W50" s="148"/>
      <c r="X50" s="148">
        <f>SUM(R50:W50)</f>
        <v>-792411</v>
      </c>
      <c r="Y50" s="148"/>
      <c r="Z50" s="148">
        <f>SUM(D50:F50,L50:Q50,X50)</f>
        <v>16325587</v>
      </c>
      <c r="AA50" s="148"/>
      <c r="AB50" s="148">
        <f>184304</f>
        <v>184304</v>
      </c>
      <c r="AC50" s="148"/>
      <c r="AD50" s="148">
        <f>SUM(Z50:AB50)</f>
        <v>16509891</v>
      </c>
      <c r="AE50" s="148"/>
      <c r="AF50" s="148"/>
    </row>
    <row r="51" spans="1:32" ht="9.75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1"/>
      <c r="AB51" s="10"/>
      <c r="AC51" s="10"/>
      <c r="AD51" s="10"/>
    </row>
    <row r="52" spans="1:32" ht="21" customHeight="1">
      <c r="A52" s="147" t="s">
        <v>201</v>
      </c>
      <c r="B52" s="158"/>
      <c r="C52" s="160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1"/>
      <c r="AB52" s="11"/>
      <c r="AC52" s="11"/>
      <c r="AD52" s="11"/>
    </row>
    <row r="53" spans="1:32" ht="21" customHeight="1">
      <c r="A53" s="142" t="s">
        <v>202</v>
      </c>
      <c r="B53" s="158"/>
      <c r="C53" s="160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1"/>
      <c r="AB53" s="11"/>
      <c r="AC53" s="11"/>
      <c r="AD53" s="11"/>
    </row>
    <row r="54" spans="1:32" ht="21" customHeight="1">
      <c r="A54" s="169" t="s">
        <v>203</v>
      </c>
      <c r="B54" s="158" t="s">
        <v>214</v>
      </c>
      <c r="C54" s="160"/>
      <c r="D54" s="66">
        <v>0</v>
      </c>
      <c r="E54" s="13"/>
      <c r="F54" s="66">
        <v>0</v>
      </c>
      <c r="G54" s="13"/>
      <c r="H54" s="66">
        <v>0</v>
      </c>
      <c r="I54" s="13"/>
      <c r="J54" s="66">
        <v>0</v>
      </c>
      <c r="K54" s="13"/>
      <c r="L54" s="66">
        <f>SUM(H54:J54)</f>
        <v>0</v>
      </c>
      <c r="M54" s="13"/>
      <c r="N54" s="66">
        <v>0</v>
      </c>
      <c r="O54" s="14"/>
      <c r="P54" s="66">
        <v>-2252810</v>
      </c>
      <c r="Q54" s="166"/>
      <c r="R54" s="66">
        <v>0</v>
      </c>
      <c r="S54" s="14"/>
      <c r="T54" s="66">
        <v>0</v>
      </c>
      <c r="U54" s="14"/>
      <c r="V54" s="66">
        <v>0</v>
      </c>
      <c r="W54" s="14"/>
      <c r="X54" s="66">
        <v>0</v>
      </c>
      <c r="Y54" s="14"/>
      <c r="Z54" s="151">
        <f>SUM(D54:F54,L54:Q54,X54)</f>
        <v>-2252810</v>
      </c>
      <c r="AA54" s="11"/>
      <c r="AB54" s="66">
        <v>0</v>
      </c>
      <c r="AC54" s="11"/>
      <c r="AD54" s="151">
        <f>SUM(Z54:AB54)</f>
        <v>-2252810</v>
      </c>
    </row>
    <row r="55" spans="1:32" ht="21" customHeight="1">
      <c r="A55" s="170" t="s">
        <v>204</v>
      </c>
      <c r="B55" s="171"/>
      <c r="C55" s="172"/>
      <c r="D55" s="58">
        <f>D54</f>
        <v>0</v>
      </c>
      <c r="E55" s="67"/>
      <c r="F55" s="58">
        <f>F54</f>
        <v>0</v>
      </c>
      <c r="G55" s="67"/>
      <c r="H55" s="58">
        <f>H54</f>
        <v>0</v>
      </c>
      <c r="I55" s="67"/>
      <c r="J55" s="58">
        <f>J54</f>
        <v>0</v>
      </c>
      <c r="K55" s="67"/>
      <c r="L55" s="58">
        <f>L54</f>
        <v>0</v>
      </c>
      <c r="M55" s="67"/>
      <c r="N55" s="58">
        <f>N54</f>
        <v>0</v>
      </c>
      <c r="O55" s="68"/>
      <c r="P55" s="58">
        <f>P54</f>
        <v>-2252810</v>
      </c>
      <c r="Q55" s="148"/>
      <c r="R55" s="58">
        <f>R54</f>
        <v>0</v>
      </c>
      <c r="S55" s="68"/>
      <c r="T55" s="58">
        <f>T54</f>
        <v>0</v>
      </c>
      <c r="U55" s="68"/>
      <c r="V55" s="58">
        <f>V54</f>
        <v>0</v>
      </c>
      <c r="W55" s="68"/>
      <c r="X55" s="58">
        <f>X54</f>
        <v>0</v>
      </c>
      <c r="Y55" s="68"/>
      <c r="Z55" s="58">
        <f>Z54</f>
        <v>-2252810</v>
      </c>
      <c r="AA55" s="69"/>
      <c r="AB55" s="58">
        <f>AB54</f>
        <v>0</v>
      </c>
      <c r="AC55" s="69"/>
      <c r="AD55" s="58">
        <f>AD54</f>
        <v>-2252810</v>
      </c>
    </row>
    <row r="56" spans="1:32" ht="15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1"/>
      <c r="AB56" s="10"/>
      <c r="AC56" s="10"/>
      <c r="AD56" s="10"/>
    </row>
    <row r="57" spans="1:32" ht="21.6" customHeight="1">
      <c r="A57" s="142" t="s">
        <v>239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1"/>
      <c r="AB57" s="10"/>
      <c r="AC57" s="10"/>
      <c r="AD57" s="10"/>
    </row>
    <row r="58" spans="1:32" ht="21.6" customHeight="1">
      <c r="A58" s="169" t="s">
        <v>243</v>
      </c>
      <c r="B58" s="103" t="s">
        <v>24</v>
      </c>
      <c r="D58" s="66">
        <v>0</v>
      </c>
      <c r="E58" s="13"/>
      <c r="F58" s="66">
        <v>0</v>
      </c>
      <c r="G58" s="13"/>
      <c r="H58" s="66">
        <v>0</v>
      </c>
      <c r="I58" s="13"/>
      <c r="J58" s="66">
        <v>0</v>
      </c>
      <c r="K58" s="13"/>
      <c r="L58" s="66">
        <f>SUM(H58:J58)</f>
        <v>0</v>
      </c>
      <c r="M58" s="13"/>
      <c r="N58" s="66">
        <v>0</v>
      </c>
      <c r="O58" s="14"/>
      <c r="P58" s="66">
        <v>0</v>
      </c>
      <c r="Q58" s="166"/>
      <c r="R58" s="66">
        <v>0</v>
      </c>
      <c r="S58" s="14"/>
      <c r="T58" s="66">
        <v>0</v>
      </c>
      <c r="U58" s="14"/>
      <c r="V58" s="66">
        <v>0</v>
      </c>
      <c r="W58" s="14"/>
      <c r="X58" s="66">
        <v>0</v>
      </c>
      <c r="Y58" s="14"/>
      <c r="Z58" s="151">
        <f>SUM(D58:F58,L58:Q58,X58)</f>
        <v>0</v>
      </c>
      <c r="AA58" s="11"/>
      <c r="AB58" s="66">
        <f>1367</f>
        <v>1367</v>
      </c>
      <c r="AC58" s="11"/>
      <c r="AD58" s="151">
        <f>SUM(Z58:AB58)</f>
        <v>1367</v>
      </c>
    </row>
    <row r="59" spans="1:32" ht="21.6" customHeight="1">
      <c r="A59" s="170" t="s">
        <v>240</v>
      </c>
      <c r="D59" s="58">
        <f>D58</f>
        <v>0</v>
      </c>
      <c r="E59" s="67"/>
      <c r="F59" s="58">
        <f>F58</f>
        <v>0</v>
      </c>
      <c r="G59" s="67"/>
      <c r="H59" s="58">
        <f>H58</f>
        <v>0</v>
      </c>
      <c r="I59" s="67"/>
      <c r="J59" s="58">
        <f>J58</f>
        <v>0</v>
      </c>
      <c r="K59" s="67"/>
      <c r="L59" s="58">
        <f>L58</f>
        <v>0</v>
      </c>
      <c r="M59" s="67"/>
      <c r="N59" s="58">
        <f>N58</f>
        <v>0</v>
      </c>
      <c r="O59" s="68"/>
      <c r="P59" s="58">
        <f>P58</f>
        <v>0</v>
      </c>
      <c r="Q59" s="148"/>
      <c r="R59" s="58">
        <f>R58</f>
        <v>0</v>
      </c>
      <c r="S59" s="68"/>
      <c r="T59" s="58">
        <f>T58</f>
        <v>0</v>
      </c>
      <c r="U59" s="68"/>
      <c r="V59" s="58">
        <f>V58</f>
        <v>0</v>
      </c>
      <c r="W59" s="68"/>
      <c r="X59" s="58">
        <f>SUM(R59:V59)</f>
        <v>0</v>
      </c>
      <c r="Y59" s="68"/>
      <c r="Z59" s="150">
        <f>SUM(D59:W59)</f>
        <v>0</v>
      </c>
      <c r="AA59" s="69"/>
      <c r="AB59" s="58">
        <f>AB58</f>
        <v>1367</v>
      </c>
      <c r="AC59" s="69"/>
      <c r="AD59" s="150">
        <f>SUM(Z59:AB59)</f>
        <v>1367</v>
      </c>
    </row>
    <row r="60" spans="1:32" ht="21.6" customHeight="1">
      <c r="A60" s="147" t="s">
        <v>205</v>
      </c>
      <c r="D60" s="58">
        <f>D55+D59</f>
        <v>0</v>
      </c>
      <c r="E60" s="67"/>
      <c r="F60" s="58">
        <f>F55+F59</f>
        <v>0</v>
      </c>
      <c r="G60" s="67"/>
      <c r="H60" s="58">
        <f>H55+H59</f>
        <v>0</v>
      </c>
      <c r="I60" s="67"/>
      <c r="J60" s="58">
        <f>J55+J59</f>
        <v>0</v>
      </c>
      <c r="K60" s="67"/>
      <c r="L60" s="58">
        <f>L55+L59</f>
        <v>0</v>
      </c>
      <c r="M60" s="67"/>
      <c r="N60" s="58">
        <f>N55+N59</f>
        <v>0</v>
      </c>
      <c r="O60" s="68"/>
      <c r="P60" s="58">
        <f>P55+P59</f>
        <v>-2252810</v>
      </c>
      <c r="Q60" s="148"/>
      <c r="R60" s="58">
        <f>R55+R59</f>
        <v>0</v>
      </c>
      <c r="S60" s="68"/>
      <c r="T60" s="58">
        <f>T55+T59</f>
        <v>0</v>
      </c>
      <c r="U60" s="68"/>
      <c r="V60" s="58">
        <f>V55+V59</f>
        <v>0</v>
      </c>
      <c r="W60" s="68"/>
      <c r="X60" s="58">
        <f>X55+X59</f>
        <v>0</v>
      </c>
      <c r="Y60" s="68"/>
      <c r="Z60" s="58">
        <f>Z55+Z59</f>
        <v>-2252810</v>
      </c>
      <c r="AA60" s="69"/>
      <c r="AB60" s="58">
        <f>AB55+AB59</f>
        <v>1367</v>
      </c>
      <c r="AC60" s="69"/>
      <c r="AD60" s="58">
        <f>AD55+AD59</f>
        <v>-2251443</v>
      </c>
    </row>
    <row r="61" spans="1:32" ht="15" customHeight="1">
      <c r="A61" s="142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1"/>
      <c r="AB61" s="10"/>
      <c r="AC61" s="10"/>
      <c r="AD61" s="10"/>
    </row>
    <row r="62" spans="1:32" ht="21" customHeight="1">
      <c r="A62" s="174" t="s">
        <v>139</v>
      </c>
      <c r="B62" s="158"/>
      <c r="C62" s="160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1"/>
      <c r="AB62" s="11"/>
      <c r="AC62" s="11"/>
      <c r="AD62" s="11"/>
    </row>
    <row r="63" spans="1:32" ht="21" customHeight="1">
      <c r="A63" s="91" t="s">
        <v>140</v>
      </c>
      <c r="B63" s="179"/>
      <c r="C63" s="160"/>
      <c r="D63" s="40">
        <v>0</v>
      </c>
      <c r="E63" s="13"/>
      <c r="F63" s="40">
        <v>0</v>
      </c>
      <c r="G63" s="13"/>
      <c r="H63" s="40">
        <v>0</v>
      </c>
      <c r="I63" s="13"/>
      <c r="J63" s="40">
        <v>0</v>
      </c>
      <c r="K63" s="13"/>
      <c r="L63" s="40">
        <f>SUM(H63:J63)</f>
        <v>0</v>
      </c>
      <c r="M63" s="13"/>
      <c r="N63" s="40">
        <v>0</v>
      </c>
      <c r="O63" s="14"/>
      <c r="P63" s="40">
        <f>'PL-5-8'!D95</f>
        <v>1071324</v>
      </c>
      <c r="Q63" s="166"/>
      <c r="R63" s="40">
        <v>0</v>
      </c>
      <c r="S63" s="175"/>
      <c r="T63" s="40">
        <v>0</v>
      </c>
      <c r="U63" s="14"/>
      <c r="V63" s="40">
        <v>0</v>
      </c>
      <c r="W63" s="14"/>
      <c r="X63" s="40">
        <f>SUM(R63:W63)</f>
        <v>0</v>
      </c>
      <c r="Y63" s="14"/>
      <c r="Z63" s="166">
        <f>SUM(D63:F63,L63:Q63,X63)</f>
        <v>1071324</v>
      </c>
      <c r="AA63" s="11"/>
      <c r="AB63" s="40">
        <f>'PL-5-8'!D96</f>
        <v>95197</v>
      </c>
      <c r="AC63" s="11"/>
      <c r="AD63" s="40">
        <f t="shared" ref="AD63" si="1">SUM(Z63:AB63)</f>
        <v>1166521</v>
      </c>
    </row>
    <row r="64" spans="1:32" ht="21" customHeight="1">
      <c r="A64" s="176" t="s">
        <v>141</v>
      </c>
      <c r="B64" s="179"/>
      <c r="D64" s="40">
        <v>0</v>
      </c>
      <c r="E64" s="17"/>
      <c r="F64" s="40">
        <v>0</v>
      </c>
      <c r="G64" s="17"/>
      <c r="H64" s="40">
        <v>0</v>
      </c>
      <c r="I64" s="17"/>
      <c r="J64" s="40">
        <v>0</v>
      </c>
      <c r="K64" s="17"/>
      <c r="L64" s="40">
        <f>SUM(H64:J64)</f>
        <v>0</v>
      </c>
      <c r="M64" s="17"/>
      <c r="N64" s="40">
        <v>0</v>
      </c>
      <c r="O64" s="17"/>
      <c r="P64" s="166">
        <v>0</v>
      </c>
      <c r="Q64" s="166"/>
      <c r="R64" s="40">
        <f>'PL-5-8'!D114-'Equity Conso-9-10'!AB64</f>
        <v>-453430</v>
      </c>
      <c r="S64" s="17"/>
      <c r="T64" s="166">
        <v>0</v>
      </c>
      <c r="U64" s="17"/>
      <c r="V64" s="166">
        <f>'PL-5-8'!D116</f>
        <v>-90</v>
      </c>
      <c r="W64" s="17"/>
      <c r="X64" s="40">
        <f>SUM(R64:W64)</f>
        <v>-453520</v>
      </c>
      <c r="Y64" s="14"/>
      <c r="Z64" s="166">
        <f>SUM(D64:F64,L64:Q64,X64)</f>
        <v>-453520</v>
      </c>
      <c r="AA64" s="19"/>
      <c r="AB64" s="40">
        <f>'PL-5-8'!D129-'Equity Conso-9-10'!AB63</f>
        <v>-18679</v>
      </c>
      <c r="AC64" s="19"/>
      <c r="AD64" s="40">
        <f>SUM(Z64:AB64)</f>
        <v>-472199</v>
      </c>
    </row>
    <row r="65" spans="1:30" s="167" customFormat="1" ht="21" customHeight="1">
      <c r="A65" s="177" t="s">
        <v>94</v>
      </c>
      <c r="B65" s="165"/>
      <c r="D65" s="150">
        <f>SUM(D63:D64)</f>
        <v>0</v>
      </c>
      <c r="E65" s="21"/>
      <c r="F65" s="150">
        <f>SUM(F63:F64)</f>
        <v>0</v>
      </c>
      <c r="G65" s="21"/>
      <c r="H65" s="150">
        <f>SUM(H63:H64)</f>
        <v>0</v>
      </c>
      <c r="I65" s="21"/>
      <c r="J65" s="150">
        <f>SUM(J63:J64)</f>
        <v>0</v>
      </c>
      <c r="K65" s="21"/>
      <c r="L65" s="150">
        <f>SUM(L63:L64)</f>
        <v>0</v>
      </c>
      <c r="M65" s="21"/>
      <c r="N65" s="150">
        <f>SUM(N63:N64)</f>
        <v>0</v>
      </c>
      <c r="O65" s="21"/>
      <c r="P65" s="150">
        <f>SUM(P63:P64)</f>
        <v>1071324</v>
      </c>
      <c r="Q65" s="22"/>
      <c r="R65" s="150">
        <f>SUM(R63:R64)</f>
        <v>-453430</v>
      </c>
      <c r="S65" s="21"/>
      <c r="T65" s="20">
        <f>SUM(T63:T64)</f>
        <v>0</v>
      </c>
      <c r="U65" s="21"/>
      <c r="V65" s="20">
        <f>SUM(V63:V64)</f>
        <v>-90</v>
      </c>
      <c r="W65" s="21"/>
      <c r="X65" s="20">
        <f>SUM(R65:W65)</f>
        <v>-453520</v>
      </c>
      <c r="Y65" s="21"/>
      <c r="Z65" s="20">
        <f>SUM(D65:F65,N65:Q65,X65)</f>
        <v>617804</v>
      </c>
      <c r="AA65" s="23"/>
      <c r="AB65" s="20">
        <f>SUM(AB63:AB64)</f>
        <v>76518</v>
      </c>
      <c r="AC65" s="23"/>
      <c r="AD65" s="20">
        <f>SUM(AD63:AD64)</f>
        <v>694322</v>
      </c>
    </row>
    <row r="66" spans="1:30" ht="9.75" customHeight="1">
      <c r="A66" s="178"/>
      <c r="B66" s="158"/>
      <c r="C66" s="160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4"/>
      <c r="Q66" s="24"/>
      <c r="R66" s="16"/>
      <c r="S66" s="15"/>
      <c r="T66" s="16"/>
      <c r="U66" s="15"/>
      <c r="V66" s="16"/>
      <c r="W66" s="15"/>
      <c r="X66" s="16"/>
      <c r="Y66" s="15"/>
      <c r="Z66" s="24"/>
      <c r="AA66" s="19"/>
      <c r="AB66" s="16"/>
      <c r="AC66" s="25"/>
      <c r="AD66" s="24"/>
    </row>
    <row r="67" spans="1:30" ht="21" customHeight="1">
      <c r="A67" s="178" t="s">
        <v>237</v>
      </c>
      <c r="B67" s="158"/>
      <c r="C67" s="160"/>
      <c r="D67" s="75">
        <v>0</v>
      </c>
      <c r="E67" s="16"/>
      <c r="F67" s="75">
        <v>0</v>
      </c>
      <c r="G67" s="16"/>
      <c r="H67" s="75">
        <v>0</v>
      </c>
      <c r="I67" s="16"/>
      <c r="J67" s="75">
        <v>0</v>
      </c>
      <c r="K67" s="16"/>
      <c r="L67" s="151">
        <f>SUM(H67:J67)</f>
        <v>0</v>
      </c>
      <c r="M67" s="16"/>
      <c r="N67" s="75">
        <v>0</v>
      </c>
      <c r="O67" s="15"/>
      <c r="P67" s="87">
        <v>0</v>
      </c>
      <c r="Q67" s="24"/>
      <c r="R67" s="75">
        <v>0</v>
      </c>
      <c r="S67" s="15"/>
      <c r="T67" s="75">
        <v>0</v>
      </c>
      <c r="U67" s="15"/>
      <c r="V67" s="75">
        <v>-3181</v>
      </c>
      <c r="W67" s="15"/>
      <c r="X67" s="151">
        <f>SUM(R67:W67)</f>
        <v>-3181</v>
      </c>
      <c r="Y67" s="15"/>
      <c r="Z67" s="151">
        <f>SUM(D67:F67,L67:Q67,X67)</f>
        <v>-3181</v>
      </c>
      <c r="AA67" s="19"/>
      <c r="AB67" s="75">
        <v>0</v>
      </c>
      <c r="AC67" s="25"/>
      <c r="AD67" s="151">
        <f>SUM(Z67:AB67)</f>
        <v>-3181</v>
      </c>
    </row>
    <row r="68" spans="1:30" ht="3.6" customHeight="1">
      <c r="A68" s="178"/>
      <c r="B68" s="158"/>
      <c r="C68" s="160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4"/>
      <c r="Q68" s="24"/>
      <c r="R68" s="16"/>
      <c r="S68" s="15"/>
      <c r="T68" s="16"/>
      <c r="U68" s="15"/>
      <c r="V68" s="16"/>
      <c r="W68" s="15"/>
      <c r="X68" s="16"/>
      <c r="Y68" s="15"/>
      <c r="Z68" s="24"/>
      <c r="AA68" s="19"/>
      <c r="AB68" s="16"/>
      <c r="AC68" s="25"/>
      <c r="AD68" s="24"/>
    </row>
    <row r="69" spans="1:30" ht="21" customHeight="1" thickBot="1">
      <c r="A69" s="152" t="s">
        <v>227</v>
      </c>
      <c r="B69" s="158"/>
      <c r="C69" s="160"/>
      <c r="D69" s="26">
        <f>SUM(D50,D60,D65,D67)</f>
        <v>3003750</v>
      </c>
      <c r="E69" s="16"/>
      <c r="F69" s="26">
        <f>SUM(F50,F60,F65,F67)</f>
        <v>11847802</v>
      </c>
      <c r="G69" s="16"/>
      <c r="H69" s="26">
        <f>SUM(H50,H60,H65,H67)</f>
        <v>295202</v>
      </c>
      <c r="I69" s="16"/>
      <c r="J69" s="26">
        <f>SUM(J50,J60,J65,J67)</f>
        <v>-246310</v>
      </c>
      <c r="K69" s="16"/>
      <c r="L69" s="26">
        <f>SUM(L50,L60,L65,L67)</f>
        <v>48892</v>
      </c>
      <c r="M69" s="16"/>
      <c r="N69" s="26">
        <f>SUM(N50,N60,N65,N67)</f>
        <v>300375</v>
      </c>
      <c r="O69" s="12"/>
      <c r="P69" s="26">
        <f>SUM(P50,P60,P65,P67)</f>
        <v>735693</v>
      </c>
      <c r="Q69" s="12"/>
      <c r="R69" s="26">
        <f>SUM(R50,R60,R65,R67)</f>
        <v>-1201909</v>
      </c>
      <c r="S69" s="15"/>
      <c r="T69" s="26">
        <f>SUM(T50,T60,T65,T67)</f>
        <v>-16215</v>
      </c>
      <c r="U69" s="15"/>
      <c r="V69" s="26">
        <f>SUM(V50,V60,V65,V67)</f>
        <v>-30988</v>
      </c>
      <c r="W69" s="15"/>
      <c r="X69" s="26">
        <f>SUM(X50,X60,X65,X67)</f>
        <v>-1249112</v>
      </c>
      <c r="Y69" s="15"/>
      <c r="Z69" s="26">
        <f>SUM(Z50,Z60,Z65,Z67)</f>
        <v>14687400</v>
      </c>
      <c r="AA69" s="27"/>
      <c r="AB69" s="26">
        <f>SUM(AB50,AB60,AB65,AB67)</f>
        <v>262189</v>
      </c>
      <c r="AC69" s="27"/>
      <c r="AD69" s="26">
        <f>SUM(AD50,AD60,AD65,AD67)</f>
        <v>14949589</v>
      </c>
    </row>
    <row r="70" spans="1:30" ht="18" customHeight="1" thickTop="1"/>
  </sheetData>
  <mergeCells count="10">
    <mergeCell ref="D4:AD4"/>
    <mergeCell ref="R5:X5"/>
    <mergeCell ref="D12:AD12"/>
    <mergeCell ref="N5:P5"/>
    <mergeCell ref="H5:L5"/>
    <mergeCell ref="D40:AD40"/>
    <mergeCell ref="H41:L41"/>
    <mergeCell ref="N41:P41"/>
    <mergeCell ref="R41:X41"/>
    <mergeCell ref="D48:AD48"/>
  </mergeCells>
  <pageMargins left="0.6" right="0.6" top="0.48" bottom="0.5" header="0.5" footer="0.5"/>
  <pageSetup paperSize="9" scale="52" firstPageNumber="9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36" max="16383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4"/>
  <sheetViews>
    <sheetView view="pageBreakPreview" zoomScale="56" zoomScaleNormal="80" zoomScaleSheetLayoutView="56" workbookViewId="0"/>
  </sheetViews>
  <sheetFormatPr defaultColWidth="8.5703125" defaultRowHeight="19.5" customHeight="1"/>
  <cols>
    <col min="1" max="1" width="52.5703125" style="126" customWidth="1"/>
    <col min="2" max="2" width="9.42578125" style="126" customWidth="1"/>
    <col min="3" max="3" width="13.42578125" style="126" customWidth="1"/>
    <col min="4" max="4" width="1.5703125" style="126" customWidth="1"/>
    <col min="5" max="5" width="13.42578125" style="126" customWidth="1"/>
    <col min="6" max="6" width="1.5703125" style="126" customWidth="1"/>
    <col min="7" max="7" width="16.5703125" style="126" customWidth="1"/>
    <col min="8" max="8" width="1.5703125" style="126" customWidth="1"/>
    <col min="9" max="9" width="13.5703125" style="126" customWidth="1"/>
    <col min="10" max="10" width="1.5703125" style="126" customWidth="1"/>
    <col min="11" max="11" width="14.42578125" style="126" customWidth="1"/>
    <col min="12" max="12" width="1.5703125" style="126" customWidth="1"/>
    <col min="13" max="13" width="15.5703125" style="126" customWidth="1"/>
    <col min="14" max="14" width="1.5703125" style="126" customWidth="1"/>
    <col min="15" max="15" width="13.42578125" style="126" customWidth="1"/>
    <col min="16" max="19" width="9.42578125" style="126" customWidth="1"/>
    <col min="20" max="16384" width="8.5703125" style="126"/>
  </cols>
  <sheetData>
    <row r="1" spans="1:15" s="126" customFormat="1" ht="20.85" customHeight="1">
      <c r="A1" s="125" t="s">
        <v>0</v>
      </c>
      <c r="B1" s="125"/>
    </row>
    <row r="2" spans="1:15" s="126" customFormat="1" ht="20.85" customHeight="1">
      <c r="A2" s="127" t="s">
        <v>96</v>
      </c>
      <c r="B2" s="127"/>
    </row>
    <row r="3" spans="1:15" s="126" customFormat="1" ht="20.85" customHeight="1">
      <c r="A3" s="127"/>
      <c r="B3" s="127"/>
    </row>
    <row r="4" spans="1:15" s="126" customFormat="1" ht="20.85" customHeight="1">
      <c r="C4" s="128" t="s">
        <v>143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s="126" customFormat="1" ht="20.85" customHeight="1">
      <c r="C5" s="129"/>
      <c r="D5" s="129"/>
      <c r="E5" s="129"/>
      <c r="F5" s="129"/>
      <c r="H5" s="129"/>
      <c r="M5" s="130" t="s">
        <v>144</v>
      </c>
    </row>
    <row r="6" spans="1:15" s="126" customFormat="1" ht="20.85" customHeight="1">
      <c r="C6" s="131"/>
      <c r="D6" s="131"/>
      <c r="E6" s="131"/>
      <c r="F6" s="131"/>
      <c r="G6" s="132" t="s">
        <v>55</v>
      </c>
      <c r="H6" s="131"/>
      <c r="I6" s="133" t="s">
        <v>56</v>
      </c>
      <c r="J6" s="133"/>
      <c r="K6" s="133"/>
      <c r="L6" s="131"/>
      <c r="M6" s="132" t="s">
        <v>145</v>
      </c>
      <c r="N6" s="131"/>
      <c r="O6" s="131"/>
    </row>
    <row r="7" spans="1:15" s="126" customFormat="1" ht="20.85" customHeight="1">
      <c r="C7" s="134" t="s">
        <v>146</v>
      </c>
      <c r="D7" s="135"/>
      <c r="E7" s="130"/>
      <c r="F7" s="135"/>
      <c r="G7" s="130" t="s">
        <v>147</v>
      </c>
      <c r="H7" s="135"/>
      <c r="M7" s="134" t="s">
        <v>216</v>
      </c>
      <c r="N7" s="136"/>
      <c r="O7" s="130"/>
    </row>
    <row r="8" spans="1:15" s="126" customFormat="1" ht="20.85" customHeight="1">
      <c r="C8" s="134" t="s">
        <v>113</v>
      </c>
      <c r="D8" s="135"/>
      <c r="E8" s="134" t="s">
        <v>114</v>
      </c>
      <c r="F8" s="135"/>
      <c r="G8" s="130" t="s">
        <v>148</v>
      </c>
      <c r="H8" s="135"/>
      <c r="M8" s="134" t="s">
        <v>120</v>
      </c>
      <c r="N8" s="136"/>
      <c r="O8" s="130" t="s">
        <v>117</v>
      </c>
    </row>
    <row r="9" spans="1:15" s="126" customFormat="1" ht="20.85" customHeight="1">
      <c r="B9" s="137" t="s">
        <v>7</v>
      </c>
      <c r="C9" s="134" t="s">
        <v>125</v>
      </c>
      <c r="D9" s="135"/>
      <c r="E9" s="134" t="s">
        <v>126</v>
      </c>
      <c r="F9" s="135"/>
      <c r="G9" s="130" t="s">
        <v>127</v>
      </c>
      <c r="H9" s="135"/>
      <c r="I9" s="134" t="s">
        <v>149</v>
      </c>
      <c r="J9" s="136"/>
      <c r="K9" s="134" t="s">
        <v>150</v>
      </c>
      <c r="M9" s="134" t="s">
        <v>133</v>
      </c>
      <c r="N9" s="136"/>
      <c r="O9" s="130" t="s">
        <v>138</v>
      </c>
    </row>
    <row r="10" spans="1:15" s="126" customFormat="1" ht="20.85" customHeight="1">
      <c r="C10" s="138" t="s">
        <v>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1:15" s="126" customFormat="1" ht="20.85" customHeight="1">
      <c r="A11" s="139" t="s">
        <v>229</v>
      </c>
      <c r="B11" s="139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40"/>
    </row>
    <row r="12" spans="1:15" s="126" customFormat="1" ht="20.85" customHeight="1">
      <c r="A12" s="141" t="s">
        <v>142</v>
      </c>
      <c r="B12" s="141"/>
      <c r="C12" s="42">
        <v>3003750</v>
      </c>
      <c r="D12" s="42"/>
      <c r="E12" s="42">
        <v>11847802</v>
      </c>
      <c r="F12" s="42"/>
      <c r="G12" s="42">
        <v>73950</v>
      </c>
      <c r="H12" s="42"/>
      <c r="I12" s="42">
        <v>300375</v>
      </c>
      <c r="J12" s="42"/>
      <c r="K12" s="42">
        <v>1444800</v>
      </c>
      <c r="L12" s="42"/>
      <c r="M12" s="42">
        <v>1857648</v>
      </c>
      <c r="N12" s="42"/>
      <c r="O12" s="42">
        <f>SUM(C12:M12)</f>
        <v>18528325</v>
      </c>
    </row>
    <row r="13" spans="1:15" s="126" customFormat="1" ht="15">
      <c r="A13" s="141"/>
      <c r="B13" s="1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5" s="126" customFormat="1" ht="21" customHeight="1">
      <c r="A14" s="135" t="s">
        <v>201</v>
      </c>
      <c r="B14" s="105"/>
      <c r="C14" s="29"/>
      <c r="D14" s="44"/>
      <c r="E14" s="29"/>
      <c r="F14" s="44"/>
      <c r="G14" s="29"/>
      <c r="H14" s="44"/>
      <c r="I14" s="29"/>
      <c r="J14" s="29"/>
      <c r="K14" s="29"/>
      <c r="L14" s="29"/>
      <c r="M14" s="29"/>
      <c r="N14" s="44"/>
      <c r="O14" s="45"/>
    </row>
    <row r="15" spans="1:15" s="126" customFormat="1" ht="21" customHeight="1">
      <c r="A15" s="142" t="s">
        <v>202</v>
      </c>
      <c r="B15" s="76"/>
      <c r="C15" s="46"/>
      <c r="D15" s="47"/>
      <c r="E15" s="46"/>
      <c r="F15" s="47"/>
      <c r="G15" s="46"/>
      <c r="H15" s="47"/>
      <c r="I15" s="46"/>
      <c r="J15" s="44"/>
      <c r="K15" s="43"/>
      <c r="L15" s="44"/>
      <c r="M15" s="46"/>
      <c r="N15" s="44"/>
      <c r="O15" s="42"/>
    </row>
    <row r="16" spans="1:15" s="126" customFormat="1" ht="21" customHeight="1">
      <c r="A16" s="143" t="s">
        <v>203</v>
      </c>
      <c r="B16" s="77">
        <v>9</v>
      </c>
      <c r="C16" s="66">
        <v>0</v>
      </c>
      <c r="D16" s="46"/>
      <c r="E16" s="66">
        <v>0</v>
      </c>
      <c r="F16" s="46"/>
      <c r="G16" s="66">
        <v>0</v>
      </c>
      <c r="H16" s="46"/>
      <c r="I16" s="66">
        <v>0</v>
      </c>
      <c r="J16" s="43"/>
      <c r="K16" s="66">
        <v>-4956118</v>
      </c>
      <c r="L16" s="44"/>
      <c r="M16" s="66">
        <v>0</v>
      </c>
      <c r="N16" s="44"/>
      <c r="O16" s="144">
        <f>SUM(C16:M16)</f>
        <v>-4956118</v>
      </c>
    </row>
    <row r="17" spans="1:17" s="126" customFormat="1" ht="21" customHeight="1">
      <c r="A17" s="142" t="s">
        <v>204</v>
      </c>
      <c r="B17" s="76"/>
      <c r="C17" s="145">
        <f>SUM(C15:C16)</f>
        <v>0</v>
      </c>
      <c r="D17" s="46"/>
      <c r="E17" s="145">
        <f>SUM(E15:E16)</f>
        <v>0</v>
      </c>
      <c r="F17" s="46"/>
      <c r="G17" s="145">
        <f>SUM(G15:G16)</f>
        <v>0</v>
      </c>
      <c r="H17" s="46"/>
      <c r="I17" s="145">
        <f>SUM(I15:I16)</f>
        <v>0</v>
      </c>
      <c r="J17" s="43"/>
      <c r="K17" s="78">
        <f>SUM(K16)</f>
        <v>-4956118</v>
      </c>
      <c r="L17" s="44"/>
      <c r="M17" s="145">
        <f>SUM(M15:M16)</f>
        <v>0</v>
      </c>
      <c r="N17" s="44"/>
      <c r="O17" s="146">
        <f>SUM(C17:M17)</f>
        <v>-4956118</v>
      </c>
    </row>
    <row r="18" spans="1:17" s="126" customFormat="1" ht="21" customHeight="1">
      <c r="A18" s="147" t="s">
        <v>205</v>
      </c>
      <c r="B18" s="76"/>
      <c r="C18" s="145">
        <f>C17</f>
        <v>0</v>
      </c>
      <c r="D18" s="46"/>
      <c r="E18" s="145">
        <f>E17</f>
        <v>0</v>
      </c>
      <c r="F18" s="46"/>
      <c r="G18" s="145">
        <f>G17</f>
        <v>0</v>
      </c>
      <c r="H18" s="46"/>
      <c r="I18" s="145">
        <f>I17</f>
        <v>0</v>
      </c>
      <c r="J18" s="43"/>
      <c r="K18" s="145">
        <f>K17</f>
        <v>-4956118</v>
      </c>
      <c r="L18" s="44"/>
      <c r="M18" s="145">
        <f>M17</f>
        <v>0</v>
      </c>
      <c r="N18" s="44"/>
      <c r="O18" s="145">
        <f>O17</f>
        <v>-4956118</v>
      </c>
    </row>
    <row r="19" spans="1:17" s="126" customFormat="1" ht="12" customHeight="1">
      <c r="A19" s="135"/>
      <c r="B19" s="76"/>
      <c r="C19" s="148"/>
      <c r="D19" s="46"/>
      <c r="E19" s="148"/>
      <c r="F19" s="46"/>
      <c r="G19" s="148"/>
      <c r="H19" s="46"/>
      <c r="I19" s="148"/>
      <c r="J19" s="43"/>
      <c r="K19" s="42"/>
      <c r="L19" s="43"/>
      <c r="M19" s="42"/>
      <c r="N19" s="43"/>
      <c r="O19" s="42"/>
    </row>
    <row r="20" spans="1:17" s="126" customFormat="1" ht="21" customHeight="1">
      <c r="A20" s="135" t="s">
        <v>139</v>
      </c>
      <c r="B20" s="76"/>
      <c r="C20" s="49"/>
      <c r="D20" s="49"/>
      <c r="E20" s="49"/>
      <c r="F20" s="49"/>
      <c r="G20" s="48"/>
      <c r="H20" s="49"/>
      <c r="I20" s="49"/>
      <c r="J20" s="48"/>
      <c r="K20" s="50"/>
      <c r="L20" s="48"/>
      <c r="M20" s="48"/>
      <c r="N20" s="48"/>
      <c r="O20" s="50"/>
    </row>
    <row r="21" spans="1:17" s="126" customFormat="1" ht="21" customHeight="1">
      <c r="A21" s="143" t="s">
        <v>140</v>
      </c>
      <c r="B21" s="76"/>
      <c r="C21" s="40">
        <v>0</v>
      </c>
      <c r="D21" s="49"/>
      <c r="E21" s="40">
        <v>0</v>
      </c>
      <c r="F21" s="49"/>
      <c r="G21" s="40">
        <v>0</v>
      </c>
      <c r="H21" s="49"/>
      <c r="I21" s="40">
        <v>0</v>
      </c>
      <c r="J21" s="48"/>
      <c r="K21" s="50">
        <f>'PL-5-8'!J95</f>
        <v>1562598</v>
      </c>
      <c r="L21" s="48"/>
      <c r="M21" s="40">
        <v>0</v>
      </c>
      <c r="N21" s="48"/>
      <c r="O21" s="50">
        <f>SUM(C21:M21)</f>
        <v>1562598</v>
      </c>
    </row>
    <row r="22" spans="1:17" s="126" customFormat="1" ht="21" customHeight="1">
      <c r="A22" s="143" t="s">
        <v>141</v>
      </c>
      <c r="B22" s="76"/>
      <c r="C22" s="40">
        <v>0</v>
      </c>
      <c r="D22" s="49"/>
      <c r="E22" s="40">
        <v>0</v>
      </c>
      <c r="F22" s="49"/>
      <c r="G22" s="40">
        <v>0</v>
      </c>
      <c r="H22" s="49"/>
      <c r="I22" s="40">
        <v>0</v>
      </c>
      <c r="J22" s="48"/>
      <c r="K22" s="40">
        <v>0</v>
      </c>
      <c r="L22" s="48"/>
      <c r="M22" s="79">
        <f>'PL-5-8'!J124</f>
        <v>497600</v>
      </c>
      <c r="N22" s="48"/>
      <c r="O22" s="50">
        <f>SUM(C22:M22)</f>
        <v>497600</v>
      </c>
      <c r="P22" s="149"/>
      <c r="Q22" s="149"/>
    </row>
    <row r="23" spans="1:17" s="126" customFormat="1" ht="21" customHeight="1">
      <c r="A23" s="135" t="s">
        <v>94</v>
      </c>
      <c r="B23" s="76"/>
      <c r="C23" s="150">
        <f>SUM(C21:C22)</f>
        <v>0</v>
      </c>
      <c r="D23" s="47"/>
      <c r="E23" s="150">
        <f>SUM(E21:E22)</f>
        <v>0</v>
      </c>
      <c r="F23" s="47"/>
      <c r="G23" s="150">
        <f>SUM(G21:G22)</f>
        <v>0</v>
      </c>
      <c r="H23" s="47"/>
      <c r="I23" s="150">
        <f>SUM(I21:I22)</f>
        <v>0</v>
      </c>
      <c r="J23" s="44"/>
      <c r="K23" s="51">
        <f>SUM(K21:K22)</f>
        <v>1562598</v>
      </c>
      <c r="L23" s="44"/>
      <c r="M23" s="51">
        <f>SUM(M21:M22)</f>
        <v>497600</v>
      </c>
      <c r="N23" s="44"/>
      <c r="O23" s="51">
        <f>SUM(O21:O22)</f>
        <v>2060198</v>
      </c>
    </row>
    <row r="24" spans="1:17" s="126" customFormat="1" ht="12" customHeight="1">
      <c r="A24" s="135"/>
      <c r="B24" s="76"/>
      <c r="C24" s="148"/>
      <c r="D24" s="46"/>
      <c r="E24" s="148"/>
      <c r="F24" s="46"/>
      <c r="G24" s="148"/>
      <c r="H24" s="46"/>
      <c r="I24" s="148"/>
      <c r="J24" s="43"/>
      <c r="K24" s="42"/>
      <c r="L24" s="43"/>
      <c r="M24" s="42"/>
      <c r="N24" s="43"/>
      <c r="O24" s="42"/>
    </row>
    <row r="25" spans="1:17" s="126" customFormat="1" ht="21" customHeight="1">
      <c r="A25" s="143" t="s">
        <v>210</v>
      </c>
      <c r="B25" s="80"/>
      <c r="C25" s="151">
        <v>0</v>
      </c>
      <c r="D25" s="81"/>
      <c r="E25" s="151">
        <v>0</v>
      </c>
      <c r="F25" s="81"/>
      <c r="G25" s="151">
        <v>0</v>
      </c>
      <c r="H25" s="81"/>
      <c r="I25" s="151">
        <v>0</v>
      </c>
      <c r="J25" s="82"/>
      <c r="K25" s="151">
        <v>2371463</v>
      </c>
      <c r="L25" s="82"/>
      <c r="M25" s="151">
        <v>-2371463</v>
      </c>
      <c r="N25" s="82"/>
      <c r="O25" s="79">
        <f>SUM(C25:M25)</f>
        <v>0</v>
      </c>
    </row>
    <row r="26" spans="1:17" s="126" customFormat="1" ht="12" customHeight="1">
      <c r="A26" s="135"/>
      <c r="B26" s="76"/>
      <c r="C26" s="148"/>
      <c r="D26" s="46"/>
      <c r="E26" s="148"/>
      <c r="F26" s="46"/>
      <c r="G26" s="148"/>
      <c r="H26" s="46"/>
      <c r="I26" s="148"/>
      <c r="J26" s="43"/>
      <c r="K26" s="42"/>
      <c r="L26" s="43"/>
      <c r="M26" s="42"/>
      <c r="N26" s="43"/>
      <c r="O26" s="42"/>
    </row>
    <row r="27" spans="1:17" s="126" customFormat="1" ht="21" customHeight="1" thickBot="1">
      <c r="A27" s="152" t="s">
        <v>226</v>
      </c>
      <c r="B27" s="105"/>
      <c r="C27" s="56">
        <f>SUM(C12,C17,C23,C25)</f>
        <v>3003750</v>
      </c>
      <c r="D27" s="45"/>
      <c r="E27" s="56">
        <f>SUM(E12,E17,E23,E25)</f>
        <v>11847802</v>
      </c>
      <c r="F27" s="45"/>
      <c r="G27" s="56">
        <f>SUM(G12,G17,G23,G25)</f>
        <v>73950</v>
      </c>
      <c r="H27" s="45"/>
      <c r="I27" s="56">
        <f>SUM(I12,I17,I23,I25)</f>
        <v>300375</v>
      </c>
      <c r="J27" s="42"/>
      <c r="K27" s="56">
        <f>SUM(K12,K17,K23,K25)</f>
        <v>422743</v>
      </c>
      <c r="L27" s="42"/>
      <c r="M27" s="56">
        <f>SUM(M12,M17,M23,M25)</f>
        <v>-16215</v>
      </c>
      <c r="N27" s="42"/>
      <c r="O27" s="56">
        <f>SUM(O12,O17,O23,O25)</f>
        <v>15632405</v>
      </c>
    </row>
    <row r="28" spans="1:17" s="126" customFormat="1" ht="12.6" customHeight="1" thickTop="1">
      <c r="A28" s="135"/>
      <c r="B28" s="135"/>
      <c r="C28" s="46"/>
      <c r="D28" s="47"/>
      <c r="E28" s="46"/>
      <c r="F28" s="47"/>
      <c r="G28" s="46"/>
      <c r="H28" s="47"/>
      <c r="I28" s="46"/>
      <c r="J28" s="44"/>
      <c r="K28" s="42"/>
      <c r="L28" s="44"/>
      <c r="M28" s="46"/>
      <c r="N28" s="44"/>
      <c r="O28" s="42"/>
    </row>
    <row r="29" spans="1:17" s="126" customFormat="1" ht="20.85" customHeight="1">
      <c r="A29" s="125" t="s">
        <v>0</v>
      </c>
      <c r="B29" s="125"/>
    </row>
    <row r="30" spans="1:17" s="126" customFormat="1" ht="20.85" customHeight="1">
      <c r="A30" s="127" t="s">
        <v>96</v>
      </c>
      <c r="B30" s="127"/>
    </row>
    <row r="31" spans="1:17" s="126" customFormat="1" ht="20.85" customHeight="1">
      <c r="A31" s="127"/>
      <c r="B31" s="127"/>
    </row>
    <row r="32" spans="1:17" s="126" customFormat="1" ht="20.85" customHeight="1">
      <c r="C32" s="128" t="s">
        <v>143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</row>
    <row r="33" spans="1:15" s="126" customFormat="1" ht="20.85" customHeight="1">
      <c r="C33" s="129"/>
      <c r="D33" s="129"/>
      <c r="E33" s="129"/>
      <c r="F33" s="129"/>
      <c r="H33" s="129"/>
      <c r="M33" s="130" t="s">
        <v>144</v>
      </c>
    </row>
    <row r="34" spans="1:15" s="126" customFormat="1" ht="20.85" customHeight="1">
      <c r="C34" s="131"/>
      <c r="D34" s="131"/>
      <c r="E34" s="131"/>
      <c r="F34" s="131"/>
      <c r="G34" s="132" t="s">
        <v>55</v>
      </c>
      <c r="H34" s="131"/>
      <c r="I34" s="133" t="s">
        <v>56</v>
      </c>
      <c r="J34" s="133"/>
      <c r="K34" s="133"/>
      <c r="L34" s="131"/>
      <c r="M34" s="132" t="s">
        <v>145</v>
      </c>
      <c r="N34" s="131"/>
      <c r="O34" s="131"/>
    </row>
    <row r="35" spans="1:15" s="126" customFormat="1" ht="20.85" customHeight="1">
      <c r="C35" s="134" t="s">
        <v>146</v>
      </c>
      <c r="D35" s="135"/>
      <c r="E35" s="130"/>
      <c r="F35" s="135"/>
      <c r="G35" s="130" t="s">
        <v>147</v>
      </c>
      <c r="H35" s="135"/>
      <c r="M35" s="134" t="s">
        <v>216</v>
      </c>
      <c r="N35" s="136"/>
      <c r="O35" s="130"/>
    </row>
    <row r="36" spans="1:15" s="126" customFormat="1" ht="20.85" customHeight="1">
      <c r="C36" s="134" t="s">
        <v>113</v>
      </c>
      <c r="D36" s="135"/>
      <c r="E36" s="134" t="s">
        <v>114</v>
      </c>
      <c r="F36" s="135"/>
      <c r="G36" s="130" t="s">
        <v>148</v>
      </c>
      <c r="H36" s="135"/>
      <c r="M36" s="134" t="s">
        <v>120</v>
      </c>
      <c r="N36" s="136"/>
      <c r="O36" s="130" t="s">
        <v>117</v>
      </c>
    </row>
    <row r="37" spans="1:15" s="126" customFormat="1" ht="20.85" customHeight="1">
      <c r="B37" s="137" t="s">
        <v>7</v>
      </c>
      <c r="C37" s="134" t="s">
        <v>125</v>
      </c>
      <c r="D37" s="135"/>
      <c r="E37" s="134" t="s">
        <v>126</v>
      </c>
      <c r="F37" s="135"/>
      <c r="G37" s="130" t="s">
        <v>127</v>
      </c>
      <c r="H37" s="135"/>
      <c r="I37" s="134" t="s">
        <v>149</v>
      </c>
      <c r="J37" s="136"/>
      <c r="K37" s="134" t="s">
        <v>150</v>
      </c>
      <c r="M37" s="134" t="s">
        <v>133</v>
      </c>
      <c r="N37" s="136"/>
      <c r="O37" s="130" t="s">
        <v>138</v>
      </c>
    </row>
    <row r="38" spans="1:15" s="126" customFormat="1" ht="20.85" customHeight="1">
      <c r="C38" s="138" t="s">
        <v>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</row>
    <row r="39" spans="1:15" s="126" customFormat="1" ht="20.85" customHeight="1">
      <c r="A39" s="139" t="s">
        <v>230</v>
      </c>
      <c r="B39" s="139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40"/>
    </row>
    <row r="40" spans="1:15" s="126" customFormat="1" ht="20.85" customHeight="1">
      <c r="A40" s="141" t="s">
        <v>188</v>
      </c>
      <c r="B40" s="141"/>
      <c r="C40" s="42">
        <v>3003750</v>
      </c>
      <c r="D40" s="42"/>
      <c r="E40" s="42">
        <v>11847802</v>
      </c>
      <c r="F40" s="42"/>
      <c r="G40" s="42">
        <v>73950</v>
      </c>
      <c r="H40" s="42"/>
      <c r="I40" s="42">
        <v>300375</v>
      </c>
      <c r="J40" s="42"/>
      <c r="K40" s="42">
        <v>1357783</v>
      </c>
      <c r="L40" s="42"/>
      <c r="M40" s="42">
        <v>-16215</v>
      </c>
      <c r="N40" s="42"/>
      <c r="O40" s="42">
        <f>SUM(C40:M40)</f>
        <v>16567445</v>
      </c>
    </row>
    <row r="41" spans="1:15" s="126" customFormat="1" ht="12.6" customHeight="1">
      <c r="A41" s="135"/>
      <c r="B41" s="135"/>
      <c r="C41" s="46"/>
      <c r="D41" s="47"/>
      <c r="E41" s="46"/>
      <c r="F41" s="47"/>
      <c r="G41" s="46"/>
      <c r="H41" s="47"/>
      <c r="I41" s="46"/>
      <c r="J41" s="44"/>
      <c r="K41" s="42"/>
      <c r="L41" s="44"/>
      <c r="M41" s="46"/>
      <c r="N41" s="44"/>
      <c r="O41" s="42"/>
    </row>
    <row r="42" spans="1:15" s="126" customFormat="1" ht="21" customHeight="1">
      <c r="A42" s="135" t="s">
        <v>201</v>
      </c>
      <c r="B42" s="105"/>
      <c r="C42" s="29"/>
      <c r="D42" s="44"/>
      <c r="E42" s="29"/>
      <c r="F42" s="44"/>
      <c r="G42" s="29"/>
      <c r="H42" s="44"/>
      <c r="I42" s="29"/>
      <c r="J42" s="29"/>
      <c r="K42" s="29"/>
      <c r="L42" s="29"/>
      <c r="M42" s="29"/>
      <c r="N42" s="44"/>
      <c r="O42" s="45"/>
    </row>
    <row r="43" spans="1:15" s="126" customFormat="1" ht="21" customHeight="1">
      <c r="A43" s="142" t="s">
        <v>202</v>
      </c>
      <c r="B43" s="76"/>
      <c r="C43" s="46"/>
      <c r="D43" s="47"/>
      <c r="E43" s="46"/>
      <c r="F43" s="47"/>
      <c r="G43" s="46"/>
      <c r="H43" s="47"/>
      <c r="I43" s="46"/>
      <c r="J43" s="44"/>
      <c r="K43" s="43"/>
      <c r="L43" s="44"/>
      <c r="M43" s="46"/>
      <c r="N43" s="44"/>
      <c r="O43" s="42"/>
    </row>
    <row r="44" spans="1:15" s="126" customFormat="1" ht="21" customHeight="1">
      <c r="A44" s="143" t="s">
        <v>203</v>
      </c>
      <c r="B44" s="77">
        <v>9</v>
      </c>
      <c r="C44" s="66">
        <v>0</v>
      </c>
      <c r="D44" s="81"/>
      <c r="E44" s="66">
        <v>0</v>
      </c>
      <c r="F44" s="81"/>
      <c r="G44" s="66">
        <v>0</v>
      </c>
      <c r="H44" s="81"/>
      <c r="I44" s="66">
        <v>0</v>
      </c>
      <c r="J44" s="82"/>
      <c r="K44" s="66">
        <v>-2252810</v>
      </c>
      <c r="L44" s="48"/>
      <c r="M44" s="66">
        <v>0</v>
      </c>
      <c r="N44" s="44"/>
      <c r="O44" s="144">
        <f>SUM(C44:M44)</f>
        <v>-2252810</v>
      </c>
    </row>
    <row r="45" spans="1:15" s="126" customFormat="1" ht="21" customHeight="1">
      <c r="A45" s="142" t="s">
        <v>204</v>
      </c>
      <c r="B45" s="76"/>
      <c r="C45" s="145">
        <f>SUM(C43:C44)</f>
        <v>0</v>
      </c>
      <c r="D45" s="46"/>
      <c r="E45" s="145">
        <f>SUM(E43:E44)</f>
        <v>0</v>
      </c>
      <c r="F45" s="46"/>
      <c r="G45" s="145">
        <f>SUM(G43:G44)</f>
        <v>0</v>
      </c>
      <c r="H45" s="46"/>
      <c r="I45" s="145">
        <f>SUM(I43:I44)</f>
        <v>0</v>
      </c>
      <c r="J45" s="43"/>
      <c r="K45" s="78">
        <f>SUM(K44)</f>
        <v>-2252810</v>
      </c>
      <c r="L45" s="44"/>
      <c r="M45" s="145">
        <f>SUM(M43:M44)</f>
        <v>0</v>
      </c>
      <c r="N45" s="44"/>
      <c r="O45" s="146">
        <f>SUM(C45:M45)</f>
        <v>-2252810</v>
      </c>
    </row>
    <row r="46" spans="1:15" s="126" customFormat="1" ht="21" customHeight="1">
      <c r="A46" s="147" t="s">
        <v>205</v>
      </c>
      <c r="B46" s="76"/>
      <c r="C46" s="145">
        <f>C45</f>
        <v>0</v>
      </c>
      <c r="D46" s="46"/>
      <c r="E46" s="145">
        <f>E45</f>
        <v>0</v>
      </c>
      <c r="F46" s="46"/>
      <c r="G46" s="145">
        <f>G45</f>
        <v>0</v>
      </c>
      <c r="H46" s="46"/>
      <c r="I46" s="145">
        <f>I45</f>
        <v>0</v>
      </c>
      <c r="J46" s="43"/>
      <c r="K46" s="145">
        <f>K45</f>
        <v>-2252810</v>
      </c>
      <c r="L46" s="44"/>
      <c r="M46" s="145">
        <f>M45</f>
        <v>0</v>
      </c>
      <c r="N46" s="44"/>
      <c r="O46" s="145">
        <f>O45</f>
        <v>-2252810</v>
      </c>
    </row>
    <row r="47" spans="1:15" s="126" customFormat="1" ht="12.6" customHeight="1">
      <c r="A47" s="135"/>
      <c r="B47" s="135"/>
      <c r="C47" s="46"/>
      <c r="D47" s="47"/>
      <c r="E47" s="46"/>
      <c r="F47" s="47"/>
      <c r="G47" s="46"/>
      <c r="H47" s="47"/>
      <c r="I47" s="46"/>
      <c r="J47" s="44"/>
      <c r="K47" s="42"/>
      <c r="L47" s="44"/>
      <c r="M47" s="46"/>
      <c r="N47" s="44"/>
      <c r="O47" s="42"/>
    </row>
    <row r="48" spans="1:15" s="126" customFormat="1" ht="20.85" customHeight="1">
      <c r="A48" s="135" t="s">
        <v>139</v>
      </c>
      <c r="B48" s="135"/>
      <c r="C48" s="49"/>
      <c r="D48" s="49"/>
      <c r="E48" s="49"/>
      <c r="F48" s="49"/>
      <c r="G48" s="48"/>
      <c r="H48" s="49"/>
      <c r="I48" s="49"/>
      <c r="J48" s="48"/>
      <c r="K48" s="50"/>
      <c r="L48" s="48"/>
      <c r="M48" s="48"/>
      <c r="N48" s="48"/>
      <c r="O48" s="50"/>
    </row>
    <row r="49" spans="1:15" s="126" customFormat="1" ht="20.85" customHeight="1">
      <c r="A49" s="143" t="s">
        <v>140</v>
      </c>
      <c r="B49" s="143"/>
      <c r="C49" s="40">
        <v>0</v>
      </c>
      <c r="D49" s="49"/>
      <c r="E49" s="40">
        <v>0</v>
      </c>
      <c r="F49" s="49"/>
      <c r="G49" s="40">
        <v>0</v>
      </c>
      <c r="H49" s="49"/>
      <c r="I49" s="40">
        <v>0</v>
      </c>
      <c r="J49" s="48"/>
      <c r="K49" s="50">
        <f>'PL-5-8'!H95</f>
        <v>1334504</v>
      </c>
      <c r="L49" s="48"/>
      <c r="M49" s="40">
        <v>0</v>
      </c>
      <c r="N49" s="48"/>
      <c r="O49" s="50">
        <f>SUM(C49:M49)</f>
        <v>1334504</v>
      </c>
    </row>
    <row r="50" spans="1:15" s="126" customFormat="1" ht="20.85" hidden="1" customHeight="1">
      <c r="A50" s="143" t="s">
        <v>141</v>
      </c>
      <c r="B50" s="143"/>
      <c r="C50" s="40"/>
      <c r="D50" s="49"/>
      <c r="E50" s="40"/>
      <c r="F50" s="49"/>
      <c r="G50" s="40"/>
      <c r="H50" s="49"/>
      <c r="I50" s="40"/>
      <c r="J50" s="48"/>
      <c r="K50" s="50"/>
      <c r="L50" s="48"/>
      <c r="M50" s="40">
        <f>'PL-5-8'!H124</f>
        <v>0</v>
      </c>
      <c r="N50" s="48"/>
      <c r="O50" s="50">
        <f>SUM(C50:M50)</f>
        <v>0</v>
      </c>
    </row>
    <row r="51" spans="1:15" s="126" customFormat="1" ht="20.85" customHeight="1">
      <c r="A51" s="135" t="s">
        <v>94</v>
      </c>
      <c r="B51" s="80"/>
      <c r="C51" s="150">
        <f>SUM(C49:C50)</f>
        <v>0</v>
      </c>
      <c r="D51" s="47"/>
      <c r="E51" s="150">
        <f>SUM(E49:E50)</f>
        <v>0</v>
      </c>
      <c r="F51" s="47"/>
      <c r="G51" s="150">
        <f>SUM(G49:G50)</f>
        <v>0</v>
      </c>
      <c r="H51" s="47"/>
      <c r="I51" s="150">
        <f>SUM(I49:I50)</f>
        <v>0</v>
      </c>
      <c r="J51" s="44"/>
      <c r="K51" s="150">
        <f>SUM(K49:K50)</f>
        <v>1334504</v>
      </c>
      <c r="L51" s="44"/>
      <c r="M51" s="150">
        <f>SUM(M49:M50)</f>
        <v>0</v>
      </c>
      <c r="N51" s="44"/>
      <c r="O51" s="150">
        <f>SUM(O49:O50)</f>
        <v>1334504</v>
      </c>
    </row>
    <row r="52" spans="1:15" s="126" customFormat="1" ht="12.6" customHeight="1">
      <c r="A52" s="135"/>
      <c r="B52" s="135"/>
      <c r="C52" s="148"/>
      <c r="D52" s="46"/>
      <c r="E52" s="148"/>
      <c r="F52" s="46"/>
      <c r="G52" s="148"/>
      <c r="H52" s="46"/>
      <c r="I52" s="148"/>
      <c r="J52" s="43"/>
      <c r="K52" s="42"/>
      <c r="L52" s="43"/>
      <c r="M52" s="42"/>
      <c r="N52" s="43"/>
      <c r="O52" s="42"/>
    </row>
    <row r="53" spans="1:15" s="126" customFormat="1" ht="20.85" customHeight="1" thickBot="1">
      <c r="A53" s="152" t="s">
        <v>227</v>
      </c>
      <c r="B53" s="152"/>
      <c r="C53" s="56">
        <f>SUM(C40,C46,C51)</f>
        <v>3003750</v>
      </c>
      <c r="D53" s="45"/>
      <c r="E53" s="56">
        <f>SUM(E40,E46,E51)</f>
        <v>11847802</v>
      </c>
      <c r="F53" s="45"/>
      <c r="G53" s="56">
        <f>SUM(G40,G46,G51)</f>
        <v>73950</v>
      </c>
      <c r="H53" s="45"/>
      <c r="I53" s="56">
        <f>SUM(I40,I46,I51)</f>
        <v>300375</v>
      </c>
      <c r="J53" s="42"/>
      <c r="K53" s="56">
        <f>SUM(K40,K46,K51)</f>
        <v>439477</v>
      </c>
      <c r="L53" s="42"/>
      <c r="M53" s="56">
        <f>SUM(M40,M46,M51)</f>
        <v>-16215</v>
      </c>
      <c r="N53" s="42"/>
      <c r="O53" s="56">
        <f>SUM(O40,O46,O51)</f>
        <v>15649139</v>
      </c>
    </row>
    <row r="54" spans="1:15" s="126" customFormat="1" ht="19.5" customHeight="1" thickTop="1"/>
  </sheetData>
  <mergeCells count="6">
    <mergeCell ref="C38:O38"/>
    <mergeCell ref="C10:O10"/>
    <mergeCell ref="C4:O4"/>
    <mergeCell ref="I6:K6"/>
    <mergeCell ref="C32:O32"/>
    <mergeCell ref="I34:K34"/>
  </mergeCells>
  <pageMargins left="0.6" right="0.6" top="0.48" bottom="0.5" header="0.5" footer="0.5"/>
  <pageSetup paperSize="9" scale="79" firstPageNumber="11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1"/>
  <sheetViews>
    <sheetView view="pageBreakPreview" zoomScale="74" zoomScaleNormal="74" zoomScaleSheetLayoutView="74" workbookViewId="0"/>
  </sheetViews>
  <sheetFormatPr defaultColWidth="9.42578125" defaultRowHeight="24" customHeight="1"/>
  <cols>
    <col min="1" max="1" width="60" style="92" customWidth="1"/>
    <col min="2" max="2" width="7.5703125" style="110" customWidth="1"/>
    <col min="3" max="3" width="1.42578125" style="92" customWidth="1"/>
    <col min="4" max="4" width="12.42578125" style="92" customWidth="1"/>
    <col min="5" max="5" width="1" style="92" customWidth="1"/>
    <col min="6" max="6" width="12.42578125" style="92" bestFit="1" customWidth="1"/>
    <col min="7" max="7" width="1" style="92" customWidth="1"/>
    <col min="8" max="8" width="12" style="92" customWidth="1"/>
    <col min="9" max="9" width="1" style="92" customWidth="1"/>
    <col min="10" max="10" width="12.42578125" style="92" bestFit="1" customWidth="1"/>
    <col min="11" max="16384" width="9.42578125" style="92"/>
  </cols>
  <sheetData>
    <row r="1" spans="1:10" ht="21.6" customHeight="1">
      <c r="A1" s="88" t="s">
        <v>0</v>
      </c>
      <c r="B1" s="89"/>
      <c r="C1" s="88"/>
      <c r="D1" s="90"/>
      <c r="E1" s="4"/>
      <c r="F1" s="90"/>
      <c r="G1" s="91"/>
    </row>
    <row r="2" spans="1:10" ht="21.6" customHeight="1">
      <c r="A2" s="93" t="s">
        <v>151</v>
      </c>
      <c r="B2" s="94"/>
      <c r="C2" s="93"/>
      <c r="G2" s="91"/>
    </row>
    <row r="3" spans="1:10" ht="21.6" customHeight="1">
      <c r="A3" s="93"/>
      <c r="B3" s="94"/>
      <c r="C3" s="93"/>
      <c r="G3" s="91"/>
    </row>
    <row r="4" spans="1:10" ht="21.6" customHeight="1">
      <c r="A4" s="95"/>
      <c r="B4" s="96"/>
      <c r="C4" s="95"/>
      <c r="D4" s="97" t="s">
        <v>2</v>
      </c>
      <c r="E4" s="97"/>
      <c r="F4" s="97"/>
      <c r="G4" s="91"/>
      <c r="H4" s="97" t="s">
        <v>3</v>
      </c>
      <c r="I4" s="97"/>
      <c r="J4" s="97"/>
    </row>
    <row r="5" spans="1:10" ht="21.6" customHeight="1">
      <c r="A5" s="98"/>
      <c r="B5" s="99"/>
      <c r="C5" s="98"/>
      <c r="D5" s="97" t="s">
        <v>4</v>
      </c>
      <c r="E5" s="97"/>
      <c r="F5" s="97"/>
      <c r="G5" s="91"/>
      <c r="H5" s="97" t="s">
        <v>4</v>
      </c>
      <c r="I5" s="97"/>
      <c r="J5" s="97"/>
    </row>
    <row r="6" spans="1:10" ht="21.6" customHeight="1">
      <c r="A6" s="98"/>
      <c r="B6" s="99"/>
      <c r="C6" s="98"/>
      <c r="D6" s="100" t="s">
        <v>228</v>
      </c>
      <c r="E6" s="101"/>
      <c r="F6" s="101"/>
      <c r="G6" s="102"/>
      <c r="H6" s="100" t="s">
        <v>228</v>
      </c>
      <c r="I6" s="101"/>
      <c r="J6" s="101"/>
    </row>
    <row r="7" spans="1:10" ht="21.6" customHeight="1">
      <c r="A7" s="98"/>
      <c r="B7" s="103"/>
      <c r="C7" s="98"/>
      <c r="D7" s="104" t="s">
        <v>231</v>
      </c>
      <c r="E7" s="101"/>
      <c r="F7" s="101"/>
      <c r="G7" s="102"/>
      <c r="H7" s="104" t="s">
        <v>231</v>
      </c>
      <c r="I7" s="101"/>
      <c r="J7" s="101"/>
    </row>
    <row r="8" spans="1:10" ht="21.6" customHeight="1">
      <c r="A8" s="98"/>
      <c r="B8" s="103" t="s">
        <v>7</v>
      </c>
      <c r="C8" s="105"/>
      <c r="D8" s="106">
        <v>2024</v>
      </c>
      <c r="E8" s="106"/>
      <c r="F8" s="106">
        <v>2023</v>
      </c>
      <c r="G8" s="91"/>
      <c r="H8" s="106">
        <v>2024</v>
      </c>
      <c r="I8" s="106"/>
      <c r="J8" s="106">
        <v>2023</v>
      </c>
    </row>
    <row r="9" spans="1:10" ht="21.6" customHeight="1">
      <c r="A9" s="98"/>
      <c r="B9" s="96"/>
      <c r="C9" s="98"/>
      <c r="D9" s="107" t="s">
        <v>9</v>
      </c>
      <c r="E9" s="107"/>
      <c r="F9" s="107"/>
      <c r="G9" s="107"/>
      <c r="H9" s="107"/>
      <c r="I9" s="107"/>
      <c r="J9" s="107"/>
    </row>
    <row r="10" spans="1:10" ht="21.6" customHeight="1">
      <c r="A10" s="108" t="s">
        <v>152</v>
      </c>
      <c r="B10" s="99"/>
      <c r="C10" s="108"/>
      <c r="E10" s="109"/>
      <c r="G10" s="109"/>
      <c r="I10" s="109"/>
    </row>
    <row r="11" spans="1:10" ht="21.6" customHeight="1">
      <c r="A11" s="98" t="s">
        <v>82</v>
      </c>
      <c r="B11" s="99"/>
      <c r="C11" s="98"/>
      <c r="D11" s="6">
        <f>'PL-5-8'!D92</f>
        <v>1166521</v>
      </c>
      <c r="E11" s="110"/>
      <c r="F11" s="6">
        <f>'PL-5-8'!F92</f>
        <v>1990722</v>
      </c>
      <c r="H11" s="6">
        <f>'PL-5-8'!H92</f>
        <v>1334504</v>
      </c>
      <c r="J11" s="6">
        <f>'PL-5-8'!J92</f>
        <v>1562598</v>
      </c>
    </row>
    <row r="12" spans="1:10" ht="21.6" customHeight="1">
      <c r="A12" s="111" t="s">
        <v>153</v>
      </c>
      <c r="C12" s="111"/>
      <c r="D12" s="6"/>
      <c r="E12" s="28"/>
      <c r="F12" s="6"/>
      <c r="G12" s="28"/>
      <c r="H12" s="6"/>
      <c r="I12" s="28"/>
      <c r="J12" s="6"/>
    </row>
    <row r="13" spans="1:10" ht="21.6" customHeight="1">
      <c r="A13" s="92" t="s">
        <v>81</v>
      </c>
      <c r="D13" s="6">
        <f>-'PL-5-8'!D91</f>
        <v>284062</v>
      </c>
      <c r="E13" s="28"/>
      <c r="F13" s="6">
        <f>-'PL-5-8'!F91</f>
        <v>259477</v>
      </c>
      <c r="G13" s="28"/>
      <c r="H13" s="6">
        <f>-'PL-5-8'!H91</f>
        <v>197987</v>
      </c>
      <c r="I13" s="28"/>
      <c r="J13" s="6">
        <f>-'PL-5-8'!J91</f>
        <v>75195</v>
      </c>
    </row>
    <row r="14" spans="1:10" ht="21.6" customHeight="1">
      <c r="A14" s="92" t="s">
        <v>77</v>
      </c>
      <c r="B14" s="99"/>
      <c r="D14" s="6">
        <f>-'PL-5-8'!D87</f>
        <v>82297</v>
      </c>
      <c r="E14" s="28"/>
      <c r="F14" s="6">
        <f>-'PL-5-8'!F87</f>
        <v>73963</v>
      </c>
      <c r="G14" s="28"/>
      <c r="H14" s="6">
        <f>-'PL-5-8'!H87</f>
        <v>46224</v>
      </c>
      <c r="I14" s="28"/>
      <c r="J14" s="6">
        <f>-'PL-5-8'!J87</f>
        <v>30687</v>
      </c>
    </row>
    <row r="15" spans="1:10" ht="21.6" customHeight="1">
      <c r="A15" s="98" t="s">
        <v>154</v>
      </c>
      <c r="C15" s="98"/>
      <c r="D15" s="6">
        <v>1076411</v>
      </c>
      <c r="E15" s="28"/>
      <c r="F15" s="6">
        <v>1129528</v>
      </c>
      <c r="G15" s="28"/>
      <c r="H15" s="6">
        <v>573697</v>
      </c>
      <c r="I15" s="28"/>
      <c r="J15" s="6">
        <v>543645</v>
      </c>
    </row>
    <row r="16" spans="1:10" ht="21.6" customHeight="1">
      <c r="A16" s="92" t="s">
        <v>155</v>
      </c>
      <c r="D16" s="6">
        <v>39352</v>
      </c>
      <c r="E16" s="28"/>
      <c r="F16" s="6">
        <v>37694</v>
      </c>
      <c r="G16" s="28"/>
      <c r="H16" s="6">
        <v>30445</v>
      </c>
      <c r="I16" s="28"/>
      <c r="J16" s="6">
        <v>29592</v>
      </c>
    </row>
    <row r="17" spans="1:10" ht="21.6" customHeight="1">
      <c r="A17" s="92" t="s">
        <v>156</v>
      </c>
      <c r="D17" s="6">
        <v>63656</v>
      </c>
      <c r="E17" s="28"/>
      <c r="F17" s="6">
        <v>78686</v>
      </c>
      <c r="G17" s="28"/>
      <c r="H17" s="6">
        <v>39787</v>
      </c>
      <c r="I17" s="28"/>
      <c r="J17" s="6">
        <v>50286</v>
      </c>
    </row>
    <row r="18" spans="1:10" ht="21.6" customHeight="1">
      <c r="A18" s="92" t="s">
        <v>157</v>
      </c>
      <c r="D18" s="40">
        <v>2630</v>
      </c>
      <c r="E18" s="28"/>
      <c r="F18" s="40">
        <v>24137</v>
      </c>
      <c r="G18" s="28"/>
      <c r="H18" s="40">
        <v>1411</v>
      </c>
      <c r="I18" s="28"/>
      <c r="J18" s="40">
        <v>0</v>
      </c>
    </row>
    <row r="19" spans="1:10" ht="21.6" customHeight="1">
      <c r="A19" s="92" t="s">
        <v>194</v>
      </c>
      <c r="D19" s="40">
        <v>1389</v>
      </c>
      <c r="E19" s="28"/>
      <c r="F19" s="40">
        <v>837</v>
      </c>
      <c r="G19" s="28"/>
      <c r="H19" s="40">
        <v>0</v>
      </c>
      <c r="I19" s="28"/>
      <c r="J19" s="40">
        <v>0</v>
      </c>
    </row>
    <row r="20" spans="1:10" ht="21.6" customHeight="1">
      <c r="A20" s="92" t="s">
        <v>232</v>
      </c>
      <c r="D20" s="40">
        <v>0</v>
      </c>
      <c r="E20" s="28"/>
      <c r="F20" s="40">
        <v>10452</v>
      </c>
      <c r="G20" s="28"/>
      <c r="H20" s="40">
        <v>0</v>
      </c>
      <c r="I20" s="28"/>
      <c r="J20" s="40">
        <v>0</v>
      </c>
    </row>
    <row r="21" spans="1:10" ht="21.6" customHeight="1">
      <c r="A21" s="92" t="s">
        <v>241</v>
      </c>
      <c r="D21" s="6">
        <v>54068</v>
      </c>
      <c r="E21" s="28"/>
      <c r="F21" s="6">
        <v>13545</v>
      </c>
      <c r="G21" s="28"/>
      <c r="H21" s="6">
        <v>2729</v>
      </c>
      <c r="I21" s="28"/>
      <c r="J21" s="6">
        <v>1643</v>
      </c>
    </row>
    <row r="22" spans="1:10" ht="21.6" customHeight="1">
      <c r="A22" s="92" t="s">
        <v>90</v>
      </c>
      <c r="D22" s="6">
        <v>-347169</v>
      </c>
      <c r="E22" s="28"/>
      <c r="F22" s="6">
        <v>-38186</v>
      </c>
      <c r="G22" s="28"/>
      <c r="H22" s="40">
        <v>0</v>
      </c>
      <c r="I22" s="28"/>
      <c r="J22" s="40">
        <v>0</v>
      </c>
    </row>
    <row r="23" spans="1:10" ht="21.6" customHeight="1">
      <c r="A23" s="92" t="s">
        <v>158</v>
      </c>
      <c r="E23" s="28"/>
      <c r="F23" s="112"/>
      <c r="J23" s="112"/>
    </row>
    <row r="24" spans="1:10" ht="21.6" customHeight="1">
      <c r="A24" s="92" t="s">
        <v>159</v>
      </c>
      <c r="D24" s="17">
        <v>-167732</v>
      </c>
      <c r="F24" s="17">
        <v>-102978</v>
      </c>
      <c r="G24" s="28"/>
      <c r="H24" s="40">
        <v>0</v>
      </c>
      <c r="I24" s="28"/>
      <c r="J24" s="40">
        <v>0</v>
      </c>
    </row>
    <row r="25" spans="1:10" ht="21.6" customHeight="1">
      <c r="A25" s="92" t="s">
        <v>199</v>
      </c>
      <c r="D25" s="17">
        <v>39648</v>
      </c>
      <c r="E25" s="28"/>
      <c r="F25" s="6">
        <v>-61</v>
      </c>
      <c r="G25" s="28"/>
      <c r="H25" s="6">
        <v>52152</v>
      </c>
      <c r="I25" s="28"/>
      <c r="J25" s="6">
        <v>-729</v>
      </c>
    </row>
    <row r="26" spans="1:10" ht="21.6" customHeight="1">
      <c r="A26" s="92" t="s">
        <v>254</v>
      </c>
      <c r="B26" s="110">
        <v>4</v>
      </c>
      <c r="D26" s="17">
        <v>1238530</v>
      </c>
      <c r="E26" s="28"/>
      <c r="F26" s="6">
        <v>0</v>
      </c>
      <c r="G26" s="28"/>
      <c r="H26" s="6">
        <v>1355</v>
      </c>
      <c r="I26" s="28"/>
      <c r="J26" s="6">
        <v>0</v>
      </c>
    </row>
    <row r="27" spans="1:10" ht="21.6" customHeight="1">
      <c r="A27" s="92" t="s">
        <v>244</v>
      </c>
      <c r="D27" s="6">
        <v>110481</v>
      </c>
      <c r="E27" s="28"/>
      <c r="F27" s="6">
        <v>28811</v>
      </c>
      <c r="G27" s="28"/>
      <c r="H27" s="6">
        <v>11647</v>
      </c>
      <c r="I27" s="28"/>
      <c r="J27" s="6">
        <v>7635</v>
      </c>
    </row>
    <row r="28" spans="1:10" ht="21.6" customHeight="1">
      <c r="A28" s="92" t="s">
        <v>195</v>
      </c>
      <c r="D28" s="6">
        <v>80882</v>
      </c>
      <c r="E28" s="28"/>
      <c r="F28" s="6">
        <v>1987</v>
      </c>
      <c r="G28" s="28"/>
      <c r="H28" s="40">
        <v>14210</v>
      </c>
      <c r="I28" s="28"/>
      <c r="J28" s="6">
        <v>-2721</v>
      </c>
    </row>
    <row r="29" spans="1:10" ht="21.6" customHeight="1">
      <c r="A29" s="92" t="s">
        <v>235</v>
      </c>
      <c r="B29" s="110">
        <v>5</v>
      </c>
      <c r="D29" s="6">
        <v>305863</v>
      </c>
      <c r="E29" s="28"/>
      <c r="F29" s="6">
        <v>0</v>
      </c>
      <c r="G29" s="28"/>
      <c r="H29" s="40">
        <v>0</v>
      </c>
      <c r="I29" s="28"/>
      <c r="J29" s="40">
        <v>0</v>
      </c>
    </row>
    <row r="30" spans="1:10" ht="21.6" customHeight="1">
      <c r="A30" s="92" t="s">
        <v>234</v>
      </c>
      <c r="B30" s="110">
        <v>6</v>
      </c>
      <c r="D30" s="6">
        <v>-5468</v>
      </c>
      <c r="E30" s="28"/>
      <c r="F30" s="6">
        <v>0</v>
      </c>
      <c r="G30" s="28"/>
      <c r="H30" s="40">
        <v>-81216</v>
      </c>
      <c r="I30" s="28"/>
      <c r="J30" s="40">
        <v>0</v>
      </c>
    </row>
    <row r="31" spans="1:10" ht="21.6" customHeight="1">
      <c r="A31" s="92" t="s">
        <v>256</v>
      </c>
      <c r="D31" s="6">
        <v>-265895</v>
      </c>
      <c r="E31" s="28"/>
      <c r="F31" s="6">
        <v>0</v>
      </c>
      <c r="G31" s="28"/>
      <c r="H31" s="40">
        <v>0</v>
      </c>
      <c r="I31" s="28"/>
      <c r="J31" s="40">
        <v>0</v>
      </c>
    </row>
    <row r="32" spans="1:10" ht="21.6" customHeight="1">
      <c r="A32" s="92" t="s">
        <v>160</v>
      </c>
      <c r="D32" s="40">
        <v>-18864</v>
      </c>
      <c r="E32" s="28"/>
      <c r="F32" s="40">
        <v>-86540</v>
      </c>
      <c r="G32" s="28"/>
      <c r="H32" s="6">
        <v>-4292</v>
      </c>
      <c r="I32" s="28"/>
      <c r="J32" s="6">
        <v>-1894</v>
      </c>
    </row>
    <row r="33" spans="1:11" ht="21.6" customHeight="1">
      <c r="A33" s="92" t="s">
        <v>219</v>
      </c>
      <c r="D33" s="40">
        <v>26357</v>
      </c>
      <c r="E33" s="28"/>
      <c r="F33" s="40">
        <v>499</v>
      </c>
      <c r="G33" s="28"/>
      <c r="H33" s="6">
        <v>23940</v>
      </c>
      <c r="I33" s="28"/>
      <c r="J33" s="6">
        <v>0</v>
      </c>
    </row>
    <row r="34" spans="1:11" ht="21.6" customHeight="1">
      <c r="A34" s="92" t="s">
        <v>192</v>
      </c>
      <c r="D34" s="40">
        <v>0</v>
      </c>
      <c r="E34" s="28"/>
      <c r="F34" s="40">
        <v>-300002</v>
      </c>
      <c r="G34" s="28"/>
      <c r="H34" s="6">
        <v>-447334</v>
      </c>
      <c r="I34" s="28"/>
      <c r="J34" s="6">
        <v>-1157585</v>
      </c>
    </row>
    <row r="35" spans="1:11" ht="21.6" customHeight="1">
      <c r="A35" s="92" t="s">
        <v>161</v>
      </c>
      <c r="D35" s="18">
        <v>-30120</v>
      </c>
      <c r="E35" s="28"/>
      <c r="F35" s="18">
        <v>-18536</v>
      </c>
      <c r="G35" s="28"/>
      <c r="H35" s="18">
        <v>-35501</v>
      </c>
      <c r="I35" s="28"/>
      <c r="J35" s="18">
        <v>-24218</v>
      </c>
    </row>
    <row r="36" spans="1:11" ht="21" customHeight="1">
      <c r="A36" s="113"/>
      <c r="C36" s="113"/>
      <c r="D36" s="6">
        <f>SUM(D11:D35)</f>
        <v>3736899</v>
      </c>
      <c r="E36" s="6"/>
      <c r="F36" s="6">
        <f>SUM(F11:F35)</f>
        <v>3104035</v>
      </c>
      <c r="G36" s="6"/>
      <c r="H36" s="6">
        <f>SUM(H11:H35)</f>
        <v>1761745</v>
      </c>
      <c r="I36" s="114"/>
      <c r="J36" s="6">
        <f>SUM(J11:J35)</f>
        <v>1114134</v>
      </c>
    </row>
    <row r="37" spans="1:11" ht="21.6" customHeight="1">
      <c r="A37" s="88" t="s">
        <v>0</v>
      </c>
      <c r="C37" s="88"/>
      <c r="D37" s="90"/>
      <c r="E37" s="4"/>
      <c r="F37" s="90"/>
      <c r="G37" s="91"/>
    </row>
    <row r="38" spans="1:11" ht="21.6" customHeight="1">
      <c r="A38" s="93" t="s">
        <v>151</v>
      </c>
      <c r="C38" s="93"/>
      <c r="G38" s="91"/>
    </row>
    <row r="39" spans="1:11" ht="21.6" customHeight="1">
      <c r="A39" s="93"/>
      <c r="C39" s="93"/>
      <c r="G39" s="91"/>
    </row>
    <row r="40" spans="1:11" ht="21.6" customHeight="1">
      <c r="A40" s="95"/>
      <c r="B40" s="96"/>
      <c r="C40" s="95"/>
      <c r="D40" s="97" t="s">
        <v>2</v>
      </c>
      <c r="E40" s="97"/>
      <c r="F40" s="97"/>
      <c r="G40" s="91"/>
      <c r="H40" s="97" t="s">
        <v>3</v>
      </c>
      <c r="I40" s="97"/>
      <c r="J40" s="97"/>
    </row>
    <row r="41" spans="1:11" ht="21.6" customHeight="1">
      <c r="A41" s="98"/>
      <c r="B41" s="99"/>
      <c r="C41" s="98"/>
      <c r="D41" s="97" t="s">
        <v>4</v>
      </c>
      <c r="E41" s="97"/>
      <c r="F41" s="97"/>
      <c r="G41" s="91"/>
      <c r="H41" s="97" t="s">
        <v>4</v>
      </c>
      <c r="I41" s="97"/>
      <c r="J41" s="97"/>
    </row>
    <row r="42" spans="1:11" ht="21.6" customHeight="1">
      <c r="A42" s="95"/>
      <c r="B42" s="89"/>
      <c r="C42" s="95"/>
      <c r="D42" s="100" t="s">
        <v>228</v>
      </c>
      <c r="E42" s="101"/>
      <c r="F42" s="101"/>
      <c r="G42" s="102"/>
      <c r="H42" s="100" t="s">
        <v>228</v>
      </c>
      <c r="I42" s="101"/>
      <c r="J42" s="101"/>
    </row>
    <row r="43" spans="1:11" ht="21.6" customHeight="1">
      <c r="A43" s="95"/>
      <c r="B43" s="94"/>
      <c r="C43" s="95"/>
      <c r="D43" s="104" t="s">
        <v>231</v>
      </c>
      <c r="E43" s="101"/>
      <c r="F43" s="101"/>
      <c r="G43" s="102"/>
      <c r="H43" s="104" t="s">
        <v>231</v>
      </c>
      <c r="I43" s="101"/>
      <c r="J43" s="101"/>
    </row>
    <row r="44" spans="1:11" ht="21.6" customHeight="1">
      <c r="A44" s="95"/>
      <c r="B44" s="103" t="s">
        <v>7</v>
      </c>
      <c r="C44" s="95"/>
      <c r="D44" s="106">
        <v>2024</v>
      </c>
      <c r="E44" s="106"/>
      <c r="F44" s="106">
        <v>2023</v>
      </c>
      <c r="G44" s="91"/>
      <c r="H44" s="106">
        <v>2024</v>
      </c>
      <c r="I44" s="106"/>
      <c r="J44" s="106">
        <v>2023</v>
      </c>
    </row>
    <row r="45" spans="1:11" ht="21.6" customHeight="1">
      <c r="A45" s="98"/>
      <c r="B45" s="96"/>
      <c r="C45" s="98"/>
      <c r="D45" s="107" t="s">
        <v>9</v>
      </c>
      <c r="E45" s="107"/>
      <c r="F45" s="107"/>
      <c r="G45" s="107"/>
      <c r="H45" s="107"/>
      <c r="I45" s="107"/>
      <c r="J45" s="107"/>
    </row>
    <row r="46" spans="1:11" ht="21.6" customHeight="1">
      <c r="A46" s="115" t="s">
        <v>162</v>
      </c>
      <c r="B46" s="99"/>
      <c r="C46" s="115"/>
      <c r="D46" s="114"/>
      <c r="E46" s="114"/>
      <c r="F46" s="114"/>
      <c r="G46" s="114"/>
      <c r="H46" s="114"/>
      <c r="I46" s="114"/>
      <c r="J46" s="114"/>
    </row>
    <row r="47" spans="1:11" ht="21.6" customHeight="1">
      <c r="A47" s="116" t="s">
        <v>12</v>
      </c>
      <c r="B47" s="96"/>
      <c r="C47" s="116"/>
      <c r="D47" s="6">
        <v>157292</v>
      </c>
      <c r="E47" s="17"/>
      <c r="F47" s="6">
        <v>83703</v>
      </c>
      <c r="G47" s="17"/>
      <c r="H47" s="6">
        <v>641</v>
      </c>
      <c r="I47" s="17"/>
      <c r="J47" s="6">
        <v>177400</v>
      </c>
    </row>
    <row r="48" spans="1:11" ht="21.6" customHeight="1">
      <c r="A48" s="116" t="s">
        <v>13</v>
      </c>
      <c r="B48" s="103"/>
      <c r="C48" s="116"/>
      <c r="D48" s="6">
        <v>-1441681</v>
      </c>
      <c r="E48" s="17"/>
      <c r="F48" s="6">
        <v>48716</v>
      </c>
      <c r="G48" s="17"/>
      <c r="H48" s="6">
        <v>17266</v>
      </c>
      <c r="I48" s="17"/>
      <c r="J48" s="6">
        <v>89701</v>
      </c>
      <c r="K48" s="114"/>
    </row>
    <row r="49" spans="1:11" ht="21.6" customHeight="1">
      <c r="A49" s="98" t="s">
        <v>16</v>
      </c>
      <c r="B49" s="99"/>
      <c r="C49" s="98"/>
      <c r="D49" s="6">
        <v>-200213</v>
      </c>
      <c r="E49" s="17"/>
      <c r="F49" s="6">
        <v>-482819</v>
      </c>
      <c r="G49" s="17"/>
      <c r="H49" s="6">
        <v>-351268</v>
      </c>
      <c r="I49" s="17"/>
      <c r="J49" s="6">
        <v>365</v>
      </c>
      <c r="K49" s="114"/>
    </row>
    <row r="50" spans="1:11" ht="21.6" customHeight="1">
      <c r="A50" s="98" t="s">
        <v>17</v>
      </c>
      <c r="B50" s="99"/>
      <c r="C50" s="98"/>
      <c r="D50" s="6">
        <v>4299</v>
      </c>
      <c r="E50" s="17"/>
      <c r="F50" s="6">
        <v>-1557</v>
      </c>
      <c r="G50" s="17"/>
      <c r="H50" s="6">
        <v>4322</v>
      </c>
      <c r="I50" s="17"/>
      <c r="J50" s="6">
        <v>2752</v>
      </c>
    </row>
    <row r="51" spans="1:11" ht="21.6" customHeight="1">
      <c r="A51" s="98" t="s">
        <v>29</v>
      </c>
      <c r="B51" s="99"/>
      <c r="C51" s="98"/>
      <c r="D51" s="6">
        <v>21173</v>
      </c>
      <c r="E51" s="17"/>
      <c r="F51" s="6">
        <v>-75736</v>
      </c>
      <c r="G51" s="17"/>
      <c r="H51" s="6">
        <v>6861</v>
      </c>
      <c r="I51" s="17"/>
      <c r="J51" s="6">
        <v>-39475</v>
      </c>
    </row>
    <row r="52" spans="1:11" ht="21.6" customHeight="1">
      <c r="A52" s="116" t="s">
        <v>34</v>
      </c>
      <c r="B52" s="99"/>
      <c r="C52" s="116"/>
      <c r="D52" s="6">
        <v>-132802</v>
      </c>
      <c r="E52" s="17"/>
      <c r="F52" s="6">
        <v>-429061</v>
      </c>
      <c r="G52" s="17"/>
      <c r="H52" s="6">
        <v>-419533</v>
      </c>
      <c r="I52" s="17"/>
      <c r="J52" s="6">
        <v>8913</v>
      </c>
    </row>
    <row r="53" spans="1:11" ht="21.6" customHeight="1">
      <c r="A53" s="116" t="s">
        <v>35</v>
      </c>
      <c r="B53" s="99"/>
      <c r="C53" s="116"/>
      <c r="D53" s="6">
        <v>177711</v>
      </c>
      <c r="E53" s="17"/>
      <c r="F53" s="6">
        <v>287537</v>
      </c>
      <c r="G53" s="17"/>
      <c r="H53" s="6">
        <v>-143473</v>
      </c>
      <c r="I53" s="17"/>
      <c r="J53" s="6">
        <v>77946</v>
      </c>
    </row>
    <row r="54" spans="1:11" ht="21.6" customHeight="1">
      <c r="A54" s="98" t="s">
        <v>39</v>
      </c>
      <c r="B54" s="99"/>
      <c r="C54" s="98"/>
      <c r="D54" s="6">
        <v>4188</v>
      </c>
      <c r="E54" s="17"/>
      <c r="F54" s="6">
        <v>-3347</v>
      </c>
      <c r="G54" s="17"/>
      <c r="H54" s="6">
        <v>36772</v>
      </c>
      <c r="I54" s="17"/>
      <c r="J54" s="6">
        <v>-5222</v>
      </c>
    </row>
    <row r="55" spans="1:11" ht="21.6" customHeight="1">
      <c r="A55" s="98" t="s">
        <v>45</v>
      </c>
      <c r="B55" s="99"/>
      <c r="C55" s="98"/>
      <c r="D55" s="6">
        <v>-2506</v>
      </c>
      <c r="E55" s="17"/>
      <c r="F55" s="40">
        <v>0</v>
      </c>
      <c r="G55" s="17"/>
      <c r="H55" s="6">
        <v>274</v>
      </c>
      <c r="I55" s="17"/>
      <c r="J55" s="40">
        <v>-21</v>
      </c>
    </row>
    <row r="56" spans="1:11" ht="21.6" customHeight="1">
      <c r="A56" s="98" t="s">
        <v>163</v>
      </c>
      <c r="B56" s="99"/>
      <c r="C56" s="98"/>
      <c r="D56" s="41">
        <v>-22847</v>
      </c>
      <c r="E56" s="117"/>
      <c r="F56" s="41">
        <v>-43911</v>
      </c>
      <c r="G56" s="117"/>
      <c r="H56" s="41">
        <v>-12719</v>
      </c>
      <c r="I56" s="117"/>
      <c r="J56" s="41">
        <v>-24146</v>
      </c>
    </row>
    <row r="57" spans="1:11" s="118" customFormat="1" ht="21.6" customHeight="1">
      <c r="A57" s="118" t="s">
        <v>164</v>
      </c>
      <c r="B57" s="99"/>
      <c r="C57" s="119"/>
      <c r="D57" s="57">
        <f>SUM(D36:D56)-D44</f>
        <v>2301513</v>
      </c>
      <c r="E57" s="57"/>
      <c r="F57" s="57">
        <f>SUM(F36:F56)-F44</f>
        <v>2487560</v>
      </c>
      <c r="G57" s="57"/>
      <c r="H57" s="57">
        <f>SUM(H36:H56)-H44</f>
        <v>900888</v>
      </c>
      <c r="I57" s="57"/>
      <c r="J57" s="57">
        <f>SUM(J36:J56)-J44</f>
        <v>1402347</v>
      </c>
      <c r="K57" s="92"/>
    </row>
    <row r="58" spans="1:11" ht="21.6" customHeight="1">
      <c r="A58" s="116" t="s">
        <v>165</v>
      </c>
      <c r="B58" s="99"/>
      <c r="C58" s="116"/>
      <c r="D58" s="41">
        <v>-512500</v>
      </c>
      <c r="E58" s="117"/>
      <c r="F58" s="41">
        <v>-900640</v>
      </c>
      <c r="G58" s="117"/>
      <c r="H58" s="41">
        <v>-277363</v>
      </c>
      <c r="I58" s="117"/>
      <c r="J58" s="41">
        <v>-652043</v>
      </c>
      <c r="K58" s="118"/>
    </row>
    <row r="59" spans="1:11" ht="21.6" customHeight="1">
      <c r="A59" s="118" t="s">
        <v>166</v>
      </c>
      <c r="B59" s="99"/>
      <c r="C59" s="118"/>
      <c r="D59" s="58">
        <f>SUM(D57:D58)</f>
        <v>1789013</v>
      </c>
      <c r="E59" s="57"/>
      <c r="F59" s="58">
        <f>SUM(F57:F58)</f>
        <v>1586920</v>
      </c>
      <c r="G59" s="57"/>
      <c r="H59" s="58">
        <f>SUM(H57:H58)</f>
        <v>623525</v>
      </c>
      <c r="I59" s="57"/>
      <c r="J59" s="58">
        <f>SUM(J57:J58)</f>
        <v>750304</v>
      </c>
    </row>
    <row r="60" spans="1:11" ht="21.6" customHeight="1">
      <c r="A60" s="113"/>
      <c r="B60" s="99"/>
      <c r="C60" s="113"/>
      <c r="D60" s="120"/>
      <c r="E60" s="120"/>
      <c r="F60" s="120"/>
      <c r="G60" s="120"/>
      <c r="H60" s="120"/>
      <c r="I60" s="120"/>
      <c r="J60" s="120"/>
    </row>
    <row r="61" spans="1:11" ht="21.6" customHeight="1">
      <c r="A61" s="108" t="s">
        <v>167</v>
      </c>
      <c r="B61" s="121"/>
      <c r="C61" s="108"/>
      <c r="D61" s="117"/>
      <c r="E61" s="117"/>
      <c r="F61" s="117"/>
      <c r="G61" s="117"/>
      <c r="H61" s="117"/>
      <c r="I61" s="117"/>
      <c r="J61" s="117"/>
    </row>
    <row r="62" spans="1:11" ht="21.6" customHeight="1">
      <c r="A62" s="92" t="s">
        <v>261</v>
      </c>
      <c r="B62" s="99" t="s">
        <v>22</v>
      </c>
      <c r="D62" s="6">
        <v>61946</v>
      </c>
      <c r="E62" s="17"/>
      <c r="F62" s="6">
        <v>0</v>
      </c>
      <c r="G62" s="17"/>
      <c r="H62" s="6">
        <v>0</v>
      </c>
      <c r="I62" s="17"/>
      <c r="J62" s="6">
        <v>0</v>
      </c>
    </row>
    <row r="63" spans="1:11" ht="21.6" customHeight="1">
      <c r="A63" s="92" t="s">
        <v>245</v>
      </c>
      <c r="B63" s="99" t="s">
        <v>22</v>
      </c>
      <c r="D63" s="6">
        <v>27500</v>
      </c>
      <c r="E63" s="17"/>
      <c r="F63" s="6">
        <v>0</v>
      </c>
      <c r="G63" s="17"/>
      <c r="H63" s="6">
        <v>0</v>
      </c>
      <c r="I63" s="17"/>
      <c r="J63" s="6">
        <v>0</v>
      </c>
    </row>
    <row r="64" spans="1:11" ht="21.6" customHeight="1">
      <c r="A64" s="92" t="s">
        <v>262</v>
      </c>
      <c r="B64" s="99" t="s">
        <v>215</v>
      </c>
      <c r="D64" s="6">
        <v>162000</v>
      </c>
      <c r="E64" s="17"/>
      <c r="F64" s="6">
        <v>0</v>
      </c>
      <c r="G64" s="17"/>
      <c r="H64" s="6">
        <v>0</v>
      </c>
      <c r="I64" s="17"/>
      <c r="J64" s="6">
        <v>0</v>
      </c>
    </row>
    <row r="65" spans="1:10" ht="21.6" customHeight="1">
      <c r="A65" s="92" t="s">
        <v>168</v>
      </c>
      <c r="B65" s="99"/>
      <c r="D65" s="6">
        <v>0</v>
      </c>
      <c r="E65" s="17"/>
      <c r="F65" s="6">
        <v>-1620</v>
      </c>
      <c r="G65" s="17"/>
      <c r="H65" s="6">
        <v>0</v>
      </c>
      <c r="I65" s="17"/>
      <c r="J65" s="6">
        <v>0</v>
      </c>
    </row>
    <row r="66" spans="1:10" ht="21.6" customHeight="1">
      <c r="A66" s="92" t="s">
        <v>197</v>
      </c>
      <c r="B66" s="99" t="s">
        <v>24</v>
      </c>
      <c r="D66" s="6">
        <v>0</v>
      </c>
      <c r="E66" s="17"/>
      <c r="F66" s="6">
        <v>0</v>
      </c>
      <c r="G66" s="17"/>
      <c r="H66" s="6">
        <v>687746</v>
      </c>
      <c r="I66" s="17"/>
      <c r="J66" s="6">
        <v>0</v>
      </c>
    </row>
    <row r="67" spans="1:10" ht="21.6" customHeight="1">
      <c r="A67" s="92" t="s">
        <v>263</v>
      </c>
      <c r="B67" s="99" t="s">
        <v>24</v>
      </c>
      <c r="D67" s="6">
        <v>3980</v>
      </c>
      <c r="E67" s="17"/>
      <c r="F67" s="6">
        <v>0</v>
      </c>
      <c r="G67" s="17"/>
      <c r="H67" s="6">
        <v>171727</v>
      </c>
      <c r="I67" s="17"/>
      <c r="J67" s="6">
        <v>0</v>
      </c>
    </row>
    <row r="68" spans="1:10" ht="21.6" customHeight="1">
      <c r="A68" s="92" t="s">
        <v>212</v>
      </c>
      <c r="B68" s="99"/>
      <c r="D68" s="6">
        <v>0</v>
      </c>
      <c r="E68" s="17"/>
      <c r="F68" s="6">
        <v>163030</v>
      </c>
      <c r="G68" s="17"/>
      <c r="H68" s="6">
        <v>0</v>
      </c>
      <c r="I68" s="17"/>
      <c r="J68" s="6">
        <v>0</v>
      </c>
    </row>
    <row r="69" spans="1:10" ht="21.6" customHeight="1">
      <c r="A69" s="92" t="s">
        <v>246</v>
      </c>
      <c r="B69" s="99"/>
      <c r="D69" s="6">
        <v>291195</v>
      </c>
      <c r="E69" s="17"/>
      <c r="F69" s="40">
        <v>0</v>
      </c>
      <c r="G69" s="17"/>
      <c r="H69" s="6">
        <v>0</v>
      </c>
      <c r="I69" s="17"/>
      <c r="J69" s="6">
        <v>0</v>
      </c>
    </row>
    <row r="70" spans="1:10" ht="21.6" customHeight="1">
      <c r="A70" s="92" t="s">
        <v>169</v>
      </c>
      <c r="B70" s="96"/>
      <c r="D70" s="40">
        <v>24328</v>
      </c>
      <c r="E70" s="40"/>
      <c r="F70" s="40">
        <v>221658</v>
      </c>
      <c r="G70" s="17"/>
      <c r="H70" s="6">
        <v>30732</v>
      </c>
      <c r="I70" s="17"/>
      <c r="J70" s="6">
        <v>3777</v>
      </c>
    </row>
    <row r="71" spans="1:10" ht="21.6" customHeight="1">
      <c r="A71" s="92" t="s">
        <v>233</v>
      </c>
      <c r="B71" s="96"/>
      <c r="D71" s="40">
        <v>0</v>
      </c>
      <c r="E71" s="40"/>
      <c r="F71" s="40">
        <v>79</v>
      </c>
      <c r="G71" s="17"/>
      <c r="H71" s="6">
        <v>0</v>
      </c>
      <c r="I71" s="17"/>
      <c r="J71" s="6">
        <v>0</v>
      </c>
    </row>
    <row r="72" spans="1:10" ht="21.6" customHeight="1">
      <c r="A72" s="92" t="s">
        <v>170</v>
      </c>
      <c r="B72" s="96"/>
      <c r="D72" s="40">
        <v>-789788</v>
      </c>
      <c r="E72" s="17"/>
      <c r="F72" s="40">
        <v>-900429</v>
      </c>
      <c r="G72" s="17"/>
      <c r="H72" s="6">
        <v>-758703</v>
      </c>
      <c r="I72" s="17"/>
      <c r="J72" s="6">
        <v>-672805</v>
      </c>
    </row>
    <row r="73" spans="1:10" ht="21.6" customHeight="1">
      <c r="A73" s="116" t="s">
        <v>171</v>
      </c>
      <c r="B73" s="99"/>
      <c r="C73" s="116"/>
      <c r="D73" s="6">
        <v>-38895</v>
      </c>
      <c r="E73" s="17"/>
      <c r="F73" s="6">
        <v>-23514</v>
      </c>
      <c r="G73" s="17"/>
      <c r="H73" s="6">
        <v>-33879</v>
      </c>
      <c r="I73" s="17"/>
      <c r="J73" s="6">
        <v>-19322</v>
      </c>
    </row>
    <row r="74" spans="1:10" ht="21.6" customHeight="1">
      <c r="A74" s="116" t="s">
        <v>211</v>
      </c>
      <c r="B74" s="99"/>
      <c r="C74" s="116"/>
      <c r="D74" s="6">
        <v>0</v>
      </c>
      <c r="E74" s="17"/>
      <c r="F74" s="6">
        <v>3000000</v>
      </c>
      <c r="G74" s="17"/>
      <c r="H74" s="6">
        <v>0</v>
      </c>
      <c r="I74" s="17"/>
      <c r="J74" s="6">
        <v>3000000</v>
      </c>
    </row>
    <row r="75" spans="1:10" ht="21.6" customHeight="1">
      <c r="A75" s="98" t="s">
        <v>172</v>
      </c>
      <c r="B75" s="99"/>
      <c r="C75" s="98"/>
      <c r="D75" s="40">
        <v>0</v>
      </c>
      <c r="E75" s="17"/>
      <c r="F75" s="40">
        <v>0</v>
      </c>
      <c r="G75" s="17"/>
      <c r="H75" s="6">
        <v>-2590040</v>
      </c>
      <c r="I75" s="17"/>
      <c r="J75" s="6">
        <v>-2703798</v>
      </c>
    </row>
    <row r="76" spans="1:10" ht="21.6" customHeight="1">
      <c r="A76" s="98" t="s">
        <v>173</v>
      </c>
      <c r="B76" s="92"/>
      <c r="C76" s="98"/>
      <c r="D76" s="40">
        <v>0</v>
      </c>
      <c r="E76" s="17"/>
      <c r="F76" s="40">
        <v>0</v>
      </c>
      <c r="G76" s="17"/>
      <c r="H76" s="6">
        <v>3198765</v>
      </c>
      <c r="I76" s="17"/>
      <c r="J76" s="6">
        <v>2046026</v>
      </c>
    </row>
    <row r="77" spans="1:10" ht="21.6" customHeight="1">
      <c r="A77" s="98" t="s">
        <v>247</v>
      </c>
      <c r="B77" s="99"/>
      <c r="C77" s="98"/>
      <c r="D77" s="40">
        <v>0</v>
      </c>
      <c r="E77" s="17"/>
      <c r="F77" s="40">
        <v>0</v>
      </c>
      <c r="G77" s="17"/>
      <c r="H77" s="6">
        <v>-1175722</v>
      </c>
      <c r="I77" s="17"/>
      <c r="J77" s="6">
        <v>0</v>
      </c>
    </row>
    <row r="78" spans="1:10" ht="21.6" customHeight="1">
      <c r="A78" s="116" t="s">
        <v>174</v>
      </c>
      <c r="B78" s="99"/>
      <c r="C78" s="116"/>
      <c r="D78" s="40">
        <v>186626</v>
      </c>
      <c r="E78" s="17"/>
      <c r="F78" s="40">
        <v>483050</v>
      </c>
      <c r="G78" s="17"/>
      <c r="H78" s="6">
        <v>1010735</v>
      </c>
      <c r="I78" s="17"/>
      <c r="J78" s="6">
        <v>1443132</v>
      </c>
    </row>
    <row r="79" spans="1:10" ht="21.6" customHeight="1">
      <c r="A79" s="116" t="s">
        <v>175</v>
      </c>
      <c r="B79" s="99"/>
      <c r="C79" s="116"/>
      <c r="D79" s="6">
        <v>28415</v>
      </c>
      <c r="E79" s="17"/>
      <c r="F79" s="6">
        <v>16404</v>
      </c>
      <c r="G79" s="17"/>
      <c r="H79" s="6">
        <v>35019</v>
      </c>
      <c r="I79" s="17"/>
      <c r="J79" s="6">
        <v>19384</v>
      </c>
    </row>
    <row r="80" spans="1:10" ht="21.6" customHeight="1">
      <c r="A80" s="113" t="s">
        <v>176</v>
      </c>
      <c r="B80" s="99"/>
      <c r="C80" s="113"/>
      <c r="D80" s="122">
        <f>SUM(D62:D79)</f>
        <v>-42693</v>
      </c>
      <c r="E80" s="120"/>
      <c r="F80" s="122">
        <f>SUM(F62:F79)</f>
        <v>2958658</v>
      </c>
      <c r="G80" s="120"/>
      <c r="H80" s="122">
        <f>SUM(H62:H79)</f>
        <v>576380</v>
      </c>
      <c r="I80" s="120"/>
      <c r="J80" s="122">
        <f>SUM(J62:J79)</f>
        <v>3116394</v>
      </c>
    </row>
    <row r="81" spans="1:10" ht="21.6" customHeight="1">
      <c r="A81" s="88" t="s">
        <v>0</v>
      </c>
      <c r="B81" s="99"/>
      <c r="C81" s="88"/>
      <c r="D81" s="90"/>
      <c r="E81" s="4"/>
      <c r="F81" s="90"/>
      <c r="G81" s="91"/>
    </row>
    <row r="82" spans="1:10" ht="21.6" customHeight="1">
      <c r="A82" s="93" t="s">
        <v>151</v>
      </c>
      <c r="B82" s="99"/>
      <c r="C82" s="93"/>
      <c r="G82" s="91"/>
    </row>
    <row r="83" spans="1:10" ht="21.6" customHeight="1">
      <c r="A83" s="93"/>
      <c r="B83" s="99"/>
      <c r="C83" s="93"/>
      <c r="G83" s="91"/>
    </row>
    <row r="84" spans="1:10" ht="21.6" customHeight="1">
      <c r="A84" s="95"/>
      <c r="B84" s="99"/>
      <c r="C84" s="95"/>
      <c r="D84" s="97" t="s">
        <v>2</v>
      </c>
      <c r="E84" s="97"/>
      <c r="F84" s="97"/>
      <c r="G84" s="91"/>
      <c r="H84" s="97" t="s">
        <v>3</v>
      </c>
      <c r="I84" s="97"/>
      <c r="J84" s="97"/>
    </row>
    <row r="85" spans="1:10" ht="21.6" customHeight="1">
      <c r="A85" s="98"/>
      <c r="B85" s="99"/>
      <c r="C85" s="98"/>
      <c r="D85" s="97" t="s">
        <v>4</v>
      </c>
      <c r="E85" s="97"/>
      <c r="F85" s="97"/>
      <c r="G85" s="91"/>
      <c r="H85" s="97" t="s">
        <v>4</v>
      </c>
      <c r="I85" s="97"/>
      <c r="J85" s="97"/>
    </row>
    <row r="86" spans="1:10" ht="21.6" customHeight="1">
      <c r="A86" s="95"/>
      <c r="B86" s="96"/>
      <c r="C86" s="95"/>
      <c r="D86" s="100" t="s">
        <v>228</v>
      </c>
      <c r="E86" s="101"/>
      <c r="F86" s="101"/>
      <c r="G86" s="102"/>
      <c r="H86" s="100" t="s">
        <v>228</v>
      </c>
      <c r="I86" s="101"/>
      <c r="J86" s="101"/>
    </row>
    <row r="87" spans="1:10" ht="21.6" customHeight="1">
      <c r="A87" s="95"/>
      <c r="B87" s="96"/>
      <c r="C87" s="95"/>
      <c r="D87" s="104" t="s">
        <v>231</v>
      </c>
      <c r="E87" s="101"/>
      <c r="F87" s="101"/>
      <c r="G87" s="102"/>
      <c r="H87" s="104" t="s">
        <v>231</v>
      </c>
      <c r="I87" s="101"/>
      <c r="J87" s="101"/>
    </row>
    <row r="88" spans="1:10" ht="21.6" customHeight="1">
      <c r="A88" s="95"/>
      <c r="B88" s="103" t="s">
        <v>7</v>
      </c>
      <c r="C88" s="95"/>
      <c r="D88" s="106">
        <v>2024</v>
      </c>
      <c r="E88" s="106"/>
      <c r="F88" s="106">
        <v>2023</v>
      </c>
      <c r="G88" s="91"/>
      <c r="H88" s="106">
        <v>2024</v>
      </c>
      <c r="I88" s="106"/>
      <c r="J88" s="106">
        <v>2023</v>
      </c>
    </row>
    <row r="89" spans="1:10" ht="21.6" customHeight="1">
      <c r="A89" s="98"/>
      <c r="B89" s="94"/>
      <c r="C89" s="98"/>
      <c r="D89" s="107" t="s">
        <v>9</v>
      </c>
      <c r="E89" s="107"/>
      <c r="F89" s="107"/>
      <c r="G89" s="107"/>
      <c r="H89" s="107"/>
      <c r="I89" s="107"/>
      <c r="J89" s="107"/>
    </row>
    <row r="90" spans="1:10" ht="21.6" customHeight="1">
      <c r="A90" s="108" t="s">
        <v>177</v>
      </c>
      <c r="B90" s="94"/>
      <c r="C90" s="108"/>
      <c r="D90" s="109"/>
      <c r="E90" s="109"/>
      <c r="F90" s="109"/>
      <c r="G90" s="109"/>
      <c r="H90" s="109"/>
      <c r="I90" s="109"/>
      <c r="J90" s="109"/>
    </row>
    <row r="91" spans="1:10" ht="21.6" customHeight="1">
      <c r="A91" s="98" t="s">
        <v>242</v>
      </c>
      <c r="B91" s="96"/>
      <c r="C91" s="98"/>
      <c r="D91" s="17">
        <v>1207837</v>
      </c>
      <c r="E91" s="17"/>
      <c r="F91" s="17">
        <v>1465261</v>
      </c>
      <c r="G91" s="17"/>
      <c r="H91" s="6">
        <v>1125722</v>
      </c>
      <c r="I91" s="17"/>
      <c r="J91" s="6">
        <v>1550000</v>
      </c>
    </row>
    <row r="92" spans="1:10" ht="21.6" customHeight="1">
      <c r="A92" s="98" t="s">
        <v>178</v>
      </c>
      <c r="B92" s="99"/>
      <c r="C92" s="98"/>
      <c r="D92" s="17">
        <v>0</v>
      </c>
      <c r="E92" s="17"/>
      <c r="F92" s="17">
        <v>0</v>
      </c>
      <c r="G92" s="17"/>
      <c r="H92" s="6">
        <v>9664071</v>
      </c>
      <c r="I92" s="17"/>
      <c r="J92" s="6">
        <v>8674925</v>
      </c>
    </row>
    <row r="93" spans="1:10" ht="21.6" customHeight="1">
      <c r="A93" s="98" t="s">
        <v>179</v>
      </c>
      <c r="B93" s="96"/>
      <c r="C93" s="98"/>
      <c r="D93" s="17">
        <v>0</v>
      </c>
      <c r="E93" s="17"/>
      <c r="F93" s="17">
        <v>0</v>
      </c>
      <c r="G93" s="17"/>
      <c r="H93" s="6">
        <v>-9505126</v>
      </c>
      <c r="I93" s="17"/>
      <c r="J93" s="6">
        <v>-8868581</v>
      </c>
    </row>
    <row r="94" spans="1:10" ht="21.6" customHeight="1">
      <c r="A94" s="98" t="s">
        <v>260</v>
      </c>
      <c r="B94" s="96"/>
      <c r="C94" s="98"/>
      <c r="D94" s="17">
        <v>-139386</v>
      </c>
      <c r="E94" s="17"/>
      <c r="F94" s="17">
        <v>0</v>
      </c>
      <c r="G94" s="17"/>
      <c r="H94" s="6">
        <v>0</v>
      </c>
      <c r="I94" s="17"/>
      <c r="J94" s="6">
        <v>0</v>
      </c>
    </row>
    <row r="95" spans="1:10" ht="21.6" customHeight="1">
      <c r="A95" s="98" t="s">
        <v>180</v>
      </c>
      <c r="B95" s="99"/>
      <c r="C95" s="98"/>
      <c r="D95" s="6">
        <v>-64572</v>
      </c>
      <c r="E95" s="17"/>
      <c r="F95" s="6">
        <v>-112717</v>
      </c>
      <c r="G95" s="17"/>
      <c r="H95" s="6">
        <v>-30757</v>
      </c>
      <c r="I95" s="17"/>
      <c r="J95" s="6">
        <v>-26465</v>
      </c>
    </row>
    <row r="96" spans="1:10" ht="21.6" customHeight="1">
      <c r="A96" s="92" t="s">
        <v>181</v>
      </c>
      <c r="B96" s="96"/>
      <c r="D96" s="6">
        <v>-2252363</v>
      </c>
      <c r="E96" s="17"/>
      <c r="F96" s="6">
        <v>-4955936</v>
      </c>
      <c r="G96" s="17"/>
      <c r="H96" s="6">
        <v>-2252363</v>
      </c>
      <c r="I96" s="17"/>
      <c r="J96" s="6">
        <v>-4955936</v>
      </c>
    </row>
    <row r="97" spans="1:16" ht="21.6" customHeight="1">
      <c r="A97" s="116" t="s">
        <v>182</v>
      </c>
      <c r="B97" s="99"/>
      <c r="C97" s="116"/>
      <c r="D97" s="6">
        <v>-82143</v>
      </c>
      <c r="E97" s="17"/>
      <c r="F97" s="6">
        <v>-73255</v>
      </c>
      <c r="G97" s="17"/>
      <c r="H97" s="6">
        <v>-46891</v>
      </c>
      <c r="I97" s="17"/>
      <c r="J97" s="6">
        <v>-29689</v>
      </c>
    </row>
    <row r="98" spans="1:16" ht="21.6" customHeight="1">
      <c r="A98" s="113" t="s">
        <v>196</v>
      </c>
      <c r="B98" s="99"/>
      <c r="C98" s="113"/>
      <c r="D98" s="122">
        <f>SUM(D91:D97)</f>
        <v>-1330627</v>
      </c>
      <c r="E98" s="120"/>
      <c r="F98" s="122">
        <f>SUM(F91:F97)</f>
        <v>-3676647</v>
      </c>
      <c r="G98" s="120"/>
      <c r="H98" s="122">
        <f>SUM(H91:H97)</f>
        <v>-1045344</v>
      </c>
      <c r="I98" s="120"/>
      <c r="J98" s="122">
        <f>SUM(J91:J97)</f>
        <v>-3655746</v>
      </c>
    </row>
    <row r="99" spans="1:16" ht="21.6" customHeight="1">
      <c r="A99" s="113"/>
      <c r="B99" s="99"/>
      <c r="C99" s="113"/>
      <c r="D99" s="120"/>
      <c r="E99" s="120"/>
      <c r="F99" s="120"/>
      <c r="G99" s="120"/>
      <c r="H99" s="120"/>
      <c r="I99" s="120"/>
      <c r="J99" s="120"/>
    </row>
    <row r="100" spans="1:16" s="118" customFormat="1" ht="21.6" customHeight="1">
      <c r="A100" s="113" t="s">
        <v>220</v>
      </c>
      <c r="B100" s="99"/>
      <c r="C100" s="113"/>
      <c r="D100" s="21">
        <f>D98+D80+D59</f>
        <v>415693</v>
      </c>
      <c r="E100" s="120"/>
      <c r="F100" s="120">
        <f>F98+F80+F59</f>
        <v>868931</v>
      </c>
      <c r="G100" s="120"/>
      <c r="H100" s="21">
        <f>H98+H80+H59</f>
        <v>154561</v>
      </c>
      <c r="I100" s="120"/>
      <c r="J100" s="120">
        <f>J98+J80+J59</f>
        <v>210952</v>
      </c>
      <c r="K100" s="92"/>
    </row>
    <row r="101" spans="1:16" s="118" customFormat="1" ht="21.6" customHeight="1">
      <c r="A101" s="92" t="s">
        <v>191</v>
      </c>
      <c r="B101" s="99"/>
      <c r="C101" s="113"/>
      <c r="D101" s="17">
        <f>'BS-2-4'!E11</f>
        <v>1339235</v>
      </c>
      <c r="E101" s="120"/>
      <c r="F101" s="117">
        <v>1086594</v>
      </c>
      <c r="G101" s="120"/>
      <c r="H101" s="117">
        <f>'BS-2-4'!I11</f>
        <v>501848</v>
      </c>
      <c r="I101" s="120"/>
      <c r="J101" s="117">
        <v>521563</v>
      </c>
      <c r="K101" s="92"/>
    </row>
    <row r="102" spans="1:16" ht="21.6" customHeight="1" thickBot="1">
      <c r="A102" s="118" t="s">
        <v>236</v>
      </c>
      <c r="B102" s="99"/>
      <c r="C102" s="118"/>
      <c r="D102" s="123">
        <f>SUM(D100:D101)</f>
        <v>1754928</v>
      </c>
      <c r="E102" s="120"/>
      <c r="F102" s="123">
        <f>SUM(F100:F101)</f>
        <v>1955525</v>
      </c>
      <c r="G102" s="120"/>
      <c r="H102" s="123">
        <f>SUM(H100:H101)</f>
        <v>656409</v>
      </c>
      <c r="I102" s="120"/>
      <c r="J102" s="123">
        <f>SUM(J100:J101)</f>
        <v>732515</v>
      </c>
      <c r="L102" s="109"/>
      <c r="O102" s="109"/>
      <c r="P102" s="109"/>
    </row>
    <row r="103" spans="1:16" ht="21.6" customHeight="1" thickTop="1">
      <c r="B103" s="99"/>
      <c r="D103" s="117"/>
      <c r="E103" s="117"/>
      <c r="F103" s="117"/>
      <c r="G103" s="117"/>
      <c r="H103" s="117"/>
      <c r="I103" s="117"/>
      <c r="J103" s="117"/>
    </row>
    <row r="104" spans="1:16" ht="21.6" customHeight="1">
      <c r="A104" s="124" t="s">
        <v>183</v>
      </c>
      <c r="B104" s="99"/>
      <c r="C104" s="124"/>
      <c r="D104" s="117"/>
      <c r="E104" s="117"/>
      <c r="F104" s="117"/>
      <c r="G104" s="117"/>
      <c r="H104" s="117"/>
      <c r="I104" s="117"/>
      <c r="J104" s="117"/>
    </row>
    <row r="105" spans="1:16" ht="21.6" customHeight="1">
      <c r="A105" s="92" t="s">
        <v>184</v>
      </c>
      <c r="B105" s="92"/>
      <c r="D105" s="40">
        <v>118228</v>
      </c>
      <c r="E105" s="40"/>
      <c r="F105" s="40">
        <v>93815</v>
      </c>
      <c r="G105" s="17"/>
      <c r="H105" s="6">
        <v>55354</v>
      </c>
      <c r="I105" s="17"/>
      <c r="J105" s="6">
        <v>54600</v>
      </c>
    </row>
    <row r="106" spans="1:16" ht="21.6" customHeight="1">
      <c r="A106" s="92" t="s">
        <v>217</v>
      </c>
      <c r="B106" s="92"/>
      <c r="D106" s="40">
        <v>0</v>
      </c>
      <c r="E106" s="40"/>
      <c r="F106" s="40">
        <v>82535</v>
      </c>
      <c r="G106" s="40"/>
      <c r="H106" s="40">
        <v>0</v>
      </c>
      <c r="I106" s="40"/>
      <c r="J106" s="6">
        <v>0</v>
      </c>
    </row>
    <row r="107" spans="1:16" ht="21.6" customHeight="1">
      <c r="A107" s="92" t="s">
        <v>185</v>
      </c>
      <c r="B107" s="92"/>
      <c r="D107" s="117"/>
      <c r="E107" s="40"/>
      <c r="F107" s="117"/>
      <c r="G107" s="40"/>
      <c r="H107" s="117"/>
      <c r="I107" s="40"/>
      <c r="J107" s="117"/>
    </row>
    <row r="108" spans="1:16" ht="21.6" customHeight="1">
      <c r="A108" s="92" t="s">
        <v>186</v>
      </c>
      <c r="B108" s="92"/>
      <c r="D108" s="40">
        <v>98467</v>
      </c>
      <c r="E108" s="40"/>
      <c r="F108" s="40">
        <v>225478</v>
      </c>
      <c r="G108" s="40"/>
      <c r="H108" s="40">
        <v>79948</v>
      </c>
      <c r="I108" s="40"/>
      <c r="J108" s="40">
        <v>106654</v>
      </c>
    </row>
    <row r="109" spans="1:16" ht="24" customHeight="1">
      <c r="A109" s="92" t="s">
        <v>213</v>
      </c>
      <c r="B109" s="110">
        <v>6</v>
      </c>
      <c r="D109" s="40">
        <v>0</v>
      </c>
      <c r="E109" s="40"/>
      <c r="F109" s="40">
        <v>0</v>
      </c>
      <c r="G109" s="40"/>
      <c r="H109" s="40">
        <v>1104694</v>
      </c>
      <c r="I109" s="40"/>
      <c r="J109" s="40">
        <v>0</v>
      </c>
    </row>
    <row r="110" spans="1:16" ht="24" customHeight="1">
      <c r="A110" s="92" t="s">
        <v>248</v>
      </c>
      <c r="B110" s="110">
        <v>6</v>
      </c>
      <c r="D110" s="40">
        <v>6000</v>
      </c>
      <c r="E110" s="40"/>
      <c r="F110" s="40">
        <v>0</v>
      </c>
      <c r="G110" s="40"/>
      <c r="H110" s="40">
        <v>0</v>
      </c>
      <c r="I110" s="40"/>
      <c r="J110" s="40">
        <v>0</v>
      </c>
    </row>
    <row r="111" spans="1:16" ht="24" customHeight="1">
      <c r="D111" s="40">
        <f>D102-'BS-2-4'!C11</f>
        <v>0</v>
      </c>
      <c r="H111" s="40">
        <f>H102-'BS-2-4'!G11</f>
        <v>0</v>
      </c>
    </row>
  </sheetData>
  <mergeCells count="27">
    <mergeCell ref="D45:J45"/>
    <mergeCell ref="D84:F84"/>
    <mergeCell ref="H84:J84"/>
    <mergeCell ref="D85:F85"/>
    <mergeCell ref="H85:J85"/>
    <mergeCell ref="D41:F41"/>
    <mergeCell ref="H41:J41"/>
    <mergeCell ref="D40:F40"/>
    <mergeCell ref="H40:J40"/>
    <mergeCell ref="D43:F43"/>
    <mergeCell ref="H43:J43"/>
    <mergeCell ref="D42:F42"/>
    <mergeCell ref="H42:J42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86:F86"/>
    <mergeCell ref="H86:J86"/>
    <mergeCell ref="D87:F87"/>
    <mergeCell ref="H87:J87"/>
    <mergeCell ref="D89:J89"/>
  </mergeCells>
  <pageMargins left="0.7" right="0.7" top="0.48" bottom="0.5" header="0.5" footer="0.5"/>
  <pageSetup paperSize="9" scale="73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6" max="9" man="1"/>
    <brk id="80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Application xmlns="http://www.sap.com/cof/excel/application">
  <Version>2</Version>
  <Revision>2.7.001.82873</Revision>
</Applic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16BCC-ED87-47CD-B0DE-8C6DD5F373A2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c9556fa0-4edd-4100-8520-1f4abf9ba927"/>
    <ds:schemaRef ds:uri="http://purl.org/dc/dcmitype/"/>
    <ds:schemaRef ds:uri="2de97f53-ebdd-482c-838d-8688d11d83df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6593CD4D-8152-4721-BEDF-9ECF492974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PL-5-8</vt:lpstr>
      <vt:lpstr>Equity Conso-9-10</vt:lpstr>
      <vt:lpstr>Equity Seperate-11-12</vt:lpstr>
      <vt:lpstr>CF-13-15</vt:lpstr>
      <vt:lpstr>'BS-2-4'!Print_Area</vt:lpstr>
      <vt:lpstr>'CF-13-15'!Print_Area</vt:lpstr>
      <vt:lpstr>'Equity Seperate-11-12'!Print_Area</vt:lpstr>
      <vt:lpstr>'PL-5-8'!Print_Area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Naruporn Ananpongsuk</cp:lastModifiedBy>
  <cp:revision/>
  <cp:lastPrinted>2024-11-13T10:00:29Z</cp:lastPrinted>
  <dcterms:created xsi:type="dcterms:W3CDTF">2015-05-02T04:57:45Z</dcterms:created>
  <dcterms:modified xsi:type="dcterms:W3CDTF">2024-11-13T12:06:36Z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