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1505" activeTab="4"/>
  </bookViews>
  <sheets>
    <sheet name="BS-3-4" sheetId="1" r:id="rId1"/>
    <sheet name="PL_5-6" sheetId="2" r:id="rId2"/>
    <sheet name="CH-Consol FS 7-8 " sheetId="3" r:id="rId3"/>
    <sheet name="CH-Separate 9-10" sheetId="6" r:id="rId4"/>
    <sheet name="CF 11-13" sheetId="5" r:id="rId5"/>
  </sheets>
  <definedNames>
    <definedName name="_Hlk120336604" localSheetId="4">'CF 11-13'!#REF!</definedName>
    <definedName name="_xlnm.Print_Area" localSheetId="0">'BS-3-4'!$A$1:$J$80</definedName>
    <definedName name="_xlnm.Print_Area" localSheetId="4">'CF 11-13'!$A$1:$J$105</definedName>
    <definedName name="_xlnm.Print_Area" localSheetId="2">'CH-Consol FS 7-8 '!$A$1:$Y$69</definedName>
    <definedName name="_xlnm.Print_Area" localSheetId="1">'PL_5-6'!$A$1:$J$101</definedName>
    <definedName name="Z_A3B3E038_AAE0_4F24_B01A_BCF5B017EAC3_.wvu.PrintArea" localSheetId="4" hidden="1">'CF 11-13'!$A$1:$J$104</definedName>
    <definedName name="Z_A3B3E038_AAE0_4F24_B01A_BCF5B017EAC3_.wvu.PrintArea" localSheetId="2" hidden="1">'CH-Consol FS 7-8 '!#REF!</definedName>
    <definedName name="Z_A3B3E038_AAE0_4F24_B01A_BCF5B017EAC3_.wvu.PrintArea" localSheetId="1" hidden="1">'PL_5-6'!$A$3:$J$53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2" l="1"/>
  <c r="F42" i="2"/>
  <c r="H50" i="2" l="1"/>
  <c r="D15" i="5" l="1"/>
  <c r="D63" i="5"/>
  <c r="D62" i="5"/>
  <c r="D61" i="5" l="1"/>
  <c r="D12" i="5"/>
  <c r="M63" i="3" l="1"/>
  <c r="D100" i="2"/>
  <c r="H100" i="2" l="1"/>
  <c r="H17" i="1" l="1"/>
  <c r="S54" i="3" l="1"/>
  <c r="U54" i="3"/>
  <c r="H99" i="5" l="1"/>
  <c r="D99" i="5"/>
  <c r="Y24" i="3"/>
  <c r="Y20" i="3"/>
  <c r="Y19" i="3"/>
  <c r="Y21" i="3" s="1"/>
  <c r="Y15" i="3"/>
  <c r="W25" i="3"/>
  <c r="W21" i="3"/>
  <c r="U19" i="3"/>
  <c r="U21" i="3" s="1"/>
  <c r="U15" i="3"/>
  <c r="S29" i="3"/>
  <c r="U29" i="3" s="1"/>
  <c r="Y29" i="3" s="1"/>
  <c r="S30" i="3"/>
  <c r="S33" i="3" s="1"/>
  <c r="O30" i="3"/>
  <c r="O33" i="3" s="1"/>
  <c r="K33" i="3"/>
  <c r="I33" i="3"/>
  <c r="G33" i="3"/>
  <c r="C33" i="3"/>
  <c r="M21" i="3"/>
  <c r="D64" i="2"/>
  <c r="U59" i="3" l="1"/>
  <c r="H75" i="1" l="1"/>
  <c r="D96" i="5" l="1"/>
  <c r="D59" i="1" l="1"/>
  <c r="W56" i="3" l="1"/>
  <c r="M56" i="3"/>
  <c r="Y53" i="3"/>
  <c r="W65" i="3" l="1"/>
  <c r="S67" i="3"/>
  <c r="U67" i="3" s="1"/>
  <c r="Y67" i="3" s="1"/>
  <c r="M54" i="6" l="1"/>
  <c r="O54" i="6" s="1"/>
  <c r="O45" i="6"/>
  <c r="M56" i="6"/>
  <c r="O56" i="6" s="1"/>
  <c r="G55" i="6"/>
  <c r="E55" i="6"/>
  <c r="C55" i="6"/>
  <c r="M53" i="6"/>
  <c r="K50" i="6"/>
  <c r="I50" i="6"/>
  <c r="G50" i="6"/>
  <c r="E50" i="6"/>
  <c r="C50" i="6"/>
  <c r="M49" i="6"/>
  <c r="O49" i="6" s="1"/>
  <c r="K26" i="6"/>
  <c r="M26" i="6" s="1"/>
  <c r="G26" i="6"/>
  <c r="E26" i="6"/>
  <c r="C26" i="6"/>
  <c r="M25" i="6"/>
  <c r="O25" i="6" s="1"/>
  <c r="M24" i="6"/>
  <c r="K21" i="6"/>
  <c r="M21" i="6" s="1"/>
  <c r="I21" i="6"/>
  <c r="G21" i="6"/>
  <c r="E21" i="6"/>
  <c r="C21" i="6"/>
  <c r="C28" i="6" s="1"/>
  <c r="M20" i="6"/>
  <c r="O20" i="6" s="1"/>
  <c r="E28" i="6" l="1"/>
  <c r="G28" i="6"/>
  <c r="G57" i="6"/>
  <c r="K28" i="6"/>
  <c r="M28" i="6" s="1"/>
  <c r="C57" i="6"/>
  <c r="E57" i="6"/>
  <c r="M50" i="6"/>
  <c r="O50" i="6" s="1"/>
  <c r="K55" i="6"/>
  <c r="M55" i="6" s="1"/>
  <c r="O21" i="6"/>
  <c r="K57" i="6" l="1"/>
  <c r="M57" i="6" l="1"/>
  <c r="D35" i="2"/>
  <c r="J35" i="2"/>
  <c r="H35" i="2"/>
  <c r="F35" i="2"/>
  <c r="M65" i="3" l="1"/>
  <c r="W28" i="3"/>
  <c r="W30" i="3" s="1"/>
  <c r="W33" i="3" s="1"/>
  <c r="M28" i="3"/>
  <c r="O65" i="3"/>
  <c r="K65" i="3"/>
  <c r="I65" i="3"/>
  <c r="G65" i="3"/>
  <c r="C65" i="3"/>
  <c r="W60" i="3"/>
  <c r="W68" i="3" s="1"/>
  <c r="O60" i="3"/>
  <c r="M60" i="3"/>
  <c r="K60" i="3"/>
  <c r="I60" i="3"/>
  <c r="G60" i="3"/>
  <c r="C60" i="3"/>
  <c r="O56" i="3"/>
  <c r="K56" i="3"/>
  <c r="I56" i="3"/>
  <c r="G56" i="3"/>
  <c r="C56" i="3"/>
  <c r="U55" i="3"/>
  <c r="S64" i="3"/>
  <c r="U64" i="3" s="1"/>
  <c r="S63" i="3"/>
  <c r="S59" i="3"/>
  <c r="S60" i="3" s="1"/>
  <c r="S55" i="3"/>
  <c r="S56" i="3"/>
  <c r="K49" i="3"/>
  <c r="I49" i="3"/>
  <c r="G49" i="3"/>
  <c r="C49" i="3"/>
  <c r="J98" i="2"/>
  <c r="H98" i="2"/>
  <c r="F98" i="2"/>
  <c r="J93" i="2"/>
  <c r="H93" i="2"/>
  <c r="F93" i="2"/>
  <c r="D93" i="2"/>
  <c r="J86" i="2"/>
  <c r="J87" i="2" s="1"/>
  <c r="H86" i="2"/>
  <c r="H87" i="2" s="1"/>
  <c r="D86" i="2"/>
  <c r="D87" i="2" s="1"/>
  <c r="F86" i="2"/>
  <c r="F87" i="2" s="1"/>
  <c r="J70" i="2"/>
  <c r="H70" i="2"/>
  <c r="F70" i="2"/>
  <c r="D70" i="2"/>
  <c r="J64" i="2"/>
  <c r="H64" i="2"/>
  <c r="F64" i="2"/>
  <c r="J48" i="2"/>
  <c r="H48" i="2"/>
  <c r="F48" i="2"/>
  <c r="D48" i="2"/>
  <c r="J42" i="2"/>
  <c r="H42" i="2"/>
  <c r="D42" i="2"/>
  <c r="J36" i="2"/>
  <c r="H36" i="2"/>
  <c r="F36" i="2"/>
  <c r="D36" i="2"/>
  <c r="U28" i="3" l="1"/>
  <c r="M30" i="3"/>
  <c r="M33" i="3" s="1"/>
  <c r="Y55" i="3"/>
  <c r="U56" i="3"/>
  <c r="F72" i="2"/>
  <c r="F75" i="2" s="1"/>
  <c r="F77" i="2" s="1"/>
  <c r="F88" i="2" s="1"/>
  <c r="O68" i="3"/>
  <c r="M68" i="3"/>
  <c r="U63" i="3"/>
  <c r="U65" i="3" s="1"/>
  <c r="S65" i="3"/>
  <c r="S68" i="3" s="1"/>
  <c r="Y64" i="3"/>
  <c r="D75" i="2"/>
  <c r="D77" i="2" s="1"/>
  <c r="H72" i="2"/>
  <c r="H75" i="2" s="1"/>
  <c r="H77" i="2" s="1"/>
  <c r="J72" i="2"/>
  <c r="J75" i="2" s="1"/>
  <c r="J77" i="2" s="1"/>
  <c r="Y54" i="3"/>
  <c r="U60" i="3"/>
  <c r="Y59" i="3"/>
  <c r="Y60" i="3" s="1"/>
  <c r="C68" i="3"/>
  <c r="G68" i="3"/>
  <c r="I68" i="3"/>
  <c r="K68" i="3"/>
  <c r="J88" i="2" l="1"/>
  <c r="I24" i="6"/>
  <c r="Y28" i="3"/>
  <c r="Y30" i="3" s="1"/>
  <c r="Y33" i="3" s="1"/>
  <c r="U30" i="3"/>
  <c r="U33" i="3" s="1"/>
  <c r="D88" i="2"/>
  <c r="D98" i="2" s="1"/>
  <c r="D10" i="5"/>
  <c r="F10" i="5"/>
  <c r="H88" i="2"/>
  <c r="I53" i="6"/>
  <c r="J10" i="5"/>
  <c r="Y56" i="3"/>
  <c r="Y63" i="3"/>
  <c r="Y65" i="3" s="1"/>
  <c r="U68" i="3"/>
  <c r="H10" i="5"/>
  <c r="O24" i="6" l="1"/>
  <c r="I26" i="6"/>
  <c r="Y68" i="3"/>
  <c r="I55" i="6"/>
  <c r="O53" i="6"/>
  <c r="F29" i="1"/>
  <c r="I28" i="6" l="1"/>
  <c r="O28" i="6" s="1"/>
  <c r="O26" i="6"/>
  <c r="I57" i="6"/>
  <c r="O55" i="6"/>
  <c r="J17" i="1"/>
  <c r="F17" i="1"/>
  <c r="D17" i="1"/>
  <c r="J96" i="5"/>
  <c r="H96" i="5"/>
  <c r="J74" i="5"/>
  <c r="H74" i="5"/>
  <c r="D74" i="5"/>
  <c r="O57" i="6" l="1"/>
  <c r="F19" i="2"/>
  <c r="D19" i="2"/>
  <c r="F96" i="5" l="1"/>
  <c r="F74" i="5"/>
  <c r="J19" i="2"/>
  <c r="J13" i="2"/>
  <c r="F13" i="2"/>
  <c r="F21" i="2" s="1"/>
  <c r="F24" i="2" s="1"/>
  <c r="F26" i="2" s="1"/>
  <c r="F37" i="2" s="1"/>
  <c r="J21" i="2" l="1"/>
  <c r="F31" i="5"/>
  <c r="F53" i="5" s="1"/>
  <c r="J31" i="5" l="1"/>
  <c r="J53" i="5" s="1"/>
  <c r="J56" i="5" s="1"/>
  <c r="J98" i="5" s="1"/>
  <c r="J100" i="5" s="1"/>
  <c r="J24" i="2"/>
  <c r="J26" i="2" s="1"/>
  <c r="J37" i="2" s="1"/>
  <c r="F56" i="5"/>
  <c r="H77" i="1"/>
  <c r="F98" i="5" l="1"/>
  <c r="F100" i="5" s="1"/>
  <c r="H19" i="2"/>
  <c r="H13" i="2"/>
  <c r="D13" i="2"/>
  <c r="J75" i="1"/>
  <c r="J77" i="1" s="1"/>
  <c r="F75" i="1"/>
  <c r="F77" i="1" s="1"/>
  <c r="J59" i="1"/>
  <c r="H59" i="1"/>
  <c r="F59" i="1"/>
  <c r="J51" i="1"/>
  <c r="H51" i="1"/>
  <c r="F51" i="1"/>
  <c r="D51" i="1"/>
  <c r="J29" i="1"/>
  <c r="H29" i="1"/>
  <c r="D29" i="1"/>
  <c r="D31" i="1" s="1"/>
  <c r="D75" i="1" l="1"/>
  <c r="F60" i="1"/>
  <c r="F79" i="1" s="1"/>
  <c r="D21" i="2"/>
  <c r="H60" i="1"/>
  <c r="H79" i="1" s="1"/>
  <c r="J60" i="1"/>
  <c r="J79" i="1" s="1"/>
  <c r="H21" i="2"/>
  <c r="D60" i="1"/>
  <c r="F31" i="1"/>
  <c r="H31" i="1"/>
  <c r="J31" i="1"/>
  <c r="H24" i="2" l="1"/>
  <c r="H26" i="2" s="1"/>
  <c r="H37" i="2" s="1"/>
  <c r="D77" i="1"/>
  <c r="D24" i="2"/>
  <c r="D26" i="2" s="1"/>
  <c r="D37" i="2" s="1"/>
  <c r="H31" i="5" l="1"/>
  <c r="D79" i="1"/>
  <c r="D31" i="5"/>
  <c r="D53" i="5" s="1"/>
  <c r="H53" i="5" l="1"/>
  <c r="H56" i="5" s="1"/>
  <c r="H98" i="5" s="1"/>
  <c r="H100" i="5" s="1"/>
  <c r="D56" i="5"/>
  <c r="D98" i="5" s="1"/>
  <c r="D100" i="5" s="1"/>
</calcChain>
</file>

<file path=xl/sharedStrings.xml><?xml version="1.0" encoding="utf-8"?>
<sst xmlns="http://schemas.openxmlformats.org/spreadsheetml/2006/main" count="507" uniqueCount="233">
  <si>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</si>
  <si>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</si>
  <si>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</si>
  <si>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</si>
  <si>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</si>
  <si>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</si>
  <si>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</si>
  <si>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</si>
  <si>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</si>
  <si>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</si>
  <si>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</si>
  <si>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</si>
  <si>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</si>
  <si>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เงินให้กู้ยืมระยะสั้น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</si>
  <si>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</si>
  <si>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</si>
  <si>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</si>
  <si>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</si>
  <si>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</si>
  <si>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</si>
  <si>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</si>
  <si>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</si>
  <si>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</si>
  <si>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</si>
  <si>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</si>
  <si>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</si>
  <si>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</si>
  <si>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</si>
  <si>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</si>
  <si>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</si>
  <si>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</si>
  <si>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</si>
  <si>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</si>
  <si>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</si>
  <si>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</si>
  <si>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</si>
  <si>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</si>
  <si>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</si>
  <si>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</si>
  <si>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</si>
  <si>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</si>
  <si>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</si>
  <si>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</si>
  <si>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</si>
  <si>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</si>
  <si>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</si>
  <si>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</si>
  <si>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</si>
  <si>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</si>
  <si>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</si>
  <si>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</si>
  <si>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</si>
  <si>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</si>
  <si>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</si>
  <si>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</si>
  <si>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</si>
  <si>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</si>
  <si>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</si>
  <si>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</si>
  <si>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</si>
  <si>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</si>
  <si>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</si>
  <si>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</si>
  <si>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</si>
  <si>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</si>
  <si>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</si>
  <si>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</si>
  <si>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</si>
  <si>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</si>
  <si>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</si>
  <si>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</si>
  <si>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</si>
  <si>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</si>
  <si>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</si>
  <si>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</si>
  <si>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</si>
  <si>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</si>
  <si>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</si>
  <si>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</si>
  <si>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</si>
  <si>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</si>
  <si>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</si>
  <si>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</si>
  <si>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</si>
  <si>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</si>
  <si>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</si>
  <si>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</si>
  <si>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</si>
  <si>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</si>
  <si>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ส่วนของผู้ถือหุ้นเดิมก่อนการจัดโครงสร้างธุรกิจ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</si>
  <si>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</si>
  <si>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 xml:space="preserve">รายได้ </t>
  </si>
  <si>
    <t>กำไรจากกิจกรรมดำเนินงาน</t>
  </si>
  <si>
    <t>กำไรก่อนภาษีเงินได้</t>
  </si>
  <si>
    <t>กำไรสำหรับงวด</t>
  </si>
  <si>
    <t>ผลกำไร (ขาดทุน) จากการวัดมูลค่าใหม่ของผลประโยชน์พนักงานที่กำหนดไว้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</si>
  <si>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</si>
  <si>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</si>
  <si>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ผลกำไร (ขาดทุน)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</si>
  <si>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</si>
  <si>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</si>
  <si>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</si>
  <si>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</si>
  <si>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</si>
  <si>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</si>
  <si>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</si>
  <si>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</si>
  <si>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ของผู้ที่ถูกซื้อ</t>
  </si>
  <si>
    <t>ส่วนเกิน</t>
  </si>
  <si>
    <t>สำรอง</t>
  </si>
  <si>
    <t>มูลค่ายุติธรรม</t>
  </si>
  <si>
    <t>ผลต่างจาก</t>
  </si>
  <si>
    <t>อื่นของ</t>
  </si>
  <si>
    <t>รวม</t>
  </si>
  <si>
    <t>ที่ไม่มี</t>
  </si>
  <si>
    <t>ที่ออกและ</t>
  </si>
  <si>
    <t>ที่ถือครอง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</si>
  <si>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</si>
  <si>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</si>
  <si>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</si>
  <si>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</si>
  <si>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</si>
  <si>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</si>
  <si>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</si>
  <si>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</si>
  <si>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ก่อนการรวมธุรกิจ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</si>
  <si>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</si>
  <si>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</si>
  <si>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</si>
  <si>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</si>
  <si>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</si>
  <si>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</si>
  <si>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</si>
  <si>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</si>
  <si>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</si>
  <si>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</si>
  <si>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</si>
  <si>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</si>
  <si>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</si>
  <si>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</si>
  <si>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</si>
  <si>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รวมรายการเปลี่ยนแปลงในส่วนได้เสียในบริษัทย่อย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</si>
  <si>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</si>
  <si>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</si>
  <si>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</si>
  <si>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</si>
  <si>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</si>
  <si>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</si>
  <si>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</si>
  <si>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</si>
  <si>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</si>
  <si>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</si>
  <si>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</si>
  <si>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 xml:space="preserve">  ที่วัดมูลค่าผ่านกำไรขาดทุน</t>
  </si>
  <si>
    <t>กำไรจากการจำหน่ายที่ดิน 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</si>
  <si>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</si>
  <si>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</si>
  <si>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</si>
  <si>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</si>
  <si>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</si>
  <si>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</si>
  <si>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</si>
  <si>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</si>
  <si>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</si>
  <si>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</si>
  <si>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</si>
  <si>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เงินสดจ่ายสุทธิจากการซื้อสินทรัพย์ทางการเงินหมุนเวียนอื่น</t>
  </si>
  <si>
    <t>เงินสดรับสุทธิจากการขายสินทรัพย์ทางการเงินหมุนเวียนอื่น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</si>
  <si>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</si>
  <si>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</si>
  <si>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เงินสดจ่ายจากการลงทุนในบริษัทย่อย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</si>
  <si>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</si>
  <si>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</si>
  <si>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</si>
  <si>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r>
      <t>ดอกเบี้ย</t>
    </r>
    <r>
      <rPr>
        <sz val="15"/>
        <rFont val="Angsana New"/>
        <family val="1"/>
      </rPr>
      <t>รับ</t>
    </r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</si>
  <si>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</si>
  <si>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</si>
  <si>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</si>
  <si>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</si>
  <si>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เงินปันผลจ่ายให้ผู้ถือหุ้นของกลุ่มบริษัทและบริษัท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</si>
  <si>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</si>
  <si>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</si>
  <si>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</si>
  <si>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</si>
  <si>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 xml:space="preserve">  - สุทธิจากภาษีเงินได้</t>
  </si>
  <si>
    <t>ส่วนแบ่งกำไรของบริษัทร่วมที่ใช้วิธีส่วนได้เสีย (สุทธิจากภาษี)</t>
  </si>
  <si>
    <t>ดอกเบี้ยจ่าย</t>
  </si>
  <si>
    <t xml:space="preserve">    เพิ่มหุ้นสามัญ</t>
  </si>
  <si>
    <t>4, 19</t>
  </si>
  <si>
    <t>7, 19</t>
  </si>
  <si>
    <t>6, 19</t>
  </si>
  <si>
    <t>9, 19</t>
  </si>
  <si>
    <t>กำไรจากการปรับปรุงสัญญาเช่าใหม่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</si>
  <si>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</si>
  <si>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ขาดทุนจากการด้อยค่าเงินลงทุนในบริษัทร่วม (กลับรายการ)</t>
  </si>
  <si>
    <t>ผลกำไรจากการวัดมูลค่าใหม่ของผลประโยชน์พนักงานที่กำหนดไว้</t>
  </si>
  <si>
    <t>ผลขาดทุนจากเงินลงทุนในตราสารทุนที่กำหนดให้วัดมูลค่าด้วยมูลค่า</t>
  </si>
  <si>
    <t>กำไร (ขาดทุน) จากการปรับมูลค่ายุติธรรมของเงินลงทุนในตราสารหนี้</t>
  </si>
  <si>
    <t xml:space="preserve">     เพิ่มหุ้นสามัญ</t>
  </si>
  <si>
    <t xml:space="preserve">      เพิ่มหุ้นสามัญ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</si>
  <si>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</si>
  <si>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</si>
  <si>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</si>
  <si>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</si>
  <si>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</si>
  <si>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</si>
  <si>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วันที่ 30 กันยายน</t>
  </si>
  <si>
    <t>ประมาณการหนี้สิน</t>
  </si>
  <si>
    <t>เงินสดจ่ายจากการลงทุนในบริษัทร่วม</t>
  </si>
  <si>
    <t>เงินสดรับจากส่วนได้เสียที่ไม่มีอำนาจควบคุมของบริษัทย่อย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</si>
  <si>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</si>
  <si>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 ณ วันที่ 30 กันยายน</t>
  </si>
  <si>
    <t>เงินสดจ่ายเพื่อชำระเงินกู้ยืมระยะสั้นจากบริษัทที่เกี่ยวข้องกัน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</si>
  <si>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</si>
  <si>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</si>
  <si>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รายได้ (ค่าใช้จ่าย) ภาษีเงินได้</t>
  </si>
  <si>
    <t>ส่วนแบ่งกำไร (ขาดทุน) ของบริษัทร่วมที่ใช้วิธีส่วนได้เสีย</t>
  </si>
  <si>
    <t>ขาดทุนจากการขายสินทรัพย์ทางการเงิน</t>
  </si>
  <si>
    <t>กำไรจากอัตราแลกเปลี่ยน</t>
  </si>
  <si>
    <t>กระแสเงินสดสุทธิใช้ไปในกิจกรรมจัดหาเงิน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</si>
  <si>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</si>
  <si>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</si>
  <si>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</si>
  <si>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กระแสเงินสดสุทธิได้มาจาก (ใช้ไปใน) กิจกรรมลงทุน</t>
  </si>
  <si>
    <t>กำไร (ขาดทุน) จากการปรับมูลค่ายุติธรรมของเงินลงทุนในตราสารทุน</t>
  </si>
  <si>
    <t>ขาดทุนจากการด้อยค่าเงินลงทุนในบริษัทร่วม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</si>
  <si>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</si>
  <si>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ส่วนต่างจาก</t>
  </si>
  <si>
    <t>กำไร (ขาดทุน) เบ็ดเสร็จอื่นสำหรับงวด - สุทธิจากภาษี</t>
  </si>
  <si>
    <t>กำไรขาดทุนเบ็ดเสร็จอื่นสำหรับงวด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</si>
  <si>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</si>
  <si>
    <t>โอนไปกำไรสะสม</t>
  </si>
  <si>
    <t>12, 14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</si>
</sst>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_(* #,##0.0_);_(* \(#,##0.0\);_(* &quot;-&quot;?_);_(@_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6"/>
      <name val="Angsana New"/>
      <family val="1"/>
    </font>
    <font>
      <i/>
      <sz val="12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1" fillId="0" borderId="0"/>
  </cellStyleXfs>
  <cellXfs count="265">
    <xf numFmtId="0" fontId="0" fillId="0" borderId="0" xfId="0"/>
    <xf numFmtId="189" fontId="5" fillId="0" borderId="0" xfId="1" applyNumberFormat="1" applyFont="1" applyFill="1" applyAlignment="1"/>
    <xf numFmtId="189" fontId="6" fillId="0" borderId="1" xfId="1" applyNumberFormat="1" applyFont="1" applyFill="1" applyBorder="1" applyAlignment="1"/>
    <xf numFmtId="188" fontId="1" fillId="0" borderId="0" xfId="1" applyFont="1" applyFill="1" applyAlignment="1"/>
    <xf numFmtId="189" fontId="7" fillId="0" borderId="0" xfId="1" applyNumberFormat="1" applyFont="1" applyFill="1" applyAlignment="1">
      <alignment horizontal="center"/>
    </xf>
    <xf numFmtId="189" fontId="6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6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8" fontId="0" fillId="0" borderId="0" xfId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37" fontId="5" fillId="0" borderId="0" xfId="0" applyNumberFormat="1" applyFont="1"/>
    <xf numFmtId="0" fontId="10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" fillId="0" borderId="0" xfId="0" applyNumberFormat="1" applyFont="1"/>
    <xf numFmtId="0" fontId="7" fillId="0" borderId="0" xfId="0" quotePrefix="1" applyFont="1" applyAlignment="1">
      <alignment horizontal="center"/>
    </xf>
    <xf numFmtId="37" fontId="0" fillId="0" borderId="0" xfId="0" applyNumberFormat="1"/>
    <xf numFmtId="0" fontId="13" fillId="0" borderId="0" xfId="0" applyFont="1" applyAlignment="1">
      <alignment horizontal="left"/>
    </xf>
    <xf numFmtId="189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188" fontId="5" fillId="0" borderId="0" xfId="1" applyFont="1" applyFill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188" fontId="1" fillId="0" borderId="0" xfId="1" applyFont="1" applyFill="1"/>
    <xf numFmtId="188" fontId="0" fillId="0" borderId="0" xfId="1" applyFont="1" applyFill="1"/>
    <xf numFmtId="188" fontId="0" fillId="0" borderId="0" xfId="0" applyNumberFormat="1"/>
    <xf numFmtId="189" fontId="0" fillId="0" borderId="0" xfId="0" applyNumberFormat="1"/>
    <xf numFmtId="188" fontId="3" fillId="0" borderId="0" xfId="1" applyFont="1" applyFill="1"/>
    <xf numFmtId="0" fontId="7" fillId="0" borderId="0" xfId="0" applyFont="1"/>
    <xf numFmtId="189" fontId="5" fillId="0" borderId="0" xfId="0" applyNumberFormat="1" applyFont="1"/>
    <xf numFmtId="189" fontId="5" fillId="0" borderId="4" xfId="1" applyNumberFormat="1" applyFont="1" applyFill="1" applyBorder="1" applyAlignment="1">
      <alignment horizontal="right"/>
    </xf>
    <xf numFmtId="189" fontId="5" fillId="0" borderId="0" xfId="1" applyNumberFormat="1" applyFont="1" applyFill="1"/>
    <xf numFmtId="0" fontId="4" fillId="0" borderId="0" xfId="0" applyFont="1"/>
    <xf numFmtId="0" fontId="8" fillId="0" borderId="0" xfId="0" applyFont="1"/>
    <xf numFmtId="189" fontId="5" fillId="0" borderId="4" xfId="1" applyNumberFormat="1" applyFont="1" applyFill="1" applyBorder="1" applyAlignment="1"/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>
      <alignment horizontal="right"/>
    </xf>
    <xf numFmtId="189" fontId="0" fillId="0" borderId="0" xfId="1" applyNumberFormat="1" applyFont="1" applyFill="1"/>
    <xf numFmtId="189" fontId="3" fillId="0" borderId="0" xfId="1" applyNumberFormat="1" applyFont="1" applyFill="1"/>
    <xf numFmtId="189" fontId="1" fillId="0" borderId="0" xfId="1" applyNumberFormat="1" applyFont="1" applyFill="1"/>
    <xf numFmtId="189" fontId="5" fillId="0" borderId="0" xfId="1" applyNumberFormat="1" applyFont="1" applyFill="1" applyAlignment="1">
      <alignment horizontal="left"/>
    </xf>
    <xf numFmtId="0" fontId="1" fillId="0" borderId="0" xfId="0" quotePrefix="1" applyFont="1"/>
    <xf numFmtId="0" fontId="2" fillId="0" borderId="0" xfId="0" applyFont="1" applyAlignment="1">
      <alignment horizontal="center"/>
    </xf>
    <xf numFmtId="188" fontId="0" fillId="0" borderId="0" xfId="1" applyFont="1" applyFill="1" applyBorder="1" applyAlignment="1"/>
    <xf numFmtId="0" fontId="1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2" fillId="0" borderId="0" xfId="0" applyNumberFormat="1" applyFont="1"/>
    <xf numFmtId="188" fontId="5" fillId="0" borderId="0" xfId="1" applyFont="1" applyFill="1" applyAlignment="1">
      <alignment horizontal="right"/>
    </xf>
    <xf numFmtId="2" fontId="5" fillId="0" borderId="0" xfId="0" applyNumberFormat="1" applyFont="1" applyAlignment="1">
      <alignment horizontal="center" wrapText="1"/>
    </xf>
    <xf numFmtId="188" fontId="3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191" fontId="6" fillId="0" borderId="0" xfId="0" applyNumberFormat="1" applyFont="1"/>
    <xf numFmtId="0" fontId="5" fillId="0" borderId="0" xfId="0" quotePrefix="1" applyFont="1" applyAlignment="1">
      <alignment horizontal="lef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wrapText="1"/>
    </xf>
    <xf numFmtId="0" fontId="7" fillId="0" borderId="0" xfId="0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6" fillId="0" borderId="2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Alignment="1">
      <alignment vertical="center" wrapText="1"/>
    </xf>
    <xf numFmtId="0" fontId="7" fillId="0" borderId="0" xfId="0" applyFont="1" applyAlignment="1">
      <alignment horizontal="center"/>
    </xf>
    <xf numFmtId="189" fontId="6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6" fillId="0" borderId="0" xfId="0" quotePrefix="1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37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8" fontId="5" fillId="0" borderId="0" xfId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189" fontId="6" fillId="0" borderId="1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37" fontId="16" fillId="0" borderId="0" xfId="0" applyNumberFormat="1" applyFont="1" applyBorder="1" applyAlignment="1">
      <alignment vertical="center"/>
    </xf>
    <xf numFmtId="37" fontId="16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188" fontId="17" fillId="0" borderId="0" xfId="0" applyNumberFormat="1" applyFont="1" applyBorder="1" applyAlignment="1">
      <alignment horizontal="right" vertical="center"/>
    </xf>
    <xf numFmtId="188" fontId="17" fillId="0" borderId="0" xfId="0" applyNumberFormat="1" applyFont="1" applyAlignment="1">
      <alignment horizontal="right" vertical="center"/>
    </xf>
    <xf numFmtId="188" fontId="5" fillId="0" borderId="0" xfId="0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horizontal="right" vertical="center"/>
    </xf>
    <xf numFmtId="189" fontId="6" fillId="0" borderId="4" xfId="1" applyNumberFormat="1" applyFont="1" applyFill="1" applyBorder="1" applyAlignment="1">
      <alignment horizontal="right" vertical="center"/>
    </xf>
    <xf numFmtId="37" fontId="6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37" fontId="6" fillId="0" borderId="5" xfId="0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188" fontId="5" fillId="0" borderId="0" xfId="1" applyFont="1" applyFill="1" applyBorder="1" applyAlignment="1">
      <alignment horizontal="right" vertical="center"/>
    </xf>
    <xf numFmtId="188" fontId="6" fillId="0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88" fontId="5" fillId="0" borderId="4" xfId="1" applyFont="1" applyFill="1" applyBorder="1" applyAlignment="1">
      <alignment horizontal="right" vertical="center"/>
    </xf>
    <xf numFmtId="189" fontId="6" fillId="0" borderId="5" xfId="1" applyNumberFormat="1" applyFont="1" applyFill="1" applyBorder="1" applyAlignment="1">
      <alignment horizontal="right" vertical="center"/>
    </xf>
    <xf numFmtId="188" fontId="5" fillId="0" borderId="1" xfId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37" fontId="5" fillId="0" borderId="2" xfId="0" applyNumberFormat="1" applyFont="1" applyBorder="1" applyAlignment="1">
      <alignment vertical="center"/>
    </xf>
    <xf numFmtId="190" fontId="5" fillId="0" borderId="0" xfId="0" applyNumberFormat="1" applyFont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6" fillId="0" borderId="0" xfId="0" applyNumberFormat="1" applyFont="1" applyAlignment="1">
      <alignment vertical="center"/>
    </xf>
    <xf numFmtId="189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88" fontId="5" fillId="0" borderId="0" xfId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89" fontId="5" fillId="0" borderId="0" xfId="1" applyNumberFormat="1" applyFont="1" applyFill="1" applyAlignment="1">
      <alignment vertical="center" wrapText="1"/>
    </xf>
    <xf numFmtId="189" fontId="5" fillId="0" borderId="3" xfId="1" applyNumberFormat="1" applyFont="1" applyFill="1" applyBorder="1" applyAlignment="1">
      <alignment vertical="center" wrapText="1"/>
    </xf>
    <xf numFmtId="188" fontId="5" fillId="0" borderId="2" xfId="1" applyFont="1" applyFill="1" applyBorder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37" fontId="5" fillId="0" borderId="0" xfId="0" applyNumberFormat="1" applyFont="1" applyFill="1"/>
    <xf numFmtId="37" fontId="6" fillId="0" borderId="0" xfId="0" applyNumberFormat="1" applyFont="1" applyFill="1"/>
    <xf numFmtId="0" fontId="5" fillId="0" borderId="0" xfId="0" applyFont="1" applyAlignment="1">
      <alignment horizontal="center"/>
    </xf>
    <xf numFmtId="189" fontId="0" fillId="0" borderId="3" xfId="1" applyNumberFormat="1" applyFont="1" applyFill="1" applyBorder="1" applyAlignment="1">
      <alignment wrapText="1"/>
    </xf>
    <xf numFmtId="43" fontId="5" fillId="0" borderId="2" xfId="1" applyNumberFormat="1" applyFont="1" applyFill="1" applyBorder="1" applyAlignment="1">
      <alignment vertical="center"/>
    </xf>
    <xf numFmtId="190" fontId="6" fillId="0" borderId="5" xfId="0" applyNumberFormat="1" applyFont="1" applyFill="1" applyBorder="1" applyAlignment="1">
      <alignment horizontal="right" vertical="center"/>
    </xf>
    <xf numFmtId="190" fontId="20" fillId="0" borderId="0" xfId="0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189" fontId="6" fillId="0" borderId="4" xfId="0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0" fillId="0" borderId="0" xfId="0" applyFill="1" applyAlignment="1">
      <alignment horizontal="right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8" fillId="0" borderId="0" xfId="0" applyFont="1" applyFill="1"/>
    <xf numFmtId="188" fontId="5" fillId="0" borderId="0" xfId="1" applyFont="1" applyFill="1" applyAlignment="1"/>
    <xf numFmtId="189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88" fontId="5" fillId="0" borderId="2" xfId="1" applyNumberFormat="1" applyFont="1" applyFill="1" applyBorder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</cellXfs>
  <cellStyles count="5">
    <cellStyle name="Comma" xfId="1" builtinId="3"/>
    <cellStyle name="Comma 2" xfId="3"/>
    <cellStyle name="Normal" xfId="0" builtinId="0"/>
    <cellStyle name="Normal 155" xfId="2"/>
    <cellStyle name="Normal 21" xfId="4"/>
  </cellStyles>
  <dxfs count="0"/>
  <tableStyles count="0" defaultTableStyle="TableStyleMedium2" defaultPivotStyle="PivotStyleLight16"/>
  <colors>
    <mruColors>
      <color rgb="FF66FFCC"/>
      <color rgb="FF00FFFF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topLeftCell="A76" zoomScale="115" zoomScaleNormal="115" zoomScaleSheetLayoutView="85" workbookViewId="0">
      <selection activeCell="D81" sqref="D81:J83"/>
    </sheetView>
  </sheetViews>
  <sheetFormatPr defaultColWidth="9.140625" defaultRowHeight="21.75" x14ac:dyDescent="0.45"/>
  <cols>
    <col min="1" max="1" width="52.42578125" style="21" customWidth="1"/>
    <col min="2" max="2" width="8.42578125" style="38" customWidth="1"/>
    <col min="3" max="3" width="1.42578125" style="38" customWidth="1"/>
    <col min="4" max="4" width="13.42578125" style="38" customWidth="1"/>
    <col min="5" max="5" width="1.42578125" style="38" customWidth="1"/>
    <col min="6" max="6" width="13.42578125" style="38" customWidth="1"/>
    <col min="7" max="7" width="1.42578125" style="38" customWidth="1"/>
    <col min="8" max="8" width="13.42578125" style="38" customWidth="1"/>
    <col min="9" max="9" width="1.42578125" style="38" customWidth="1"/>
    <col min="10" max="10" width="13.42578125" style="38" customWidth="1"/>
    <col min="11" max="11" width="12.42578125" style="38" bestFit="1" customWidth="1"/>
    <col min="12" max="12" width="16" style="71" bestFit="1" customWidth="1"/>
    <col min="13" max="13" width="16.42578125" style="55" bestFit="1" customWidth="1"/>
    <col min="14" max="14" width="9.140625" style="38"/>
    <col min="15" max="15" width="13.140625" style="38" bestFit="1" customWidth="1"/>
    <col min="16" max="16384" width="9.140625" style="38"/>
  </cols>
  <sheetData>
    <row r="1" spans="1:13" customFormat="1" ht="21" customHeight="1" x14ac:dyDescent="0.5">
      <c r="A1" s="19" t="s">
        <v>0</v>
      </c>
      <c r="L1" s="69"/>
      <c r="M1" s="56"/>
    </row>
    <row r="2" spans="1:13" s="20" customFormat="1" ht="21" customHeight="1" x14ac:dyDescent="0.5">
      <c r="A2" s="19" t="s">
        <v>1</v>
      </c>
      <c r="L2" s="70"/>
      <c r="M2" s="59"/>
    </row>
    <row r="3" spans="1:13" s="20" customFormat="1" ht="3" customHeight="1" x14ac:dyDescent="0.5">
      <c r="A3" s="19"/>
      <c r="L3" s="70"/>
      <c r="M3" s="59"/>
    </row>
    <row r="4" spans="1:13" ht="23.25" customHeight="1" x14ac:dyDescent="0.45">
      <c r="B4" s="22"/>
      <c r="C4" s="22"/>
      <c r="D4" s="254" t="s">
        <v>2</v>
      </c>
      <c r="E4" s="254"/>
      <c r="F4" s="254"/>
      <c r="G4" s="119"/>
      <c r="H4" s="254" t="s">
        <v>3</v>
      </c>
      <c r="I4" s="254"/>
      <c r="J4" s="254"/>
    </row>
    <row r="5" spans="1:13" s="24" customFormat="1" ht="17.45" customHeight="1" x14ac:dyDescent="0.45">
      <c r="A5" s="23"/>
      <c r="B5" s="50"/>
      <c r="C5" s="50"/>
      <c r="D5" s="50" t="s">
        <v>200</v>
      </c>
      <c r="E5" s="50"/>
      <c r="F5" s="50" t="s">
        <v>4</v>
      </c>
      <c r="G5" s="49"/>
      <c r="H5" s="213" t="s">
        <v>200</v>
      </c>
      <c r="I5" s="50"/>
      <c r="J5" s="50" t="s">
        <v>4</v>
      </c>
      <c r="L5" s="63"/>
      <c r="M5" s="46"/>
    </row>
    <row r="6" spans="1:13" s="24" customFormat="1" ht="22.35" customHeight="1" x14ac:dyDescent="0.5">
      <c r="A6" s="19" t="s">
        <v>5</v>
      </c>
      <c r="B6" s="48" t="s">
        <v>6</v>
      </c>
      <c r="C6" s="48"/>
      <c r="D6" s="50">
        <v>2567</v>
      </c>
      <c r="E6" s="50"/>
      <c r="F6" s="50">
        <v>2566</v>
      </c>
      <c r="G6" s="50"/>
      <c r="H6" s="50">
        <v>2567</v>
      </c>
      <c r="I6" s="50"/>
      <c r="J6" s="50">
        <v>2566</v>
      </c>
      <c r="L6" s="63"/>
      <c r="M6" s="46"/>
    </row>
    <row r="7" spans="1:13" s="24" customFormat="1" ht="17.45" customHeight="1" x14ac:dyDescent="0.5">
      <c r="A7" s="19"/>
      <c r="B7" s="48"/>
      <c r="C7" s="48"/>
      <c r="D7" s="247" t="s">
        <v>7</v>
      </c>
      <c r="F7" s="50"/>
      <c r="G7" s="50"/>
      <c r="H7" s="247" t="s">
        <v>7</v>
      </c>
      <c r="J7" s="50"/>
      <c r="L7" s="63"/>
      <c r="M7" s="46"/>
    </row>
    <row r="8" spans="1:13" s="24" customFormat="1" ht="16.7" customHeight="1" x14ac:dyDescent="0.5">
      <c r="A8" s="19"/>
      <c r="B8" s="48"/>
      <c r="C8" s="48"/>
      <c r="D8" s="255" t="s">
        <v>8</v>
      </c>
      <c r="E8" s="255"/>
      <c r="F8" s="255"/>
      <c r="G8" s="255"/>
      <c r="H8" s="255"/>
      <c r="I8" s="255"/>
      <c r="J8" s="255"/>
      <c r="L8" s="63"/>
      <c r="M8" s="46"/>
    </row>
    <row r="9" spans="1:13" s="24" customFormat="1" ht="21.6" customHeight="1" x14ac:dyDescent="0.45">
      <c r="A9" s="25" t="s">
        <v>9</v>
      </c>
      <c r="B9" s="48"/>
      <c r="C9" s="48"/>
      <c r="L9" s="63"/>
      <c r="M9" s="46"/>
    </row>
    <row r="10" spans="1:13" s="24" customFormat="1" ht="21.6" customHeight="1" x14ac:dyDescent="0.45">
      <c r="A10" s="23" t="s">
        <v>10</v>
      </c>
      <c r="B10" s="48"/>
      <c r="C10" s="48"/>
      <c r="D10" s="143">
        <v>874466</v>
      </c>
      <c r="E10" s="143"/>
      <c r="F10" s="143">
        <v>887102</v>
      </c>
      <c r="G10" s="143"/>
      <c r="H10" s="143">
        <v>72641</v>
      </c>
      <c r="I10" s="176"/>
      <c r="J10" s="143">
        <v>150904</v>
      </c>
      <c r="K10" s="61"/>
      <c r="L10" s="63"/>
      <c r="M10" s="46"/>
    </row>
    <row r="11" spans="1:13" s="24" customFormat="1" ht="21.6" customHeight="1" x14ac:dyDescent="0.45">
      <c r="A11" s="23" t="s">
        <v>11</v>
      </c>
      <c r="B11" s="48" t="s">
        <v>188</v>
      </c>
      <c r="C11" s="48"/>
      <c r="D11" s="143">
        <v>1405470</v>
      </c>
      <c r="E11" s="143"/>
      <c r="F11" s="143">
        <v>605051</v>
      </c>
      <c r="G11" s="143"/>
      <c r="H11" s="143">
        <v>0</v>
      </c>
      <c r="I11" s="176"/>
      <c r="J11" s="143">
        <v>0</v>
      </c>
      <c r="L11" s="63"/>
      <c r="M11" s="46"/>
    </row>
    <row r="12" spans="1:13" s="24" customFormat="1" ht="21.6" customHeight="1" x14ac:dyDescent="0.45">
      <c r="A12" s="27" t="s">
        <v>12</v>
      </c>
      <c r="B12" s="28">
        <v>5</v>
      </c>
      <c r="C12" s="48"/>
      <c r="D12" s="143">
        <v>1086041</v>
      </c>
      <c r="E12" s="143"/>
      <c r="F12" s="143">
        <v>981521</v>
      </c>
      <c r="G12" s="143"/>
      <c r="H12" s="143">
        <v>0</v>
      </c>
      <c r="I12" s="176"/>
      <c r="J12" s="143">
        <v>9</v>
      </c>
      <c r="K12" s="61"/>
      <c r="L12" s="63"/>
      <c r="M12" s="46"/>
    </row>
    <row r="13" spans="1:13" s="24" customFormat="1" ht="21.6" customHeight="1" x14ac:dyDescent="0.45">
      <c r="A13" s="23" t="s">
        <v>13</v>
      </c>
      <c r="B13" s="28" t="s">
        <v>189</v>
      </c>
      <c r="C13" s="48"/>
      <c r="D13" s="143">
        <v>0</v>
      </c>
      <c r="E13" s="143"/>
      <c r="F13" s="143">
        <v>300000</v>
      </c>
      <c r="G13" s="143"/>
      <c r="H13" s="143">
        <v>0</v>
      </c>
      <c r="I13" s="176"/>
      <c r="J13" s="143">
        <v>300000</v>
      </c>
      <c r="K13" s="61"/>
      <c r="L13" s="63"/>
      <c r="M13" s="46"/>
    </row>
    <row r="14" spans="1:13" s="24" customFormat="1" ht="21.6" customHeight="1" x14ac:dyDescent="0.45">
      <c r="A14" s="23" t="s">
        <v>14</v>
      </c>
      <c r="B14" s="28">
        <v>3</v>
      </c>
      <c r="C14" s="48"/>
      <c r="D14" s="143">
        <v>0</v>
      </c>
      <c r="E14" s="143"/>
      <c r="F14" s="143">
        <v>0</v>
      </c>
      <c r="G14" s="143"/>
      <c r="H14" s="143">
        <v>0</v>
      </c>
      <c r="I14" s="176"/>
      <c r="J14" s="143">
        <v>300000</v>
      </c>
      <c r="K14" s="61"/>
      <c r="L14" s="63"/>
      <c r="M14" s="46"/>
    </row>
    <row r="15" spans="1:13" s="24" customFormat="1" ht="21.6" customHeight="1" x14ac:dyDescent="0.45">
      <c r="A15" s="23" t="s">
        <v>15</v>
      </c>
      <c r="B15" s="28" t="s">
        <v>190</v>
      </c>
      <c r="C15" s="48"/>
      <c r="D15" s="143">
        <v>437982</v>
      </c>
      <c r="E15" s="143"/>
      <c r="F15" s="143">
        <v>450692</v>
      </c>
      <c r="G15" s="143"/>
      <c r="H15" s="143">
        <v>1</v>
      </c>
      <c r="I15" s="176"/>
      <c r="J15" s="143">
        <v>1</v>
      </c>
      <c r="K15" s="61"/>
      <c r="L15" s="63"/>
      <c r="M15" s="46"/>
    </row>
    <row r="16" spans="1:13" s="24" customFormat="1" ht="21.6" customHeight="1" x14ac:dyDescent="0.45">
      <c r="A16" s="23" t="s">
        <v>16</v>
      </c>
      <c r="B16" s="48"/>
      <c r="C16" s="48"/>
      <c r="D16" s="143">
        <v>79780</v>
      </c>
      <c r="E16" s="143"/>
      <c r="F16" s="143">
        <v>57671</v>
      </c>
      <c r="G16" s="143"/>
      <c r="H16" s="143">
        <v>1210</v>
      </c>
      <c r="I16" s="176"/>
      <c r="J16" s="143">
        <v>1418</v>
      </c>
      <c r="K16" s="61"/>
      <c r="L16" s="63"/>
      <c r="M16" s="46"/>
    </row>
    <row r="17" spans="1:13" s="24" customFormat="1" ht="21.6" customHeight="1" x14ac:dyDescent="0.45">
      <c r="A17" s="51" t="s">
        <v>17</v>
      </c>
      <c r="B17" s="48"/>
      <c r="C17" s="48"/>
      <c r="D17" s="177">
        <f>SUM(D10:D16)</f>
        <v>3883739</v>
      </c>
      <c r="E17" s="178"/>
      <c r="F17" s="177">
        <f>SUM(F10:F16)</f>
        <v>3282037</v>
      </c>
      <c r="G17" s="178"/>
      <c r="H17" s="177">
        <f>SUM(H10:H16)</f>
        <v>73852</v>
      </c>
      <c r="I17" s="178"/>
      <c r="J17" s="177">
        <f>SUM(J10:J16)</f>
        <v>752332</v>
      </c>
      <c r="L17" s="63"/>
      <c r="M17" s="46"/>
    </row>
    <row r="18" spans="1:13" s="24" customFormat="1" ht="19.5" customHeight="1" x14ac:dyDescent="0.45">
      <c r="A18" s="23"/>
      <c r="B18" s="48"/>
      <c r="C18" s="48"/>
      <c r="D18" s="143"/>
      <c r="E18" s="176"/>
      <c r="F18" s="143"/>
      <c r="G18" s="176"/>
      <c r="H18" s="143"/>
      <c r="I18" s="176"/>
      <c r="J18" s="143"/>
      <c r="L18" s="63"/>
      <c r="M18" s="46"/>
    </row>
    <row r="19" spans="1:13" s="24" customFormat="1" ht="21.6" customHeight="1" x14ac:dyDescent="0.45">
      <c r="A19" s="25" t="s">
        <v>18</v>
      </c>
      <c r="B19" s="28"/>
      <c r="C19" s="48"/>
      <c r="D19" s="143"/>
      <c r="E19" s="176"/>
      <c r="F19" s="143"/>
      <c r="G19" s="176"/>
      <c r="H19" s="143"/>
      <c r="I19" s="176"/>
      <c r="J19" s="143"/>
      <c r="L19" s="63"/>
      <c r="M19" s="46"/>
    </row>
    <row r="20" spans="1:13" s="24" customFormat="1" ht="21.6" customHeight="1" x14ac:dyDescent="0.45">
      <c r="A20" s="24" t="s">
        <v>19</v>
      </c>
      <c r="B20" s="28">
        <v>8</v>
      </c>
      <c r="C20" s="48"/>
      <c r="D20" s="143">
        <v>5743</v>
      </c>
      <c r="E20" s="176"/>
      <c r="F20" s="143">
        <v>5725</v>
      </c>
      <c r="G20" s="176"/>
      <c r="H20" s="143">
        <v>0</v>
      </c>
      <c r="I20" s="176"/>
      <c r="J20" s="143">
        <v>0</v>
      </c>
      <c r="K20" s="61"/>
      <c r="L20" s="63"/>
      <c r="M20" s="46"/>
    </row>
    <row r="21" spans="1:13" s="24" customFormat="1" ht="21.6" customHeight="1" x14ac:dyDescent="0.45">
      <c r="A21" s="24" t="s">
        <v>20</v>
      </c>
      <c r="B21" s="28" t="s">
        <v>191</v>
      </c>
      <c r="C21" s="48"/>
      <c r="D21" s="143">
        <v>347134</v>
      </c>
      <c r="E21" s="176"/>
      <c r="F21" s="143">
        <v>637657</v>
      </c>
      <c r="G21" s="176"/>
      <c r="H21" s="143">
        <v>252331</v>
      </c>
      <c r="I21" s="176"/>
      <c r="J21" s="143">
        <v>442775</v>
      </c>
      <c r="K21" s="61"/>
      <c r="L21" s="63"/>
      <c r="M21" s="46"/>
    </row>
    <row r="22" spans="1:13" s="24" customFormat="1" ht="21.6" customHeight="1" x14ac:dyDescent="0.45">
      <c r="A22" s="24" t="s">
        <v>21</v>
      </c>
      <c r="B22" s="28">
        <v>11</v>
      </c>
      <c r="C22" s="48"/>
      <c r="D22" s="143">
        <v>0</v>
      </c>
      <c r="E22" s="190"/>
      <c r="F22" s="143">
        <v>0</v>
      </c>
      <c r="G22" s="176"/>
      <c r="H22" s="143">
        <v>1444197</v>
      </c>
      <c r="I22" s="176"/>
      <c r="J22" s="143">
        <v>1364197</v>
      </c>
      <c r="K22" s="61"/>
      <c r="L22" s="63"/>
      <c r="M22" s="46"/>
    </row>
    <row r="23" spans="1:13" s="24" customFormat="1" ht="21.6" customHeight="1" x14ac:dyDescent="0.45">
      <c r="A23" s="107" t="s">
        <v>22</v>
      </c>
      <c r="B23" s="222">
        <v>10</v>
      </c>
      <c r="C23" s="220"/>
      <c r="D23" s="143">
        <v>591436</v>
      </c>
      <c r="E23" s="176"/>
      <c r="F23" s="143">
        <v>282795</v>
      </c>
      <c r="G23" s="176"/>
      <c r="H23" s="143">
        <v>547089</v>
      </c>
      <c r="I23" s="176"/>
      <c r="J23" s="143">
        <v>248032</v>
      </c>
      <c r="K23" s="61"/>
      <c r="L23" s="63"/>
      <c r="M23" s="46"/>
    </row>
    <row r="24" spans="1:13" customFormat="1" ht="21.6" customHeight="1" x14ac:dyDescent="0.45">
      <c r="A24" s="23" t="s">
        <v>23</v>
      </c>
      <c r="B24" s="28">
        <v>12</v>
      </c>
      <c r="C24" s="54"/>
      <c r="D24" s="143">
        <v>108123</v>
      </c>
      <c r="E24" s="176"/>
      <c r="F24" s="143">
        <v>123476</v>
      </c>
      <c r="G24" s="176"/>
      <c r="H24" s="143">
        <v>11</v>
      </c>
      <c r="I24" s="176"/>
      <c r="J24" s="143">
        <v>23</v>
      </c>
      <c r="K24" s="61"/>
      <c r="L24" s="69"/>
      <c r="M24" s="56"/>
    </row>
    <row r="25" spans="1:13" customFormat="1" ht="21.6" customHeight="1" x14ac:dyDescent="0.45">
      <c r="A25" s="23" t="s">
        <v>24</v>
      </c>
      <c r="B25" s="28">
        <v>12</v>
      </c>
      <c r="C25" s="54"/>
      <c r="D25" s="143">
        <v>409879</v>
      </c>
      <c r="E25" s="176"/>
      <c r="F25" s="143">
        <v>458500</v>
      </c>
      <c r="G25" s="176"/>
      <c r="H25" s="143">
        <v>0</v>
      </c>
      <c r="I25" s="176"/>
      <c r="J25" s="143">
        <v>0</v>
      </c>
      <c r="K25" s="61"/>
      <c r="L25" s="69"/>
      <c r="M25" s="56"/>
    </row>
    <row r="26" spans="1:13" ht="21.6" customHeight="1" x14ac:dyDescent="0.45">
      <c r="A26" s="23" t="s">
        <v>25</v>
      </c>
      <c r="B26" s="28"/>
      <c r="C26" s="54"/>
      <c r="D26" s="143">
        <v>581710</v>
      </c>
      <c r="E26" s="176"/>
      <c r="F26" s="143">
        <v>635793</v>
      </c>
      <c r="G26" s="176"/>
      <c r="H26" s="143">
        <v>5</v>
      </c>
      <c r="I26" s="176"/>
      <c r="J26" s="143">
        <v>9</v>
      </c>
      <c r="K26" s="61"/>
    </row>
    <row r="27" spans="1:13" s="24" customFormat="1" ht="21.6" customHeight="1" x14ac:dyDescent="0.45">
      <c r="A27" s="23" t="s">
        <v>26</v>
      </c>
      <c r="B27" s="28"/>
      <c r="C27" s="48"/>
      <c r="D27" s="143">
        <v>34725</v>
      </c>
      <c r="E27" s="176"/>
      <c r="F27" s="143">
        <v>31969</v>
      </c>
      <c r="G27" s="176"/>
      <c r="H27" s="143">
        <v>0</v>
      </c>
      <c r="I27" s="176"/>
      <c r="J27" s="143">
        <v>0</v>
      </c>
      <c r="K27" s="61"/>
      <c r="L27" s="63"/>
      <c r="M27" s="46"/>
    </row>
    <row r="28" spans="1:13" s="24" customFormat="1" ht="21.6" customHeight="1" x14ac:dyDescent="0.45">
      <c r="A28" s="23" t="s">
        <v>27</v>
      </c>
      <c r="B28" s="28"/>
      <c r="C28" s="48"/>
      <c r="D28" s="143">
        <v>1361</v>
      </c>
      <c r="E28" s="176"/>
      <c r="F28" s="143">
        <v>1447</v>
      </c>
      <c r="G28" s="176"/>
      <c r="H28" s="143">
        <v>0</v>
      </c>
      <c r="I28" s="176"/>
      <c r="J28" s="143">
        <v>0</v>
      </c>
      <c r="K28" s="61"/>
      <c r="L28" s="63"/>
      <c r="M28" s="46"/>
    </row>
    <row r="29" spans="1:13" s="24" customFormat="1" ht="21" customHeight="1" x14ac:dyDescent="0.45">
      <c r="A29" s="51" t="s">
        <v>28</v>
      </c>
      <c r="B29" s="28"/>
      <c r="C29" s="48"/>
      <c r="D29" s="177">
        <f>SUM(D20:D28)</f>
        <v>2080111</v>
      </c>
      <c r="E29" s="178"/>
      <c r="F29" s="177">
        <f>SUM(F20:F28)</f>
        <v>2177362</v>
      </c>
      <c r="G29" s="178"/>
      <c r="H29" s="177">
        <f>SUM(H20:H28)</f>
        <v>2243633</v>
      </c>
      <c r="I29" s="178"/>
      <c r="J29" s="177">
        <f>SUM(J20:J28)</f>
        <v>2055036</v>
      </c>
      <c r="L29" s="63"/>
      <c r="M29" s="46"/>
    </row>
    <row r="30" spans="1:13" s="24" customFormat="1" ht="17.45" customHeight="1" x14ac:dyDescent="0.45">
      <c r="A30" s="51"/>
      <c r="B30" s="28"/>
      <c r="C30" s="48"/>
      <c r="D30" s="178"/>
      <c r="E30" s="178"/>
      <c r="F30" s="178"/>
      <c r="G30" s="178"/>
      <c r="H30" s="178"/>
      <c r="I30" s="178"/>
      <c r="J30" s="178"/>
      <c r="L30" s="63"/>
      <c r="M30" s="46"/>
    </row>
    <row r="31" spans="1:13" s="24" customFormat="1" ht="21.6" customHeight="1" thickBot="1" x14ac:dyDescent="0.5">
      <c r="A31" s="51" t="s">
        <v>29</v>
      </c>
      <c r="B31" s="28"/>
      <c r="C31" s="48"/>
      <c r="D31" s="191">
        <f>D29+D17</f>
        <v>5963850</v>
      </c>
      <c r="E31" s="178"/>
      <c r="F31" s="191">
        <f>F29+F17</f>
        <v>5459399</v>
      </c>
      <c r="G31" s="178"/>
      <c r="H31" s="191">
        <f>H29+H17</f>
        <v>2317485</v>
      </c>
      <c r="I31" s="178"/>
      <c r="J31" s="191">
        <f>J29+J17</f>
        <v>2807368</v>
      </c>
      <c r="L31" s="63"/>
      <c r="M31" s="46"/>
    </row>
    <row r="32" spans="1:13" s="24" customFormat="1" ht="17.45" customHeight="1" thickTop="1" x14ac:dyDescent="0.45">
      <c r="A32" s="23"/>
      <c r="L32" s="63"/>
      <c r="M32" s="46"/>
    </row>
    <row r="33" spans="1:13" customFormat="1" ht="21" customHeight="1" x14ac:dyDescent="0.5">
      <c r="A33" s="19" t="s">
        <v>0</v>
      </c>
      <c r="L33" s="69"/>
      <c r="M33" s="56"/>
    </row>
    <row r="34" spans="1:13" customFormat="1" ht="21" customHeight="1" x14ac:dyDescent="0.5">
      <c r="A34" s="19" t="s">
        <v>1</v>
      </c>
      <c r="L34" s="69"/>
      <c r="M34" s="56"/>
    </row>
    <row r="35" spans="1:13" s="20" customFormat="1" ht="3" customHeight="1" x14ac:dyDescent="0.5">
      <c r="A35" s="19"/>
      <c r="L35" s="70"/>
      <c r="M35" s="59"/>
    </row>
    <row r="36" spans="1:13" s="24" customFormat="1" ht="16.350000000000001" customHeight="1" x14ac:dyDescent="0.45">
      <c r="A36" s="30"/>
      <c r="B36" s="50"/>
      <c r="C36" s="50"/>
      <c r="D36" s="254" t="s">
        <v>2</v>
      </c>
      <c r="E36" s="254"/>
      <c r="F36" s="254"/>
      <c r="G36" s="119"/>
      <c r="H36" s="254" t="s">
        <v>30</v>
      </c>
      <c r="I36" s="254"/>
      <c r="J36" s="254"/>
      <c r="L36" s="63"/>
      <c r="M36" s="46"/>
    </row>
    <row r="37" spans="1:13" s="24" customFormat="1" ht="17.45" customHeight="1" x14ac:dyDescent="0.45">
      <c r="A37" s="23"/>
      <c r="B37" s="50"/>
      <c r="C37" s="50"/>
      <c r="D37" s="213" t="s">
        <v>200</v>
      </c>
      <c r="E37" s="50"/>
      <c r="F37" s="50" t="s">
        <v>4</v>
      </c>
      <c r="G37" s="49"/>
      <c r="H37" s="213" t="s">
        <v>200</v>
      </c>
      <c r="I37" s="50"/>
      <c r="J37" s="50" t="s">
        <v>4</v>
      </c>
      <c r="L37" s="63"/>
      <c r="M37" s="46"/>
    </row>
    <row r="38" spans="1:13" s="24" customFormat="1" ht="22.7" customHeight="1" x14ac:dyDescent="0.5">
      <c r="A38" s="19" t="s">
        <v>31</v>
      </c>
      <c r="B38" s="48" t="s">
        <v>6</v>
      </c>
      <c r="C38" s="48"/>
      <c r="D38" s="50">
        <v>2567</v>
      </c>
      <c r="E38" s="50"/>
      <c r="F38" s="50">
        <v>2566</v>
      </c>
      <c r="G38" s="50"/>
      <c r="H38" s="50">
        <v>2567</v>
      </c>
      <c r="I38" s="50"/>
      <c r="J38" s="50">
        <v>2566</v>
      </c>
      <c r="L38" s="63"/>
      <c r="M38" s="46"/>
    </row>
    <row r="39" spans="1:13" s="24" customFormat="1" ht="17.45" customHeight="1" x14ac:dyDescent="0.5">
      <c r="A39" s="19"/>
      <c r="B39" s="48"/>
      <c r="C39" s="48"/>
      <c r="D39" s="247" t="s">
        <v>7</v>
      </c>
      <c r="F39" s="50"/>
      <c r="G39" s="50"/>
      <c r="H39" s="247" t="s">
        <v>7</v>
      </c>
      <c r="J39" s="50"/>
      <c r="L39" s="63"/>
      <c r="M39" s="46"/>
    </row>
    <row r="40" spans="1:13" s="24" customFormat="1" ht="16.7" customHeight="1" x14ac:dyDescent="0.5">
      <c r="A40" s="19"/>
      <c r="B40" s="48"/>
      <c r="C40" s="48"/>
      <c r="D40" s="253" t="s">
        <v>8</v>
      </c>
      <c r="E40" s="253"/>
      <c r="F40" s="253"/>
      <c r="G40" s="253"/>
      <c r="H40" s="253"/>
      <c r="I40" s="253"/>
      <c r="J40" s="253"/>
      <c r="L40" s="63"/>
      <c r="M40" s="46"/>
    </row>
    <row r="41" spans="1:13" s="24" customFormat="1" ht="19.350000000000001" customHeight="1" x14ac:dyDescent="0.45">
      <c r="A41" s="121" t="s">
        <v>32</v>
      </c>
      <c r="B41" s="50"/>
      <c r="C41" s="50"/>
      <c r="D41" s="26"/>
      <c r="E41" s="26"/>
      <c r="F41" s="26"/>
      <c r="G41" s="26"/>
      <c r="H41" s="26"/>
      <c r="I41" s="26"/>
      <c r="J41" s="26"/>
      <c r="L41" s="63"/>
      <c r="M41" s="46"/>
    </row>
    <row r="42" spans="1:13" s="24" customFormat="1" ht="19.350000000000001" customHeight="1" x14ac:dyDescent="0.45">
      <c r="A42" s="122" t="s">
        <v>33</v>
      </c>
      <c r="B42" s="48">
        <v>13</v>
      </c>
      <c r="C42" s="48"/>
      <c r="D42" s="143">
        <v>398134</v>
      </c>
      <c r="E42" s="176"/>
      <c r="F42" s="143">
        <v>368893</v>
      </c>
      <c r="G42" s="176"/>
      <c r="H42" s="143">
        <v>1168</v>
      </c>
      <c r="I42" s="176"/>
      <c r="J42" s="143">
        <v>2830</v>
      </c>
      <c r="L42" s="72"/>
      <c r="M42" s="46"/>
    </row>
    <row r="43" spans="1:13" s="24" customFormat="1" ht="19.350000000000001" customHeight="1" x14ac:dyDescent="0.45">
      <c r="A43" s="122" t="s">
        <v>34</v>
      </c>
      <c r="B43" s="252"/>
      <c r="C43" s="48"/>
      <c r="D43" s="143">
        <v>121325</v>
      </c>
      <c r="E43" s="176"/>
      <c r="F43" s="143">
        <v>117603</v>
      </c>
      <c r="G43" s="176"/>
      <c r="H43" s="143">
        <v>0</v>
      </c>
      <c r="I43" s="176"/>
      <c r="J43" s="143">
        <v>0</v>
      </c>
      <c r="L43" s="63"/>
      <c r="M43" s="46"/>
    </row>
    <row r="44" spans="1:13" s="24" customFormat="1" ht="19.350000000000001" customHeight="1" x14ac:dyDescent="0.45">
      <c r="A44" s="120" t="s">
        <v>35</v>
      </c>
      <c r="B44" s="252" t="s">
        <v>232</v>
      </c>
      <c r="C44" s="48"/>
      <c r="D44" s="143">
        <v>82526</v>
      </c>
      <c r="E44" s="176"/>
      <c r="F44" s="143">
        <v>82383</v>
      </c>
      <c r="G44" s="176"/>
      <c r="H44" s="143">
        <v>0</v>
      </c>
      <c r="I44" s="176"/>
      <c r="J44" s="143">
        <v>0</v>
      </c>
      <c r="K44" s="61"/>
      <c r="L44" s="63"/>
      <c r="M44" s="46"/>
    </row>
    <row r="45" spans="1:13" s="24" customFormat="1" ht="19.350000000000001" customHeight="1" x14ac:dyDescent="0.45">
      <c r="A45" s="120" t="s">
        <v>36</v>
      </c>
      <c r="B45" s="252">
        <v>14</v>
      </c>
      <c r="C45" s="48"/>
      <c r="D45" s="143">
        <v>0</v>
      </c>
      <c r="E45" s="176"/>
      <c r="F45" s="143">
        <v>5000</v>
      </c>
      <c r="G45" s="176"/>
      <c r="H45" s="143">
        <v>0</v>
      </c>
      <c r="I45" s="176"/>
      <c r="J45" s="143">
        <v>0</v>
      </c>
      <c r="L45" s="63"/>
      <c r="M45" s="46"/>
    </row>
    <row r="46" spans="1:13" s="24" customFormat="1" ht="19.350000000000001" customHeight="1" x14ac:dyDescent="0.45">
      <c r="A46" s="120" t="s">
        <v>37</v>
      </c>
      <c r="B46" s="252">
        <v>14</v>
      </c>
      <c r="C46" s="48"/>
      <c r="D46" s="143">
        <v>1300000</v>
      </c>
      <c r="E46" s="176"/>
      <c r="F46" s="143">
        <v>540000</v>
      </c>
      <c r="G46" s="176"/>
      <c r="H46" s="143">
        <v>0</v>
      </c>
      <c r="I46" s="176"/>
      <c r="J46" s="143">
        <v>0</v>
      </c>
      <c r="L46" s="63"/>
      <c r="M46" s="46"/>
    </row>
    <row r="47" spans="1:13" s="24" customFormat="1" ht="19.350000000000001" customHeight="1" x14ac:dyDescent="0.45">
      <c r="A47" s="123" t="s">
        <v>38</v>
      </c>
      <c r="B47" s="252">
        <v>14</v>
      </c>
      <c r="C47" s="48"/>
      <c r="D47" s="143">
        <v>49200</v>
      </c>
      <c r="E47" s="176"/>
      <c r="F47" s="143">
        <v>100800</v>
      </c>
      <c r="G47" s="176"/>
      <c r="H47" s="143">
        <v>49200</v>
      </c>
      <c r="I47" s="176"/>
      <c r="J47" s="143">
        <v>100800</v>
      </c>
      <c r="L47" s="63"/>
      <c r="M47" s="46"/>
    </row>
    <row r="48" spans="1:13" s="24" customFormat="1" ht="19.350000000000001" customHeight="1" x14ac:dyDescent="0.45">
      <c r="A48" s="120" t="s">
        <v>39</v>
      </c>
      <c r="B48" s="252"/>
      <c r="C48" s="48"/>
      <c r="D48" s="143">
        <v>38893</v>
      </c>
      <c r="E48" s="176"/>
      <c r="F48" s="143">
        <v>69401</v>
      </c>
      <c r="G48" s="176"/>
      <c r="H48" s="143">
        <v>0</v>
      </c>
      <c r="I48" s="176"/>
      <c r="J48" s="143">
        <v>0</v>
      </c>
      <c r="L48" s="63"/>
      <c r="M48" s="46"/>
    </row>
    <row r="49" spans="1:13" s="24" customFormat="1" ht="19.350000000000001" customHeight="1" x14ac:dyDescent="0.45">
      <c r="A49" s="120" t="s">
        <v>40</v>
      </c>
      <c r="B49" s="252"/>
      <c r="C49" s="48"/>
      <c r="D49" s="143">
        <v>16757</v>
      </c>
      <c r="E49" s="176"/>
      <c r="F49" s="143">
        <v>8590</v>
      </c>
      <c r="G49" s="176"/>
      <c r="H49" s="143">
        <v>0</v>
      </c>
      <c r="I49" s="176"/>
      <c r="J49" s="143">
        <v>0</v>
      </c>
      <c r="L49" s="63"/>
      <c r="M49" s="46"/>
    </row>
    <row r="50" spans="1:13" s="24" customFormat="1" ht="19.350000000000001" customHeight="1" x14ac:dyDescent="0.45">
      <c r="A50" s="120" t="s">
        <v>41</v>
      </c>
      <c r="B50" s="252"/>
      <c r="C50" s="48"/>
      <c r="D50" s="143">
        <v>64481</v>
      </c>
      <c r="E50" s="176"/>
      <c r="F50" s="143">
        <v>48256</v>
      </c>
      <c r="G50" s="176"/>
      <c r="H50" s="143">
        <v>11825</v>
      </c>
      <c r="I50" s="176"/>
      <c r="J50" s="143">
        <v>97</v>
      </c>
      <c r="K50" s="61"/>
      <c r="L50" s="63"/>
      <c r="M50" s="46"/>
    </row>
    <row r="51" spans="1:13" s="24" customFormat="1" ht="19.350000000000001" customHeight="1" x14ac:dyDescent="0.45">
      <c r="A51" s="124" t="s">
        <v>42</v>
      </c>
      <c r="B51" s="252"/>
      <c r="C51" s="48"/>
      <c r="D51" s="177">
        <f>SUM(D42:D50)</f>
        <v>2071316</v>
      </c>
      <c r="E51" s="178"/>
      <c r="F51" s="177">
        <f>SUM(F42:F50)</f>
        <v>1340926</v>
      </c>
      <c r="G51" s="178"/>
      <c r="H51" s="177">
        <f>SUM(H42:H50)</f>
        <v>62193</v>
      </c>
      <c r="I51" s="178"/>
      <c r="J51" s="177">
        <f>SUM(J42:J50)</f>
        <v>103727</v>
      </c>
      <c r="L51" s="63"/>
      <c r="M51" s="46"/>
    </row>
    <row r="52" spans="1:13" s="24" customFormat="1" ht="4.7" customHeight="1" x14ac:dyDescent="0.45">
      <c r="A52" s="120"/>
      <c r="B52" s="252"/>
      <c r="C52" s="48"/>
      <c r="D52" s="143"/>
      <c r="E52" s="176"/>
      <c r="F52" s="143"/>
      <c r="G52" s="176"/>
      <c r="H52" s="143"/>
      <c r="I52" s="176"/>
      <c r="J52" s="143"/>
      <c r="L52" s="63"/>
      <c r="M52" s="46"/>
    </row>
    <row r="53" spans="1:13" s="24" customFormat="1" ht="19.350000000000001" customHeight="1" x14ac:dyDescent="0.45">
      <c r="A53" s="121" t="s">
        <v>43</v>
      </c>
      <c r="B53" s="252"/>
      <c r="C53" s="48"/>
      <c r="D53" s="143"/>
      <c r="E53" s="176"/>
      <c r="F53" s="143"/>
      <c r="G53" s="176"/>
      <c r="H53" s="143"/>
      <c r="I53" s="176"/>
      <c r="J53" s="143"/>
      <c r="L53" s="63"/>
      <c r="M53" s="46"/>
    </row>
    <row r="54" spans="1:13" s="24" customFormat="1" ht="19.350000000000001" customHeight="1" x14ac:dyDescent="0.45">
      <c r="A54" s="123" t="s">
        <v>44</v>
      </c>
      <c r="B54" s="252">
        <v>14</v>
      </c>
      <c r="C54" s="48"/>
      <c r="D54" s="143">
        <v>0</v>
      </c>
      <c r="E54" s="176"/>
      <c r="F54" s="143">
        <v>174000</v>
      </c>
      <c r="G54" s="176"/>
      <c r="H54" s="143">
        <v>0</v>
      </c>
      <c r="I54" s="176"/>
      <c r="J54" s="143">
        <v>174000</v>
      </c>
      <c r="L54" s="63"/>
      <c r="M54" s="46"/>
    </row>
    <row r="55" spans="1:13" s="24" customFormat="1" ht="19.350000000000001" customHeight="1" x14ac:dyDescent="0.45">
      <c r="A55" s="120" t="s">
        <v>45</v>
      </c>
      <c r="B55" s="252" t="s">
        <v>232</v>
      </c>
      <c r="C55" s="48"/>
      <c r="D55" s="143">
        <v>356014</v>
      </c>
      <c r="E55" s="176"/>
      <c r="F55" s="143">
        <v>400362</v>
      </c>
      <c r="G55" s="176"/>
      <c r="H55" s="143">
        <v>0</v>
      </c>
      <c r="I55" s="176"/>
      <c r="J55" s="143">
        <v>0</v>
      </c>
      <c r="L55" s="63"/>
      <c r="M55" s="46"/>
    </row>
    <row r="56" spans="1:13" s="24" customFormat="1" ht="19.350000000000001" customHeight="1" x14ac:dyDescent="0.45">
      <c r="A56" s="120" t="s">
        <v>46</v>
      </c>
      <c r="B56" s="252"/>
      <c r="C56" s="48"/>
      <c r="D56" s="143">
        <v>111487</v>
      </c>
      <c r="E56" s="176"/>
      <c r="F56" s="143">
        <v>129484</v>
      </c>
      <c r="G56" s="176"/>
      <c r="H56" s="143">
        <v>7352</v>
      </c>
      <c r="I56" s="176"/>
      <c r="J56" s="143">
        <v>14090</v>
      </c>
      <c r="L56" s="63"/>
      <c r="M56" s="46"/>
    </row>
    <row r="57" spans="1:13" s="24" customFormat="1" ht="19.350000000000001" customHeight="1" x14ac:dyDescent="0.45">
      <c r="A57" s="120" t="s">
        <v>47</v>
      </c>
      <c r="B57" s="252"/>
      <c r="C57" s="48"/>
      <c r="D57" s="143">
        <v>146498</v>
      </c>
      <c r="E57" s="176"/>
      <c r="F57" s="143">
        <v>138902</v>
      </c>
      <c r="G57" s="176"/>
      <c r="H57" s="143">
        <v>0</v>
      </c>
      <c r="I57" s="176"/>
      <c r="J57" s="143">
        <v>0</v>
      </c>
      <c r="L57" s="63"/>
      <c r="M57" s="46"/>
    </row>
    <row r="58" spans="1:13" s="24" customFormat="1" ht="19.350000000000001" customHeight="1" x14ac:dyDescent="0.45">
      <c r="A58" s="120" t="s">
        <v>48</v>
      </c>
      <c r="B58" s="252"/>
      <c r="C58" s="48"/>
      <c r="D58" s="143">
        <v>1485</v>
      </c>
      <c r="E58" s="176"/>
      <c r="F58" s="143">
        <v>1651</v>
      </c>
      <c r="G58" s="176"/>
      <c r="H58" s="143">
        <v>0</v>
      </c>
      <c r="I58" s="176"/>
      <c r="J58" s="143">
        <v>0</v>
      </c>
      <c r="L58" s="63"/>
      <c r="M58" s="46"/>
    </row>
    <row r="59" spans="1:13" s="24" customFormat="1" ht="19.350000000000001" customHeight="1" x14ac:dyDescent="0.45">
      <c r="A59" s="124" t="s">
        <v>49</v>
      </c>
      <c r="B59" s="48"/>
      <c r="C59" s="48"/>
      <c r="D59" s="177">
        <f>SUM(D54:D58)</f>
        <v>615484</v>
      </c>
      <c r="E59" s="178"/>
      <c r="F59" s="177">
        <f>SUM(F54:F58)</f>
        <v>844399</v>
      </c>
      <c r="G59" s="178"/>
      <c r="H59" s="177">
        <f>SUM(H54:H58)</f>
        <v>7352</v>
      </c>
      <c r="I59" s="178"/>
      <c r="J59" s="177">
        <f>SUM(J54:J58)</f>
        <v>188090</v>
      </c>
      <c r="L59" s="63"/>
      <c r="M59" s="46"/>
    </row>
    <row r="60" spans="1:13" ht="19.350000000000001" customHeight="1" x14ac:dyDescent="0.45">
      <c r="A60" s="125" t="s">
        <v>50</v>
      </c>
      <c r="B60" s="54"/>
      <c r="C60" s="54"/>
      <c r="D60" s="177">
        <f>D59+D51</f>
        <v>2686800</v>
      </c>
      <c r="E60" s="178"/>
      <c r="F60" s="177">
        <f>F59+F51</f>
        <v>2185325</v>
      </c>
      <c r="G60" s="178"/>
      <c r="H60" s="177">
        <f>H59+H51</f>
        <v>69545</v>
      </c>
      <c r="I60" s="178"/>
      <c r="J60" s="177">
        <f>J59+J51</f>
        <v>291817</v>
      </c>
    </row>
    <row r="61" spans="1:13" ht="4.7" customHeight="1" x14ac:dyDescent="0.45">
      <c r="A61" s="125"/>
      <c r="B61" s="54"/>
      <c r="C61" s="54"/>
      <c r="D61" s="179"/>
      <c r="E61" s="179"/>
      <c r="F61" s="179"/>
      <c r="G61" s="179"/>
      <c r="H61" s="179"/>
      <c r="I61" s="179"/>
      <c r="J61" s="179"/>
    </row>
    <row r="62" spans="1:13" ht="16.7" customHeight="1" x14ac:dyDescent="0.45">
      <c r="A62" s="121" t="s">
        <v>51</v>
      </c>
      <c r="B62" s="54"/>
      <c r="C62" s="54"/>
      <c r="D62" s="180"/>
      <c r="E62" s="180"/>
      <c r="F62" s="180"/>
      <c r="G62" s="180"/>
      <c r="H62" s="180"/>
      <c r="I62" s="180"/>
      <c r="J62" s="180"/>
    </row>
    <row r="63" spans="1:13" ht="17.45" customHeight="1" x14ac:dyDescent="0.45">
      <c r="A63" s="120" t="s">
        <v>52</v>
      </c>
      <c r="B63" s="54"/>
      <c r="C63" s="54"/>
      <c r="D63" s="181"/>
      <c r="E63" s="181"/>
      <c r="F63" s="181"/>
      <c r="G63" s="181"/>
      <c r="H63" s="181"/>
      <c r="I63" s="181"/>
      <c r="J63" s="181"/>
    </row>
    <row r="64" spans="1:13" ht="16.350000000000001" customHeight="1" x14ac:dyDescent="0.45">
      <c r="A64" s="120" t="s">
        <v>53</v>
      </c>
      <c r="B64" s="34"/>
      <c r="C64" s="54"/>
      <c r="D64" s="181"/>
      <c r="E64" s="181"/>
      <c r="F64" s="181"/>
      <c r="G64" s="181"/>
      <c r="H64" s="181"/>
      <c r="I64" s="181"/>
      <c r="J64" s="181"/>
    </row>
    <row r="65" spans="1:16" ht="18" customHeight="1" thickBot="1" x14ac:dyDescent="0.5">
      <c r="A65" s="126" t="s">
        <v>54</v>
      </c>
      <c r="B65" s="54"/>
      <c r="C65" s="54"/>
      <c r="D65" s="182">
        <v>300000</v>
      </c>
      <c r="E65" s="176"/>
      <c r="F65" s="182">
        <v>300000</v>
      </c>
      <c r="G65" s="176"/>
      <c r="H65" s="246">
        <v>300000</v>
      </c>
      <c r="I65" s="176"/>
      <c r="J65" s="182">
        <v>300000</v>
      </c>
    </row>
    <row r="66" spans="1:16" ht="17.45" customHeight="1" thickTop="1" x14ac:dyDescent="0.45">
      <c r="A66" s="120" t="s">
        <v>55</v>
      </c>
      <c r="B66" s="54"/>
      <c r="C66" s="54"/>
      <c r="D66" s="176"/>
      <c r="E66" s="176"/>
      <c r="F66" s="176"/>
      <c r="G66" s="176"/>
      <c r="H66" s="176"/>
      <c r="I66" s="176"/>
      <c r="J66" s="176"/>
    </row>
    <row r="67" spans="1:16" ht="18" customHeight="1" x14ac:dyDescent="0.45">
      <c r="A67" s="126" t="s">
        <v>54</v>
      </c>
      <c r="B67" s="48"/>
      <c r="C67" s="48"/>
      <c r="D67" s="176">
        <v>300000</v>
      </c>
      <c r="E67" s="176"/>
      <c r="F67" s="176">
        <v>300000</v>
      </c>
      <c r="G67" s="176"/>
      <c r="H67" s="176">
        <v>300000</v>
      </c>
      <c r="I67" s="176"/>
      <c r="J67" s="176">
        <v>300000</v>
      </c>
    </row>
    <row r="68" spans="1:16" ht="16.7" customHeight="1" x14ac:dyDescent="0.45">
      <c r="A68" s="120" t="s">
        <v>56</v>
      </c>
      <c r="B68" s="48"/>
      <c r="C68" s="48"/>
      <c r="D68" s="176">
        <v>1606754</v>
      </c>
      <c r="E68" s="176"/>
      <c r="F68" s="176">
        <v>1606754</v>
      </c>
      <c r="G68" s="176"/>
      <c r="H68" s="176">
        <v>1606754</v>
      </c>
      <c r="I68" s="176"/>
      <c r="J68" s="176">
        <v>1606754</v>
      </c>
      <c r="K68" s="26"/>
    </row>
    <row r="69" spans="1:16" ht="16.7" customHeight="1" x14ac:dyDescent="0.45">
      <c r="A69" s="120" t="s">
        <v>57</v>
      </c>
      <c r="B69" s="48"/>
      <c r="C69" s="48"/>
      <c r="D69" s="183">
        <v>-247123</v>
      </c>
      <c r="E69" s="176"/>
      <c r="F69" s="183">
        <v>-247123</v>
      </c>
      <c r="G69" s="176"/>
      <c r="H69" s="143">
        <v>0</v>
      </c>
      <c r="I69" s="176"/>
      <c r="J69" s="143">
        <v>0</v>
      </c>
    </row>
    <row r="70" spans="1:16" ht="16.7" customHeight="1" x14ac:dyDescent="0.45">
      <c r="A70" s="120" t="s">
        <v>58</v>
      </c>
      <c r="B70" s="48"/>
      <c r="C70" s="48"/>
      <c r="D70" s="176"/>
      <c r="E70" s="176"/>
      <c r="F70" s="176"/>
      <c r="G70" s="176"/>
      <c r="H70" s="176"/>
      <c r="I70" s="176"/>
      <c r="J70" s="176"/>
    </row>
    <row r="71" spans="1:16" ht="16.7" customHeight="1" x14ac:dyDescent="0.45">
      <c r="A71" s="120" t="s">
        <v>59</v>
      </c>
      <c r="B71" s="48"/>
      <c r="C71" s="48"/>
      <c r="D71" s="176"/>
      <c r="E71" s="176"/>
      <c r="F71" s="176"/>
      <c r="G71" s="176"/>
      <c r="H71" s="176"/>
      <c r="I71" s="176"/>
      <c r="J71" s="176"/>
    </row>
    <row r="72" spans="1:16" ht="16.7" customHeight="1" x14ac:dyDescent="0.45">
      <c r="A72" s="120" t="s">
        <v>60</v>
      </c>
      <c r="B72" s="48"/>
      <c r="C72" s="48"/>
      <c r="D72" s="176">
        <v>30000</v>
      </c>
      <c r="E72" s="176"/>
      <c r="F72" s="176">
        <v>30000</v>
      </c>
      <c r="G72" s="176"/>
      <c r="H72" s="176">
        <v>30000</v>
      </c>
      <c r="I72" s="176"/>
      <c r="J72" s="176">
        <v>30000</v>
      </c>
      <c r="K72" s="73"/>
    </row>
    <row r="73" spans="1:16" ht="16.7" customHeight="1" x14ac:dyDescent="0.45">
      <c r="A73" s="101" t="s">
        <v>61</v>
      </c>
      <c r="B73" s="220"/>
      <c r="C73" s="220"/>
      <c r="D73" s="143">
        <v>1064461</v>
      </c>
      <c r="E73" s="176"/>
      <c r="F73" s="143">
        <v>924256</v>
      </c>
      <c r="G73" s="176"/>
      <c r="H73" s="143">
        <v>348239</v>
      </c>
      <c r="I73" s="176"/>
      <c r="J73" s="143">
        <v>478189</v>
      </c>
      <c r="K73" s="73"/>
    </row>
    <row r="74" spans="1:16" ht="16.7" customHeight="1" x14ac:dyDescent="0.45">
      <c r="A74" s="120" t="s">
        <v>62</v>
      </c>
      <c r="B74" s="48"/>
      <c r="C74" s="48"/>
      <c r="D74" s="184">
        <v>-37053</v>
      </c>
      <c r="E74" s="176"/>
      <c r="F74" s="184">
        <v>100608</v>
      </c>
      <c r="G74" s="176"/>
      <c r="H74" s="184">
        <v>-37053</v>
      </c>
      <c r="I74" s="176"/>
      <c r="J74" s="184">
        <v>100608</v>
      </c>
      <c r="K74" s="73"/>
    </row>
    <row r="75" spans="1:16" ht="16.7" customHeight="1" x14ac:dyDescent="0.45">
      <c r="A75" s="124" t="s">
        <v>63</v>
      </c>
      <c r="B75" s="48"/>
      <c r="C75" s="48"/>
      <c r="D75" s="185">
        <f>SUM(D67:D74)</f>
        <v>2717039</v>
      </c>
      <c r="E75" s="178"/>
      <c r="F75" s="178">
        <f>SUM(F67:F74)</f>
        <v>2714495</v>
      </c>
      <c r="G75" s="178"/>
      <c r="H75" s="185">
        <f>SUM(H67:H74)</f>
        <v>2247940</v>
      </c>
      <c r="I75" s="178"/>
      <c r="J75" s="178">
        <f>SUM(J67:J74)</f>
        <v>2515551</v>
      </c>
    </row>
    <row r="76" spans="1:16" ht="16.7" customHeight="1" x14ac:dyDescent="0.45">
      <c r="A76" s="120" t="s">
        <v>64</v>
      </c>
      <c r="B76" s="48"/>
      <c r="C76" s="48"/>
      <c r="D76" s="143">
        <v>560011</v>
      </c>
      <c r="E76" s="176"/>
      <c r="F76" s="143">
        <v>559579</v>
      </c>
      <c r="G76" s="176"/>
      <c r="H76" s="143">
        <v>0</v>
      </c>
      <c r="I76" s="176"/>
      <c r="J76" s="143">
        <v>0</v>
      </c>
    </row>
    <row r="77" spans="1:16" ht="16.7" customHeight="1" x14ac:dyDescent="0.45">
      <c r="A77" s="124" t="s">
        <v>65</v>
      </c>
      <c r="B77" s="48"/>
      <c r="C77" s="48"/>
      <c r="D77" s="186">
        <f>SUM(D75:D76)</f>
        <v>3277050</v>
      </c>
      <c r="E77" s="178"/>
      <c r="F77" s="187">
        <f>SUM(F75:F76)</f>
        <v>3274074</v>
      </c>
      <c r="G77" s="178"/>
      <c r="H77" s="186">
        <f>SUM(H75:H76)</f>
        <v>2247940</v>
      </c>
      <c r="I77" s="178"/>
      <c r="J77" s="187">
        <f>SUM(J75:J76)</f>
        <v>2515551</v>
      </c>
    </row>
    <row r="78" spans="1:16" ht="4.7" customHeight="1" x14ac:dyDescent="0.45">
      <c r="A78" s="124"/>
      <c r="B78" s="48"/>
      <c r="C78" s="48"/>
      <c r="D78" s="178"/>
      <c r="E78" s="178"/>
      <c r="F78" s="178"/>
      <c r="G78" s="178"/>
      <c r="H78" s="178"/>
      <c r="I78" s="178"/>
      <c r="J78" s="178"/>
    </row>
    <row r="79" spans="1:16" ht="19.350000000000001" customHeight="1" thickBot="1" x14ac:dyDescent="0.5">
      <c r="A79" s="124" t="s">
        <v>66</v>
      </c>
      <c r="B79" s="48"/>
      <c r="C79" s="48"/>
      <c r="D79" s="188">
        <f>D77+D60</f>
        <v>5963850</v>
      </c>
      <c r="E79" s="178"/>
      <c r="F79" s="189">
        <f>F77+F60</f>
        <v>5459399</v>
      </c>
      <c r="G79" s="178"/>
      <c r="H79" s="188">
        <f>H77+H60</f>
        <v>2317485</v>
      </c>
      <c r="I79" s="178"/>
      <c r="J79" s="189">
        <f>J77+J60</f>
        <v>2807368</v>
      </c>
      <c r="K79" s="3"/>
      <c r="L79" s="7"/>
      <c r="M79" s="3"/>
      <c r="N79" s="3"/>
      <c r="O79" s="3"/>
      <c r="P79" s="3"/>
    </row>
    <row r="80" spans="1:16" ht="18" customHeight="1" thickTop="1" x14ac:dyDescent="0.45">
      <c r="A80" s="36"/>
      <c r="B80" s="54"/>
      <c r="C80" s="54"/>
      <c r="D80" s="37"/>
      <c r="F80" s="37"/>
      <c r="H80" s="37"/>
      <c r="J80" s="37"/>
    </row>
    <row r="81" spans="2:10" ht="21.6" customHeight="1" x14ac:dyDescent="0.45">
      <c r="B81"/>
      <c r="D81" s="3"/>
      <c r="E81" s="3"/>
      <c r="F81" s="3"/>
      <c r="H81" s="3"/>
      <c r="I81" s="3"/>
      <c r="J81" s="3"/>
    </row>
    <row r="82" spans="2:10" ht="21.6" customHeight="1" x14ac:dyDescent="0.45">
      <c r="F82" s="37"/>
    </row>
    <row r="83" spans="2:10" ht="21.6" customHeight="1" x14ac:dyDescent="0.45">
      <c r="D83" s="3"/>
      <c r="E83" s="3"/>
      <c r="F83" s="3"/>
      <c r="G83" s="3"/>
      <c r="H83" s="3"/>
      <c r="I83" s="3"/>
      <c r="J83" s="3"/>
    </row>
    <row r="84" spans="2:10" ht="21.6" customHeight="1" x14ac:dyDescent="0.45"/>
    <row r="85" spans="2:10" ht="21.6" customHeight="1" x14ac:dyDescent="0.45"/>
    <row r="86" spans="2:10" ht="21.6" customHeight="1" x14ac:dyDescent="0.45"/>
    <row r="87" spans="2:10" ht="21.6" customHeight="1" x14ac:dyDescent="0.45"/>
    <row r="88" spans="2:10" ht="21.6" customHeight="1" x14ac:dyDescent="0.45"/>
    <row r="130" spans="2:16" s="21" customFormat="1" ht="21.6" customHeight="1" x14ac:dyDescent="0.45"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71"/>
      <c r="M130" s="55"/>
      <c r="N130" s="38"/>
      <c r="O130" s="38"/>
      <c r="P130" s="38"/>
    </row>
    <row r="131" spans="2:16" s="21" customFormat="1" ht="21.6" customHeight="1" x14ac:dyDescent="0.45"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71"/>
      <c r="M131" s="55"/>
      <c r="N131" s="38"/>
      <c r="O131" s="38"/>
      <c r="P131" s="38"/>
    </row>
    <row r="132" spans="2:16" s="21" customFormat="1" ht="21.6" customHeight="1" x14ac:dyDescent="0.45"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71"/>
      <c r="M132" s="55"/>
      <c r="N132" s="38"/>
      <c r="O132" s="38"/>
      <c r="P132" s="38"/>
    </row>
    <row r="133" spans="2:16" s="21" customFormat="1" ht="21.6" customHeight="1" x14ac:dyDescent="0.45"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71"/>
      <c r="M133" s="55"/>
      <c r="N133" s="38"/>
      <c r="O133" s="38"/>
      <c r="P133" s="38"/>
    </row>
    <row r="144" spans="2:16" s="21" customFormat="1" ht="21.6" customHeight="1" x14ac:dyDescent="0.45"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71"/>
      <c r="M144" s="55"/>
      <c r="N144" s="38"/>
      <c r="O144" s="38"/>
      <c r="P144" s="38"/>
    </row>
    <row r="145" spans="2:16" s="21" customFormat="1" ht="21.6" customHeight="1" x14ac:dyDescent="0.45"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71"/>
      <c r="M145" s="55"/>
      <c r="N145" s="38"/>
      <c r="O145" s="38"/>
      <c r="P145" s="38"/>
    </row>
    <row r="146" spans="2:16" s="21" customFormat="1" ht="21.6" customHeight="1" x14ac:dyDescent="0.45"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71"/>
      <c r="M146" s="55"/>
      <c r="N146" s="38"/>
      <c r="O146" s="38"/>
      <c r="P146" s="38"/>
    </row>
    <row r="147" spans="2:16" s="21" customFormat="1" ht="21.6" customHeight="1" x14ac:dyDescent="0.45"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71"/>
      <c r="M147" s="55"/>
      <c r="N147" s="38"/>
      <c r="O147" s="38"/>
      <c r="P147" s="38"/>
    </row>
    <row r="148" spans="2:16" s="21" customFormat="1" ht="21.6" customHeight="1" x14ac:dyDescent="0.45"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71"/>
      <c r="M148" s="55"/>
      <c r="N148" s="38"/>
      <c r="O148" s="38"/>
      <c r="P148" s="38"/>
    </row>
    <row r="149" spans="2:16" s="21" customFormat="1" ht="21.6" customHeight="1" x14ac:dyDescent="0.45"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71"/>
      <c r="M149" s="55"/>
      <c r="N149" s="38"/>
      <c r="O149" s="38"/>
      <c r="P149" s="38"/>
    </row>
    <row r="150" spans="2:16" s="21" customFormat="1" ht="21.6" customHeight="1" x14ac:dyDescent="0.45"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71"/>
      <c r="M150" s="55"/>
      <c r="N150" s="38"/>
      <c r="O150" s="38"/>
      <c r="P150" s="38"/>
    </row>
    <row r="151" spans="2:16" s="21" customFormat="1" ht="21.6" customHeight="1" x14ac:dyDescent="0.45"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71"/>
      <c r="M151" s="55"/>
      <c r="N151" s="38"/>
      <c r="O151" s="38"/>
      <c r="P151" s="38"/>
    </row>
    <row r="155" spans="2:16" s="21" customFormat="1" ht="21.6" customHeight="1" x14ac:dyDescent="0.45"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71"/>
      <c r="M155" s="55"/>
      <c r="N155" s="38"/>
      <c r="O155" s="38"/>
      <c r="P155" s="38"/>
    </row>
    <row r="156" spans="2:16" s="21" customFormat="1" ht="21.6" customHeight="1" x14ac:dyDescent="0.45"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71"/>
      <c r="M156" s="55"/>
      <c r="N156" s="38"/>
      <c r="O156" s="38"/>
      <c r="P156" s="38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opLeftCell="A96" zoomScale="115" zoomScaleNormal="115" zoomScaleSheetLayoutView="100" workbookViewId="0">
      <selection activeCell="A91" sqref="A91"/>
    </sheetView>
  </sheetViews>
  <sheetFormatPr defaultColWidth="9.140625" defaultRowHeight="23.25" customHeight="1" x14ac:dyDescent="0.45"/>
  <cols>
    <col min="1" max="1" width="60.5703125" style="21" customWidth="1"/>
    <col min="2" max="2" width="9.140625" style="38"/>
    <col min="3" max="3" width="1.42578125" style="38" customWidth="1"/>
    <col min="4" max="4" width="13.5703125" style="38" customWidth="1"/>
    <col min="5" max="5" width="1.42578125" style="38" customWidth="1"/>
    <col min="6" max="6" width="13.5703125" style="38" customWidth="1"/>
    <col min="7" max="7" width="1.42578125" style="38" customWidth="1"/>
    <col min="8" max="8" width="13.5703125" style="38" customWidth="1"/>
    <col min="9" max="9" width="1.42578125" style="38" customWidth="1"/>
    <col min="10" max="10" width="13.5703125" style="38" customWidth="1"/>
    <col min="11" max="11" width="5.85546875" style="38" customWidth="1"/>
    <col min="12" max="12" width="9.140625" style="38"/>
    <col min="13" max="13" width="13.42578125" style="38" bestFit="1" customWidth="1"/>
    <col min="14" max="16384" width="9.140625" style="38"/>
  </cols>
  <sheetData>
    <row r="1" spans="1:10" customFormat="1" ht="22.35" customHeight="1" x14ac:dyDescent="0.5">
      <c r="A1" s="19" t="s">
        <v>0</v>
      </c>
      <c r="B1" s="54"/>
      <c r="C1" s="54"/>
      <c r="D1" s="32"/>
      <c r="E1" s="32"/>
      <c r="F1" s="32"/>
      <c r="G1" s="32"/>
      <c r="H1" s="32"/>
      <c r="I1" s="32"/>
      <c r="J1" s="32"/>
    </row>
    <row r="2" spans="1:10" customFormat="1" ht="22.35" customHeight="1" x14ac:dyDescent="0.5">
      <c r="A2" s="19" t="s">
        <v>67</v>
      </c>
      <c r="B2" s="53"/>
      <c r="C2" s="53"/>
      <c r="D2" s="47"/>
      <c r="E2" s="47"/>
      <c r="F2" s="47"/>
      <c r="G2" s="47"/>
      <c r="H2" s="47"/>
      <c r="I2" s="47"/>
      <c r="J2" s="39"/>
    </row>
    <row r="3" spans="1:10" ht="20.45" customHeight="1" x14ac:dyDescent="0.45">
      <c r="B3" s="22"/>
      <c r="C3" s="22"/>
      <c r="D3" s="254" t="s">
        <v>2</v>
      </c>
      <c r="E3" s="254"/>
      <c r="F3" s="254"/>
      <c r="G3" s="111"/>
      <c r="H3" s="254" t="s">
        <v>3</v>
      </c>
      <c r="I3" s="254"/>
      <c r="J3" s="254"/>
    </row>
    <row r="4" spans="1:10" s="24" customFormat="1" ht="20.45" customHeight="1" x14ac:dyDescent="0.45">
      <c r="A4" s="23"/>
      <c r="B4" s="50"/>
      <c r="C4" s="50"/>
      <c r="D4" s="257" t="s">
        <v>68</v>
      </c>
      <c r="E4" s="258"/>
      <c r="F4" s="258"/>
      <c r="G4" s="111"/>
      <c r="H4" s="257" t="s">
        <v>68</v>
      </c>
      <c r="I4" s="258"/>
      <c r="J4" s="258"/>
    </row>
    <row r="5" spans="1:10" s="24" customFormat="1" ht="20.45" customHeight="1" x14ac:dyDescent="0.45">
      <c r="A5" s="23"/>
      <c r="B5" s="50"/>
      <c r="C5" s="50"/>
      <c r="D5" s="257" t="s">
        <v>200</v>
      </c>
      <c r="E5" s="257"/>
      <c r="F5" s="257"/>
      <c r="G5" s="111"/>
      <c r="H5" s="257" t="s">
        <v>200</v>
      </c>
      <c r="I5" s="257"/>
      <c r="J5" s="257"/>
    </row>
    <row r="6" spans="1:10" s="24" customFormat="1" ht="20.45" customHeight="1" x14ac:dyDescent="0.45">
      <c r="A6" s="23"/>
      <c r="B6" s="48" t="s">
        <v>6</v>
      </c>
      <c r="C6" s="48"/>
      <c r="D6" s="50">
        <v>2567</v>
      </c>
      <c r="E6" s="50"/>
      <c r="F6" s="50">
        <v>2566</v>
      </c>
      <c r="G6" s="50"/>
      <c r="H6" s="50">
        <v>2567</v>
      </c>
      <c r="I6" s="50"/>
      <c r="J6" s="50">
        <v>2566</v>
      </c>
    </row>
    <row r="7" spans="1:10" s="24" customFormat="1" ht="20.45" customHeight="1" x14ac:dyDescent="0.45">
      <c r="A7" s="25"/>
      <c r="B7" s="48"/>
      <c r="C7" s="48"/>
      <c r="D7" s="253" t="s">
        <v>8</v>
      </c>
      <c r="E7" s="253"/>
      <c r="F7" s="253"/>
      <c r="G7" s="253"/>
      <c r="H7" s="253"/>
      <c r="I7" s="253"/>
      <c r="J7" s="253"/>
    </row>
    <row r="8" spans="1:10" s="24" customFormat="1" ht="21.6" customHeight="1" x14ac:dyDescent="0.45">
      <c r="A8" s="25" t="s">
        <v>69</v>
      </c>
      <c r="B8" s="48"/>
      <c r="C8" s="48"/>
      <c r="D8" s="4"/>
      <c r="E8" s="48"/>
      <c r="F8" s="4"/>
      <c r="G8" s="48"/>
      <c r="H8" s="4"/>
      <c r="I8" s="48"/>
      <c r="J8" s="4"/>
    </row>
    <row r="9" spans="1:10" s="24" customFormat="1" ht="21.6" customHeight="1" x14ac:dyDescent="0.45">
      <c r="A9" s="23" t="s">
        <v>70</v>
      </c>
      <c r="B9" s="108"/>
      <c r="C9" s="48"/>
      <c r="D9" s="143">
        <v>965754</v>
      </c>
      <c r="E9" s="123"/>
      <c r="F9" s="143">
        <v>871446</v>
      </c>
      <c r="G9" s="123"/>
      <c r="H9" s="143">
        <v>0</v>
      </c>
      <c r="I9" s="123"/>
      <c r="J9" s="143">
        <v>0</v>
      </c>
    </row>
    <row r="10" spans="1:10" s="24" customFormat="1" ht="21.6" customHeight="1" x14ac:dyDescent="0.45">
      <c r="A10" s="23" t="s">
        <v>71</v>
      </c>
      <c r="B10" s="48"/>
      <c r="C10" s="48"/>
      <c r="D10" s="143">
        <v>368</v>
      </c>
      <c r="E10" s="123"/>
      <c r="F10" s="143">
        <v>2248</v>
      </c>
      <c r="G10" s="143"/>
      <c r="H10" s="143">
        <v>26453</v>
      </c>
      <c r="I10" s="143"/>
      <c r="J10" s="143">
        <v>19656</v>
      </c>
    </row>
    <row r="11" spans="1:10" s="24" customFormat="1" ht="21.6" customHeight="1" x14ac:dyDescent="0.45">
      <c r="A11" s="23" t="s">
        <v>78</v>
      </c>
      <c r="B11" s="248"/>
      <c r="C11" s="248"/>
      <c r="D11" s="143">
        <v>3718</v>
      </c>
      <c r="E11" s="123"/>
      <c r="F11" s="143">
        <v>5701</v>
      </c>
      <c r="G11" s="143"/>
      <c r="H11" s="143">
        <v>0</v>
      </c>
      <c r="I11" s="143"/>
      <c r="J11" s="143">
        <v>1437</v>
      </c>
    </row>
    <row r="12" spans="1:10" s="24" customFormat="1" ht="21.6" customHeight="1" x14ac:dyDescent="0.45">
      <c r="A12" s="24" t="s">
        <v>72</v>
      </c>
      <c r="B12" s="48"/>
      <c r="C12" s="48"/>
      <c r="D12" s="143">
        <v>5174</v>
      </c>
      <c r="E12" s="123"/>
      <c r="F12" s="143">
        <v>33978</v>
      </c>
      <c r="G12" s="143"/>
      <c r="H12" s="143">
        <v>0</v>
      </c>
      <c r="I12" s="143"/>
      <c r="J12" s="143">
        <v>0</v>
      </c>
    </row>
    <row r="13" spans="1:10" s="24" customFormat="1" ht="21.6" customHeight="1" x14ac:dyDescent="0.45">
      <c r="A13" s="51" t="s">
        <v>73</v>
      </c>
      <c r="B13" s="48"/>
      <c r="C13" s="48"/>
      <c r="D13" s="177">
        <f>SUM(D9:D12)</f>
        <v>975014</v>
      </c>
      <c r="E13" s="159"/>
      <c r="F13" s="177">
        <f>SUM(F9:F12)</f>
        <v>913373</v>
      </c>
      <c r="G13" s="159"/>
      <c r="H13" s="177">
        <f>SUM(H9:H12)</f>
        <v>26453</v>
      </c>
      <c r="I13" s="159"/>
      <c r="J13" s="177">
        <f>SUM(J9:J12)</f>
        <v>21093</v>
      </c>
    </row>
    <row r="14" spans="1:10" s="24" customFormat="1" ht="10.35" customHeight="1" x14ac:dyDescent="0.45">
      <c r="A14" s="51"/>
      <c r="B14" s="48"/>
      <c r="C14" s="48"/>
      <c r="D14" s="192"/>
      <c r="E14" s="159"/>
      <c r="F14" s="192"/>
      <c r="G14" s="159"/>
      <c r="H14" s="192"/>
      <c r="I14" s="159"/>
      <c r="J14" s="192"/>
    </row>
    <row r="15" spans="1:10" s="24" customFormat="1" ht="21.6" customHeight="1" x14ac:dyDescent="0.45">
      <c r="A15" s="25" t="s">
        <v>74</v>
      </c>
      <c r="B15" s="48"/>
      <c r="C15" s="48"/>
      <c r="D15" s="192"/>
      <c r="E15" s="159"/>
      <c r="F15" s="192"/>
      <c r="G15" s="159"/>
      <c r="H15" s="192"/>
      <c r="I15" s="159"/>
      <c r="J15" s="192"/>
    </row>
    <row r="16" spans="1:10" s="24" customFormat="1" ht="21.6" customHeight="1" x14ac:dyDescent="0.45">
      <c r="A16" s="23" t="s">
        <v>75</v>
      </c>
      <c r="B16" s="48"/>
      <c r="C16" s="48"/>
      <c r="D16" s="143">
        <v>463934</v>
      </c>
      <c r="E16" s="123"/>
      <c r="F16" s="143">
        <v>407145</v>
      </c>
      <c r="G16" s="143"/>
      <c r="H16" s="143">
        <v>0</v>
      </c>
      <c r="I16" s="143"/>
      <c r="J16" s="143">
        <v>0</v>
      </c>
    </row>
    <row r="17" spans="1:13" s="24" customFormat="1" ht="21.6" customHeight="1" x14ac:dyDescent="0.45">
      <c r="A17" s="23" t="s">
        <v>76</v>
      </c>
      <c r="B17" s="48"/>
      <c r="C17" s="48"/>
      <c r="D17" s="143">
        <v>217741</v>
      </c>
      <c r="E17" s="152"/>
      <c r="F17" s="143">
        <v>232009</v>
      </c>
      <c r="G17" s="143"/>
      <c r="H17" s="143">
        <v>3402</v>
      </c>
      <c r="I17" s="143"/>
      <c r="J17" s="143">
        <v>3182</v>
      </c>
    </row>
    <row r="18" spans="1:13" s="24" customFormat="1" ht="21.6" customHeight="1" x14ac:dyDescent="0.45">
      <c r="A18" s="23" t="s">
        <v>225</v>
      </c>
      <c r="B18" s="48"/>
      <c r="C18" s="48"/>
      <c r="D18" s="143">
        <v>0</v>
      </c>
      <c r="E18" s="152"/>
      <c r="F18" s="143">
        <v>0</v>
      </c>
      <c r="G18" s="143"/>
      <c r="H18" s="143">
        <v>924</v>
      </c>
      <c r="I18" s="143"/>
      <c r="J18" s="143">
        <v>846</v>
      </c>
    </row>
    <row r="19" spans="1:13" s="24" customFormat="1" ht="21.6" customHeight="1" x14ac:dyDescent="0.45">
      <c r="A19" s="51" t="s">
        <v>77</v>
      </c>
      <c r="B19" s="48"/>
      <c r="C19" s="48"/>
      <c r="D19" s="177">
        <f>SUM(D16:D18)</f>
        <v>681675</v>
      </c>
      <c r="E19" s="193"/>
      <c r="F19" s="177">
        <f>SUM(F16:F18)</f>
        <v>639154</v>
      </c>
      <c r="G19" s="193"/>
      <c r="H19" s="177">
        <f>SUM(H16:H18)</f>
        <v>4326</v>
      </c>
      <c r="I19" s="193"/>
      <c r="J19" s="177">
        <f>SUM(J16:J18)</f>
        <v>4028</v>
      </c>
    </row>
    <row r="20" spans="1:13" s="24" customFormat="1" ht="10.35" customHeight="1" x14ac:dyDescent="0.45">
      <c r="A20" s="23"/>
      <c r="B20" s="48"/>
      <c r="C20" s="48"/>
      <c r="D20" s="143"/>
      <c r="E20" s="152"/>
      <c r="F20" s="143"/>
      <c r="G20" s="152"/>
      <c r="H20" s="143"/>
      <c r="I20" s="152"/>
      <c r="J20" s="143"/>
    </row>
    <row r="21" spans="1:13" s="24" customFormat="1" ht="21.6" customHeight="1" x14ac:dyDescent="0.45">
      <c r="A21" s="51" t="s">
        <v>92</v>
      </c>
      <c r="B21" s="48"/>
      <c r="C21" s="48"/>
      <c r="D21" s="192">
        <f>D13-D19</f>
        <v>293339</v>
      </c>
      <c r="E21" s="172"/>
      <c r="F21" s="192">
        <f>F13-F19</f>
        <v>274219</v>
      </c>
      <c r="G21" s="172"/>
      <c r="H21" s="192">
        <f>H13-H19</f>
        <v>22127</v>
      </c>
      <c r="I21" s="172"/>
      <c r="J21" s="192">
        <f>J13-J19</f>
        <v>17065</v>
      </c>
    </row>
    <row r="22" spans="1:13" s="24" customFormat="1" ht="21.6" customHeight="1" x14ac:dyDescent="0.45">
      <c r="A22" s="92" t="s">
        <v>79</v>
      </c>
      <c r="B22" s="220"/>
      <c r="C22" s="220"/>
      <c r="D22" s="139">
        <v>-17508</v>
      </c>
      <c r="E22" s="152"/>
      <c r="F22" s="143">
        <v>-5861</v>
      </c>
      <c r="G22" s="143"/>
      <c r="H22" s="143">
        <v>-1060</v>
      </c>
      <c r="I22" s="143"/>
      <c r="J22" s="143">
        <v>-1047</v>
      </c>
    </row>
    <row r="23" spans="1:13" ht="21.6" customHeight="1" x14ac:dyDescent="0.45">
      <c r="A23" s="223" t="s">
        <v>216</v>
      </c>
      <c r="B23" s="224"/>
      <c r="C23" s="224"/>
      <c r="D23" s="143">
        <v>4430</v>
      </c>
      <c r="E23" s="152"/>
      <c r="F23" s="143">
        <v>-1331</v>
      </c>
      <c r="G23" s="143"/>
      <c r="H23" s="143">
        <v>0</v>
      </c>
      <c r="I23" s="143"/>
      <c r="J23" s="143">
        <v>0</v>
      </c>
    </row>
    <row r="24" spans="1:13" customFormat="1" ht="21.6" customHeight="1" x14ac:dyDescent="0.45">
      <c r="A24" s="221" t="s">
        <v>93</v>
      </c>
      <c r="B24" s="220"/>
      <c r="C24" s="224"/>
      <c r="D24" s="225">
        <f>SUM(D21:D23)</f>
        <v>280261</v>
      </c>
      <c r="E24" s="172"/>
      <c r="F24" s="226">
        <f>SUM(F21:F23)</f>
        <v>267027</v>
      </c>
      <c r="G24" s="172"/>
      <c r="H24" s="225">
        <f>SUM(H21:H23)</f>
        <v>21067</v>
      </c>
      <c r="I24" s="251"/>
      <c r="J24" s="226">
        <f>SUM(J21:J23)</f>
        <v>16018</v>
      </c>
    </row>
    <row r="25" spans="1:13" customFormat="1" ht="21.6" customHeight="1" x14ac:dyDescent="0.45">
      <c r="A25" s="92" t="s">
        <v>215</v>
      </c>
      <c r="B25" s="224"/>
      <c r="C25" s="224"/>
      <c r="D25" s="157">
        <v>-55565</v>
      </c>
      <c r="E25" s="152"/>
      <c r="F25" s="143">
        <v>-55111</v>
      </c>
      <c r="G25" s="143"/>
      <c r="H25" s="143">
        <v>0</v>
      </c>
      <c r="I25" s="143"/>
      <c r="J25" s="143">
        <v>766</v>
      </c>
    </row>
    <row r="26" spans="1:13" ht="21.6" customHeight="1" thickBot="1" x14ac:dyDescent="0.5">
      <c r="A26" s="221" t="s">
        <v>94</v>
      </c>
      <c r="B26" s="224"/>
      <c r="C26" s="224"/>
      <c r="D26" s="118">
        <f>SUM(D24:D25)</f>
        <v>224696</v>
      </c>
      <c r="E26" s="227"/>
      <c r="F26" s="201">
        <f>SUM(F24:F25)</f>
        <v>211916</v>
      </c>
      <c r="G26" s="227"/>
      <c r="H26" s="118">
        <f>SUM(H24:H25)</f>
        <v>21067</v>
      </c>
      <c r="I26" s="251"/>
      <c r="J26" s="165">
        <f>SUM(J24:J25)</f>
        <v>16784</v>
      </c>
      <c r="K26" s="33"/>
    </row>
    <row r="27" spans="1:13" s="24" customFormat="1" ht="10.35" customHeight="1" thickTop="1" x14ac:dyDescent="0.45">
      <c r="A27" s="221"/>
      <c r="B27" s="220"/>
      <c r="C27" s="220"/>
      <c r="D27" s="193"/>
      <c r="E27" s="172"/>
      <c r="F27" s="193"/>
      <c r="G27" s="172"/>
      <c r="H27" s="193"/>
      <c r="I27" s="159"/>
      <c r="J27" s="193"/>
    </row>
    <row r="28" spans="1:13" s="24" customFormat="1" ht="21.6" customHeight="1" x14ac:dyDescent="0.45">
      <c r="A28" s="131" t="s">
        <v>82</v>
      </c>
      <c r="B28" s="224"/>
      <c r="C28" s="224"/>
      <c r="D28" s="202"/>
      <c r="E28" s="204"/>
      <c r="F28" s="202"/>
      <c r="G28" s="204"/>
      <c r="H28" s="202"/>
      <c r="I28" s="203"/>
      <c r="J28" s="202"/>
    </row>
    <row r="29" spans="1:13" s="24" customFormat="1" ht="10.35" customHeight="1" x14ac:dyDescent="0.45">
      <c r="A29" s="228"/>
      <c r="B29" s="224"/>
      <c r="C29" s="224"/>
      <c r="D29" s="202"/>
      <c r="E29" s="204"/>
      <c r="F29" s="202"/>
      <c r="G29" s="204"/>
      <c r="H29" s="202"/>
      <c r="I29" s="203"/>
      <c r="J29" s="202"/>
    </row>
    <row r="30" spans="1:13" s="24" customFormat="1" ht="21.6" customHeight="1" x14ac:dyDescent="0.45">
      <c r="A30" s="135" t="s">
        <v>83</v>
      </c>
      <c r="B30" s="224"/>
      <c r="C30" s="224"/>
      <c r="D30" s="202"/>
      <c r="E30" s="204"/>
      <c r="F30" s="202"/>
      <c r="G30" s="204"/>
      <c r="H30" s="202"/>
      <c r="I30" s="203"/>
      <c r="J30" s="202"/>
    </row>
    <row r="31" spans="1:13" s="24" customFormat="1" ht="21.6" customHeight="1" x14ac:dyDescent="0.45">
      <c r="A31" s="92" t="s">
        <v>226</v>
      </c>
      <c r="B31" s="224"/>
      <c r="C31" s="224"/>
      <c r="D31" s="202"/>
      <c r="E31" s="204"/>
      <c r="F31" s="202"/>
      <c r="G31" s="204"/>
      <c r="H31" s="202"/>
      <c r="I31" s="204"/>
      <c r="J31" s="202"/>
    </row>
    <row r="32" spans="1:13" s="24" customFormat="1" ht="21.6" customHeight="1" x14ac:dyDescent="0.45">
      <c r="A32" s="92" t="s">
        <v>84</v>
      </c>
      <c r="B32" s="224"/>
      <c r="C32" s="224"/>
      <c r="D32" s="205">
        <v>36467</v>
      </c>
      <c r="E32" s="206"/>
      <c r="F32" s="205">
        <v>16975</v>
      </c>
      <c r="G32" s="206"/>
      <c r="H32" s="205">
        <v>36467</v>
      </c>
      <c r="I32" s="206"/>
      <c r="J32" s="205">
        <v>16975</v>
      </c>
      <c r="M32" s="46"/>
    </row>
    <row r="33" spans="1:13" s="24" customFormat="1" ht="21.6" hidden="1" customHeight="1" x14ac:dyDescent="0.45">
      <c r="A33" s="92" t="s">
        <v>195</v>
      </c>
      <c r="B33" s="224"/>
      <c r="C33" s="224"/>
      <c r="D33" s="205"/>
      <c r="E33" s="206"/>
      <c r="F33" s="205"/>
      <c r="G33" s="206"/>
      <c r="H33" s="205"/>
      <c r="I33" s="206"/>
      <c r="J33" s="205"/>
      <c r="M33" s="46"/>
    </row>
    <row r="34" spans="1:13" s="24" customFormat="1" ht="21.6" hidden="1" customHeight="1" x14ac:dyDescent="0.45">
      <c r="A34" s="229" t="s">
        <v>184</v>
      </c>
      <c r="B34" s="224"/>
      <c r="C34" s="224"/>
      <c r="D34" s="205"/>
      <c r="E34" s="206"/>
      <c r="F34" s="205">
        <v>0</v>
      </c>
      <c r="G34" s="206"/>
      <c r="H34" s="205"/>
      <c r="I34" s="206"/>
      <c r="J34" s="205">
        <v>0</v>
      </c>
      <c r="M34" s="46"/>
    </row>
    <row r="35" spans="1:13" s="24" customFormat="1" ht="21.6" customHeight="1" x14ac:dyDescent="0.45">
      <c r="A35" s="134" t="s">
        <v>85</v>
      </c>
      <c r="B35" s="224"/>
      <c r="C35" s="224"/>
      <c r="D35" s="177">
        <f>D32+D34</f>
        <v>36467</v>
      </c>
      <c r="E35" s="208"/>
      <c r="F35" s="207">
        <f>F32+F34</f>
        <v>16975</v>
      </c>
      <c r="G35" s="208"/>
      <c r="H35" s="177">
        <f>H32+H34</f>
        <v>36467</v>
      </c>
      <c r="I35" s="208"/>
      <c r="J35" s="207">
        <f>J32+J34</f>
        <v>16975</v>
      </c>
    </row>
    <row r="36" spans="1:13" s="24" customFormat="1" ht="21.6" customHeight="1" x14ac:dyDescent="0.45">
      <c r="A36" s="134" t="s">
        <v>229</v>
      </c>
      <c r="B36" s="230"/>
      <c r="C36" s="230"/>
      <c r="D36" s="177">
        <f>D35</f>
        <v>36467</v>
      </c>
      <c r="E36" s="172"/>
      <c r="F36" s="177">
        <f>F35</f>
        <v>16975</v>
      </c>
      <c r="G36" s="172"/>
      <c r="H36" s="177">
        <f>H35</f>
        <v>36467</v>
      </c>
      <c r="I36" s="172"/>
      <c r="J36" s="177">
        <f>J35</f>
        <v>16975</v>
      </c>
    </row>
    <row r="37" spans="1:13" s="24" customFormat="1" ht="21.6" customHeight="1" thickBot="1" x14ac:dyDescent="0.5">
      <c r="A37" s="134" t="s">
        <v>86</v>
      </c>
      <c r="B37" s="220"/>
      <c r="C37" s="220"/>
      <c r="D37" s="118">
        <f>D26+D36</f>
        <v>261163</v>
      </c>
      <c r="E37" s="172"/>
      <c r="F37" s="118">
        <f>F26+F36</f>
        <v>228891</v>
      </c>
      <c r="G37" s="172"/>
      <c r="H37" s="118">
        <f>H26+H36</f>
        <v>57534</v>
      </c>
      <c r="I37" s="172"/>
      <c r="J37" s="118">
        <f>J26+J36</f>
        <v>33759</v>
      </c>
    </row>
    <row r="38" spans="1:13" s="40" customFormat="1" ht="10.35" customHeight="1" thickTop="1" x14ac:dyDescent="0.45">
      <c r="A38" s="221"/>
      <c r="B38" s="220"/>
      <c r="C38" s="220"/>
      <c r="D38" s="195"/>
      <c r="E38" s="209"/>
      <c r="F38" s="195"/>
      <c r="G38" s="209"/>
      <c r="H38" s="195"/>
      <c r="I38" s="209"/>
      <c r="J38" s="195"/>
    </row>
    <row r="39" spans="1:13" s="24" customFormat="1" ht="21.6" customHeight="1" x14ac:dyDescent="0.45">
      <c r="A39" s="221" t="s">
        <v>87</v>
      </c>
      <c r="B39" s="220"/>
      <c r="C39" s="220"/>
      <c r="D39" s="194"/>
      <c r="E39" s="152"/>
      <c r="F39" s="194"/>
      <c r="G39" s="152"/>
      <c r="H39" s="194"/>
      <c r="I39" s="123"/>
      <c r="J39" s="194"/>
    </row>
    <row r="40" spans="1:13" s="24" customFormat="1" ht="21.6" customHeight="1" x14ac:dyDescent="0.45">
      <c r="A40" s="92" t="s">
        <v>88</v>
      </c>
      <c r="B40" s="220"/>
      <c r="C40" s="220"/>
      <c r="D40" s="196">
        <v>212198</v>
      </c>
      <c r="E40" s="210"/>
      <c r="F40" s="196">
        <v>206911</v>
      </c>
      <c r="G40" s="210"/>
      <c r="H40" s="198">
        <v>21067</v>
      </c>
      <c r="I40" s="197"/>
      <c r="J40" s="198">
        <v>16784</v>
      </c>
    </row>
    <row r="41" spans="1:13" s="24" customFormat="1" ht="21.6" customHeight="1" x14ac:dyDescent="0.45">
      <c r="A41" s="92" t="s">
        <v>90</v>
      </c>
      <c r="B41" s="220"/>
      <c r="C41" s="220"/>
      <c r="D41" s="199">
        <v>12498</v>
      </c>
      <c r="E41" s="210"/>
      <c r="F41" s="214">
        <v>5005</v>
      </c>
      <c r="G41" s="210"/>
      <c r="H41" s="199">
        <v>0</v>
      </c>
      <c r="I41" s="199"/>
      <c r="J41" s="199">
        <v>0</v>
      </c>
    </row>
    <row r="42" spans="1:13" s="24" customFormat="1" ht="18.600000000000001" customHeight="1" thickBot="1" x14ac:dyDescent="0.5">
      <c r="A42" s="221"/>
      <c r="B42" s="220"/>
      <c r="C42" s="220"/>
      <c r="D42" s="118">
        <f>SUM(D40:D41)</f>
        <v>224696</v>
      </c>
      <c r="E42" s="209"/>
      <c r="F42" s="113">
        <f>SUM(F40:F41)</f>
        <v>211916</v>
      </c>
      <c r="G42" s="209"/>
      <c r="H42" s="118">
        <f>SUM(H40:H41)</f>
        <v>21067</v>
      </c>
      <c r="I42" s="115"/>
      <c r="J42" s="113">
        <f>SUM(J40:J41)</f>
        <v>16784</v>
      </c>
    </row>
    <row r="43" spans="1:13" s="24" customFormat="1" ht="10.35" customHeight="1" thickTop="1" x14ac:dyDescent="0.45">
      <c r="A43" s="221"/>
      <c r="B43" s="220"/>
      <c r="C43" s="220"/>
      <c r="D43" s="195"/>
      <c r="E43" s="209"/>
      <c r="F43" s="195"/>
      <c r="G43" s="209"/>
      <c r="H43" s="195"/>
      <c r="I43" s="115"/>
      <c r="J43" s="195"/>
    </row>
    <row r="44" spans="1:13" s="24" customFormat="1" ht="21.6" customHeight="1" x14ac:dyDescent="0.45">
      <c r="A44" s="221" t="s">
        <v>96</v>
      </c>
      <c r="B44" s="220"/>
      <c r="C44" s="220"/>
      <c r="D44" s="195"/>
      <c r="E44" s="209"/>
      <c r="F44" s="195"/>
      <c r="G44" s="209"/>
      <c r="H44" s="195"/>
      <c r="I44" s="115"/>
      <c r="J44" s="195"/>
    </row>
    <row r="45" spans="1:13" s="24" customFormat="1" ht="21.6" customHeight="1" x14ac:dyDescent="0.45">
      <c r="A45" s="92" t="s">
        <v>88</v>
      </c>
      <c r="B45" s="220"/>
      <c r="C45" s="220"/>
      <c r="D45" s="196">
        <v>248665</v>
      </c>
      <c r="E45" s="210"/>
      <c r="F45" s="196">
        <v>223886</v>
      </c>
      <c r="G45" s="210"/>
      <c r="H45" s="198">
        <v>57534</v>
      </c>
      <c r="I45" s="210"/>
      <c r="J45" s="198">
        <v>33759</v>
      </c>
    </row>
    <row r="46" spans="1:13" s="24" customFormat="1" ht="19.350000000000001" hidden="1" customHeight="1" x14ac:dyDescent="0.45">
      <c r="A46" s="92" t="s">
        <v>89</v>
      </c>
      <c r="B46" s="220"/>
      <c r="C46" s="220"/>
      <c r="D46" s="196"/>
      <c r="E46" s="210"/>
      <c r="F46" s="196">
        <v>0</v>
      </c>
      <c r="G46" s="210"/>
      <c r="H46" s="198"/>
      <c r="I46" s="210"/>
      <c r="J46" s="198">
        <v>0</v>
      </c>
    </row>
    <row r="47" spans="1:13" s="24" customFormat="1" ht="21.6" customHeight="1" x14ac:dyDescent="0.45">
      <c r="A47" s="92" t="s">
        <v>90</v>
      </c>
      <c r="B47" s="220"/>
      <c r="C47" s="220"/>
      <c r="D47" s="199">
        <v>12498</v>
      </c>
      <c r="E47" s="210"/>
      <c r="F47" s="199">
        <v>5005</v>
      </c>
      <c r="G47" s="210"/>
      <c r="H47" s="199">
        <v>0</v>
      </c>
      <c r="I47" s="199"/>
      <c r="J47" s="199">
        <v>0</v>
      </c>
    </row>
    <row r="48" spans="1:13" s="24" customFormat="1" ht="18.600000000000001" customHeight="1" thickBot="1" x14ac:dyDescent="0.5">
      <c r="A48" s="51"/>
      <c r="B48" s="117"/>
      <c r="C48" s="117"/>
      <c r="D48" s="118">
        <f>SUM(D45:D47)</f>
        <v>261163</v>
      </c>
      <c r="E48" s="116"/>
      <c r="F48" s="118">
        <f>SUM(F45:F47)</f>
        <v>228891</v>
      </c>
      <c r="G48" s="116"/>
      <c r="H48" s="118">
        <f>SUM(H45:H47)</f>
        <v>57534</v>
      </c>
      <c r="I48" s="116"/>
      <c r="J48" s="118">
        <f>SUM(J45:J47)</f>
        <v>33759</v>
      </c>
    </row>
    <row r="49" spans="1:13" s="24" customFormat="1" ht="10.35" customHeight="1" thickTop="1" x14ac:dyDescent="0.45">
      <c r="B49" s="117"/>
      <c r="C49" s="117"/>
      <c r="D49" s="195"/>
      <c r="E49" s="209"/>
      <c r="F49" s="195"/>
      <c r="G49" s="209"/>
      <c r="H49" s="195"/>
      <c r="I49" s="209"/>
      <c r="J49" s="195"/>
    </row>
    <row r="50" spans="1:13" s="24" customFormat="1" ht="21.6" customHeight="1" thickBot="1" x14ac:dyDescent="0.5">
      <c r="A50" s="129" t="s">
        <v>193</v>
      </c>
      <c r="B50" s="117">
        <v>18</v>
      </c>
      <c r="C50" s="117"/>
      <c r="D50" s="250">
        <v>0.36</v>
      </c>
      <c r="E50" s="190"/>
      <c r="F50" s="200">
        <v>0.34485166666666667</v>
      </c>
      <c r="G50" s="190"/>
      <c r="H50" s="215">
        <f>H40/600000</f>
        <v>3.5111666666666666E-2</v>
      </c>
      <c r="I50" s="190"/>
      <c r="J50" s="200">
        <v>2.7973333333333333E-2</v>
      </c>
      <c r="L50" s="61"/>
      <c r="M50" s="61"/>
    </row>
    <row r="51" spans="1:13" s="24" customFormat="1" ht="18" customHeight="1" thickTop="1" x14ac:dyDescent="0.45">
      <c r="A51" s="31"/>
      <c r="B51" s="54"/>
      <c r="C51" s="54"/>
      <c r="D51" s="75"/>
      <c r="E51" s="15"/>
      <c r="F51" s="75"/>
      <c r="G51" s="15"/>
      <c r="H51" s="75"/>
      <c r="I51" s="15"/>
      <c r="J51" s="75"/>
      <c r="L51" s="61"/>
      <c r="M51" s="61"/>
    </row>
    <row r="52" spans="1:13" s="24" customFormat="1" ht="22.35" customHeight="1" x14ac:dyDescent="0.5">
      <c r="A52" s="19" t="s">
        <v>0</v>
      </c>
      <c r="B52" s="78"/>
      <c r="C52" s="78"/>
      <c r="D52" s="79"/>
      <c r="E52" s="79"/>
      <c r="F52" s="79"/>
      <c r="G52" s="79"/>
      <c r="H52" s="79"/>
      <c r="I52" s="79"/>
      <c r="J52" s="79"/>
    </row>
    <row r="53" spans="1:13" s="24" customFormat="1" ht="22.35" customHeight="1" x14ac:dyDescent="0.5">
      <c r="A53" s="19" t="s">
        <v>67</v>
      </c>
      <c r="B53" s="77"/>
      <c r="C53" s="77"/>
      <c r="D53" s="74"/>
      <c r="E53" s="74"/>
      <c r="F53" s="74"/>
      <c r="G53" s="74"/>
      <c r="H53" s="74"/>
      <c r="I53" s="74"/>
      <c r="J53" s="74"/>
    </row>
    <row r="54" spans="1:13" s="24" customFormat="1" ht="20.45" customHeight="1" x14ac:dyDescent="0.45">
      <c r="A54"/>
      <c r="B54" s="53"/>
      <c r="C54" s="53"/>
      <c r="D54" s="254" t="s">
        <v>2</v>
      </c>
      <c r="E54" s="254"/>
      <c r="F54" s="254"/>
      <c r="G54" s="111"/>
      <c r="H54" s="254" t="s">
        <v>3</v>
      </c>
      <c r="I54" s="254"/>
      <c r="J54" s="254"/>
    </row>
    <row r="55" spans="1:13" s="24" customFormat="1" ht="20.45" customHeight="1" x14ac:dyDescent="0.45">
      <c r="A55"/>
      <c r="B55" s="53"/>
      <c r="C55" s="53"/>
      <c r="D55" s="257" t="s">
        <v>201</v>
      </c>
      <c r="E55" s="258"/>
      <c r="F55" s="258"/>
      <c r="G55" s="111"/>
      <c r="H55" s="257" t="s">
        <v>201</v>
      </c>
      <c r="I55" s="258"/>
      <c r="J55" s="258"/>
    </row>
    <row r="56" spans="1:13" s="24" customFormat="1" ht="20.45" customHeight="1" x14ac:dyDescent="0.45">
      <c r="A56"/>
      <c r="B56" s="53"/>
      <c r="C56" s="53"/>
      <c r="D56" s="257" t="s">
        <v>200</v>
      </c>
      <c r="E56" s="257"/>
      <c r="F56" s="257"/>
      <c r="G56" s="111"/>
      <c r="H56" s="257" t="s">
        <v>200</v>
      </c>
      <c r="I56" s="257"/>
      <c r="J56" s="257"/>
    </row>
    <row r="57" spans="1:13" s="24" customFormat="1" ht="20.45" customHeight="1" x14ac:dyDescent="0.45">
      <c r="A57"/>
      <c r="B57" s="54" t="s">
        <v>6</v>
      </c>
      <c r="C57" s="54"/>
      <c r="D57" s="50">
        <v>2567</v>
      </c>
      <c r="E57" s="50"/>
      <c r="F57" s="50">
        <v>2566</v>
      </c>
      <c r="G57" s="50"/>
      <c r="H57" s="50">
        <v>2567</v>
      </c>
      <c r="I57" s="50"/>
      <c r="J57" s="50">
        <v>2566</v>
      </c>
    </row>
    <row r="58" spans="1:13" ht="20.45" customHeight="1" x14ac:dyDescent="0.45">
      <c r="A58" s="76"/>
      <c r="B58" s="54"/>
      <c r="C58" s="54"/>
      <c r="D58" s="256" t="s">
        <v>8</v>
      </c>
      <c r="E58" s="256"/>
      <c r="F58" s="256"/>
      <c r="G58" s="256"/>
      <c r="H58" s="256"/>
      <c r="I58" s="256"/>
      <c r="J58" s="256"/>
    </row>
    <row r="59" spans="1:13" ht="21.6" customHeight="1" x14ac:dyDescent="0.45">
      <c r="A59" s="25" t="s">
        <v>91</v>
      </c>
      <c r="B59" s="110"/>
      <c r="C59" s="110"/>
      <c r="D59" s="4"/>
      <c r="E59" s="110"/>
      <c r="F59" s="4"/>
      <c r="G59" s="110"/>
      <c r="H59" s="4"/>
      <c r="I59" s="110"/>
      <c r="J59" s="4"/>
    </row>
    <row r="60" spans="1:13" ht="21.6" customHeight="1" x14ac:dyDescent="0.45">
      <c r="A60" s="23" t="s">
        <v>70</v>
      </c>
      <c r="B60" s="110"/>
      <c r="C60" s="110"/>
      <c r="D60" s="143">
        <v>2984034</v>
      </c>
      <c r="E60" s="123"/>
      <c r="F60" s="143">
        <v>2753467</v>
      </c>
      <c r="G60" s="123"/>
      <c r="H60" s="143">
        <v>0</v>
      </c>
      <c r="I60" s="123"/>
      <c r="J60" s="143">
        <v>0</v>
      </c>
    </row>
    <row r="61" spans="1:13" ht="21.6" customHeight="1" x14ac:dyDescent="0.45">
      <c r="A61" s="23" t="s">
        <v>71</v>
      </c>
      <c r="B61" s="110"/>
      <c r="C61" s="110"/>
      <c r="D61" s="143">
        <v>4568</v>
      </c>
      <c r="E61" s="123"/>
      <c r="F61" s="143">
        <v>8566</v>
      </c>
      <c r="G61" s="123"/>
      <c r="H61" s="143">
        <v>370811</v>
      </c>
      <c r="I61" s="123"/>
      <c r="J61" s="143">
        <v>330701</v>
      </c>
    </row>
    <row r="62" spans="1:13" ht="21.6" customHeight="1" x14ac:dyDescent="0.45">
      <c r="A62" s="23" t="s">
        <v>78</v>
      </c>
      <c r="B62" s="248"/>
      <c r="C62" s="248"/>
      <c r="D62" s="143">
        <v>30757</v>
      </c>
      <c r="E62" s="123"/>
      <c r="F62" s="143">
        <v>20065</v>
      </c>
      <c r="G62" s="123"/>
      <c r="H62" s="143">
        <v>10851</v>
      </c>
      <c r="I62" s="123"/>
      <c r="J62" s="143">
        <v>2883</v>
      </c>
    </row>
    <row r="63" spans="1:13" ht="21.6" customHeight="1" x14ac:dyDescent="0.45">
      <c r="A63" s="24" t="s">
        <v>72</v>
      </c>
      <c r="B63" s="112"/>
      <c r="C63" s="110"/>
      <c r="D63" s="143">
        <v>23878</v>
      </c>
      <c r="E63" s="123"/>
      <c r="F63" s="143">
        <v>47099</v>
      </c>
      <c r="G63" s="123"/>
      <c r="H63" s="143">
        <v>1</v>
      </c>
      <c r="I63" s="123"/>
      <c r="J63" s="143">
        <v>14888</v>
      </c>
    </row>
    <row r="64" spans="1:13" ht="21.6" customHeight="1" x14ac:dyDescent="0.45">
      <c r="A64" s="51" t="s">
        <v>73</v>
      </c>
      <c r="B64" s="110"/>
      <c r="C64" s="110"/>
      <c r="D64" s="177">
        <f>SUM(D60:D63)</f>
        <v>3043237</v>
      </c>
      <c r="E64" s="159"/>
      <c r="F64" s="177">
        <f>SUM(F60:F63)</f>
        <v>2829197</v>
      </c>
      <c r="G64" s="159"/>
      <c r="H64" s="177">
        <f>SUM(H60:H63)</f>
        <v>381663</v>
      </c>
      <c r="I64" s="159"/>
      <c r="J64" s="177">
        <f>SUM(J60:J63)</f>
        <v>348472</v>
      </c>
    </row>
    <row r="65" spans="1:10" ht="10.7" customHeight="1" x14ac:dyDescent="0.45">
      <c r="A65" s="51"/>
      <c r="B65" s="110"/>
      <c r="C65" s="110"/>
      <c r="D65" s="192"/>
      <c r="E65" s="159"/>
      <c r="F65" s="192"/>
      <c r="G65" s="159"/>
      <c r="H65" s="192"/>
      <c r="I65" s="159"/>
      <c r="J65" s="192"/>
    </row>
    <row r="66" spans="1:10" ht="21.6" customHeight="1" x14ac:dyDescent="0.45">
      <c r="A66" s="106" t="s">
        <v>74</v>
      </c>
      <c r="B66" s="220"/>
      <c r="C66" s="220"/>
      <c r="D66" s="192"/>
      <c r="E66" s="172"/>
      <c r="F66" s="192"/>
      <c r="G66" s="159"/>
      <c r="H66" s="192"/>
      <c r="I66" s="159"/>
      <c r="J66" s="192"/>
    </row>
    <row r="67" spans="1:10" ht="21.6" customHeight="1" x14ac:dyDescent="0.45">
      <c r="A67" s="92" t="s">
        <v>75</v>
      </c>
      <c r="B67" s="220"/>
      <c r="C67" s="220"/>
      <c r="D67" s="143">
        <v>1452128</v>
      </c>
      <c r="E67" s="152"/>
      <c r="F67" s="143">
        <v>1317853</v>
      </c>
      <c r="G67" s="123"/>
      <c r="H67" s="143">
        <v>0</v>
      </c>
      <c r="I67" s="123"/>
      <c r="J67" s="143">
        <v>0</v>
      </c>
    </row>
    <row r="68" spans="1:10" ht="21.6" customHeight="1" x14ac:dyDescent="0.45">
      <c r="A68" s="92" t="s">
        <v>76</v>
      </c>
      <c r="B68" s="220"/>
      <c r="C68" s="220"/>
      <c r="D68" s="143">
        <v>715307</v>
      </c>
      <c r="E68" s="152"/>
      <c r="F68" s="143">
        <v>721585</v>
      </c>
      <c r="G68" s="123"/>
      <c r="H68" s="143">
        <v>9462</v>
      </c>
      <c r="I68" s="123"/>
      <c r="J68" s="143">
        <v>10102</v>
      </c>
    </row>
    <row r="69" spans="1:10" ht="21.6" customHeight="1" x14ac:dyDescent="0.45">
      <c r="A69" s="92" t="s">
        <v>194</v>
      </c>
      <c r="B69" s="220">
        <v>10</v>
      </c>
      <c r="C69" s="220"/>
      <c r="D69" s="143">
        <v>0</v>
      </c>
      <c r="E69" s="152"/>
      <c r="F69" s="143">
        <v>0</v>
      </c>
      <c r="G69" s="123"/>
      <c r="H69" s="143">
        <v>943</v>
      </c>
      <c r="I69" s="123"/>
      <c r="J69" s="143">
        <v>-113</v>
      </c>
    </row>
    <row r="70" spans="1:10" ht="21.6" customHeight="1" x14ac:dyDescent="0.45">
      <c r="A70" s="221" t="s">
        <v>77</v>
      </c>
      <c r="B70" s="220"/>
      <c r="C70" s="220"/>
      <c r="D70" s="177">
        <f>SUM(D67:D69)</f>
        <v>2167435</v>
      </c>
      <c r="E70" s="193"/>
      <c r="F70" s="177">
        <f>SUM(F67:F69)</f>
        <v>2039438</v>
      </c>
      <c r="G70" s="193"/>
      <c r="H70" s="177">
        <f>SUM(H67:H69)</f>
        <v>10405</v>
      </c>
      <c r="I70" s="193"/>
      <c r="J70" s="177">
        <f>SUM(J67:J69)</f>
        <v>9989</v>
      </c>
    </row>
    <row r="71" spans="1:10" ht="10.35" customHeight="1" x14ac:dyDescent="0.45">
      <c r="A71" s="91"/>
      <c r="B71" s="220"/>
      <c r="C71" s="220"/>
      <c r="D71" s="143"/>
      <c r="E71" s="152"/>
      <c r="F71" s="143"/>
      <c r="G71" s="123"/>
      <c r="H71" s="143"/>
      <c r="I71" s="123"/>
      <c r="J71" s="143"/>
    </row>
    <row r="72" spans="1:10" ht="21.6" customHeight="1" x14ac:dyDescent="0.45">
      <c r="A72" s="221" t="s">
        <v>92</v>
      </c>
      <c r="B72" s="220"/>
      <c r="C72" s="220"/>
      <c r="D72" s="192">
        <f>D64-D70</f>
        <v>875802</v>
      </c>
      <c r="E72" s="172"/>
      <c r="F72" s="192">
        <f>F64-F70</f>
        <v>789759</v>
      </c>
      <c r="G72" s="159"/>
      <c r="H72" s="192">
        <f>H64-H70</f>
        <v>371258</v>
      </c>
      <c r="I72" s="159"/>
      <c r="J72" s="192">
        <f>J64-J70</f>
        <v>338483</v>
      </c>
    </row>
    <row r="73" spans="1:10" ht="21.6" customHeight="1" x14ac:dyDescent="0.45">
      <c r="A73" s="92" t="s">
        <v>79</v>
      </c>
      <c r="B73" s="220"/>
      <c r="C73" s="220"/>
      <c r="D73" s="139">
        <v>-46313</v>
      </c>
      <c r="E73" s="152"/>
      <c r="F73" s="139">
        <v>-12577</v>
      </c>
      <c r="G73" s="123"/>
      <c r="H73" s="139">
        <v>-6532</v>
      </c>
      <c r="I73" s="123"/>
      <c r="J73" s="139">
        <v>-1047</v>
      </c>
    </row>
    <row r="74" spans="1:10" ht="21.6" customHeight="1" x14ac:dyDescent="0.45">
      <c r="A74" s="92" t="s">
        <v>80</v>
      </c>
      <c r="B74" s="220">
        <v>10</v>
      </c>
      <c r="C74" s="220"/>
      <c r="D74" s="143">
        <v>8641</v>
      </c>
      <c r="E74" s="152"/>
      <c r="F74" s="143">
        <v>1358</v>
      </c>
      <c r="G74" s="123"/>
      <c r="H74" s="143">
        <v>0</v>
      </c>
      <c r="I74" s="123"/>
      <c r="J74" s="143">
        <v>0</v>
      </c>
    </row>
    <row r="75" spans="1:10" ht="21.6" customHeight="1" x14ac:dyDescent="0.45">
      <c r="A75" s="221" t="s">
        <v>93</v>
      </c>
      <c r="B75" s="220"/>
      <c r="C75" s="220"/>
      <c r="D75" s="162">
        <f>SUM(D72:D74)</f>
        <v>838130</v>
      </c>
      <c r="E75" s="172"/>
      <c r="F75" s="162">
        <f>SUM(F72:F74)</f>
        <v>778540</v>
      </c>
      <c r="G75" s="159"/>
      <c r="H75" s="162">
        <f>SUM(H72:H74)</f>
        <v>364726</v>
      </c>
      <c r="I75" s="178"/>
      <c r="J75" s="162">
        <f>SUM(J72:J74)</f>
        <v>337436</v>
      </c>
    </row>
    <row r="76" spans="1:10" ht="21.6" customHeight="1" x14ac:dyDescent="0.45">
      <c r="A76" s="92" t="s">
        <v>81</v>
      </c>
      <c r="B76" s="220">
        <v>16</v>
      </c>
      <c r="C76" s="220"/>
      <c r="D76" s="157">
        <v>-166149</v>
      </c>
      <c r="E76" s="152"/>
      <c r="F76" s="157">
        <v>-165629</v>
      </c>
      <c r="G76" s="123"/>
      <c r="H76" s="157">
        <v>-5</v>
      </c>
      <c r="I76" s="123"/>
      <c r="J76" s="157">
        <v>-1112</v>
      </c>
    </row>
    <row r="77" spans="1:10" ht="21.6" customHeight="1" thickBot="1" x14ac:dyDescent="0.5">
      <c r="A77" s="51" t="s">
        <v>94</v>
      </c>
      <c r="B77" s="110"/>
      <c r="C77" s="110"/>
      <c r="D77" s="118">
        <f>SUM(D75:D76)</f>
        <v>671981</v>
      </c>
      <c r="E77" s="159"/>
      <c r="F77" s="113">
        <f>SUM(F75:F76)</f>
        <v>612911</v>
      </c>
      <c r="G77" s="159"/>
      <c r="H77" s="118">
        <f>SUM(H75:H76)</f>
        <v>364721</v>
      </c>
      <c r="I77" s="159"/>
      <c r="J77" s="113">
        <f>SUM(J75:J76)</f>
        <v>336324</v>
      </c>
    </row>
    <row r="78" spans="1:10" ht="10.35" customHeight="1" thickTop="1" x14ac:dyDescent="0.45">
      <c r="A78" s="51"/>
      <c r="B78" s="110"/>
      <c r="C78" s="110"/>
      <c r="D78" s="193"/>
      <c r="E78" s="159"/>
      <c r="F78" s="193"/>
      <c r="G78" s="159"/>
      <c r="H78" s="193"/>
      <c r="I78" s="159"/>
      <c r="J78" s="193"/>
    </row>
    <row r="79" spans="1:10" ht="21.6" customHeight="1" x14ac:dyDescent="0.45">
      <c r="A79" s="51" t="s">
        <v>82</v>
      </c>
      <c r="B79" s="110"/>
      <c r="C79" s="110"/>
      <c r="D79" s="193"/>
      <c r="E79" s="159"/>
      <c r="F79" s="193"/>
      <c r="G79" s="159"/>
      <c r="H79" s="193"/>
      <c r="I79" s="159"/>
      <c r="J79" s="193"/>
    </row>
    <row r="80" spans="1:10" ht="10.35" customHeight="1" x14ac:dyDescent="0.45">
      <c r="A80" s="51"/>
      <c r="B80" s="110"/>
      <c r="C80" s="110"/>
      <c r="D80" s="193"/>
      <c r="E80" s="159"/>
      <c r="F80" s="193"/>
      <c r="G80" s="159"/>
      <c r="H80" s="193"/>
      <c r="I80" s="159"/>
      <c r="J80" s="193"/>
    </row>
    <row r="81" spans="1:10" ht="21.6" customHeight="1" x14ac:dyDescent="0.45">
      <c r="A81" s="136" t="s">
        <v>83</v>
      </c>
      <c r="B81" s="110"/>
      <c r="C81" s="110"/>
      <c r="D81" s="193"/>
      <c r="E81" s="159"/>
      <c r="F81" s="193"/>
      <c r="G81" s="159"/>
      <c r="H81" s="193"/>
      <c r="I81" s="159"/>
      <c r="J81" s="193"/>
    </row>
    <row r="82" spans="1:10" ht="21.6" customHeight="1" x14ac:dyDescent="0.45">
      <c r="A82" s="92" t="s">
        <v>196</v>
      </c>
      <c r="B82" s="110"/>
      <c r="C82" s="110"/>
      <c r="D82" s="193"/>
      <c r="E82" s="159"/>
      <c r="F82" s="193"/>
      <c r="G82" s="159"/>
      <c r="H82" s="193"/>
      <c r="I82" s="159"/>
      <c r="J82" s="193"/>
    </row>
    <row r="83" spans="1:10" ht="21.6" customHeight="1" x14ac:dyDescent="0.45">
      <c r="A83" s="23" t="s">
        <v>84</v>
      </c>
      <c r="B83" s="110"/>
      <c r="C83" s="110"/>
      <c r="D83" s="143">
        <v>-62345</v>
      </c>
      <c r="E83" s="123"/>
      <c r="F83" s="143">
        <v>-31006</v>
      </c>
      <c r="G83" s="123"/>
      <c r="H83" s="143">
        <v>-62345</v>
      </c>
      <c r="I83" s="123"/>
      <c r="J83" s="143">
        <v>-31006</v>
      </c>
    </row>
    <row r="84" spans="1:10" ht="21.6" customHeight="1" x14ac:dyDescent="0.45">
      <c r="A84" s="23" t="s">
        <v>95</v>
      </c>
      <c r="B84" s="110"/>
      <c r="C84" s="110"/>
      <c r="D84" s="193"/>
      <c r="E84" s="159"/>
      <c r="F84" s="193"/>
      <c r="G84" s="159"/>
      <c r="H84" s="193"/>
      <c r="I84" s="159"/>
      <c r="J84" s="193"/>
    </row>
    <row r="85" spans="1:10" ht="21.6" customHeight="1" x14ac:dyDescent="0.45">
      <c r="A85" s="85" t="s">
        <v>184</v>
      </c>
      <c r="B85" s="110"/>
      <c r="C85" s="110"/>
      <c r="D85" s="194">
        <v>4928</v>
      </c>
      <c r="E85" s="159"/>
      <c r="F85" s="194">
        <v>-980</v>
      </c>
      <c r="G85" s="159"/>
      <c r="H85" s="194">
        <v>0</v>
      </c>
      <c r="I85" s="159"/>
      <c r="J85" s="194">
        <v>0</v>
      </c>
    </row>
    <row r="86" spans="1:10" ht="21.6" customHeight="1" x14ac:dyDescent="0.45">
      <c r="A86" s="132" t="s">
        <v>85</v>
      </c>
      <c r="B86" s="110"/>
      <c r="C86" s="110"/>
      <c r="D86" s="177">
        <f>SUM(D83:D85)</f>
        <v>-57417</v>
      </c>
      <c r="E86" s="192"/>
      <c r="F86" s="177">
        <f>SUM(F83:F85)</f>
        <v>-31986</v>
      </c>
      <c r="G86" s="192"/>
      <c r="H86" s="177">
        <f>SUM(H83:H85)</f>
        <v>-62345</v>
      </c>
      <c r="I86" s="192"/>
      <c r="J86" s="177">
        <f>SUM(J83:J85)</f>
        <v>-31006</v>
      </c>
    </row>
    <row r="87" spans="1:10" ht="21.6" customHeight="1" x14ac:dyDescent="0.45">
      <c r="A87" s="134" t="s">
        <v>228</v>
      </c>
      <c r="B87" s="114"/>
      <c r="C87" s="114"/>
      <c r="D87" s="177">
        <f>D86</f>
        <v>-57417</v>
      </c>
      <c r="E87" s="159"/>
      <c r="F87" s="177">
        <f>F86</f>
        <v>-31986</v>
      </c>
      <c r="G87" s="159"/>
      <c r="H87" s="177">
        <f>H86</f>
        <v>-62345</v>
      </c>
      <c r="I87" s="159"/>
      <c r="J87" s="177">
        <f>J86</f>
        <v>-31006</v>
      </c>
    </row>
    <row r="88" spans="1:10" ht="21.6" customHeight="1" thickBot="1" x14ac:dyDescent="0.5">
      <c r="A88" s="132" t="s">
        <v>86</v>
      </c>
      <c r="B88" s="110"/>
      <c r="C88" s="110"/>
      <c r="D88" s="118">
        <f>D77+D87</f>
        <v>614564</v>
      </c>
      <c r="E88" s="159"/>
      <c r="F88" s="113">
        <f>F77+F87</f>
        <v>580925</v>
      </c>
      <c r="G88" s="159"/>
      <c r="H88" s="118">
        <f>H77+H87</f>
        <v>302376</v>
      </c>
      <c r="I88" s="159"/>
      <c r="J88" s="113">
        <f>J77+J87</f>
        <v>305318</v>
      </c>
    </row>
    <row r="89" spans="1:10" ht="10.35" customHeight="1" thickTop="1" x14ac:dyDescent="0.45">
      <c r="A89" s="221"/>
      <c r="B89" s="220"/>
      <c r="C89" s="220"/>
      <c r="D89" s="195"/>
      <c r="E89" s="115"/>
      <c r="F89" s="195"/>
      <c r="G89" s="115"/>
      <c r="H89" s="195"/>
      <c r="I89" s="115"/>
      <c r="J89" s="195"/>
    </row>
    <row r="90" spans="1:10" ht="21.6" customHeight="1" x14ac:dyDescent="0.45">
      <c r="A90" s="221" t="s">
        <v>87</v>
      </c>
      <c r="B90" s="220"/>
      <c r="C90" s="220"/>
      <c r="D90" s="194"/>
      <c r="E90" s="123"/>
      <c r="F90" s="194"/>
      <c r="G90" s="123"/>
      <c r="H90" s="194"/>
      <c r="I90" s="123"/>
      <c r="J90" s="194"/>
    </row>
    <row r="91" spans="1:10" ht="21.6" customHeight="1" x14ac:dyDescent="0.45">
      <c r="A91" s="92" t="s">
        <v>88</v>
      </c>
      <c r="B91" s="220"/>
      <c r="C91" s="220"/>
      <c r="D91" s="196">
        <v>633902</v>
      </c>
      <c r="E91" s="197"/>
      <c r="F91" s="196">
        <v>598615</v>
      </c>
      <c r="G91" s="197"/>
      <c r="H91" s="198">
        <v>364721</v>
      </c>
      <c r="I91" s="197"/>
      <c r="J91" s="198">
        <v>336324</v>
      </c>
    </row>
    <row r="92" spans="1:10" ht="21.6" customHeight="1" x14ac:dyDescent="0.45">
      <c r="A92" s="92" t="s">
        <v>90</v>
      </c>
      <c r="B92" s="220"/>
      <c r="C92" s="220"/>
      <c r="D92" s="199">
        <v>38079</v>
      </c>
      <c r="E92" s="197"/>
      <c r="F92" s="199">
        <v>14296</v>
      </c>
      <c r="G92" s="197"/>
      <c r="H92" s="199">
        <v>0</v>
      </c>
      <c r="I92" s="123"/>
      <c r="J92" s="199">
        <v>0</v>
      </c>
    </row>
    <row r="93" spans="1:10" ht="21.6" customHeight="1" thickBot="1" x14ac:dyDescent="0.5">
      <c r="A93" s="221"/>
      <c r="B93" s="220"/>
      <c r="C93" s="220"/>
      <c r="D93" s="118">
        <f>SUM(D91:D92)</f>
        <v>671981</v>
      </c>
      <c r="E93" s="115"/>
      <c r="F93" s="113">
        <f>SUM(F91:F92)</f>
        <v>612911</v>
      </c>
      <c r="G93" s="115"/>
      <c r="H93" s="118">
        <f>SUM(H91:H92)</f>
        <v>364721</v>
      </c>
      <c r="I93" s="115"/>
      <c r="J93" s="113">
        <f>SUM(J91:J92)</f>
        <v>336324</v>
      </c>
    </row>
    <row r="94" spans="1:10" ht="10.35" customHeight="1" thickTop="1" x14ac:dyDescent="0.45">
      <c r="A94" s="221"/>
      <c r="B94" s="220"/>
      <c r="C94" s="220"/>
      <c r="D94" s="195"/>
      <c r="E94" s="115"/>
      <c r="F94" s="195"/>
      <c r="G94" s="115"/>
      <c r="H94" s="195"/>
      <c r="I94" s="115"/>
      <c r="J94" s="195"/>
    </row>
    <row r="95" spans="1:10" ht="21.6" customHeight="1" x14ac:dyDescent="0.45">
      <c r="A95" s="221" t="s">
        <v>96</v>
      </c>
      <c r="B95" s="220"/>
      <c r="C95" s="220"/>
      <c r="D95" s="195"/>
      <c r="E95" s="115"/>
      <c r="F95" s="195"/>
      <c r="G95" s="115"/>
      <c r="H95" s="195"/>
      <c r="I95" s="115"/>
      <c r="J95" s="195"/>
    </row>
    <row r="96" spans="1:10" ht="21.6" customHeight="1" x14ac:dyDescent="0.45">
      <c r="A96" s="92" t="s">
        <v>88</v>
      </c>
      <c r="B96" s="220"/>
      <c r="C96" s="220"/>
      <c r="D96" s="196">
        <v>572531</v>
      </c>
      <c r="E96" s="197"/>
      <c r="F96" s="196">
        <v>566629</v>
      </c>
      <c r="G96" s="197"/>
      <c r="H96" s="198">
        <v>302376</v>
      </c>
      <c r="I96" s="197"/>
      <c r="J96" s="198">
        <v>305318</v>
      </c>
    </row>
    <row r="97" spans="1:10" ht="21.6" customHeight="1" x14ac:dyDescent="0.45">
      <c r="A97" s="92" t="s">
        <v>90</v>
      </c>
      <c r="B97" s="220"/>
      <c r="C97" s="220"/>
      <c r="D97" s="199">
        <v>42033</v>
      </c>
      <c r="E97" s="197"/>
      <c r="F97" s="199">
        <v>14296</v>
      </c>
      <c r="G97" s="197"/>
      <c r="H97" s="199">
        <v>0</v>
      </c>
      <c r="I97" s="123"/>
      <c r="J97" s="199">
        <v>0</v>
      </c>
    </row>
    <row r="98" spans="1:10" ht="21.6" customHeight="1" thickBot="1" x14ac:dyDescent="0.5">
      <c r="A98" s="129"/>
      <c r="B98" s="128"/>
      <c r="C98" s="128"/>
      <c r="D98" s="118">
        <f>SUM(D96:D97)</f>
        <v>614564</v>
      </c>
      <c r="E98" s="116"/>
      <c r="F98" s="113">
        <f>SUM(F96:F97)</f>
        <v>580925</v>
      </c>
      <c r="G98" s="116"/>
      <c r="H98" s="118">
        <f>SUM(H96:H97)</f>
        <v>302376</v>
      </c>
      <c r="I98" s="116"/>
      <c r="J98" s="113">
        <f>SUM(J96:J97)</f>
        <v>305318</v>
      </c>
    </row>
    <row r="99" spans="1:10" ht="10.35" customHeight="1" thickTop="1" x14ac:dyDescent="0.45">
      <c r="A99" s="91"/>
      <c r="B99" s="128"/>
      <c r="C99" s="128"/>
      <c r="D99" s="195"/>
      <c r="E99" s="115"/>
      <c r="F99" s="195"/>
      <c r="G99" s="115"/>
      <c r="H99" s="195"/>
      <c r="I99" s="115"/>
      <c r="J99" s="195"/>
    </row>
    <row r="100" spans="1:10" ht="21.6" customHeight="1" thickBot="1" x14ac:dyDescent="0.5">
      <c r="A100" s="129" t="s">
        <v>193</v>
      </c>
      <c r="B100" s="128">
        <v>18</v>
      </c>
      <c r="C100" s="128"/>
      <c r="D100" s="200">
        <f>D91/600000</f>
        <v>1.0565033333333333</v>
      </c>
      <c r="E100" s="190"/>
      <c r="F100" s="200">
        <v>0.99769166666666664</v>
      </c>
      <c r="G100" s="190"/>
      <c r="H100" s="200">
        <f>H91/600000</f>
        <v>0.60786833333333334</v>
      </c>
      <c r="I100" s="190"/>
      <c r="J100" s="200">
        <v>0.56054000000000004</v>
      </c>
    </row>
    <row r="101" spans="1:10" ht="13.35" customHeight="1" thickTop="1" x14ac:dyDescent="0.45"/>
  </sheetData>
  <mergeCells count="14">
    <mergeCell ref="D7:J7"/>
    <mergeCell ref="H3:J3"/>
    <mergeCell ref="D4:F4"/>
    <mergeCell ref="H4:J4"/>
    <mergeCell ref="D5:F5"/>
    <mergeCell ref="H5:J5"/>
    <mergeCell ref="D3:F3"/>
    <mergeCell ref="D58:J58"/>
    <mergeCell ref="H54:J54"/>
    <mergeCell ref="D55:F55"/>
    <mergeCell ref="H55:J55"/>
    <mergeCell ref="D56:F56"/>
    <mergeCell ref="H56:J56"/>
    <mergeCell ref="D54:F54"/>
  </mergeCells>
  <pageMargins left="0.7" right="0.7" top="0.48" bottom="0.3" header="0.5" footer="0.3"/>
  <pageSetup paperSize="9" scale="77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topLeftCell="A56" zoomScale="85" zoomScaleNormal="85" zoomScaleSheetLayoutView="85" workbookViewId="0">
      <selection activeCell="A68" sqref="A68"/>
    </sheetView>
  </sheetViews>
  <sheetFormatPr defaultColWidth="9.140625" defaultRowHeight="23.25" customHeight="1" x14ac:dyDescent="0.45"/>
  <cols>
    <col min="1" max="1" width="55" style="23" customWidth="1"/>
    <col min="2" max="2" width="9.140625" style="23" customWidth="1"/>
    <col min="3" max="3" width="11.140625" style="23" customWidth="1"/>
    <col min="4" max="4" width="1" style="23" customWidth="1"/>
    <col min="5" max="5" width="11.42578125" style="24" hidden="1" customWidth="1"/>
    <col min="6" max="6" width="1" style="24" hidden="1" customWidth="1"/>
    <col min="7" max="7" width="10.5703125" style="24" customWidth="1"/>
    <col min="8" max="8" width="1" style="24" customWidth="1"/>
    <col min="9" max="9" width="17.42578125" style="24" customWidth="1"/>
    <col min="10" max="10" width="1" style="24" customWidth="1"/>
    <col min="11" max="11" width="9.5703125" style="24" customWidth="1"/>
    <col min="12" max="12" width="1" style="24" customWidth="1"/>
    <col min="13" max="13" width="11.42578125" style="24" customWidth="1"/>
    <col min="14" max="14" width="1" style="24" customWidth="1"/>
    <col min="15" max="15" width="19" style="24" customWidth="1"/>
    <col min="16" max="16" width="1" style="24" customWidth="1"/>
    <col min="17" max="17" width="12.7109375" style="24" hidden="1" customWidth="1"/>
    <col min="18" max="18" width="1" style="24" hidden="1" customWidth="1"/>
    <col min="19" max="19" width="11" style="24" customWidth="1"/>
    <col min="20" max="20" width="1" style="24" customWidth="1"/>
    <col min="21" max="21" width="11" style="24" customWidth="1"/>
    <col min="22" max="22" width="1" style="24" customWidth="1"/>
    <col min="23" max="23" width="11" style="24" customWidth="1"/>
    <col min="24" max="24" width="1.140625" style="24" customWidth="1"/>
    <col min="25" max="25" width="11" style="24" customWidth="1"/>
    <col min="26" max="26" width="1.42578125" style="24" customWidth="1"/>
    <col min="27" max="27" width="9.42578125" style="24" bestFit="1" customWidth="1"/>
    <col min="28" max="28" width="8.5703125" style="24" hidden="1" customWidth="1"/>
    <col min="29" max="16384" width="9.140625" style="24"/>
  </cols>
  <sheetData>
    <row r="1" spans="1:28" ht="23.25" customHeight="1" x14ac:dyDescent="0.5">
      <c r="A1" s="19" t="s">
        <v>0</v>
      </c>
      <c r="B1" s="19"/>
      <c r="C1" s="82"/>
      <c r="D1" s="20"/>
      <c r="E1" s="20"/>
      <c r="F1" s="83"/>
      <c r="G1" s="82"/>
      <c r="H1" s="20"/>
      <c r="I1" s="82"/>
      <c r="J1" s="20"/>
      <c r="K1" s="20"/>
      <c r="L1" s="20"/>
      <c r="M1" s="20"/>
      <c r="N1" s="20"/>
      <c r="O1" s="20"/>
      <c r="P1" s="77"/>
      <c r="Q1" s="77"/>
      <c r="R1" s="20"/>
      <c r="S1" s="20"/>
      <c r="T1" s="20"/>
      <c r="U1" s="20"/>
      <c r="V1" s="20"/>
      <c r="W1" s="20"/>
      <c r="X1" s="20"/>
      <c r="Y1" s="20"/>
      <c r="Z1" s="20"/>
      <c r="AA1" s="20"/>
      <c r="AB1" s="19"/>
    </row>
    <row r="2" spans="1:28" ht="23.25" customHeight="1" x14ac:dyDescent="0.5">
      <c r="A2" s="19" t="s">
        <v>97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77"/>
      <c r="Q2" s="77"/>
      <c r="R2" s="20"/>
      <c r="S2" s="20"/>
      <c r="T2" s="20"/>
      <c r="U2" s="20"/>
      <c r="V2" s="20"/>
      <c r="W2" s="20"/>
      <c r="X2" s="20"/>
      <c r="Y2" s="20"/>
      <c r="Z2" s="20"/>
      <c r="AA2" s="20"/>
      <c r="AB2" s="19"/>
    </row>
    <row r="3" spans="1:28" ht="22.35" customHeight="1" x14ac:dyDescent="0.5">
      <c r="A3" s="67"/>
      <c r="B3" s="67"/>
      <c r="C3" s="254" t="s">
        <v>2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AA3"/>
      <c r="AB3" s="19"/>
    </row>
    <row r="4" spans="1:28" ht="22.35" customHeight="1" x14ac:dyDescent="0.5">
      <c r="A4"/>
      <c r="B4"/>
      <c r="C4"/>
      <c r="D4"/>
      <c r="F4" s="49"/>
      <c r="G4" s="50"/>
      <c r="H4" s="50"/>
      <c r="I4"/>
      <c r="J4" s="50"/>
      <c r="K4" s="259" t="s">
        <v>58</v>
      </c>
      <c r="L4" s="259"/>
      <c r="M4" s="259"/>
      <c r="N4"/>
      <c r="O4" s="259" t="s">
        <v>62</v>
      </c>
      <c r="P4" s="259"/>
      <c r="Q4" s="259"/>
      <c r="R4" s="259"/>
      <c r="S4" s="259"/>
      <c r="T4" s="48"/>
      <c r="U4" s="48"/>
      <c r="V4" s="49"/>
      <c r="W4" s="49"/>
      <c r="X4"/>
      <c r="Y4" s="49"/>
      <c r="AA4"/>
      <c r="AB4" s="19"/>
    </row>
    <row r="5" spans="1:28" ht="22.35" customHeight="1" x14ac:dyDescent="0.5">
      <c r="A5"/>
      <c r="B5"/>
      <c r="C5"/>
      <c r="D5" s="50"/>
      <c r="F5" s="49"/>
      <c r="G5" s="50"/>
      <c r="H5" s="50"/>
      <c r="I5"/>
      <c r="J5" s="50"/>
      <c r="K5" s="50"/>
      <c r="L5" s="50"/>
      <c r="M5" s="50"/>
      <c r="N5"/>
      <c r="O5" s="50" t="s">
        <v>98</v>
      </c>
      <c r="P5" s="50"/>
      <c r="Q5" s="50"/>
      <c r="R5" s="50"/>
      <c r="S5" s="50"/>
      <c r="T5" s="48"/>
      <c r="U5" s="48"/>
      <c r="V5" s="49"/>
      <c r="W5" s="49"/>
      <c r="X5"/>
      <c r="Y5" s="49"/>
      <c r="AA5"/>
      <c r="AB5" s="19"/>
    </row>
    <row r="6" spans="1:28" ht="22.35" customHeight="1" x14ac:dyDescent="0.5">
      <c r="A6"/>
      <c r="B6"/>
      <c r="C6"/>
      <c r="D6" s="50"/>
      <c r="F6" s="49"/>
      <c r="G6" s="50"/>
      <c r="H6" s="50"/>
      <c r="I6"/>
      <c r="J6" s="50"/>
      <c r="K6" s="50"/>
      <c r="L6" s="50"/>
      <c r="M6" s="50"/>
      <c r="N6"/>
      <c r="O6" s="50" t="s">
        <v>99</v>
      </c>
      <c r="P6" s="50"/>
      <c r="Q6" s="50"/>
      <c r="R6" s="50"/>
      <c r="S6" s="50"/>
      <c r="T6" s="48"/>
      <c r="U6" s="48"/>
      <c r="V6" s="49"/>
      <c r="W6" s="49"/>
      <c r="X6"/>
      <c r="Y6" s="49"/>
      <c r="AA6"/>
      <c r="AB6" s="19"/>
    </row>
    <row r="7" spans="1:28" ht="22.35" customHeight="1" x14ac:dyDescent="0.5">
      <c r="A7"/>
      <c r="B7"/>
      <c r="C7"/>
      <c r="D7" s="50"/>
      <c r="F7" s="49"/>
      <c r="G7" s="50"/>
      <c r="H7" s="50"/>
      <c r="I7"/>
      <c r="J7" s="50"/>
      <c r="K7" s="50"/>
      <c r="L7" s="50"/>
      <c r="M7" s="50"/>
      <c r="N7"/>
      <c r="O7" s="50" t="s">
        <v>100</v>
      </c>
      <c r="P7" s="50"/>
      <c r="Q7" s="50"/>
      <c r="R7" s="50"/>
      <c r="S7" s="50"/>
      <c r="T7" s="48"/>
      <c r="U7" s="48"/>
      <c r="V7" s="49"/>
      <c r="W7" s="49"/>
      <c r="X7"/>
      <c r="Y7" s="49"/>
      <c r="AA7"/>
      <c r="AB7" s="19"/>
    </row>
    <row r="8" spans="1:28" ht="22.35" customHeight="1" x14ac:dyDescent="0.5">
      <c r="A8"/>
      <c r="B8"/>
      <c r="C8"/>
      <c r="D8" s="24"/>
      <c r="F8" s="49"/>
      <c r="G8" s="50"/>
      <c r="H8" s="50"/>
      <c r="I8"/>
      <c r="J8" s="50"/>
      <c r="K8" s="50"/>
      <c r="L8" s="50"/>
      <c r="M8" s="50"/>
      <c r="N8"/>
      <c r="O8" s="50" t="s">
        <v>101</v>
      </c>
      <c r="P8" s="50"/>
      <c r="Q8" s="50"/>
      <c r="R8" s="50"/>
      <c r="S8" s="50" t="s">
        <v>102</v>
      </c>
      <c r="T8" s="48"/>
      <c r="V8" s="49"/>
      <c r="W8" s="50"/>
      <c r="X8"/>
      <c r="Y8" s="49"/>
      <c r="AA8"/>
      <c r="AB8" s="19"/>
    </row>
    <row r="9" spans="1:28" ht="22.35" customHeight="1" x14ac:dyDescent="0.5">
      <c r="A9"/>
      <c r="B9"/>
      <c r="C9"/>
      <c r="D9" s="48"/>
      <c r="E9" s="24" t="s">
        <v>51</v>
      </c>
      <c r="F9" s="49"/>
      <c r="G9" s="50"/>
      <c r="H9" s="50"/>
      <c r="I9" s="50"/>
      <c r="J9" s="50"/>
      <c r="K9" s="50" t="s">
        <v>103</v>
      </c>
      <c r="L9" s="50"/>
      <c r="M9" s="50"/>
      <c r="N9"/>
      <c r="O9" s="50" t="s">
        <v>104</v>
      </c>
      <c r="P9" s="48"/>
      <c r="Q9" s="48"/>
      <c r="R9" s="50"/>
      <c r="S9" s="50" t="s">
        <v>105</v>
      </c>
      <c r="T9"/>
      <c r="V9" s="50"/>
      <c r="W9" s="50" t="s">
        <v>106</v>
      </c>
      <c r="X9" s="50"/>
      <c r="Y9"/>
      <c r="AA9"/>
      <c r="AB9" s="19"/>
    </row>
    <row r="10" spans="1:28" ht="22.35" customHeight="1" x14ac:dyDescent="0.5">
      <c r="A10"/>
      <c r="B10"/>
      <c r="C10" s="50" t="s">
        <v>103</v>
      </c>
      <c r="D10" s="41"/>
      <c r="E10" s="50" t="s">
        <v>107</v>
      </c>
      <c r="F10"/>
      <c r="G10" s="50" t="s">
        <v>108</v>
      </c>
      <c r="H10" s="50"/>
      <c r="I10" s="50" t="s">
        <v>227</v>
      </c>
      <c r="J10" s="50"/>
      <c r="K10" s="50" t="s">
        <v>109</v>
      </c>
      <c r="L10"/>
      <c r="M10" s="50"/>
      <c r="N10" s="50"/>
      <c r="O10" s="50" t="s">
        <v>110</v>
      </c>
      <c r="P10" s="41"/>
      <c r="Q10" s="50" t="s">
        <v>111</v>
      </c>
      <c r="R10" s="50"/>
      <c r="S10" s="50" t="s">
        <v>112</v>
      </c>
      <c r="T10"/>
      <c r="U10" s="50" t="s">
        <v>113</v>
      </c>
      <c r="V10" s="50"/>
      <c r="W10" s="50" t="s">
        <v>114</v>
      </c>
      <c r="X10" s="50"/>
      <c r="Y10" s="50" t="s">
        <v>113</v>
      </c>
      <c r="AA10"/>
      <c r="AB10" s="19"/>
    </row>
    <row r="11" spans="1:28" ht="22.35" customHeight="1" x14ac:dyDescent="0.5">
      <c r="A11"/>
      <c r="B11"/>
      <c r="C11" s="50" t="s">
        <v>115</v>
      </c>
      <c r="D11" s="8"/>
      <c r="E11" s="50" t="s">
        <v>116</v>
      </c>
      <c r="F11"/>
      <c r="G11" s="50" t="s">
        <v>117</v>
      </c>
      <c r="H11" s="50"/>
      <c r="I11" s="50" t="s">
        <v>118</v>
      </c>
      <c r="J11" s="50"/>
      <c r="K11" s="50" t="s">
        <v>119</v>
      </c>
      <c r="L11" s="50"/>
      <c r="M11" s="50" t="s">
        <v>120</v>
      </c>
      <c r="N11" s="50"/>
      <c r="O11" s="50" t="s">
        <v>121</v>
      </c>
      <c r="P11" s="8"/>
      <c r="Q11" s="50" t="s">
        <v>118</v>
      </c>
      <c r="R11" s="50"/>
      <c r="S11" s="50" t="s">
        <v>122</v>
      </c>
      <c r="T11"/>
      <c r="U11" s="50" t="s">
        <v>122</v>
      </c>
      <c r="V11" s="50"/>
      <c r="W11" s="50" t="s">
        <v>123</v>
      </c>
      <c r="X11" s="50"/>
      <c r="Y11" s="50" t="s">
        <v>122</v>
      </c>
      <c r="AA11"/>
      <c r="AB11" s="19"/>
    </row>
    <row r="12" spans="1:28" ht="22.35" customHeight="1" x14ac:dyDescent="0.5">
      <c r="A12"/>
      <c r="B12" s="103" t="s">
        <v>6</v>
      </c>
      <c r="C12" s="50" t="s">
        <v>124</v>
      </c>
      <c r="D12" s="9"/>
      <c r="E12" s="50" t="s">
        <v>125</v>
      </c>
      <c r="F12"/>
      <c r="G12" s="81" t="s">
        <v>126</v>
      </c>
      <c r="H12" s="50"/>
      <c r="I12" s="81" t="s">
        <v>127</v>
      </c>
      <c r="J12" s="50"/>
      <c r="K12" s="50" t="s">
        <v>128</v>
      </c>
      <c r="L12" s="50"/>
      <c r="M12" s="50" t="s">
        <v>129</v>
      </c>
      <c r="N12" s="50"/>
      <c r="O12" s="50" t="s">
        <v>130</v>
      </c>
      <c r="P12" s="9"/>
      <c r="Q12" s="50" t="s">
        <v>127</v>
      </c>
      <c r="R12" s="50"/>
      <c r="S12" s="50" t="s">
        <v>131</v>
      </c>
      <c r="T12"/>
      <c r="U12" s="50" t="s">
        <v>132</v>
      </c>
      <c r="V12" s="50"/>
      <c r="W12" s="50" t="s">
        <v>133</v>
      </c>
      <c r="X12" s="50"/>
      <c r="Y12" s="50" t="s">
        <v>131</v>
      </c>
      <c r="AA12"/>
      <c r="AB12" s="19"/>
    </row>
    <row r="13" spans="1:28" ht="21.6" customHeight="1" x14ac:dyDescent="0.5">
      <c r="A13" s="24"/>
      <c r="B13" s="24"/>
      <c r="C13" s="255" t="s">
        <v>8</v>
      </c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AA13"/>
      <c r="AB13" s="19"/>
    </row>
    <row r="14" spans="1:28" ht="19.350000000000001" customHeight="1" x14ac:dyDescent="0.5">
      <c r="A14" s="132" t="s">
        <v>202</v>
      </c>
      <c r="B14" s="51"/>
      <c r="C14" s="48"/>
      <c r="D14" s="8"/>
      <c r="E14" s="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80"/>
      <c r="Q14" s="80"/>
      <c r="R14" s="48"/>
      <c r="S14" s="48"/>
      <c r="T14" s="48"/>
      <c r="U14" s="48"/>
      <c r="V14" s="48"/>
      <c r="W14" s="48"/>
      <c r="X14" s="48"/>
      <c r="Y14" s="48"/>
      <c r="AA14" s="19"/>
      <c r="AB14" s="19"/>
    </row>
    <row r="15" spans="1:28" ht="19.350000000000001" customHeight="1" x14ac:dyDescent="0.5">
      <c r="A15" s="133" t="s">
        <v>134</v>
      </c>
      <c r="B15" s="51"/>
      <c r="C15" s="137">
        <v>300000</v>
      </c>
      <c r="D15" s="138"/>
      <c r="E15" s="138"/>
      <c r="F15" s="137"/>
      <c r="G15" s="137">
        <v>1606754</v>
      </c>
      <c r="H15" s="137"/>
      <c r="I15" s="166">
        <v>-247123</v>
      </c>
      <c r="J15" s="137"/>
      <c r="K15" s="137">
        <v>30000</v>
      </c>
      <c r="L15" s="137"/>
      <c r="M15" s="137">
        <v>636019</v>
      </c>
      <c r="N15" s="137"/>
      <c r="O15" s="137">
        <v>244636</v>
      </c>
      <c r="P15" s="139"/>
      <c r="Q15" s="139"/>
      <c r="R15" s="140"/>
      <c r="S15" s="137">
        <v>244636</v>
      </c>
      <c r="T15" s="141"/>
      <c r="U15" s="137">
        <f>SUM(C15:M15,S15)</f>
        <v>2570286</v>
      </c>
      <c r="V15" s="137"/>
      <c r="W15" s="137">
        <v>587465</v>
      </c>
      <c r="X15" s="137"/>
      <c r="Y15" s="137">
        <f>U15+W15</f>
        <v>3157751</v>
      </c>
      <c r="Z15" s="40"/>
      <c r="AA15" s="19"/>
      <c r="AB15" s="19"/>
    </row>
    <row r="16" spans="1:28" ht="12.6" customHeight="1" x14ac:dyDescent="0.5">
      <c r="A16" s="51"/>
      <c r="B16" s="51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40"/>
      <c r="AA16" s="19"/>
      <c r="AB16" s="19"/>
    </row>
    <row r="17" spans="1:28" ht="19.350000000000001" customHeight="1" x14ac:dyDescent="0.5">
      <c r="A17" s="132" t="s">
        <v>135</v>
      </c>
      <c r="B17" s="51"/>
      <c r="C17" s="142"/>
      <c r="D17" s="142"/>
      <c r="E17" s="142"/>
      <c r="F17" s="139"/>
      <c r="G17" s="142"/>
      <c r="H17" s="139"/>
      <c r="I17" s="142"/>
      <c r="J17" s="139"/>
      <c r="K17" s="142"/>
      <c r="L17" s="139"/>
      <c r="M17" s="142"/>
      <c r="N17" s="139"/>
      <c r="O17" s="142"/>
      <c r="P17" s="138"/>
      <c r="Q17" s="138"/>
      <c r="R17" s="139"/>
      <c r="S17" s="142"/>
      <c r="T17" s="139"/>
      <c r="U17" s="142"/>
      <c r="V17" s="139"/>
      <c r="W17" s="142"/>
      <c r="X17" s="139"/>
      <c r="Y17" s="142"/>
      <c r="AA17" s="19"/>
      <c r="AB17" s="19"/>
    </row>
    <row r="18" spans="1:28" ht="19.350000000000001" customHeight="1" x14ac:dyDescent="0.5">
      <c r="A18" s="121" t="s">
        <v>136</v>
      </c>
      <c r="B18" s="25"/>
      <c r="C18" s="142"/>
      <c r="D18" s="138"/>
      <c r="E18" s="138"/>
      <c r="F18" s="138"/>
      <c r="G18" s="142"/>
      <c r="H18" s="138"/>
      <c r="I18" s="142"/>
      <c r="J18" s="138"/>
      <c r="K18" s="142"/>
      <c r="L18" s="138"/>
      <c r="M18" s="143"/>
      <c r="N18" s="138"/>
      <c r="O18" s="142"/>
      <c r="P18" s="142"/>
      <c r="Q18" s="142"/>
      <c r="R18" s="138"/>
      <c r="S18" s="143"/>
      <c r="T18" s="138"/>
      <c r="U18" s="143"/>
      <c r="V18" s="138"/>
      <c r="W18" s="143"/>
      <c r="X18" s="138"/>
      <c r="Y18" s="143"/>
      <c r="AA18" s="19"/>
      <c r="AB18" s="19"/>
    </row>
    <row r="19" spans="1:28" ht="19.350000000000001" customHeight="1" x14ac:dyDescent="0.5">
      <c r="A19" s="23" t="s">
        <v>137</v>
      </c>
      <c r="B19" s="48">
        <v>17</v>
      </c>
      <c r="C19" s="144">
        <v>0</v>
      </c>
      <c r="D19" s="142"/>
      <c r="E19" s="142"/>
      <c r="F19" s="137"/>
      <c r="G19" s="144">
        <v>0</v>
      </c>
      <c r="H19" s="137"/>
      <c r="I19" s="144">
        <v>0</v>
      </c>
      <c r="J19" s="137"/>
      <c r="K19" s="144">
        <v>0</v>
      </c>
      <c r="L19" s="137"/>
      <c r="M19" s="142">
        <v>-599995</v>
      </c>
      <c r="N19" s="137"/>
      <c r="O19" s="144">
        <v>0</v>
      </c>
      <c r="P19" s="138"/>
      <c r="Q19" s="138"/>
      <c r="R19" s="146"/>
      <c r="S19" s="144">
        <v>0</v>
      </c>
      <c r="T19" s="137"/>
      <c r="U19" s="142">
        <f>SUM(C19:M19,S19)</f>
        <v>-599995</v>
      </c>
      <c r="V19" s="137"/>
      <c r="W19" s="142">
        <v>0</v>
      </c>
      <c r="X19" s="137"/>
      <c r="Y19" s="142">
        <f>U19+W19</f>
        <v>-599995</v>
      </c>
      <c r="AA19" s="19"/>
      <c r="AB19" s="19"/>
    </row>
    <row r="20" spans="1:28" ht="19.350000000000001" customHeight="1" x14ac:dyDescent="0.5">
      <c r="A20" s="23" t="s">
        <v>138</v>
      </c>
      <c r="B20" s="48"/>
      <c r="C20" s="144">
        <v>0</v>
      </c>
      <c r="D20" s="142"/>
      <c r="E20" s="142"/>
      <c r="F20" s="137"/>
      <c r="G20" s="144">
        <v>0</v>
      </c>
      <c r="H20" s="137"/>
      <c r="I20" s="144">
        <v>0</v>
      </c>
      <c r="J20" s="137"/>
      <c r="K20" s="144">
        <v>0</v>
      </c>
      <c r="L20" s="137"/>
      <c r="M20" s="142">
        <v>0</v>
      </c>
      <c r="N20" s="137"/>
      <c r="O20" s="144">
        <v>0</v>
      </c>
      <c r="P20" s="138"/>
      <c r="Q20" s="138"/>
      <c r="R20" s="146"/>
      <c r="S20" s="144">
        <v>0</v>
      </c>
      <c r="T20" s="137"/>
      <c r="U20" s="142">
        <v>0</v>
      </c>
      <c r="V20" s="137"/>
      <c r="W20" s="142">
        <v>-79768</v>
      </c>
      <c r="X20" s="137"/>
      <c r="Y20" s="142">
        <f>U20+W20</f>
        <v>-79768</v>
      </c>
      <c r="AA20" s="19"/>
      <c r="AB20" s="19"/>
    </row>
    <row r="21" spans="1:28" ht="19.350000000000001" customHeight="1" x14ac:dyDescent="0.5">
      <c r="A21" s="121" t="s">
        <v>139</v>
      </c>
      <c r="B21" s="25"/>
      <c r="C21" s="148">
        <v>0</v>
      </c>
      <c r="D21" s="142"/>
      <c r="E21" s="148">
        <v>0</v>
      </c>
      <c r="F21" s="138"/>
      <c r="G21" s="148">
        <v>0</v>
      </c>
      <c r="H21" s="138"/>
      <c r="I21" s="167">
        <v>0</v>
      </c>
      <c r="J21" s="138"/>
      <c r="K21" s="148">
        <v>0</v>
      </c>
      <c r="L21" s="138"/>
      <c r="M21" s="148">
        <f>M19</f>
        <v>-599995</v>
      </c>
      <c r="N21" s="138"/>
      <c r="O21" s="167">
        <v>0</v>
      </c>
      <c r="P21" s="142"/>
      <c r="Q21" s="167">
        <v>0</v>
      </c>
      <c r="R21" s="139"/>
      <c r="S21" s="167">
        <v>0</v>
      </c>
      <c r="T21" s="138"/>
      <c r="U21" s="148">
        <f>SUM(U19:U20)</f>
        <v>-599995</v>
      </c>
      <c r="V21" s="138"/>
      <c r="W21" s="148">
        <f>SUM(W19:W20)</f>
        <v>-79768</v>
      </c>
      <c r="X21" s="137"/>
      <c r="Y21" s="148">
        <f>SUM(Y19:Y20)</f>
        <v>-679763</v>
      </c>
      <c r="Z21" s="49"/>
      <c r="AA21" s="19"/>
      <c r="AB21" s="19"/>
    </row>
    <row r="22" spans="1:28" ht="12.6" customHeight="1" x14ac:dyDescent="0.5">
      <c r="A22" s="51"/>
      <c r="B22" s="51"/>
      <c r="C22" s="138"/>
      <c r="D22" s="139"/>
      <c r="E22" s="139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9"/>
      <c r="Q22" s="139"/>
      <c r="R22" s="138"/>
      <c r="S22" s="138"/>
      <c r="T22" s="138"/>
      <c r="U22" s="138"/>
      <c r="V22" s="138"/>
      <c r="W22" s="138"/>
      <c r="X22" s="138"/>
      <c r="Y22" s="138"/>
      <c r="Z22" s="49"/>
      <c r="AA22" s="19"/>
      <c r="AB22" s="19"/>
    </row>
    <row r="23" spans="1:28" ht="19.350000000000001" customHeight="1" x14ac:dyDescent="0.5">
      <c r="A23" s="124" t="s">
        <v>140</v>
      </c>
      <c r="B23" s="51"/>
      <c r="C23" s="138"/>
      <c r="D23" s="139"/>
      <c r="E23" s="139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9"/>
      <c r="Q23" s="139"/>
      <c r="R23" s="138"/>
      <c r="S23" s="138"/>
      <c r="T23" s="138"/>
      <c r="U23" s="138"/>
      <c r="V23" s="138"/>
      <c r="W23" s="138"/>
      <c r="X23" s="138"/>
      <c r="Y23" s="138"/>
      <c r="Z23" s="49"/>
      <c r="AA23" s="19"/>
      <c r="AB23" s="19"/>
    </row>
    <row r="24" spans="1:28" ht="19.350000000000001" customHeight="1" x14ac:dyDescent="0.5">
      <c r="A24" s="120" t="s">
        <v>198</v>
      </c>
      <c r="B24" s="48">
        <v>11</v>
      </c>
      <c r="C24" s="144">
        <v>0</v>
      </c>
      <c r="D24" s="142"/>
      <c r="E24" s="142"/>
      <c r="F24" s="137"/>
      <c r="G24" s="144">
        <v>0</v>
      </c>
      <c r="H24" s="137"/>
      <c r="I24" s="144">
        <v>0</v>
      </c>
      <c r="J24" s="137"/>
      <c r="K24" s="144">
        <v>0</v>
      </c>
      <c r="L24" s="137"/>
      <c r="M24" s="142">
        <v>0</v>
      </c>
      <c r="N24" s="137"/>
      <c r="O24" s="144">
        <v>0</v>
      </c>
      <c r="P24" s="138"/>
      <c r="Q24" s="138"/>
      <c r="R24" s="146"/>
      <c r="S24" s="144">
        <v>0</v>
      </c>
      <c r="T24" s="137"/>
      <c r="U24" s="142">
        <v>0</v>
      </c>
      <c r="V24" s="138"/>
      <c r="W24" s="139">
        <v>18370</v>
      </c>
      <c r="X24" s="138"/>
      <c r="Y24" s="142">
        <f>U24+W24</f>
        <v>18370</v>
      </c>
      <c r="Z24" s="49"/>
      <c r="AA24" s="19"/>
      <c r="AB24" s="19"/>
    </row>
    <row r="25" spans="1:28" ht="19.350000000000001" customHeight="1" x14ac:dyDescent="0.5">
      <c r="A25" s="124" t="s">
        <v>141</v>
      </c>
      <c r="B25" s="51"/>
      <c r="C25" s="148">
        <v>0</v>
      </c>
      <c r="D25" s="142"/>
      <c r="E25" s="148">
        <v>0</v>
      </c>
      <c r="F25" s="138"/>
      <c r="G25" s="148">
        <v>0</v>
      </c>
      <c r="H25" s="138"/>
      <c r="I25" s="167">
        <v>0</v>
      </c>
      <c r="J25" s="138"/>
      <c r="K25" s="148">
        <v>0</v>
      </c>
      <c r="L25" s="138"/>
      <c r="M25" s="148">
        <v>0</v>
      </c>
      <c r="N25" s="138"/>
      <c r="O25" s="167">
        <v>0</v>
      </c>
      <c r="P25" s="142"/>
      <c r="Q25" s="167">
        <v>0</v>
      </c>
      <c r="R25" s="139"/>
      <c r="S25" s="167">
        <v>0</v>
      </c>
      <c r="T25" s="138"/>
      <c r="U25" s="148">
        <v>0</v>
      </c>
      <c r="V25" s="138"/>
      <c r="W25" s="148">
        <f>W24</f>
        <v>18370</v>
      </c>
      <c r="X25" s="137"/>
      <c r="Y25" s="148">
        <v>18370</v>
      </c>
      <c r="Z25" s="49"/>
      <c r="AA25" s="19"/>
      <c r="AB25" s="19"/>
    </row>
    <row r="26" spans="1:28" ht="12.6" customHeight="1" x14ac:dyDescent="0.5">
      <c r="A26" s="29"/>
      <c r="B26" s="29"/>
      <c r="C26" s="142"/>
      <c r="D26" s="168"/>
      <c r="E26" s="168"/>
      <c r="F26" s="139"/>
      <c r="G26" s="142"/>
      <c r="H26" s="139"/>
      <c r="I26" s="142"/>
      <c r="J26" s="139"/>
      <c r="K26" s="142"/>
      <c r="L26" s="139"/>
      <c r="M26" s="142"/>
      <c r="N26" s="139"/>
      <c r="O26" s="142"/>
      <c r="P26" s="151"/>
      <c r="Q26" s="151"/>
      <c r="R26" s="139"/>
      <c r="S26" s="142"/>
      <c r="T26" s="139"/>
      <c r="U26" s="142"/>
      <c r="V26" s="139"/>
      <c r="W26" s="142"/>
      <c r="X26" s="139"/>
      <c r="Y26" s="142"/>
      <c r="AA26" s="19"/>
      <c r="AB26" s="19"/>
    </row>
    <row r="27" spans="1:28" ht="19.350000000000001" customHeight="1" x14ac:dyDescent="0.5">
      <c r="A27" s="51" t="s">
        <v>142</v>
      </c>
      <c r="B27" s="51"/>
      <c r="C27" s="138"/>
      <c r="D27" s="123"/>
      <c r="E27" s="123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54"/>
      <c r="Q27" s="154"/>
      <c r="R27" s="138"/>
      <c r="S27" s="138"/>
      <c r="T27" s="138"/>
      <c r="U27" s="138"/>
      <c r="V27" s="138"/>
      <c r="W27" s="138"/>
      <c r="X27" s="138"/>
      <c r="Y27" s="138"/>
      <c r="Z27" s="40"/>
      <c r="AA27" s="19"/>
      <c r="AB27" s="19"/>
    </row>
    <row r="28" spans="1:28" ht="19.350000000000001" customHeight="1" x14ac:dyDescent="0.5">
      <c r="A28" s="23" t="s">
        <v>143</v>
      </c>
      <c r="C28" s="142">
        <v>0</v>
      </c>
      <c r="D28" s="123"/>
      <c r="E28" s="142"/>
      <c r="F28" s="139"/>
      <c r="G28" s="142">
        <v>0</v>
      </c>
      <c r="H28" s="139"/>
      <c r="I28" s="142">
        <v>0</v>
      </c>
      <c r="J28" s="138"/>
      <c r="K28" s="142">
        <v>0</v>
      </c>
      <c r="L28" s="138"/>
      <c r="M28" s="142">
        <f>'PL_5-6'!F91</f>
        <v>598615</v>
      </c>
      <c r="N28" s="138"/>
      <c r="O28" s="142">
        <v>0</v>
      </c>
      <c r="P28" s="156"/>
      <c r="Q28" s="156"/>
      <c r="R28" s="138"/>
      <c r="S28" s="142">
        <v>0</v>
      </c>
      <c r="T28" s="138"/>
      <c r="U28" s="142">
        <f>SUM(C28:M28,S28)</f>
        <v>598615</v>
      </c>
      <c r="V28" s="138"/>
      <c r="W28" s="142">
        <f>'PL_5-6'!F97</f>
        <v>14296</v>
      </c>
      <c r="X28" s="138"/>
      <c r="Y28" s="142">
        <f>U28+W28</f>
        <v>612911</v>
      </c>
      <c r="Z28" s="40"/>
      <c r="AA28" s="19"/>
      <c r="AB28" s="19"/>
    </row>
    <row r="29" spans="1:28" ht="19.350000000000001" customHeight="1" x14ac:dyDescent="0.5">
      <c r="A29" s="23" t="s">
        <v>144</v>
      </c>
      <c r="C29" s="142">
        <v>0</v>
      </c>
      <c r="D29" s="123"/>
      <c r="E29" s="123"/>
      <c r="F29" s="138"/>
      <c r="G29" s="142">
        <v>0</v>
      </c>
      <c r="H29" s="138"/>
      <c r="I29" s="142">
        <v>0</v>
      </c>
      <c r="J29" s="138"/>
      <c r="K29" s="142">
        <v>0</v>
      </c>
      <c r="L29" s="138"/>
      <c r="M29" s="157">
        <v>-980</v>
      </c>
      <c r="N29" s="138"/>
      <c r="O29" s="157">
        <v>-31006</v>
      </c>
      <c r="P29" s="123"/>
      <c r="Q29" s="142">
        <v>0</v>
      </c>
      <c r="R29" s="139"/>
      <c r="S29" s="157">
        <f>O29</f>
        <v>-31006</v>
      </c>
      <c r="T29" s="138"/>
      <c r="U29" s="142">
        <f>SUM(C29:M29,S29)</f>
        <v>-31986</v>
      </c>
      <c r="V29" s="138"/>
      <c r="W29" s="142">
        <v>0</v>
      </c>
      <c r="X29" s="138"/>
      <c r="Y29" s="142">
        <f>U29+W29</f>
        <v>-31986</v>
      </c>
      <c r="Z29" s="40"/>
      <c r="AA29" s="19"/>
      <c r="AB29" s="19"/>
    </row>
    <row r="30" spans="1:28" ht="19.350000000000001" customHeight="1" x14ac:dyDescent="0.5">
      <c r="A30" s="51" t="s">
        <v>145</v>
      </c>
      <c r="B30" s="51"/>
      <c r="C30" s="167">
        <v>0</v>
      </c>
      <c r="D30" s="123"/>
      <c r="E30" s="167">
        <v>0</v>
      </c>
      <c r="F30" s="138"/>
      <c r="G30" s="167">
        <v>0</v>
      </c>
      <c r="H30" s="138"/>
      <c r="I30" s="167">
        <v>0</v>
      </c>
      <c r="J30" s="138"/>
      <c r="K30" s="167">
        <v>0</v>
      </c>
      <c r="L30" s="138"/>
      <c r="M30" s="160">
        <f>SUM(M28:M29)</f>
        <v>597635</v>
      </c>
      <c r="N30" s="138"/>
      <c r="O30" s="160">
        <f>SUM(O28:O29)</f>
        <v>-31006</v>
      </c>
      <c r="P30" s="123"/>
      <c r="Q30" s="167">
        <v>0</v>
      </c>
      <c r="R30" s="138"/>
      <c r="S30" s="160">
        <f>SUM(S28:S29)</f>
        <v>-31006</v>
      </c>
      <c r="T30" s="138"/>
      <c r="U30" s="148">
        <f>SUM(U28:U29)</f>
        <v>566629</v>
      </c>
      <c r="V30" s="138"/>
      <c r="W30" s="148">
        <f>SUM(W28:W29)</f>
        <v>14296</v>
      </c>
      <c r="X30" s="138"/>
      <c r="Y30" s="148">
        <f>SUM(Y28:Y29)</f>
        <v>580925</v>
      </c>
      <c r="Z30" s="40"/>
      <c r="AA30" s="84"/>
      <c r="AB30" s="19"/>
    </row>
    <row r="31" spans="1:28" ht="12.6" customHeight="1" x14ac:dyDescent="0.5">
      <c r="A31" s="51"/>
      <c r="B31" s="51"/>
      <c r="C31" s="161"/>
      <c r="D31" s="123"/>
      <c r="E31" s="123"/>
      <c r="F31" s="138"/>
      <c r="G31" s="161"/>
      <c r="H31" s="138"/>
      <c r="I31" s="161"/>
      <c r="J31" s="138"/>
      <c r="K31" s="161"/>
      <c r="L31" s="138"/>
      <c r="M31" s="138"/>
      <c r="N31" s="138"/>
      <c r="O31" s="138"/>
      <c r="P31" s="123"/>
      <c r="Q31" s="123"/>
      <c r="R31" s="138"/>
      <c r="S31" s="138"/>
      <c r="T31" s="138"/>
      <c r="U31" s="162"/>
      <c r="V31" s="138"/>
      <c r="W31" s="162"/>
      <c r="X31" s="138"/>
      <c r="Y31" s="162"/>
      <c r="Z31" s="40"/>
      <c r="AA31" s="40"/>
      <c r="AB31" s="19"/>
    </row>
    <row r="32" spans="1:28" ht="19.350000000000001" customHeight="1" x14ac:dyDescent="0.5">
      <c r="A32" s="23" t="s">
        <v>231</v>
      </c>
      <c r="C32" s="139">
        <v>0</v>
      </c>
      <c r="D32" s="123"/>
      <c r="E32" s="123"/>
      <c r="F32" s="139"/>
      <c r="G32" s="139">
        <v>0</v>
      </c>
      <c r="H32" s="139"/>
      <c r="I32" s="139">
        <v>0</v>
      </c>
      <c r="J32" s="139"/>
      <c r="K32" s="139">
        <v>0</v>
      </c>
      <c r="L32" s="139"/>
      <c r="M32" s="157">
        <v>72940</v>
      </c>
      <c r="N32" s="139"/>
      <c r="O32" s="139">
        <v>-72940</v>
      </c>
      <c r="P32" s="123"/>
      <c r="Q32" s="123"/>
      <c r="R32" s="139"/>
      <c r="S32" s="142">
        <v>-72940</v>
      </c>
      <c r="T32" s="139"/>
      <c r="U32" s="139">
        <v>0</v>
      </c>
      <c r="V32" s="139"/>
      <c r="W32" s="139">
        <v>0</v>
      </c>
      <c r="X32" s="139"/>
      <c r="Y32" s="139">
        <v>0</v>
      </c>
      <c r="Z32" s="40"/>
      <c r="AA32" s="40"/>
      <c r="AB32" s="19"/>
    </row>
    <row r="33" spans="1:28" ht="19.350000000000001" customHeight="1" thickBot="1" x14ac:dyDescent="0.55000000000000004">
      <c r="A33" s="51" t="s">
        <v>204</v>
      </c>
      <c r="B33" s="51"/>
      <c r="C33" s="163">
        <f>C15+C21+C25+C30</f>
        <v>300000</v>
      </c>
      <c r="D33" s="164"/>
      <c r="E33" s="163" t="e">
        <v>#REF!</v>
      </c>
      <c r="F33" s="137"/>
      <c r="G33" s="163">
        <f>G15+G21+G25+G30</f>
        <v>1606754</v>
      </c>
      <c r="H33" s="137"/>
      <c r="I33" s="163">
        <f>I15+I21+I25+I30</f>
        <v>-247123</v>
      </c>
      <c r="J33" s="137"/>
      <c r="K33" s="163">
        <f>K15+K21+K25+K30</f>
        <v>30000</v>
      </c>
      <c r="L33" s="137"/>
      <c r="M33" s="163">
        <f>M15+M21+M25+M30+M32</f>
        <v>706599</v>
      </c>
      <c r="N33" s="137"/>
      <c r="O33" s="163">
        <f>O15+O21+O25+O30+O32</f>
        <v>140690</v>
      </c>
      <c r="P33" s="164"/>
      <c r="Q33" s="163" t="e">
        <v>#REF!</v>
      </c>
      <c r="R33" s="137"/>
      <c r="S33" s="163">
        <f>S15+S21+S25+S30+S32</f>
        <v>140690</v>
      </c>
      <c r="T33" s="137"/>
      <c r="U33" s="163">
        <f>U15+U21+U25+U30+U32</f>
        <v>2536920</v>
      </c>
      <c r="V33" s="137"/>
      <c r="W33" s="163">
        <f>W15+W21+W25+W30+W32</f>
        <v>540363</v>
      </c>
      <c r="X33" s="137"/>
      <c r="Y33" s="163">
        <f>Y15+Y21+Y25+Y30+Y32</f>
        <v>3077283</v>
      </c>
      <c r="AA33"/>
      <c r="AB33" s="19"/>
    </row>
    <row r="34" spans="1:28" ht="15" customHeight="1" thickTop="1" x14ac:dyDescent="0.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AA34"/>
      <c r="AB34" s="19"/>
    </row>
    <row r="35" spans="1:28" ht="23.25" customHeight="1" x14ac:dyDescent="0.5">
      <c r="A35" s="19" t="s">
        <v>0</v>
      </c>
      <c r="B35" s="19"/>
      <c r="C35" s="82"/>
      <c r="D35" s="20"/>
      <c r="E35" s="20"/>
      <c r="F35" s="83"/>
      <c r="G35" s="82"/>
      <c r="H35" s="20"/>
      <c r="I35" s="82"/>
      <c r="J35" s="20"/>
      <c r="K35" s="20"/>
      <c r="L35" s="20"/>
      <c r="M35" s="20"/>
      <c r="N35" s="20"/>
      <c r="O35" s="20"/>
      <c r="P35" s="77"/>
      <c r="Q35" s="77"/>
      <c r="R35" s="20"/>
      <c r="S35" s="20"/>
      <c r="T35" s="20"/>
      <c r="U35" s="20"/>
      <c r="V35" s="20"/>
      <c r="W35" s="20"/>
      <c r="X35" s="20"/>
      <c r="Y35" s="20"/>
      <c r="Z35" s="19"/>
      <c r="AA35" s="19"/>
      <c r="AB35" s="19"/>
    </row>
    <row r="36" spans="1:28" ht="23.25" customHeight="1" x14ac:dyDescent="0.5">
      <c r="A36" s="19" t="s">
        <v>97</v>
      </c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77"/>
      <c r="Q36" s="77"/>
      <c r="R36" s="20"/>
      <c r="S36" s="20"/>
      <c r="T36" s="20"/>
      <c r="U36" s="20"/>
      <c r="V36" s="20"/>
      <c r="W36" s="20"/>
      <c r="X36" s="20"/>
      <c r="Y36" s="20"/>
      <c r="Z36" s="19"/>
      <c r="AA36" s="19"/>
      <c r="AB36" s="19"/>
    </row>
    <row r="37" spans="1:28" ht="22.35" customHeight="1" x14ac:dyDescent="0.5">
      <c r="A37" s="67"/>
      <c r="B37" s="67"/>
      <c r="C37" s="254" t="s">
        <v>2</v>
      </c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19"/>
      <c r="AA37" s="19"/>
      <c r="AB37" s="19"/>
    </row>
    <row r="38" spans="1:28" ht="22.35" customHeight="1" x14ac:dyDescent="0.5">
      <c r="A38"/>
      <c r="B38"/>
      <c r="C38"/>
      <c r="D38"/>
      <c r="F38" s="49"/>
      <c r="G38" s="50"/>
      <c r="H38" s="50"/>
      <c r="I38"/>
      <c r="J38" s="50"/>
      <c r="K38" s="259" t="s">
        <v>58</v>
      </c>
      <c r="L38" s="259"/>
      <c r="M38" s="259"/>
      <c r="N38"/>
      <c r="O38" s="259" t="s">
        <v>62</v>
      </c>
      <c r="P38" s="259"/>
      <c r="Q38" s="259"/>
      <c r="R38" s="259"/>
      <c r="S38" s="259"/>
      <c r="T38" s="48"/>
      <c r="U38" s="48"/>
      <c r="V38" s="49"/>
      <c r="W38" s="49"/>
      <c r="X38"/>
      <c r="Y38" s="49"/>
      <c r="Z38" s="19"/>
      <c r="AA38" s="19"/>
      <c r="AB38" s="19"/>
    </row>
    <row r="39" spans="1:28" ht="22.35" customHeight="1" x14ac:dyDescent="0.5">
      <c r="A39"/>
      <c r="B39"/>
      <c r="C39"/>
      <c r="D39" s="50"/>
      <c r="F39" s="49"/>
      <c r="G39" s="50"/>
      <c r="H39" s="50"/>
      <c r="I39"/>
      <c r="J39" s="50"/>
      <c r="K39" s="50"/>
      <c r="L39" s="50"/>
      <c r="M39" s="50"/>
      <c r="N39"/>
      <c r="O39" s="50" t="s">
        <v>98</v>
      </c>
      <c r="P39" s="50"/>
      <c r="Q39" s="50"/>
      <c r="R39" s="50"/>
      <c r="S39" s="50"/>
      <c r="T39" s="48"/>
      <c r="U39" s="48"/>
      <c r="V39" s="49"/>
      <c r="W39" s="49"/>
      <c r="X39"/>
      <c r="Y39" s="49"/>
      <c r="Z39" s="19"/>
      <c r="AA39" s="19"/>
      <c r="AB39" s="19"/>
    </row>
    <row r="40" spans="1:28" ht="22.35" customHeight="1" x14ac:dyDescent="0.5">
      <c r="A40"/>
      <c r="B40"/>
      <c r="C40"/>
      <c r="D40" s="50"/>
      <c r="F40" s="49"/>
      <c r="G40" s="50"/>
      <c r="H40" s="50"/>
      <c r="I40"/>
      <c r="J40" s="50"/>
      <c r="K40" s="50"/>
      <c r="L40" s="50"/>
      <c r="M40" s="50"/>
      <c r="N40"/>
      <c r="O40" s="50" t="s">
        <v>99</v>
      </c>
      <c r="P40" s="50"/>
      <c r="Q40" s="50"/>
      <c r="R40" s="50"/>
      <c r="S40" s="50"/>
      <c r="T40" s="48"/>
      <c r="U40" s="48"/>
      <c r="V40" s="49"/>
      <c r="W40" s="49"/>
      <c r="X40"/>
      <c r="Y40" s="49"/>
      <c r="Z40" s="19"/>
      <c r="AA40" s="19"/>
      <c r="AB40" s="19"/>
    </row>
    <row r="41" spans="1:28" ht="22.35" customHeight="1" x14ac:dyDescent="0.5">
      <c r="A41"/>
      <c r="B41"/>
      <c r="C41"/>
      <c r="D41" s="50"/>
      <c r="F41" s="49"/>
      <c r="G41" s="50"/>
      <c r="H41" s="50"/>
      <c r="I41"/>
      <c r="J41" s="50"/>
      <c r="K41" s="50"/>
      <c r="L41" s="50"/>
      <c r="M41" s="50"/>
      <c r="N41"/>
      <c r="O41" s="50" t="s">
        <v>100</v>
      </c>
      <c r="P41" s="50"/>
      <c r="Q41" s="50"/>
      <c r="R41" s="50"/>
      <c r="S41" s="50"/>
      <c r="T41" s="48"/>
      <c r="U41" s="48"/>
      <c r="V41" s="49"/>
      <c r="W41" s="49"/>
      <c r="X41"/>
      <c r="Y41" s="49"/>
      <c r="Z41" s="19"/>
      <c r="AA41" s="19"/>
      <c r="AB41" s="19"/>
    </row>
    <row r="42" spans="1:28" ht="22.35" customHeight="1" x14ac:dyDescent="0.5">
      <c r="A42"/>
      <c r="B42"/>
      <c r="C42"/>
      <c r="D42" s="24"/>
      <c r="F42" s="49"/>
      <c r="G42" s="50"/>
      <c r="H42" s="50"/>
      <c r="I42"/>
      <c r="J42" s="50"/>
      <c r="K42" s="50"/>
      <c r="L42" s="50"/>
      <c r="M42" s="50"/>
      <c r="N42"/>
      <c r="O42" s="50" t="s">
        <v>101</v>
      </c>
      <c r="P42" s="50"/>
      <c r="Q42" s="50"/>
      <c r="R42" s="50"/>
      <c r="S42" s="50" t="s">
        <v>102</v>
      </c>
      <c r="T42" s="48"/>
      <c r="U42" s="50"/>
      <c r="V42" s="49"/>
      <c r="W42" s="50"/>
      <c r="X42"/>
      <c r="Y42" s="49"/>
      <c r="Z42" s="19"/>
      <c r="AA42" s="19"/>
      <c r="AB42" s="19"/>
    </row>
    <row r="43" spans="1:28" ht="22.35" customHeight="1" x14ac:dyDescent="0.5">
      <c r="A43"/>
      <c r="B43"/>
      <c r="C43"/>
      <c r="D43" s="48"/>
      <c r="E43" s="24" t="s">
        <v>51</v>
      </c>
      <c r="F43" s="49"/>
      <c r="G43" s="50"/>
      <c r="H43" s="50"/>
      <c r="I43" s="50"/>
      <c r="J43" s="50"/>
      <c r="K43" s="50" t="s">
        <v>103</v>
      </c>
      <c r="L43" s="50"/>
      <c r="M43" s="50"/>
      <c r="N43"/>
      <c r="O43" s="50" t="s">
        <v>104</v>
      </c>
      <c r="P43" s="48"/>
      <c r="Q43" s="48"/>
      <c r="R43" s="50"/>
      <c r="S43" s="50" t="s">
        <v>105</v>
      </c>
      <c r="T43"/>
      <c r="U43" s="50"/>
      <c r="V43" s="50"/>
      <c r="W43" s="50" t="s">
        <v>106</v>
      </c>
      <c r="X43" s="50"/>
      <c r="Y43"/>
      <c r="Z43" s="19"/>
      <c r="AA43" s="19"/>
      <c r="AB43" s="19"/>
    </row>
    <row r="44" spans="1:28" ht="22.35" customHeight="1" x14ac:dyDescent="0.5">
      <c r="A44"/>
      <c r="B44"/>
      <c r="C44" s="50" t="s">
        <v>103</v>
      </c>
      <c r="D44" s="41"/>
      <c r="E44" s="50" t="s">
        <v>107</v>
      </c>
      <c r="F44"/>
      <c r="G44" s="50" t="s">
        <v>108</v>
      </c>
      <c r="H44" s="50"/>
      <c r="I44" s="50" t="s">
        <v>227</v>
      </c>
      <c r="J44" s="50"/>
      <c r="K44" s="50" t="s">
        <v>109</v>
      </c>
      <c r="L44"/>
      <c r="M44" s="50"/>
      <c r="N44" s="50"/>
      <c r="O44" s="50" t="s">
        <v>110</v>
      </c>
      <c r="P44" s="41"/>
      <c r="Q44" s="50" t="s">
        <v>111</v>
      </c>
      <c r="R44" s="50"/>
      <c r="S44" s="50" t="s">
        <v>112</v>
      </c>
      <c r="T44"/>
      <c r="U44" s="50" t="s">
        <v>113</v>
      </c>
      <c r="V44" s="50"/>
      <c r="W44" s="50" t="s">
        <v>114</v>
      </c>
      <c r="X44" s="50"/>
      <c r="Y44" s="50" t="s">
        <v>113</v>
      </c>
      <c r="Z44" s="19"/>
      <c r="AA44" s="19"/>
      <c r="AB44" s="19"/>
    </row>
    <row r="45" spans="1:28" ht="22.35" customHeight="1" x14ac:dyDescent="0.5">
      <c r="A45"/>
      <c r="B45"/>
      <c r="C45" s="50" t="s">
        <v>115</v>
      </c>
      <c r="D45" s="8"/>
      <c r="E45" s="50" t="s">
        <v>116</v>
      </c>
      <c r="F45"/>
      <c r="G45" s="50" t="s">
        <v>117</v>
      </c>
      <c r="H45" s="50"/>
      <c r="I45" s="50" t="s">
        <v>118</v>
      </c>
      <c r="J45" s="50"/>
      <c r="K45" s="50" t="s">
        <v>119</v>
      </c>
      <c r="L45" s="50"/>
      <c r="M45" s="50" t="s">
        <v>120</v>
      </c>
      <c r="N45" s="50"/>
      <c r="O45" s="50" t="s">
        <v>121</v>
      </c>
      <c r="P45" s="8"/>
      <c r="Q45" s="50" t="s">
        <v>118</v>
      </c>
      <c r="R45" s="50"/>
      <c r="S45" s="50" t="s">
        <v>122</v>
      </c>
      <c r="T45"/>
      <c r="U45" s="50" t="s">
        <v>122</v>
      </c>
      <c r="V45" s="50"/>
      <c r="W45" s="50" t="s">
        <v>123</v>
      </c>
      <c r="X45" s="50"/>
      <c r="Y45" s="50" t="s">
        <v>122</v>
      </c>
      <c r="Z45" s="19"/>
      <c r="AA45" s="19"/>
      <c r="AB45" s="19"/>
    </row>
    <row r="46" spans="1:28" ht="22.35" customHeight="1" x14ac:dyDescent="0.5">
      <c r="A46"/>
      <c r="B46" s="103" t="s">
        <v>6</v>
      </c>
      <c r="C46" s="50" t="s">
        <v>124</v>
      </c>
      <c r="D46" s="9"/>
      <c r="E46" s="50" t="s">
        <v>125</v>
      </c>
      <c r="F46"/>
      <c r="G46" s="81" t="s">
        <v>126</v>
      </c>
      <c r="H46" s="50"/>
      <c r="I46" s="81" t="s">
        <v>127</v>
      </c>
      <c r="J46" s="50"/>
      <c r="K46" s="50" t="s">
        <v>128</v>
      </c>
      <c r="L46" s="50"/>
      <c r="M46" s="50" t="s">
        <v>129</v>
      </c>
      <c r="N46" s="50"/>
      <c r="O46" s="50" t="s">
        <v>130</v>
      </c>
      <c r="P46" s="9"/>
      <c r="Q46" s="50" t="s">
        <v>127</v>
      </c>
      <c r="R46" s="50"/>
      <c r="S46" s="50" t="s">
        <v>131</v>
      </c>
      <c r="T46"/>
      <c r="U46" s="50" t="s">
        <v>132</v>
      </c>
      <c r="V46" s="50"/>
      <c r="W46" s="50" t="s">
        <v>133</v>
      </c>
      <c r="X46" s="50"/>
      <c r="Y46" s="50" t="s">
        <v>131</v>
      </c>
      <c r="Z46" s="19"/>
      <c r="AA46" s="19"/>
      <c r="AB46" s="19"/>
    </row>
    <row r="47" spans="1:28" ht="22.35" customHeight="1" x14ac:dyDescent="0.5">
      <c r="A47" s="24"/>
      <c r="B47" s="24"/>
      <c r="C47" s="255" t="s">
        <v>8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19"/>
      <c r="AA47" s="19"/>
      <c r="AB47" s="19"/>
    </row>
    <row r="48" spans="1:28" ht="19.350000000000001" customHeight="1" x14ac:dyDescent="0.5">
      <c r="A48" s="132" t="s">
        <v>203</v>
      </c>
      <c r="B48" s="51"/>
      <c r="C48" s="48"/>
      <c r="D48" s="8"/>
      <c r="E48" s="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80"/>
      <c r="Q48" s="80"/>
      <c r="R48" s="48"/>
      <c r="S48" s="48"/>
      <c r="T48" s="48"/>
      <c r="U48" s="48"/>
      <c r="V48" s="48"/>
      <c r="W48" s="48"/>
      <c r="X48" s="48"/>
      <c r="Y48" s="48"/>
      <c r="Z48" s="19"/>
      <c r="AA48" s="19"/>
      <c r="AB48" s="19"/>
    </row>
    <row r="49" spans="1:28" ht="19.350000000000001" customHeight="1" x14ac:dyDescent="0.5">
      <c r="A49" s="133" t="s">
        <v>146</v>
      </c>
      <c r="B49" s="51"/>
      <c r="C49" s="137">
        <f>C33</f>
        <v>300000</v>
      </c>
      <c r="D49" s="138"/>
      <c r="E49" s="138"/>
      <c r="F49" s="137"/>
      <c r="G49" s="137">
        <f>G33</f>
        <v>1606754</v>
      </c>
      <c r="H49" s="137"/>
      <c r="I49" s="137">
        <f>I33</f>
        <v>-247123</v>
      </c>
      <c r="J49" s="137"/>
      <c r="K49" s="137">
        <f>K33</f>
        <v>30000</v>
      </c>
      <c r="L49" s="137"/>
      <c r="M49" s="137">
        <v>924256</v>
      </c>
      <c r="N49" s="137"/>
      <c r="O49" s="137">
        <v>100608</v>
      </c>
      <c r="P49" s="139"/>
      <c r="Q49" s="137"/>
      <c r="R49" s="140"/>
      <c r="S49" s="137">
        <v>100608</v>
      </c>
      <c r="T49" s="141"/>
      <c r="U49" s="137">
        <v>2714495</v>
      </c>
      <c r="V49" s="137"/>
      <c r="W49" s="137">
        <v>559579</v>
      </c>
      <c r="X49" s="137"/>
      <c r="Y49" s="137">
        <v>3274074</v>
      </c>
      <c r="Z49" s="19"/>
      <c r="AA49" s="19"/>
      <c r="AB49" s="19"/>
    </row>
    <row r="50" spans="1:28" ht="15" customHeight="1" x14ac:dyDescent="0.5">
      <c r="A50" s="51"/>
      <c r="B50" s="51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9"/>
      <c r="AA50" s="19"/>
      <c r="AB50" s="19"/>
    </row>
    <row r="51" spans="1:28" ht="19.350000000000001" customHeight="1" x14ac:dyDescent="0.5">
      <c r="A51" s="134" t="s">
        <v>135</v>
      </c>
      <c r="B51" s="105"/>
      <c r="C51" s="142"/>
      <c r="D51" s="142"/>
      <c r="E51" s="142"/>
      <c r="F51" s="139"/>
      <c r="G51" s="142"/>
      <c r="H51" s="139"/>
      <c r="I51" s="142"/>
      <c r="J51" s="139"/>
      <c r="K51" s="142"/>
      <c r="L51" s="139"/>
      <c r="M51" s="142"/>
      <c r="N51" s="139"/>
      <c r="O51" s="142"/>
      <c r="P51" s="138"/>
      <c r="Q51" s="138"/>
      <c r="R51" s="139"/>
      <c r="S51" s="142"/>
      <c r="T51" s="139"/>
      <c r="U51" s="142"/>
      <c r="V51" s="139"/>
      <c r="W51" s="142"/>
      <c r="X51" s="139"/>
      <c r="Y51" s="142"/>
      <c r="Z51" s="19"/>
      <c r="AA51" s="19"/>
      <c r="AB51" s="19"/>
    </row>
    <row r="52" spans="1:28" ht="19.350000000000001" customHeight="1" x14ac:dyDescent="0.5">
      <c r="A52" s="100" t="s">
        <v>136</v>
      </c>
      <c r="B52" s="106"/>
      <c r="C52" s="142"/>
      <c r="D52" s="138"/>
      <c r="E52" s="138"/>
      <c r="F52" s="138"/>
      <c r="G52" s="142"/>
      <c r="H52" s="138"/>
      <c r="I52" s="142"/>
      <c r="J52" s="138"/>
      <c r="K52" s="142"/>
      <c r="L52" s="138"/>
      <c r="M52" s="143"/>
      <c r="N52" s="138"/>
      <c r="O52" s="142"/>
      <c r="P52" s="142"/>
      <c r="Q52" s="142"/>
      <c r="R52" s="138"/>
      <c r="S52" s="143"/>
      <c r="T52" s="138"/>
      <c r="U52" s="143"/>
      <c r="V52" s="138"/>
      <c r="W52" s="143"/>
      <c r="X52" s="138"/>
      <c r="Y52" s="143"/>
      <c r="Z52" s="19"/>
      <c r="AA52" s="19"/>
      <c r="AB52" s="19"/>
    </row>
    <row r="53" spans="1:28" ht="19.350000000000001" hidden="1" customHeight="1" x14ac:dyDescent="0.5">
      <c r="A53" s="92" t="s">
        <v>187</v>
      </c>
      <c r="B53" s="106"/>
      <c r="C53" s="142">
        <v>0</v>
      </c>
      <c r="D53" s="138"/>
      <c r="E53" s="138"/>
      <c r="F53" s="138"/>
      <c r="G53" s="142">
        <v>0</v>
      </c>
      <c r="H53" s="138"/>
      <c r="I53" s="142">
        <v>0</v>
      </c>
      <c r="J53" s="138"/>
      <c r="K53" s="142">
        <v>0</v>
      </c>
      <c r="L53" s="138"/>
      <c r="M53" s="143">
        <v>0</v>
      </c>
      <c r="N53" s="138"/>
      <c r="O53" s="142">
        <v>0</v>
      </c>
      <c r="P53" s="142"/>
      <c r="Q53" s="142"/>
      <c r="R53" s="138"/>
      <c r="S53" s="143">
        <v>0</v>
      </c>
      <c r="T53" s="138"/>
      <c r="U53" s="143">
        <v>0</v>
      </c>
      <c r="V53" s="138"/>
      <c r="W53" s="143"/>
      <c r="X53" s="138"/>
      <c r="Y53" s="142">
        <f>SUM(U53:W53)</f>
        <v>0</v>
      </c>
      <c r="Z53" s="19"/>
      <c r="AA53" s="19"/>
      <c r="AB53" s="19"/>
    </row>
    <row r="54" spans="1:28" ht="19.350000000000001" customHeight="1" x14ac:dyDescent="0.5">
      <c r="A54" s="92" t="s">
        <v>137</v>
      </c>
      <c r="B54" s="104">
        <v>17</v>
      </c>
      <c r="C54" s="144">
        <v>0</v>
      </c>
      <c r="D54" s="142"/>
      <c r="E54" s="142"/>
      <c r="F54" s="145"/>
      <c r="G54" s="144">
        <v>0</v>
      </c>
      <c r="H54" s="145"/>
      <c r="I54" s="144">
        <v>0</v>
      </c>
      <c r="J54" s="145"/>
      <c r="K54" s="144">
        <v>0</v>
      </c>
      <c r="L54" s="137"/>
      <c r="M54" s="142">
        <v>-569987</v>
      </c>
      <c r="N54" s="137"/>
      <c r="O54" s="144">
        <v>0</v>
      </c>
      <c r="P54" s="138"/>
      <c r="Q54" s="138"/>
      <c r="R54" s="146"/>
      <c r="S54" s="144">
        <f>O54</f>
        <v>0</v>
      </c>
      <c r="T54" s="137"/>
      <c r="U54" s="142">
        <f>SUM(C54:M54)</f>
        <v>-569987</v>
      </c>
      <c r="V54" s="137"/>
      <c r="W54" s="144">
        <v>0</v>
      </c>
      <c r="X54" s="137"/>
      <c r="Y54" s="142">
        <f>SUM(U54:W54)</f>
        <v>-569987</v>
      </c>
      <c r="Z54" s="19"/>
      <c r="AA54" s="19"/>
      <c r="AB54" s="19"/>
    </row>
    <row r="55" spans="1:28" ht="19.350000000000001" customHeight="1" x14ac:dyDescent="0.5">
      <c r="A55" s="92" t="s">
        <v>138</v>
      </c>
      <c r="B55" s="104"/>
      <c r="C55" s="144">
        <v>0</v>
      </c>
      <c r="D55" s="142"/>
      <c r="E55" s="142"/>
      <c r="F55" s="145"/>
      <c r="G55" s="144">
        <v>0</v>
      </c>
      <c r="H55" s="145"/>
      <c r="I55" s="144">
        <v>0</v>
      </c>
      <c r="J55" s="145"/>
      <c r="K55" s="144">
        <v>0</v>
      </c>
      <c r="L55" s="137"/>
      <c r="M55" s="144">
        <v>0</v>
      </c>
      <c r="N55" s="137"/>
      <c r="O55" s="144">
        <v>0</v>
      </c>
      <c r="P55" s="138"/>
      <c r="Q55" s="138"/>
      <c r="R55" s="146"/>
      <c r="S55" s="144">
        <f>O55</f>
        <v>0</v>
      </c>
      <c r="T55" s="147"/>
      <c r="U55" s="142">
        <f t="shared" ref="U55:U63" si="0">SUM(C55:M55)</f>
        <v>0</v>
      </c>
      <c r="V55" s="147"/>
      <c r="W55" s="142">
        <v>-76901</v>
      </c>
      <c r="X55" s="147"/>
      <c r="Y55" s="142">
        <f t="shared" ref="Y55:Y63" si="1">SUM(U55:W55)</f>
        <v>-76901</v>
      </c>
      <c r="Z55" s="19"/>
      <c r="AA55" s="19"/>
      <c r="AB55" s="19"/>
    </row>
    <row r="56" spans="1:28" ht="19.350000000000001" customHeight="1" x14ac:dyDescent="0.5">
      <c r="A56" s="100" t="s">
        <v>139</v>
      </c>
      <c r="B56" s="106"/>
      <c r="C56" s="148">
        <f>SUM(C54:C55)</f>
        <v>0</v>
      </c>
      <c r="D56" s="142"/>
      <c r="E56" s="148">
        <v>0</v>
      </c>
      <c r="F56" s="138"/>
      <c r="G56" s="148">
        <f>SUM(G54:G55)</f>
        <v>0</v>
      </c>
      <c r="H56" s="138"/>
      <c r="I56" s="148">
        <f>SUM(I54:I55)</f>
        <v>0</v>
      </c>
      <c r="J56" s="138"/>
      <c r="K56" s="148">
        <f>SUM(K54:K55)</f>
        <v>0</v>
      </c>
      <c r="L56" s="138"/>
      <c r="M56" s="148">
        <f>SUM(M53:M55)</f>
        <v>-569987</v>
      </c>
      <c r="N56" s="138"/>
      <c r="O56" s="148">
        <f>SUM(O54:O55)</f>
        <v>0</v>
      </c>
      <c r="P56" s="138"/>
      <c r="Q56" s="148">
        <v>0</v>
      </c>
      <c r="R56" s="148"/>
      <c r="S56" s="148">
        <f>SUM(S54:S55)</f>
        <v>0</v>
      </c>
      <c r="T56" s="138"/>
      <c r="U56" s="148">
        <f>SUM(U53:U55)</f>
        <v>-569987</v>
      </c>
      <c r="V56" s="138"/>
      <c r="W56" s="148">
        <f>SUM(W53:W55)</f>
        <v>-76901</v>
      </c>
      <c r="X56" s="138"/>
      <c r="Y56" s="148">
        <f>SUM(Y53:Y55)</f>
        <v>-646888</v>
      </c>
      <c r="Z56" s="19"/>
      <c r="AA56" s="19"/>
      <c r="AB56" s="19"/>
    </row>
    <row r="57" spans="1:28" ht="15" customHeight="1" x14ac:dyDescent="0.5">
      <c r="A57" s="105"/>
      <c r="B57" s="105"/>
      <c r="C57" s="138"/>
      <c r="D57" s="139"/>
      <c r="E57" s="139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9"/>
      <c r="Q57" s="139"/>
      <c r="R57" s="138"/>
      <c r="S57" s="138"/>
      <c r="T57" s="138"/>
      <c r="U57" s="142"/>
      <c r="V57" s="138"/>
      <c r="W57" s="138"/>
      <c r="X57" s="138"/>
      <c r="Y57" s="142"/>
      <c r="Z57" s="19"/>
      <c r="AA57" s="19"/>
      <c r="AB57" s="19"/>
    </row>
    <row r="58" spans="1:28" ht="19.350000000000001" customHeight="1" x14ac:dyDescent="0.5">
      <c r="A58" s="131" t="s">
        <v>140</v>
      </c>
      <c r="B58" s="105"/>
      <c r="C58" s="138"/>
      <c r="D58" s="139"/>
      <c r="E58" s="139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9"/>
      <c r="Q58" s="139"/>
      <c r="R58" s="138"/>
      <c r="S58" s="138"/>
      <c r="T58" s="138"/>
      <c r="U58" s="142"/>
      <c r="V58" s="138"/>
      <c r="W58" s="138"/>
      <c r="X58" s="138"/>
      <c r="Y58" s="142"/>
      <c r="Z58" s="19"/>
      <c r="AA58" s="19"/>
      <c r="AB58" s="19"/>
    </row>
    <row r="59" spans="1:28" ht="19.350000000000001" customHeight="1" x14ac:dyDescent="0.5">
      <c r="A59" s="101" t="s">
        <v>199</v>
      </c>
      <c r="B59" s="104">
        <v>11</v>
      </c>
      <c r="C59" s="144">
        <v>0</v>
      </c>
      <c r="D59" s="142"/>
      <c r="E59" s="142"/>
      <c r="F59" s="145"/>
      <c r="G59" s="144">
        <v>0</v>
      </c>
      <c r="H59" s="145"/>
      <c r="I59" s="144">
        <v>0</v>
      </c>
      <c r="J59" s="145"/>
      <c r="K59" s="144">
        <v>0</v>
      </c>
      <c r="L59" s="137"/>
      <c r="M59" s="144">
        <v>0</v>
      </c>
      <c r="N59" s="137"/>
      <c r="O59" s="144">
        <v>0</v>
      </c>
      <c r="P59" s="138"/>
      <c r="Q59" s="138"/>
      <c r="R59" s="146"/>
      <c r="S59" s="144">
        <f>O59</f>
        <v>0</v>
      </c>
      <c r="T59" s="147"/>
      <c r="U59" s="142">
        <f>SUM(C59:M59)</f>
        <v>0</v>
      </c>
      <c r="V59" s="138"/>
      <c r="W59" s="139">
        <v>35300</v>
      </c>
      <c r="X59" s="138"/>
      <c r="Y59" s="142">
        <f t="shared" si="1"/>
        <v>35300</v>
      </c>
      <c r="Z59" s="19"/>
      <c r="AA59" s="19"/>
      <c r="AB59" s="19"/>
    </row>
    <row r="60" spans="1:28" ht="19.350000000000001" customHeight="1" x14ac:dyDescent="0.5">
      <c r="A60" s="131" t="s">
        <v>141</v>
      </c>
      <c r="B60" s="105"/>
      <c r="C60" s="148">
        <f>C59</f>
        <v>0</v>
      </c>
      <c r="D60" s="142"/>
      <c r="E60" s="148">
        <v>0</v>
      </c>
      <c r="F60" s="138"/>
      <c r="G60" s="148">
        <f>G59</f>
        <v>0</v>
      </c>
      <c r="H60" s="138"/>
      <c r="I60" s="148">
        <f>I59</f>
        <v>0</v>
      </c>
      <c r="J60" s="138"/>
      <c r="K60" s="148">
        <f>K59</f>
        <v>0</v>
      </c>
      <c r="L60" s="138"/>
      <c r="M60" s="148">
        <f>M59</f>
        <v>0</v>
      </c>
      <c r="N60" s="138"/>
      <c r="O60" s="148">
        <f>O59</f>
        <v>0</v>
      </c>
      <c r="P60" s="138"/>
      <c r="Q60" s="148">
        <v>0</v>
      </c>
      <c r="R60" s="148"/>
      <c r="S60" s="148">
        <f>S59</f>
        <v>0</v>
      </c>
      <c r="T60" s="138"/>
      <c r="U60" s="148">
        <f>U59</f>
        <v>0</v>
      </c>
      <c r="V60" s="138"/>
      <c r="W60" s="148">
        <f>W59</f>
        <v>35300</v>
      </c>
      <c r="X60" s="138"/>
      <c r="Y60" s="148">
        <f>Y59</f>
        <v>35300</v>
      </c>
      <c r="Z60" s="19"/>
      <c r="AA60" s="19"/>
      <c r="AB60" s="19"/>
    </row>
    <row r="61" spans="1:28" ht="15" customHeight="1" x14ac:dyDescent="0.5">
      <c r="A61" s="107"/>
      <c r="B61" s="107"/>
      <c r="C61" s="142"/>
      <c r="D61" s="149"/>
      <c r="E61" s="149"/>
      <c r="F61" s="139"/>
      <c r="G61" s="142"/>
      <c r="H61" s="139"/>
      <c r="I61" s="142"/>
      <c r="J61" s="139"/>
      <c r="K61" s="142"/>
      <c r="L61" s="139"/>
      <c r="M61" s="142"/>
      <c r="N61" s="139"/>
      <c r="O61" s="142"/>
      <c r="P61" s="150"/>
      <c r="Q61" s="151"/>
      <c r="R61" s="139"/>
      <c r="S61" s="142"/>
      <c r="T61" s="139"/>
      <c r="U61" s="142"/>
      <c r="V61" s="139"/>
      <c r="W61" s="142"/>
      <c r="X61" s="139"/>
      <c r="Y61" s="142"/>
      <c r="Z61" s="19"/>
      <c r="AA61" s="19"/>
      <c r="AB61" s="19"/>
    </row>
    <row r="62" spans="1:28" ht="19.350000000000001" customHeight="1" x14ac:dyDescent="0.5">
      <c r="A62" s="105" t="s">
        <v>142</v>
      </c>
      <c r="B62" s="105"/>
      <c r="C62" s="138"/>
      <c r="D62" s="152"/>
      <c r="E62" s="152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53"/>
      <c r="Q62" s="154"/>
      <c r="R62" s="138"/>
      <c r="S62" s="138"/>
      <c r="T62" s="138"/>
      <c r="U62" s="142"/>
      <c r="V62" s="138"/>
      <c r="W62" s="138"/>
      <c r="X62" s="138"/>
      <c r="Y62" s="142"/>
      <c r="Z62" s="19"/>
      <c r="AA62" s="19"/>
      <c r="AB62" s="19"/>
    </row>
    <row r="63" spans="1:28" ht="19.350000000000001" customHeight="1" x14ac:dyDescent="0.5">
      <c r="A63" s="23" t="s">
        <v>143</v>
      </c>
      <c r="C63" s="144">
        <v>0</v>
      </c>
      <c r="D63" s="123"/>
      <c r="E63" s="142"/>
      <c r="F63" s="139"/>
      <c r="G63" s="144">
        <v>0</v>
      </c>
      <c r="H63" s="139"/>
      <c r="I63" s="144">
        <v>0</v>
      </c>
      <c r="J63" s="138"/>
      <c r="K63" s="144">
        <v>0</v>
      </c>
      <c r="L63" s="138"/>
      <c r="M63" s="142">
        <f>'PL_5-6'!D91</f>
        <v>633902</v>
      </c>
      <c r="N63" s="138"/>
      <c r="O63" s="144">
        <v>0</v>
      </c>
      <c r="P63" s="155"/>
      <c r="Q63" s="156"/>
      <c r="R63" s="138"/>
      <c r="S63" s="144">
        <f>O63</f>
        <v>0</v>
      </c>
      <c r="T63" s="138"/>
      <c r="U63" s="142">
        <f t="shared" si="0"/>
        <v>633902</v>
      </c>
      <c r="V63" s="138"/>
      <c r="W63" s="142">
        <v>38079</v>
      </c>
      <c r="X63" s="138"/>
      <c r="Y63" s="142">
        <f t="shared" si="1"/>
        <v>671981</v>
      </c>
      <c r="Z63" s="19"/>
      <c r="AA63" s="19"/>
      <c r="AB63" s="19"/>
    </row>
    <row r="64" spans="1:28" ht="19.350000000000001" customHeight="1" x14ac:dyDescent="0.5">
      <c r="A64" s="23" t="s">
        <v>144</v>
      </c>
      <c r="C64" s="144">
        <v>0</v>
      </c>
      <c r="D64" s="123"/>
      <c r="E64" s="123"/>
      <c r="F64" s="138"/>
      <c r="G64" s="144">
        <v>0</v>
      </c>
      <c r="H64" s="138"/>
      <c r="I64" s="144">
        <v>0</v>
      </c>
      <c r="J64" s="138"/>
      <c r="K64" s="144">
        <v>0</v>
      </c>
      <c r="L64" s="138"/>
      <c r="M64" s="157">
        <v>974</v>
      </c>
      <c r="N64" s="138"/>
      <c r="O64" s="157">
        <v>-62345</v>
      </c>
      <c r="P64" s="158"/>
      <c r="Q64" s="142">
        <v>0</v>
      </c>
      <c r="R64" s="139"/>
      <c r="S64" s="157">
        <f>O64</f>
        <v>-62345</v>
      </c>
      <c r="T64" s="138"/>
      <c r="U64" s="142">
        <f>SUM(C64:M64,S64)</f>
        <v>-61371</v>
      </c>
      <c r="V64" s="138"/>
      <c r="W64" s="157">
        <v>3954</v>
      </c>
      <c r="X64" s="138"/>
      <c r="Y64" s="157">
        <f>SUM(U64:W64)</f>
        <v>-57417</v>
      </c>
      <c r="Z64" s="19"/>
      <c r="AA64" s="19"/>
      <c r="AB64" s="19"/>
    </row>
    <row r="65" spans="1:28" ht="19.350000000000001" customHeight="1" x14ac:dyDescent="0.5">
      <c r="A65" s="51" t="s">
        <v>145</v>
      </c>
      <c r="B65" s="51"/>
      <c r="C65" s="148">
        <f>SUM(C63:C64)</f>
        <v>0</v>
      </c>
      <c r="D65" s="159"/>
      <c r="E65" s="148">
        <v>0</v>
      </c>
      <c r="F65" s="138"/>
      <c r="G65" s="148">
        <f>SUM(G63:G64)</f>
        <v>0</v>
      </c>
      <c r="H65" s="138"/>
      <c r="I65" s="148">
        <f>SUM(I63:I64)</f>
        <v>0</v>
      </c>
      <c r="J65" s="138"/>
      <c r="K65" s="148">
        <f>SUM(K63:K64)</f>
        <v>0</v>
      </c>
      <c r="L65" s="138"/>
      <c r="M65" s="148">
        <f>SUM(M63:M64)</f>
        <v>634876</v>
      </c>
      <c r="N65" s="138"/>
      <c r="O65" s="148">
        <f>SUM(O63:O64)</f>
        <v>-62345</v>
      </c>
      <c r="P65" s="138"/>
      <c r="Q65" s="160">
        <v>0</v>
      </c>
      <c r="R65" s="160"/>
      <c r="S65" s="148">
        <f>SUM(S63:S64)</f>
        <v>-62345</v>
      </c>
      <c r="T65" s="138"/>
      <c r="U65" s="148">
        <f>SUM(U63:U64)</f>
        <v>572531</v>
      </c>
      <c r="V65" s="138"/>
      <c r="W65" s="148">
        <f>SUM(W63:W64)</f>
        <v>42033</v>
      </c>
      <c r="X65" s="138"/>
      <c r="Y65" s="148">
        <f>SUM(Y63:Y64)</f>
        <v>614564</v>
      </c>
      <c r="Z65" s="19"/>
      <c r="AA65" s="19"/>
      <c r="AB65" s="19"/>
    </row>
    <row r="66" spans="1:28" ht="15" customHeight="1" x14ac:dyDescent="0.5">
      <c r="A66" s="51"/>
      <c r="B66" s="51"/>
      <c r="C66" s="161"/>
      <c r="D66" s="123"/>
      <c r="E66" s="123"/>
      <c r="F66" s="138"/>
      <c r="G66" s="161"/>
      <c r="H66" s="138"/>
      <c r="I66" s="161"/>
      <c r="J66" s="138"/>
      <c r="K66" s="161"/>
      <c r="L66" s="138"/>
      <c r="M66" s="138"/>
      <c r="N66" s="138"/>
      <c r="O66" s="138"/>
      <c r="P66" s="158"/>
      <c r="Q66" s="123"/>
      <c r="R66" s="138"/>
      <c r="S66" s="138"/>
      <c r="T66" s="138"/>
      <c r="U66" s="142"/>
      <c r="V66" s="138"/>
      <c r="W66" s="162"/>
      <c r="X66" s="138"/>
      <c r="Y66" s="142"/>
      <c r="Z66" s="19"/>
      <c r="AA66" s="19"/>
      <c r="AB66" s="19"/>
    </row>
    <row r="67" spans="1:28" ht="19.350000000000001" customHeight="1" x14ac:dyDescent="0.5">
      <c r="A67" s="23" t="s">
        <v>231</v>
      </c>
      <c r="C67" s="144">
        <v>0</v>
      </c>
      <c r="D67" s="123"/>
      <c r="E67" s="123"/>
      <c r="F67" s="139"/>
      <c r="G67" s="144">
        <v>0</v>
      </c>
      <c r="H67" s="139"/>
      <c r="I67" s="144">
        <v>0</v>
      </c>
      <c r="J67" s="139"/>
      <c r="K67" s="144">
        <v>0</v>
      </c>
      <c r="L67" s="139"/>
      <c r="M67" s="157">
        <v>75316</v>
      </c>
      <c r="N67" s="139"/>
      <c r="O67" s="139">
        <v>-75316</v>
      </c>
      <c r="P67" s="158"/>
      <c r="Q67" s="123"/>
      <c r="R67" s="139"/>
      <c r="S67" s="142">
        <f>O67</f>
        <v>-75316</v>
      </c>
      <c r="T67" s="139"/>
      <c r="U67" s="142">
        <f>SUM(C67:M67,S67)</f>
        <v>0</v>
      </c>
      <c r="V67" s="139"/>
      <c r="W67" s="139">
        <v>0</v>
      </c>
      <c r="X67" s="139"/>
      <c r="Y67" s="142">
        <f>SUM(U67:W67)</f>
        <v>0</v>
      </c>
      <c r="Z67" s="19"/>
      <c r="AA67" s="19"/>
      <c r="AB67" s="19"/>
    </row>
    <row r="68" spans="1:28" ht="19.350000000000001" customHeight="1" thickBot="1" x14ac:dyDescent="0.55000000000000004">
      <c r="A68" s="132" t="s">
        <v>205</v>
      </c>
      <c r="B68" s="51"/>
      <c r="C68" s="163">
        <f>C67+C65+C60+C56+C49</f>
        <v>300000</v>
      </c>
      <c r="D68" s="164"/>
      <c r="E68" s="163" t="e">
        <v>#REF!</v>
      </c>
      <c r="F68" s="137"/>
      <c r="G68" s="163">
        <f>G67+G65+G60+G56+G49</f>
        <v>1606754</v>
      </c>
      <c r="H68" s="137"/>
      <c r="I68" s="163">
        <f>I67+I65+I60+I56+I49</f>
        <v>-247123</v>
      </c>
      <c r="J68" s="137"/>
      <c r="K68" s="163">
        <f>K67+K65+K60+K56+K49</f>
        <v>30000</v>
      </c>
      <c r="L68" s="137"/>
      <c r="M68" s="163">
        <f>M67+M65+M60+M56+M49</f>
        <v>1064461</v>
      </c>
      <c r="N68" s="137"/>
      <c r="O68" s="163">
        <f>O67+O65+O60+O56+O49</f>
        <v>-37053</v>
      </c>
      <c r="P68" s="147"/>
      <c r="Q68" s="163"/>
      <c r="R68" s="163"/>
      <c r="S68" s="163">
        <f>S67+S65+S60+S56+S49</f>
        <v>-37053</v>
      </c>
      <c r="T68" s="147"/>
      <c r="U68" s="163">
        <f>U67+U65+U60+U56+U49</f>
        <v>2717039</v>
      </c>
      <c r="V68" s="147"/>
      <c r="W68" s="163">
        <f>W67+W65+W60+W56+W49</f>
        <v>560011</v>
      </c>
      <c r="X68" s="147"/>
      <c r="Y68" s="165">
        <f>Y67+Y65+Y60+Y56+Y49</f>
        <v>3277050</v>
      </c>
      <c r="Z68" s="19"/>
      <c r="AA68" s="19"/>
      <c r="AB68" s="19"/>
    </row>
    <row r="69" spans="1:28" ht="16.7" customHeight="1" thickTop="1" x14ac:dyDescent="0.5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9"/>
      <c r="N69" s="19"/>
      <c r="O69" s="19"/>
      <c r="P69" s="19"/>
      <c r="Q69" s="19"/>
      <c r="R69" s="19"/>
      <c r="S69" s="19"/>
      <c r="T69" s="130"/>
      <c r="U69" s="19"/>
      <c r="V69" s="130"/>
      <c r="W69" s="19"/>
      <c r="X69" s="130"/>
      <c r="Y69" s="218"/>
      <c r="Z69" s="19"/>
      <c r="AA69" s="19"/>
      <c r="AB69" s="19"/>
    </row>
    <row r="70" spans="1:28" ht="23.25" customHeight="1" x14ac:dyDescent="0.5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ht="23.25" customHeight="1" x14ac:dyDescent="0.5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ht="23.25" customHeight="1" x14ac:dyDescent="0.5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ht="23.25" customHeight="1" x14ac:dyDescent="0.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</sheetData>
  <mergeCells count="8">
    <mergeCell ref="C47:Y47"/>
    <mergeCell ref="C13:Y13"/>
    <mergeCell ref="K4:M4"/>
    <mergeCell ref="O4:S4"/>
    <mergeCell ref="C3:Y3"/>
    <mergeCell ref="C37:Y37"/>
    <mergeCell ref="K38:M38"/>
    <mergeCell ref="O38:S38"/>
  </mergeCells>
  <pageMargins left="0.7" right="0.7" top="0.48" bottom="0.5" header="0.5" footer="0.3"/>
  <pageSetup paperSize="9" scale="76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opLeftCell="A39" zoomScaleNormal="100" zoomScaleSheetLayoutView="100" workbookViewId="0">
      <selection activeCell="A57" sqref="A57"/>
    </sheetView>
  </sheetViews>
  <sheetFormatPr defaultColWidth="9.140625" defaultRowHeight="21" x14ac:dyDescent="0.45"/>
  <cols>
    <col min="1" max="1" width="54.42578125" style="92" customWidth="1"/>
    <col min="2" max="2" width="8.42578125" style="92" customWidth="1"/>
    <col min="3" max="3" width="13" style="91" customWidth="1"/>
    <col min="4" max="4" width="1" style="91" customWidth="1"/>
    <col min="5" max="5" width="13" style="91" customWidth="1"/>
    <col min="6" max="6" width="1" style="91" customWidth="1"/>
    <col min="7" max="7" width="12.42578125" style="91" customWidth="1"/>
    <col min="8" max="8" width="1" style="91" customWidth="1"/>
    <col min="9" max="9" width="11.42578125" style="91" customWidth="1"/>
    <col min="10" max="10" width="1" style="91" customWidth="1"/>
    <col min="11" max="11" width="16.85546875" style="91" customWidth="1"/>
    <col min="12" max="12" width="1" style="91" customWidth="1"/>
    <col min="13" max="13" width="17.140625" style="91" customWidth="1"/>
    <col min="14" max="14" width="1" style="91" customWidth="1"/>
    <col min="15" max="15" width="12.140625" style="91" customWidth="1"/>
    <col min="16" max="16" width="1.42578125" style="91" hidden="1" customWidth="1"/>
    <col min="17" max="17" width="10.7109375" style="91" hidden="1" customWidth="1"/>
    <col min="18" max="18" width="1.42578125" style="91" hidden="1" customWidth="1"/>
    <col min="19" max="19" width="8.7109375" style="91" hidden="1" customWidth="1"/>
    <col min="20" max="20" width="1.42578125" style="91" hidden="1" customWidth="1"/>
    <col min="21" max="21" width="10.7109375" style="91" hidden="1" customWidth="1"/>
    <col min="22" max="22" width="1.42578125" style="91" hidden="1" customWidth="1"/>
    <col min="23" max="29" width="0" style="91" hidden="1" customWidth="1"/>
    <col min="30" max="30" width="13.140625" style="91" customWidth="1"/>
    <col min="31" max="31" width="10.5703125" style="91" customWidth="1"/>
    <col min="32" max="32" width="16.140625" style="91" customWidth="1"/>
    <col min="33" max="33" width="16.7109375" style="91" customWidth="1"/>
    <col min="34" max="34" width="31.85546875" style="91" customWidth="1"/>
    <col min="35" max="35" width="19.5703125" style="91" customWidth="1"/>
    <col min="36" max="36" width="24.140625" style="91" customWidth="1"/>
    <col min="37" max="37" width="5.85546875" style="91" customWidth="1"/>
    <col min="38" max="38" width="6.140625" style="91" customWidth="1"/>
    <col min="39" max="39" width="28.42578125" style="91" customWidth="1"/>
    <col min="40" max="40" width="15.42578125" style="91" customWidth="1"/>
    <col min="41" max="41" width="20.85546875" style="91" customWidth="1"/>
    <col min="42" max="42" width="18" style="91" customWidth="1"/>
    <col min="43" max="43" width="22.85546875" style="91" customWidth="1"/>
    <col min="44" max="44" width="9.42578125" style="91" customWidth="1"/>
    <col min="45" max="45" width="23.7109375" style="91" customWidth="1"/>
    <col min="46" max="46" width="16.140625" style="91" customWidth="1"/>
    <col min="47" max="47" width="12.7109375" style="91" customWidth="1"/>
    <col min="48" max="48" width="17.42578125" style="91" customWidth="1"/>
    <col min="49" max="49" width="16.140625" style="91" customWidth="1"/>
    <col min="50" max="50" width="27.140625" style="91" customWidth="1"/>
    <col min="51" max="51" width="14.7109375" style="91" customWidth="1"/>
    <col min="52" max="52" width="13.7109375" style="91" customWidth="1"/>
    <col min="53" max="53" width="12.7109375" style="91" customWidth="1"/>
    <col min="54" max="16384" width="9.140625" style="91"/>
  </cols>
  <sheetData>
    <row r="1" spans="1:23" s="89" customFormat="1" ht="23.25" x14ac:dyDescent="0.5">
      <c r="A1" s="88" t="s">
        <v>0</v>
      </c>
      <c r="B1" s="88"/>
    </row>
    <row r="2" spans="1:23" s="90" customFormat="1" ht="23.25" x14ac:dyDescent="0.5">
      <c r="A2" s="88" t="s">
        <v>97</v>
      </c>
      <c r="B2" s="88"/>
    </row>
    <row r="3" spans="1:23" ht="13.35" customHeight="1" x14ac:dyDescent="0.45">
      <c r="A3" s="263"/>
      <c r="B3" s="263"/>
      <c r="C3" s="263"/>
      <c r="D3" s="263"/>
      <c r="E3" s="263"/>
    </row>
    <row r="4" spans="1:23" ht="18" customHeight="1" x14ac:dyDescent="0.45">
      <c r="C4" s="260" t="s">
        <v>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93"/>
      <c r="Q4" s="93"/>
      <c r="R4" s="93"/>
      <c r="S4" s="93"/>
      <c r="T4" s="93"/>
      <c r="U4" s="93"/>
      <c r="V4" s="93"/>
    </row>
    <row r="5" spans="1:23" ht="18" customHeight="1" x14ac:dyDescent="0.45">
      <c r="D5" s="94"/>
      <c r="E5" s="94"/>
      <c r="F5" s="94"/>
      <c r="G5" s="261" t="s">
        <v>58</v>
      </c>
      <c r="H5" s="261"/>
      <c r="I5" s="261"/>
      <c r="K5" s="261" t="s">
        <v>62</v>
      </c>
      <c r="L5" s="261"/>
      <c r="M5" s="261"/>
      <c r="P5" s="95"/>
      <c r="Q5" s="95"/>
      <c r="R5" s="96"/>
      <c r="S5" s="96"/>
      <c r="U5" s="96"/>
      <c r="V5" s="96"/>
      <c r="W5" s="96"/>
    </row>
    <row r="6" spans="1:23" ht="18" customHeight="1" x14ac:dyDescent="0.45">
      <c r="D6" s="96"/>
      <c r="E6" s="94"/>
      <c r="F6" s="94"/>
      <c r="G6" s="94"/>
      <c r="H6" s="94"/>
      <c r="I6" s="94"/>
      <c r="K6" s="94" t="s">
        <v>98</v>
      </c>
      <c r="L6" s="94"/>
      <c r="M6" s="94"/>
      <c r="P6" s="95"/>
      <c r="Q6" s="95"/>
      <c r="R6" s="96"/>
      <c r="S6" s="96"/>
      <c r="U6" s="96"/>
      <c r="V6" s="96"/>
      <c r="W6" s="96"/>
    </row>
    <row r="7" spans="1:23" ht="18" customHeight="1" x14ac:dyDescent="0.45">
      <c r="D7" s="96"/>
      <c r="E7" s="94"/>
      <c r="F7" s="94"/>
      <c r="G7" s="94"/>
      <c r="H7" s="94"/>
      <c r="I7" s="94"/>
      <c r="K7" s="94" t="s">
        <v>99</v>
      </c>
      <c r="L7" s="94"/>
      <c r="M7" s="94"/>
      <c r="P7" s="95"/>
      <c r="Q7" s="95"/>
      <c r="R7" s="96"/>
      <c r="S7" s="96"/>
      <c r="U7" s="96"/>
      <c r="V7" s="96"/>
      <c r="W7" s="96"/>
    </row>
    <row r="8" spans="1:23" ht="18" customHeight="1" x14ac:dyDescent="0.45">
      <c r="D8" s="96"/>
      <c r="E8" s="94"/>
      <c r="F8" s="94"/>
      <c r="G8" s="94"/>
      <c r="H8" s="94"/>
      <c r="I8" s="94"/>
      <c r="K8" s="94" t="s">
        <v>100</v>
      </c>
      <c r="L8" s="94"/>
      <c r="M8" s="94"/>
      <c r="P8" s="95"/>
      <c r="Q8" s="95"/>
      <c r="R8" s="96"/>
      <c r="S8" s="96"/>
      <c r="U8" s="96"/>
      <c r="V8" s="96"/>
      <c r="W8" s="96"/>
    </row>
    <row r="9" spans="1:23" ht="18" customHeight="1" x14ac:dyDescent="0.45">
      <c r="D9" s="96"/>
      <c r="E9" s="94"/>
      <c r="F9" s="94"/>
      <c r="G9" s="94"/>
      <c r="H9" s="94"/>
      <c r="I9" s="94"/>
      <c r="K9" s="94" t="s">
        <v>101</v>
      </c>
      <c r="L9" s="94"/>
      <c r="M9" s="94" t="s">
        <v>102</v>
      </c>
      <c r="P9" s="95"/>
      <c r="Q9" s="95"/>
      <c r="R9" s="96"/>
      <c r="S9" s="96"/>
      <c r="U9" s="96"/>
      <c r="V9" s="96"/>
      <c r="W9" s="96"/>
    </row>
    <row r="10" spans="1:23" ht="18" customHeight="1" x14ac:dyDescent="0.45">
      <c r="D10" s="96"/>
      <c r="E10" s="94"/>
      <c r="F10" s="94"/>
      <c r="G10" s="94" t="s">
        <v>103</v>
      </c>
      <c r="H10" s="94"/>
      <c r="I10" s="94"/>
      <c r="K10" s="94" t="s">
        <v>104</v>
      </c>
      <c r="L10" s="94"/>
      <c r="M10" s="94" t="s">
        <v>105</v>
      </c>
      <c r="P10" s="95"/>
      <c r="Q10" s="95"/>
      <c r="R10" s="96"/>
      <c r="S10" s="96"/>
      <c r="U10" s="96"/>
      <c r="V10" s="96"/>
      <c r="W10" s="96"/>
    </row>
    <row r="11" spans="1:23" ht="18" customHeight="1" x14ac:dyDescent="0.45">
      <c r="C11" s="94" t="s">
        <v>103</v>
      </c>
      <c r="E11" s="94" t="s">
        <v>108</v>
      </c>
      <c r="F11" s="94"/>
      <c r="G11" s="94" t="s">
        <v>109</v>
      </c>
      <c r="I11" s="94"/>
      <c r="J11" s="94"/>
      <c r="K11" s="94" t="s">
        <v>110</v>
      </c>
      <c r="M11" s="94" t="s">
        <v>112</v>
      </c>
      <c r="N11" s="95"/>
      <c r="O11" s="94" t="s">
        <v>113</v>
      </c>
      <c r="P11" s="96"/>
      <c r="Q11" s="96"/>
      <c r="R11" s="96"/>
    </row>
    <row r="12" spans="1:23" ht="18" customHeight="1" x14ac:dyDescent="0.45">
      <c r="C12" s="94" t="s">
        <v>115</v>
      </c>
      <c r="E12" s="94" t="s">
        <v>117</v>
      </c>
      <c r="F12" s="94"/>
      <c r="G12" s="94" t="s">
        <v>119</v>
      </c>
      <c r="H12" s="94"/>
      <c r="I12" s="94" t="s">
        <v>120</v>
      </c>
      <c r="J12" s="94"/>
      <c r="K12" s="94" t="s">
        <v>121</v>
      </c>
      <c r="L12" s="94"/>
      <c r="M12" s="94" t="s">
        <v>122</v>
      </c>
      <c r="O12" s="94" t="s">
        <v>122</v>
      </c>
      <c r="P12" s="94"/>
      <c r="Q12" s="94"/>
      <c r="R12" s="94"/>
    </row>
    <row r="13" spans="1:23" ht="18" customHeight="1" x14ac:dyDescent="0.45">
      <c r="B13" s="108" t="s">
        <v>6</v>
      </c>
      <c r="C13" s="94" t="s">
        <v>124</v>
      </c>
      <c r="E13" s="97" t="s">
        <v>126</v>
      </c>
      <c r="F13" s="94"/>
      <c r="G13" s="94" t="s">
        <v>128</v>
      </c>
      <c r="H13" s="94"/>
      <c r="I13" s="94" t="s">
        <v>129</v>
      </c>
      <c r="J13" s="94"/>
      <c r="K13" s="94" t="s">
        <v>130</v>
      </c>
      <c r="L13" s="94"/>
      <c r="M13" s="94" t="s">
        <v>131</v>
      </c>
      <c r="O13" s="94" t="s">
        <v>131</v>
      </c>
      <c r="P13" s="94"/>
      <c r="Q13" s="94"/>
      <c r="R13" s="94"/>
    </row>
    <row r="14" spans="1:23" ht="18" customHeight="1" x14ac:dyDescent="0.45">
      <c r="A14" s="91"/>
      <c r="B14" s="91"/>
      <c r="C14" s="262" t="s">
        <v>8</v>
      </c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98"/>
      <c r="Q14" s="98"/>
      <c r="R14" s="98"/>
      <c r="S14" s="98"/>
      <c r="T14" s="98"/>
      <c r="U14" s="94"/>
    </row>
    <row r="15" spans="1:23" ht="19.350000000000001" customHeight="1" x14ac:dyDescent="0.45">
      <c r="A15" s="51" t="s">
        <v>202</v>
      </c>
      <c r="B15" s="10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8"/>
      <c r="Q15" s="98"/>
      <c r="R15" s="98"/>
      <c r="S15" s="98"/>
      <c r="T15" s="98"/>
      <c r="U15" s="94"/>
    </row>
    <row r="16" spans="1:23" s="93" customFormat="1" ht="19.350000000000001" customHeight="1" x14ac:dyDescent="0.45">
      <c r="A16" s="134" t="s">
        <v>134</v>
      </c>
      <c r="B16" s="105"/>
      <c r="C16" s="137">
        <v>300000</v>
      </c>
      <c r="D16" s="137"/>
      <c r="E16" s="137">
        <v>1606754</v>
      </c>
      <c r="F16" s="137"/>
      <c r="G16" s="137">
        <v>30000</v>
      </c>
      <c r="H16" s="137"/>
      <c r="I16" s="137">
        <v>358237</v>
      </c>
      <c r="J16" s="137"/>
      <c r="K16" s="137">
        <v>244636</v>
      </c>
      <c r="L16" s="140"/>
      <c r="M16" s="137">
        <v>244636</v>
      </c>
      <c r="N16" s="140"/>
      <c r="O16" s="137">
        <v>2539627</v>
      </c>
      <c r="P16" s="86"/>
      <c r="Q16" s="86"/>
    </row>
    <row r="17" spans="1:19" s="93" customFormat="1" ht="13.35" customHeight="1" x14ac:dyDescent="0.45">
      <c r="A17" s="99"/>
      <c r="B17" s="10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86"/>
      <c r="Q17" s="86"/>
    </row>
    <row r="18" spans="1:19" ht="19.350000000000001" customHeight="1" x14ac:dyDescent="0.45">
      <c r="A18" s="134" t="s">
        <v>135</v>
      </c>
      <c r="B18" s="105"/>
      <c r="C18" s="169"/>
      <c r="D18" s="169"/>
      <c r="E18" s="169"/>
      <c r="F18" s="169"/>
      <c r="G18" s="144"/>
      <c r="H18" s="169"/>
      <c r="I18" s="144"/>
      <c r="J18" s="170"/>
      <c r="K18" s="144"/>
      <c r="L18" s="144"/>
      <c r="M18" s="144"/>
      <c r="N18" s="170"/>
      <c r="O18" s="169"/>
      <c r="P18" s="87"/>
      <c r="Q18" s="86"/>
    </row>
    <row r="19" spans="1:19" ht="19.350000000000001" customHeight="1" x14ac:dyDescent="0.45">
      <c r="A19" s="135" t="s">
        <v>136</v>
      </c>
      <c r="B19" s="100"/>
      <c r="C19" s="169"/>
      <c r="D19" s="169"/>
      <c r="E19" s="169"/>
      <c r="F19" s="169"/>
      <c r="G19" s="144"/>
      <c r="H19" s="169"/>
      <c r="I19" s="144"/>
      <c r="J19" s="170"/>
      <c r="K19" s="144"/>
      <c r="L19" s="144"/>
      <c r="M19" s="144"/>
      <c r="N19" s="170"/>
      <c r="O19" s="169"/>
      <c r="P19" s="87"/>
      <c r="Q19" s="86"/>
    </row>
    <row r="20" spans="1:19" ht="19.350000000000001" customHeight="1" x14ac:dyDescent="0.45">
      <c r="A20" s="101" t="s">
        <v>137</v>
      </c>
      <c r="B20" s="109">
        <v>17</v>
      </c>
      <c r="C20" s="144">
        <v>0</v>
      </c>
      <c r="D20" s="145"/>
      <c r="E20" s="144">
        <v>0</v>
      </c>
      <c r="F20" s="145"/>
      <c r="G20" s="144">
        <v>0</v>
      </c>
      <c r="H20" s="145"/>
      <c r="I20" s="142">
        <v>-599995</v>
      </c>
      <c r="J20" s="145"/>
      <c r="K20" s="144">
        <v>0</v>
      </c>
      <c r="L20" s="169"/>
      <c r="M20" s="144">
        <f>SUM(K20)</f>
        <v>0</v>
      </c>
      <c r="N20" s="169"/>
      <c r="O20" s="142">
        <f>SUM(C20:I20,M20)</f>
        <v>-599995</v>
      </c>
      <c r="P20" s="87"/>
    </row>
    <row r="21" spans="1:19" ht="19.350000000000001" customHeight="1" x14ac:dyDescent="0.45">
      <c r="A21" s="100" t="s">
        <v>139</v>
      </c>
      <c r="B21" s="100"/>
      <c r="C21" s="148">
        <f>C20</f>
        <v>0</v>
      </c>
      <c r="D21" s="138"/>
      <c r="E21" s="148">
        <f>E20</f>
        <v>0</v>
      </c>
      <c r="F21" s="138"/>
      <c r="G21" s="148">
        <f>G20</f>
        <v>0</v>
      </c>
      <c r="H21" s="138"/>
      <c r="I21" s="148">
        <f>I20</f>
        <v>-599995</v>
      </c>
      <c r="J21" s="145"/>
      <c r="K21" s="175">
        <f>K20</f>
        <v>0</v>
      </c>
      <c r="L21" s="169"/>
      <c r="M21" s="175">
        <f>SUM(K21)</f>
        <v>0</v>
      </c>
      <c r="N21" s="169"/>
      <c r="O21" s="148">
        <f>SUM(C21:I21,M21)</f>
        <v>-599995</v>
      </c>
      <c r="P21" s="86"/>
    </row>
    <row r="22" spans="1:19" s="96" customFormat="1" ht="13.35" customHeight="1" x14ac:dyDescent="0.45">
      <c r="A22" s="99"/>
      <c r="B22" s="105"/>
      <c r="C22" s="145"/>
      <c r="D22" s="145"/>
      <c r="E22" s="145"/>
      <c r="F22" s="145"/>
      <c r="G22" s="145"/>
      <c r="H22" s="145"/>
      <c r="I22" s="170"/>
      <c r="J22" s="145"/>
      <c r="K22" s="170"/>
      <c r="L22" s="170"/>
      <c r="M22" s="170"/>
      <c r="N22" s="169"/>
      <c r="O22" s="145"/>
      <c r="P22" s="86"/>
    </row>
    <row r="23" spans="1:19" s="93" customFormat="1" ht="19.350000000000001" customHeight="1" x14ac:dyDescent="0.45">
      <c r="A23" s="99" t="s">
        <v>142</v>
      </c>
      <c r="B23" s="105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86"/>
      <c r="Q23" s="86"/>
    </row>
    <row r="24" spans="1:19" s="93" customFormat="1" ht="19.350000000000001" customHeight="1" x14ac:dyDescent="0.45">
      <c r="A24" s="92" t="s">
        <v>143</v>
      </c>
      <c r="B24" s="92"/>
      <c r="C24" s="144">
        <v>0</v>
      </c>
      <c r="D24" s="169"/>
      <c r="E24" s="144">
        <v>0</v>
      </c>
      <c r="F24" s="169"/>
      <c r="G24" s="144">
        <v>0</v>
      </c>
      <c r="H24" s="145"/>
      <c r="I24" s="142">
        <f>'PL_5-6'!J77</f>
        <v>336324</v>
      </c>
      <c r="J24" s="145"/>
      <c r="K24" s="144">
        <v>0</v>
      </c>
      <c r="L24" s="145"/>
      <c r="M24" s="144">
        <f>SUM(K24)</f>
        <v>0</v>
      </c>
      <c r="N24" s="145"/>
      <c r="O24" s="142">
        <f>SUM(C24:I24,M24)</f>
        <v>336324</v>
      </c>
      <c r="P24" s="87"/>
      <c r="Q24" s="86"/>
    </row>
    <row r="25" spans="1:19" s="93" customFormat="1" ht="19.350000000000001" customHeight="1" x14ac:dyDescent="0.45">
      <c r="A25" s="92" t="s">
        <v>144</v>
      </c>
      <c r="B25" s="92"/>
      <c r="C25" s="144">
        <v>0</v>
      </c>
      <c r="D25" s="145"/>
      <c r="E25" s="144">
        <v>0</v>
      </c>
      <c r="F25" s="145"/>
      <c r="G25" s="144">
        <v>0</v>
      </c>
      <c r="H25" s="145"/>
      <c r="I25" s="157">
        <v>0</v>
      </c>
      <c r="J25" s="145"/>
      <c r="K25" s="157">
        <v>-31006</v>
      </c>
      <c r="L25" s="169"/>
      <c r="M25" s="157">
        <f>SUM(K25)</f>
        <v>-31006</v>
      </c>
      <c r="N25" s="145"/>
      <c r="O25" s="142">
        <f>SUM(C25:I25,M25)</f>
        <v>-31006</v>
      </c>
      <c r="P25" s="87"/>
      <c r="Q25" s="86"/>
    </row>
    <row r="26" spans="1:19" s="93" customFormat="1" ht="19.350000000000001" customHeight="1" x14ac:dyDescent="0.45">
      <c r="A26" s="99" t="s">
        <v>145</v>
      </c>
      <c r="B26" s="105"/>
      <c r="C26" s="171">
        <f>SUM(C24:C25)</f>
        <v>0</v>
      </c>
      <c r="D26" s="145"/>
      <c r="E26" s="171">
        <f>SUM(E24:E25)</f>
        <v>0</v>
      </c>
      <c r="F26" s="145"/>
      <c r="G26" s="171">
        <f>SUM(G24:G25)</f>
        <v>0</v>
      </c>
      <c r="H26" s="145"/>
      <c r="I26" s="160">
        <f>SUM(I24:I25)</f>
        <v>336324</v>
      </c>
      <c r="J26" s="138"/>
      <c r="K26" s="160">
        <f>SUM(K24:K25)</f>
        <v>-31006</v>
      </c>
      <c r="L26" s="138"/>
      <c r="M26" s="160">
        <f>SUM(K26)</f>
        <v>-31006</v>
      </c>
      <c r="N26" s="145"/>
      <c r="O26" s="148">
        <f>SUM(C26:I26,M26)</f>
        <v>305318</v>
      </c>
      <c r="P26" s="87"/>
      <c r="Q26" s="86"/>
    </row>
    <row r="27" spans="1:19" s="93" customFormat="1" ht="19.350000000000001" customHeight="1" x14ac:dyDescent="0.45">
      <c r="A27" s="23" t="s">
        <v>231</v>
      </c>
      <c r="B27" s="23"/>
      <c r="C27" s="173">
        <v>0</v>
      </c>
      <c r="D27" s="169"/>
      <c r="E27" s="173">
        <v>0</v>
      </c>
      <c r="F27" s="169"/>
      <c r="G27" s="173">
        <v>0</v>
      </c>
      <c r="H27" s="145"/>
      <c r="I27" s="157">
        <v>72940</v>
      </c>
      <c r="J27" s="138"/>
      <c r="K27" s="139">
        <v>-72940</v>
      </c>
      <c r="L27" s="138"/>
      <c r="M27" s="139">
        <v>-72940</v>
      </c>
      <c r="N27" s="145"/>
      <c r="O27" s="162">
        <v>0</v>
      </c>
      <c r="P27" s="87"/>
      <c r="Q27" s="86"/>
    </row>
    <row r="28" spans="1:19" ht="19.350000000000001" customHeight="1" thickBot="1" x14ac:dyDescent="0.5">
      <c r="A28" s="51" t="s">
        <v>204</v>
      </c>
      <c r="B28" s="105"/>
      <c r="C28" s="165">
        <f>C16+C21+C26</f>
        <v>300000</v>
      </c>
      <c r="D28" s="145"/>
      <c r="E28" s="165">
        <f>E16+E21+E26</f>
        <v>1606754</v>
      </c>
      <c r="F28" s="145"/>
      <c r="G28" s="165">
        <f>G16+G21+G26</f>
        <v>30000</v>
      </c>
      <c r="H28" s="145"/>
      <c r="I28" s="165">
        <f>I16+I21+I26+I27</f>
        <v>167506</v>
      </c>
      <c r="J28" s="145"/>
      <c r="K28" s="165">
        <f>K16+K21+K26+K27</f>
        <v>140690</v>
      </c>
      <c r="L28" s="145"/>
      <c r="M28" s="165">
        <f>SUM(K28)</f>
        <v>140690</v>
      </c>
      <c r="N28" s="138"/>
      <c r="O28" s="174">
        <f>SUM(C28:I28,M28)</f>
        <v>2244950</v>
      </c>
      <c r="P28" s="87"/>
      <c r="Q28" s="87"/>
      <c r="R28" s="87"/>
      <c r="S28" s="87"/>
    </row>
    <row r="29" spans="1:19" ht="13.35" customHeight="1" thickTop="1" x14ac:dyDescent="0.45"/>
    <row r="30" spans="1:19" s="89" customFormat="1" ht="23.25" x14ac:dyDescent="0.5">
      <c r="A30" s="88" t="s">
        <v>0</v>
      </c>
      <c r="B30" s="88"/>
    </row>
    <row r="31" spans="1:19" s="90" customFormat="1" ht="23.25" x14ac:dyDescent="0.5">
      <c r="A31" s="88" t="s">
        <v>97</v>
      </c>
      <c r="B31" s="88"/>
    </row>
    <row r="32" spans="1:19" ht="13.35" customHeight="1" x14ac:dyDescent="0.45">
      <c r="A32" s="263"/>
      <c r="B32" s="263"/>
      <c r="C32" s="263"/>
      <c r="D32" s="263"/>
      <c r="E32" s="263"/>
    </row>
    <row r="33" spans="1:23" ht="18" customHeight="1" x14ac:dyDescent="0.45">
      <c r="C33" s="260" t="s">
        <v>3</v>
      </c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93"/>
      <c r="Q33" s="93"/>
      <c r="R33" s="93"/>
      <c r="S33" s="93"/>
      <c r="T33" s="93"/>
      <c r="U33" s="93"/>
      <c r="V33" s="93"/>
    </row>
    <row r="34" spans="1:23" ht="18" customHeight="1" x14ac:dyDescent="0.45">
      <c r="D34" s="94"/>
      <c r="E34" s="94"/>
      <c r="F34" s="94"/>
      <c r="G34" s="261" t="s">
        <v>58</v>
      </c>
      <c r="H34" s="261"/>
      <c r="I34" s="261"/>
      <c r="K34" s="261" t="s">
        <v>62</v>
      </c>
      <c r="L34" s="261"/>
      <c r="M34" s="261"/>
      <c r="P34" s="95"/>
      <c r="Q34" s="95"/>
      <c r="R34" s="96"/>
      <c r="S34" s="96"/>
      <c r="U34" s="96"/>
      <c r="V34" s="96"/>
      <c r="W34" s="96"/>
    </row>
    <row r="35" spans="1:23" ht="18" customHeight="1" x14ac:dyDescent="0.45">
      <c r="D35" s="96"/>
      <c r="E35" s="94"/>
      <c r="F35" s="94"/>
      <c r="G35" s="94"/>
      <c r="H35" s="94"/>
      <c r="I35" s="94"/>
      <c r="K35" s="94" t="s">
        <v>98</v>
      </c>
      <c r="L35" s="94"/>
      <c r="M35" s="94"/>
      <c r="P35" s="95"/>
      <c r="Q35" s="95"/>
      <c r="R35" s="96"/>
      <c r="S35" s="96"/>
      <c r="U35" s="96"/>
      <c r="V35" s="96"/>
      <c r="W35" s="96"/>
    </row>
    <row r="36" spans="1:23" ht="18" customHeight="1" x14ac:dyDescent="0.45">
      <c r="D36" s="96"/>
      <c r="E36" s="94"/>
      <c r="F36" s="94"/>
      <c r="G36" s="94"/>
      <c r="H36" s="94"/>
      <c r="I36" s="94"/>
      <c r="K36" s="94" t="s">
        <v>99</v>
      </c>
      <c r="L36" s="94"/>
      <c r="M36" s="94"/>
      <c r="P36" s="95"/>
      <c r="Q36" s="95"/>
      <c r="R36" s="96"/>
      <c r="S36" s="96"/>
      <c r="U36" s="96"/>
      <c r="V36" s="96"/>
      <c r="W36" s="96"/>
    </row>
    <row r="37" spans="1:23" ht="18" customHeight="1" x14ac:dyDescent="0.45">
      <c r="D37" s="96"/>
      <c r="E37" s="94"/>
      <c r="F37" s="94"/>
      <c r="G37" s="94"/>
      <c r="H37" s="94"/>
      <c r="I37" s="94"/>
      <c r="K37" s="94" t="s">
        <v>100</v>
      </c>
      <c r="L37" s="94"/>
      <c r="M37" s="94"/>
      <c r="P37" s="95"/>
      <c r="Q37" s="95"/>
      <c r="R37" s="96"/>
      <c r="S37" s="96"/>
      <c r="U37" s="96"/>
      <c r="V37" s="96"/>
      <c r="W37" s="96"/>
    </row>
    <row r="38" spans="1:23" ht="18" customHeight="1" x14ac:dyDescent="0.45">
      <c r="D38" s="96"/>
      <c r="E38" s="94"/>
      <c r="F38" s="94"/>
      <c r="G38" s="94"/>
      <c r="H38" s="94"/>
      <c r="I38" s="94"/>
      <c r="K38" s="94" t="s">
        <v>101</v>
      </c>
      <c r="L38" s="94"/>
      <c r="M38" s="94" t="s">
        <v>102</v>
      </c>
      <c r="P38" s="95"/>
      <c r="Q38" s="95"/>
      <c r="R38" s="96"/>
      <c r="S38" s="96"/>
      <c r="U38" s="96"/>
      <c r="V38" s="96"/>
      <c r="W38" s="96"/>
    </row>
    <row r="39" spans="1:23" ht="18" customHeight="1" x14ac:dyDescent="0.45">
      <c r="D39" s="96"/>
      <c r="E39" s="94"/>
      <c r="F39" s="94"/>
      <c r="G39" s="94" t="s">
        <v>103</v>
      </c>
      <c r="H39" s="94"/>
      <c r="I39" s="94"/>
      <c r="K39" s="94" t="s">
        <v>104</v>
      </c>
      <c r="L39" s="94"/>
      <c r="M39" s="94" t="s">
        <v>105</v>
      </c>
      <c r="P39" s="95"/>
      <c r="Q39" s="95"/>
      <c r="R39" s="96"/>
      <c r="S39" s="96"/>
      <c r="U39" s="96"/>
      <c r="V39" s="96"/>
      <c r="W39" s="96"/>
    </row>
    <row r="40" spans="1:23" ht="18" customHeight="1" x14ac:dyDescent="0.45">
      <c r="C40" s="94" t="s">
        <v>103</v>
      </c>
      <c r="E40" s="94" t="s">
        <v>108</v>
      </c>
      <c r="F40" s="94"/>
      <c r="G40" s="94" t="s">
        <v>109</v>
      </c>
      <c r="I40" s="94"/>
      <c r="J40" s="94"/>
      <c r="K40" s="94" t="s">
        <v>110</v>
      </c>
      <c r="M40" s="94" t="s">
        <v>112</v>
      </c>
      <c r="N40" s="95"/>
      <c r="O40" s="94" t="s">
        <v>113</v>
      </c>
      <c r="P40" s="96"/>
      <c r="Q40" s="96"/>
      <c r="R40" s="96"/>
    </row>
    <row r="41" spans="1:23" ht="18" customHeight="1" x14ac:dyDescent="0.45">
      <c r="C41" s="94" t="s">
        <v>115</v>
      </c>
      <c r="E41" s="94" t="s">
        <v>117</v>
      </c>
      <c r="F41" s="94"/>
      <c r="G41" s="94" t="s">
        <v>119</v>
      </c>
      <c r="H41" s="94"/>
      <c r="I41" s="94" t="s">
        <v>120</v>
      </c>
      <c r="J41" s="94"/>
      <c r="K41" s="94" t="s">
        <v>121</v>
      </c>
      <c r="L41" s="94"/>
      <c r="M41" s="94" t="s">
        <v>122</v>
      </c>
      <c r="O41" s="94" t="s">
        <v>122</v>
      </c>
      <c r="P41" s="94"/>
      <c r="Q41" s="94"/>
      <c r="R41" s="94"/>
    </row>
    <row r="42" spans="1:23" ht="18" customHeight="1" x14ac:dyDescent="0.45">
      <c r="B42" s="108" t="s">
        <v>6</v>
      </c>
      <c r="C42" s="94" t="s">
        <v>124</v>
      </c>
      <c r="E42" s="97" t="s">
        <v>126</v>
      </c>
      <c r="F42" s="94"/>
      <c r="G42" s="94" t="s">
        <v>128</v>
      </c>
      <c r="H42" s="94"/>
      <c r="I42" s="94" t="s">
        <v>129</v>
      </c>
      <c r="J42" s="94"/>
      <c r="K42" s="94" t="s">
        <v>130</v>
      </c>
      <c r="L42" s="94"/>
      <c r="M42" s="94" t="s">
        <v>131</v>
      </c>
      <c r="O42" s="94" t="s">
        <v>131</v>
      </c>
      <c r="P42" s="94"/>
      <c r="Q42" s="94"/>
      <c r="R42" s="94"/>
    </row>
    <row r="43" spans="1:23" ht="18" customHeight="1" x14ac:dyDescent="0.45">
      <c r="A43" s="91"/>
      <c r="B43" s="91"/>
      <c r="C43" s="262" t="s">
        <v>8</v>
      </c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98"/>
      <c r="Q43" s="98"/>
      <c r="R43" s="98"/>
      <c r="S43" s="98"/>
      <c r="T43" s="98"/>
      <c r="U43" s="94"/>
    </row>
    <row r="44" spans="1:23" ht="19.350000000000001" customHeight="1" x14ac:dyDescent="0.45">
      <c r="A44" s="51" t="s">
        <v>203</v>
      </c>
      <c r="B44" s="10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8"/>
      <c r="Q44" s="98"/>
      <c r="R44" s="98"/>
      <c r="S44" s="98"/>
      <c r="T44" s="98"/>
      <c r="U44" s="94"/>
    </row>
    <row r="45" spans="1:23" s="93" customFormat="1" ht="19.350000000000001" customHeight="1" x14ac:dyDescent="0.45">
      <c r="A45" s="134" t="s">
        <v>146</v>
      </c>
      <c r="B45" s="105"/>
      <c r="C45" s="145">
        <v>300000</v>
      </c>
      <c r="D45" s="145"/>
      <c r="E45" s="145">
        <v>1606754</v>
      </c>
      <c r="F45" s="145"/>
      <c r="G45" s="145">
        <v>30000</v>
      </c>
      <c r="H45" s="145"/>
      <c r="I45" s="145">
        <v>478189</v>
      </c>
      <c r="J45" s="145"/>
      <c r="K45" s="145">
        <v>100608</v>
      </c>
      <c r="L45" s="140"/>
      <c r="M45" s="145">
        <v>100608</v>
      </c>
      <c r="N45" s="169"/>
      <c r="O45" s="145">
        <f>SUM(C45:I45,M45)</f>
        <v>2515551</v>
      </c>
      <c r="P45" s="86"/>
      <c r="Q45" s="86"/>
    </row>
    <row r="46" spans="1:23" s="93" customFormat="1" ht="13.7" customHeight="1" x14ac:dyDescent="0.45">
      <c r="A46" s="99"/>
      <c r="B46" s="10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86"/>
      <c r="Q46" s="86"/>
    </row>
    <row r="47" spans="1:23" ht="19.350000000000001" customHeight="1" x14ac:dyDescent="0.45">
      <c r="A47" s="134" t="s">
        <v>135</v>
      </c>
      <c r="B47" s="105"/>
      <c r="C47" s="169"/>
      <c r="D47" s="169"/>
      <c r="E47" s="169"/>
      <c r="F47" s="169"/>
      <c r="G47" s="144"/>
      <c r="H47" s="169"/>
      <c r="I47" s="144"/>
      <c r="J47" s="170"/>
      <c r="K47" s="144"/>
      <c r="L47" s="144"/>
      <c r="M47" s="144"/>
      <c r="N47" s="170"/>
      <c r="O47" s="169"/>
      <c r="P47" s="87"/>
      <c r="Q47" s="86"/>
    </row>
    <row r="48" spans="1:23" ht="19.350000000000001" customHeight="1" x14ac:dyDescent="0.45">
      <c r="A48" s="135" t="s">
        <v>136</v>
      </c>
      <c r="B48" s="100"/>
      <c r="C48" s="169"/>
      <c r="D48" s="169"/>
      <c r="E48" s="169"/>
      <c r="F48" s="169"/>
      <c r="G48" s="144"/>
      <c r="H48" s="169"/>
      <c r="I48" s="144"/>
      <c r="J48" s="170"/>
      <c r="K48" s="144"/>
      <c r="L48" s="144"/>
      <c r="M48" s="144"/>
      <c r="N48" s="170"/>
      <c r="O48" s="169"/>
      <c r="P48" s="87"/>
      <c r="Q48" s="86"/>
    </row>
    <row r="49" spans="1:19" ht="19.350000000000001" customHeight="1" x14ac:dyDescent="0.45">
      <c r="A49" s="101" t="s">
        <v>137</v>
      </c>
      <c r="B49" s="109">
        <v>17</v>
      </c>
      <c r="C49" s="144">
        <v>0</v>
      </c>
      <c r="D49" s="145"/>
      <c r="E49" s="144">
        <v>0</v>
      </c>
      <c r="F49" s="145"/>
      <c r="G49" s="144">
        <v>0</v>
      </c>
      <c r="H49" s="145"/>
      <c r="I49" s="142">
        <v>-569987</v>
      </c>
      <c r="J49" s="145"/>
      <c r="K49" s="144">
        <v>0</v>
      </c>
      <c r="L49" s="169"/>
      <c r="M49" s="144">
        <f>SUM(K49)</f>
        <v>0</v>
      </c>
      <c r="N49" s="169"/>
      <c r="O49" s="142">
        <f>SUM(C49:I49,M49)</f>
        <v>-569987</v>
      </c>
      <c r="P49" s="87"/>
    </row>
    <row r="50" spans="1:19" ht="19.350000000000001" customHeight="1" x14ac:dyDescent="0.45">
      <c r="A50" s="100" t="s">
        <v>139</v>
      </c>
      <c r="B50" s="100"/>
      <c r="C50" s="148">
        <f>C49</f>
        <v>0</v>
      </c>
      <c r="D50" s="138"/>
      <c r="E50" s="148">
        <f>E49</f>
        <v>0</v>
      </c>
      <c r="F50" s="138"/>
      <c r="G50" s="148">
        <f>G49</f>
        <v>0</v>
      </c>
      <c r="H50" s="138"/>
      <c r="I50" s="148">
        <f>I49</f>
        <v>-569987</v>
      </c>
      <c r="J50" s="145"/>
      <c r="K50" s="171">
        <f>K49</f>
        <v>0</v>
      </c>
      <c r="L50" s="145"/>
      <c r="M50" s="171">
        <f>SUM(K50)</f>
        <v>0</v>
      </c>
      <c r="N50" s="169"/>
      <c r="O50" s="148">
        <f>SUM(C50:I50,M50)</f>
        <v>-569987</v>
      </c>
      <c r="P50" s="86"/>
    </row>
    <row r="51" spans="1:19" s="96" customFormat="1" ht="13.7" customHeight="1" x14ac:dyDescent="0.45">
      <c r="A51" s="99"/>
      <c r="B51" s="105"/>
      <c r="C51" s="145"/>
      <c r="D51" s="145"/>
      <c r="E51" s="145"/>
      <c r="F51" s="145"/>
      <c r="G51" s="145"/>
      <c r="H51" s="145"/>
      <c r="I51" s="170"/>
      <c r="J51" s="145"/>
      <c r="K51" s="170"/>
      <c r="L51" s="170"/>
      <c r="M51" s="170"/>
      <c r="N51" s="169"/>
      <c r="O51" s="145"/>
      <c r="P51" s="86"/>
    </row>
    <row r="52" spans="1:19" s="93" customFormat="1" ht="19.350000000000001" customHeight="1" x14ac:dyDescent="0.45">
      <c r="A52" s="99" t="s">
        <v>142</v>
      </c>
      <c r="B52" s="105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86"/>
      <c r="Q52" s="86"/>
    </row>
    <row r="53" spans="1:19" s="93" customFormat="1" ht="19.350000000000001" customHeight="1" x14ac:dyDescent="0.45">
      <c r="A53" s="92" t="s">
        <v>143</v>
      </c>
      <c r="B53" s="92"/>
      <c r="C53" s="144">
        <v>0</v>
      </c>
      <c r="D53" s="169"/>
      <c r="E53" s="144">
        <v>0</v>
      </c>
      <c r="F53" s="169"/>
      <c r="G53" s="144">
        <v>0</v>
      </c>
      <c r="H53" s="145"/>
      <c r="I53" s="142">
        <f>'PL_5-6'!H77</f>
        <v>364721</v>
      </c>
      <c r="J53" s="145"/>
      <c r="K53" s="144">
        <v>0</v>
      </c>
      <c r="L53" s="145"/>
      <c r="M53" s="144">
        <f>SUM(K53)</f>
        <v>0</v>
      </c>
      <c r="N53" s="145"/>
      <c r="O53" s="142">
        <f>SUM(C53:I53,M53)</f>
        <v>364721</v>
      </c>
      <c r="P53" s="87"/>
      <c r="Q53" s="86"/>
    </row>
    <row r="54" spans="1:19" s="93" customFormat="1" ht="19.350000000000001" customHeight="1" x14ac:dyDescent="0.45">
      <c r="A54" s="92" t="s">
        <v>144</v>
      </c>
      <c r="B54" s="92"/>
      <c r="C54" s="144">
        <v>0</v>
      </c>
      <c r="D54" s="145"/>
      <c r="E54" s="144">
        <v>0</v>
      </c>
      <c r="F54" s="145"/>
      <c r="G54" s="144">
        <v>0</v>
      </c>
      <c r="H54" s="145"/>
      <c r="I54" s="157">
        <v>0</v>
      </c>
      <c r="J54" s="145"/>
      <c r="K54" s="157">
        <v>-62345</v>
      </c>
      <c r="L54" s="169"/>
      <c r="M54" s="157">
        <f>SUM(K54)</f>
        <v>-62345</v>
      </c>
      <c r="N54" s="145"/>
      <c r="O54" s="142">
        <f>SUM(C54:I54,M54)</f>
        <v>-62345</v>
      </c>
      <c r="P54" s="87"/>
      <c r="Q54" s="86"/>
    </row>
    <row r="55" spans="1:19" s="93" customFormat="1" ht="19.350000000000001" customHeight="1" x14ac:dyDescent="0.45">
      <c r="A55" s="99" t="s">
        <v>145</v>
      </c>
      <c r="B55" s="105"/>
      <c r="C55" s="171">
        <f>SUM(C53:C54)</f>
        <v>0</v>
      </c>
      <c r="D55" s="145"/>
      <c r="E55" s="171">
        <f>SUM(E53:E54)</f>
        <v>0</v>
      </c>
      <c r="F55" s="145"/>
      <c r="G55" s="171">
        <f>SUM(G53:G54)</f>
        <v>0</v>
      </c>
      <c r="H55" s="145"/>
      <c r="I55" s="160">
        <f>SUM(I53:I54)</f>
        <v>364721</v>
      </c>
      <c r="J55" s="138"/>
      <c r="K55" s="160">
        <f>SUM(K53:K54)</f>
        <v>-62345</v>
      </c>
      <c r="L55" s="138"/>
      <c r="M55" s="160">
        <f>SUM(K55)</f>
        <v>-62345</v>
      </c>
      <c r="N55" s="145"/>
      <c r="O55" s="148">
        <f>SUM(C55:I55,M55)</f>
        <v>302376</v>
      </c>
      <c r="P55" s="87"/>
      <c r="Q55" s="86"/>
    </row>
    <row r="56" spans="1:19" s="93" customFormat="1" ht="19.350000000000001" customHeight="1" x14ac:dyDescent="0.45">
      <c r="A56" s="92" t="s">
        <v>231</v>
      </c>
      <c r="B56" s="92"/>
      <c r="C56" s="173">
        <v>0</v>
      </c>
      <c r="D56" s="169"/>
      <c r="E56" s="173">
        <v>0</v>
      </c>
      <c r="F56" s="169"/>
      <c r="G56" s="173">
        <v>0</v>
      </c>
      <c r="H56" s="169"/>
      <c r="I56" s="139">
        <v>75316</v>
      </c>
      <c r="J56" s="139"/>
      <c r="K56" s="139">
        <v>-75316</v>
      </c>
      <c r="L56" s="139"/>
      <c r="M56" s="157">
        <f>SUM(K56)</f>
        <v>-75316</v>
      </c>
      <c r="N56" s="169"/>
      <c r="O56" s="167">
        <f>SUM(C56:I56,M56)</f>
        <v>0</v>
      </c>
      <c r="P56" s="87"/>
      <c r="Q56" s="86"/>
    </row>
    <row r="57" spans="1:19" ht="19.350000000000001" customHeight="1" thickBot="1" x14ac:dyDescent="0.5">
      <c r="A57" s="51" t="s">
        <v>205</v>
      </c>
      <c r="B57" s="105"/>
      <c r="C57" s="165">
        <f>C45+C50+C55</f>
        <v>300000</v>
      </c>
      <c r="D57" s="145"/>
      <c r="E57" s="165">
        <f>E45+E50+E55</f>
        <v>1606754</v>
      </c>
      <c r="F57" s="145"/>
      <c r="G57" s="165">
        <f>G45+G50+G55</f>
        <v>30000</v>
      </c>
      <c r="H57" s="145"/>
      <c r="I57" s="165">
        <f>I45+I50+I55+I56</f>
        <v>348239</v>
      </c>
      <c r="J57" s="145"/>
      <c r="K57" s="216">
        <f>K45+K50+K55+K56</f>
        <v>-37053</v>
      </c>
      <c r="L57" s="217"/>
      <c r="M57" s="216">
        <f>SUM(K57)</f>
        <v>-37053</v>
      </c>
      <c r="N57" s="138"/>
      <c r="O57" s="174">
        <f>SUM(C57:I57,M57)</f>
        <v>2247940</v>
      </c>
      <c r="P57" s="87"/>
      <c r="Q57" s="87"/>
      <c r="R57" s="87"/>
      <c r="S57" s="87"/>
    </row>
    <row r="58" spans="1:19" ht="21.75" thickTop="1" x14ac:dyDescent="0.45">
      <c r="I58" s="46"/>
      <c r="K58" s="46"/>
      <c r="O58" s="102"/>
    </row>
    <row r="59" spans="1:19" x14ac:dyDescent="0.45">
      <c r="I59" s="63"/>
      <c r="O59" s="63"/>
    </row>
    <row r="60" spans="1:19" x14ac:dyDescent="0.45">
      <c r="I60" s="46"/>
      <c r="O60" s="102"/>
    </row>
  </sheetData>
  <mergeCells count="10">
    <mergeCell ref="C33:O33"/>
    <mergeCell ref="G34:I34"/>
    <mergeCell ref="K34:M34"/>
    <mergeCell ref="C43:O43"/>
    <mergeCell ref="A3:E3"/>
    <mergeCell ref="C4:O4"/>
    <mergeCell ref="G5:I5"/>
    <mergeCell ref="K5:M5"/>
    <mergeCell ref="C14:O14"/>
    <mergeCell ref="A32:E32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"/>
  <sheetViews>
    <sheetView tabSelected="1" topLeftCell="A85" zoomScaleNormal="100" zoomScaleSheetLayoutView="100" workbookViewId="0">
      <selection activeCell="A95" sqref="A95"/>
    </sheetView>
  </sheetViews>
  <sheetFormatPr defaultColWidth="35" defaultRowHeight="23.25" customHeight="1" x14ac:dyDescent="0.45"/>
  <cols>
    <col min="1" max="1" width="62.42578125" customWidth="1"/>
    <col min="2" max="2" width="4.42578125" customWidth="1"/>
    <col min="3" max="3" width="1.42578125" customWidth="1"/>
    <col min="4" max="4" width="12.42578125" style="45" customWidth="1"/>
    <col min="5" max="5" width="1.42578125" customWidth="1"/>
    <col min="6" max="6" width="12.42578125" style="45" customWidth="1"/>
    <col min="7" max="7" width="1.42578125" customWidth="1"/>
    <col min="8" max="8" width="12.7109375" customWidth="1"/>
    <col min="9" max="9" width="1.42578125" customWidth="1"/>
    <col min="10" max="10" width="12.7109375" customWidth="1"/>
    <col min="11" max="11" width="16.42578125" customWidth="1"/>
    <col min="15" max="15" width="35" style="56"/>
  </cols>
  <sheetData>
    <row r="1" spans="1:16" s="38" customFormat="1" ht="22.35" customHeight="1" x14ac:dyDescent="0.45">
      <c r="A1" s="31" t="s">
        <v>0</v>
      </c>
      <c r="D1" s="43"/>
      <c r="F1" s="43"/>
      <c r="O1" s="55"/>
    </row>
    <row r="2" spans="1:16" s="38" customFormat="1" ht="22.35" customHeight="1" x14ac:dyDescent="0.45">
      <c r="A2" s="64" t="s">
        <v>147</v>
      </c>
      <c r="D2" s="43"/>
      <c r="F2" s="43"/>
      <c r="O2" s="55"/>
    </row>
    <row r="3" spans="1:16" s="38" customFormat="1" x14ac:dyDescent="0.5">
      <c r="A3" s="44"/>
      <c r="D3" s="47"/>
      <c r="E3" s="47"/>
      <c r="F3" s="47"/>
      <c r="O3" s="55"/>
    </row>
    <row r="4" spans="1:16" ht="22.35" customHeight="1" x14ac:dyDescent="0.45">
      <c r="A4" s="24"/>
      <c r="B4" s="50"/>
      <c r="C4" s="50"/>
      <c r="D4" s="254" t="s">
        <v>2</v>
      </c>
      <c r="E4" s="254"/>
      <c r="F4" s="254"/>
      <c r="G4" s="49"/>
      <c r="H4" s="254" t="s">
        <v>3</v>
      </c>
      <c r="I4" s="254"/>
      <c r="J4" s="254"/>
      <c r="K4" s="47"/>
    </row>
    <row r="5" spans="1:16" ht="21.75" customHeight="1" x14ac:dyDescent="0.45">
      <c r="A5" s="24"/>
      <c r="B5" s="50"/>
      <c r="C5" s="50"/>
      <c r="D5" s="24" t="s">
        <v>201</v>
      </c>
      <c r="E5" s="24"/>
      <c r="F5" s="24"/>
      <c r="G5" s="49"/>
      <c r="H5" s="257" t="s">
        <v>201</v>
      </c>
      <c r="I5" s="258"/>
      <c r="J5" s="258"/>
      <c r="K5" s="53"/>
    </row>
    <row r="6" spans="1:16" ht="21.6" customHeight="1" x14ac:dyDescent="0.45">
      <c r="A6" s="24"/>
      <c r="B6" s="50"/>
      <c r="C6" s="50"/>
      <c r="D6" s="257" t="s">
        <v>206</v>
      </c>
      <c r="E6" s="257"/>
      <c r="F6" s="257"/>
      <c r="G6" s="49"/>
      <c r="H6" s="257" t="s">
        <v>206</v>
      </c>
      <c r="I6" s="257"/>
      <c r="J6" s="257"/>
      <c r="K6" s="52"/>
    </row>
    <row r="7" spans="1:16" ht="22.35" customHeight="1" x14ac:dyDescent="0.45">
      <c r="A7" s="24"/>
      <c r="B7" s="48"/>
      <c r="C7" s="48"/>
      <c r="D7" s="50">
        <v>2567</v>
      </c>
      <c r="E7" s="50"/>
      <c r="F7" s="50">
        <v>2566</v>
      </c>
      <c r="G7" s="50"/>
      <c r="H7" s="50">
        <v>2567</v>
      </c>
      <c r="I7" s="50"/>
      <c r="J7" s="50">
        <v>2566</v>
      </c>
      <c r="K7" s="53"/>
    </row>
    <row r="8" spans="1:16" ht="22.35" customHeight="1" x14ac:dyDescent="0.45">
      <c r="A8" s="24"/>
      <c r="B8" s="50"/>
      <c r="C8" s="50"/>
      <c r="D8" s="255" t="s">
        <v>8</v>
      </c>
      <c r="E8" s="255"/>
      <c r="F8" s="255"/>
      <c r="G8" s="255"/>
      <c r="H8" s="255"/>
      <c r="I8" s="255"/>
      <c r="J8" s="255"/>
      <c r="K8" s="54"/>
    </row>
    <row r="9" spans="1:16" ht="23.45" customHeight="1" x14ac:dyDescent="0.45">
      <c r="A9" s="65" t="s">
        <v>148</v>
      </c>
      <c r="B9" s="50"/>
      <c r="C9" s="50"/>
      <c r="D9" s="42"/>
      <c r="E9" s="26"/>
      <c r="F9" s="42"/>
      <c r="G9" s="26"/>
      <c r="H9" s="26"/>
      <c r="I9" s="26"/>
      <c r="J9" s="26"/>
      <c r="K9" s="35"/>
      <c r="P9" s="57"/>
    </row>
    <row r="10" spans="1:16" ht="23.45" customHeight="1" x14ac:dyDescent="0.45">
      <c r="A10" s="24" t="s">
        <v>94</v>
      </c>
      <c r="B10" s="48"/>
      <c r="C10" s="50"/>
      <c r="D10" s="9">
        <f>'PL_5-6'!D77</f>
        <v>671981</v>
      </c>
      <c r="E10" s="26"/>
      <c r="F10" s="9">
        <f>'PL_5-6'!F77</f>
        <v>612911</v>
      </c>
      <c r="G10" s="26"/>
      <c r="H10" s="9">
        <f>'PL_5-6'!H77</f>
        <v>364721</v>
      </c>
      <c r="I10" s="9"/>
      <c r="J10" s="9">
        <f>'PL_5-6'!J77</f>
        <v>336324</v>
      </c>
      <c r="K10" s="12"/>
      <c r="P10" s="57"/>
    </row>
    <row r="11" spans="1:16" ht="23.45" customHeight="1" x14ac:dyDescent="0.45">
      <c r="A11" s="60" t="s">
        <v>149</v>
      </c>
      <c r="B11" s="50"/>
      <c r="C11" s="50"/>
      <c r="D11" s="9"/>
      <c r="E11" s="26"/>
      <c r="F11" s="9"/>
      <c r="G11" s="26"/>
      <c r="H11" s="9"/>
      <c r="I11" s="26"/>
      <c r="J11" s="9"/>
      <c r="K11" s="12"/>
      <c r="P11" s="57"/>
    </row>
    <row r="12" spans="1:16" ht="23.45" customHeight="1" x14ac:dyDescent="0.45">
      <c r="A12" s="91" t="s">
        <v>150</v>
      </c>
      <c r="B12" s="233"/>
      <c r="C12" s="94"/>
      <c r="D12" s="9">
        <f>-'PL_5-6'!D76</f>
        <v>166149</v>
      </c>
      <c r="E12" s="211"/>
      <c r="F12" s="9">
        <v>165629</v>
      </c>
      <c r="G12" s="211"/>
      <c r="H12" s="9">
        <v>5</v>
      </c>
      <c r="I12" s="211"/>
      <c r="J12" s="9">
        <v>1112</v>
      </c>
      <c r="K12" s="12"/>
      <c r="P12" s="57"/>
    </row>
    <row r="13" spans="1:16" ht="23.45" customHeight="1" x14ac:dyDescent="0.45">
      <c r="A13" s="92" t="s">
        <v>79</v>
      </c>
      <c r="B13" s="233"/>
      <c r="C13" s="94"/>
      <c r="D13" s="9">
        <v>46313</v>
      </c>
      <c r="E13" s="211"/>
      <c r="F13" s="9">
        <v>12577</v>
      </c>
      <c r="G13" s="211"/>
      <c r="H13" s="9">
        <v>6532</v>
      </c>
      <c r="I13" s="211"/>
      <c r="J13" s="9">
        <v>1047</v>
      </c>
      <c r="K13" s="12"/>
      <c r="M13" s="58"/>
      <c r="P13" s="57"/>
    </row>
    <row r="14" spans="1:16" ht="23.45" customHeight="1" x14ac:dyDescent="0.45">
      <c r="A14" s="91" t="s">
        <v>151</v>
      </c>
      <c r="B14" s="233"/>
      <c r="C14" s="94"/>
      <c r="D14" s="9">
        <v>167935</v>
      </c>
      <c r="E14" s="211"/>
      <c r="F14" s="9">
        <v>174140</v>
      </c>
      <c r="G14" s="211"/>
      <c r="H14" s="9">
        <v>15</v>
      </c>
      <c r="I14" s="211"/>
      <c r="J14" s="9">
        <v>19</v>
      </c>
      <c r="K14" s="12"/>
      <c r="M14" s="58"/>
      <c r="P14" s="57"/>
    </row>
    <row r="15" spans="1:16" ht="23.45" customHeight="1" x14ac:dyDescent="0.45">
      <c r="A15" s="127" t="s">
        <v>152</v>
      </c>
      <c r="B15" s="233"/>
      <c r="C15" s="94"/>
      <c r="D15" s="9">
        <f>1276-21</f>
        <v>1255</v>
      </c>
      <c r="E15" s="211"/>
      <c r="F15" s="9">
        <v>1021</v>
      </c>
      <c r="G15" s="211"/>
      <c r="H15" s="9">
        <v>0</v>
      </c>
      <c r="I15" s="211"/>
      <c r="J15" s="9">
        <v>0</v>
      </c>
      <c r="K15" s="12"/>
      <c r="M15" s="58"/>
      <c r="P15" s="57"/>
    </row>
    <row r="16" spans="1:16" ht="23.45" customHeight="1" x14ac:dyDescent="0.45">
      <c r="A16" s="223" t="s">
        <v>47</v>
      </c>
      <c r="B16" s="233"/>
      <c r="C16" s="94"/>
      <c r="D16" s="9">
        <v>14020</v>
      </c>
      <c r="E16" s="211"/>
      <c r="F16" s="9">
        <v>12584</v>
      </c>
      <c r="G16" s="211"/>
      <c r="H16" s="9">
        <v>0</v>
      </c>
      <c r="I16" s="211"/>
      <c r="J16" s="9">
        <v>0</v>
      </c>
      <c r="K16" s="12"/>
      <c r="M16" s="58"/>
      <c r="P16" s="57"/>
    </row>
    <row r="17" spans="1:16" ht="23.45" customHeight="1" x14ac:dyDescent="0.45">
      <c r="A17" s="91" t="s">
        <v>207</v>
      </c>
      <c r="B17" s="249"/>
      <c r="C17" s="94"/>
      <c r="D17" s="9">
        <v>8167</v>
      </c>
      <c r="E17" s="211"/>
      <c r="F17" s="9">
        <v>6617</v>
      </c>
      <c r="G17" s="211"/>
      <c r="H17" s="9">
        <v>0</v>
      </c>
      <c r="I17" s="211"/>
      <c r="J17" s="9">
        <v>0</v>
      </c>
      <c r="K17" s="12"/>
      <c r="P17" s="57"/>
    </row>
    <row r="18" spans="1:16" ht="23.45" customHeight="1" x14ac:dyDescent="0.45">
      <c r="A18" s="91" t="s">
        <v>197</v>
      </c>
      <c r="B18" s="94"/>
      <c r="C18" s="94"/>
      <c r="D18" s="9"/>
      <c r="E18" s="211"/>
      <c r="F18" s="9"/>
      <c r="G18" s="211"/>
      <c r="H18" s="9"/>
      <c r="I18" s="211"/>
      <c r="J18" s="9"/>
      <c r="K18" s="12"/>
      <c r="P18" s="57"/>
    </row>
    <row r="19" spans="1:16" ht="23.45" customHeight="1" x14ac:dyDescent="0.45">
      <c r="A19" s="91" t="s">
        <v>153</v>
      </c>
      <c r="B19" s="94"/>
      <c r="C19" s="94"/>
      <c r="D19" s="9">
        <v>-2233</v>
      </c>
      <c r="E19" s="211"/>
      <c r="F19" s="9">
        <v>187</v>
      </c>
      <c r="G19" s="211"/>
      <c r="H19" s="9">
        <v>-23</v>
      </c>
      <c r="I19" s="211"/>
      <c r="J19" s="9">
        <v>0</v>
      </c>
      <c r="K19" s="12"/>
      <c r="P19" s="57"/>
    </row>
    <row r="20" spans="1:16" ht="23.45" customHeight="1" x14ac:dyDescent="0.45">
      <c r="A20" s="91" t="s">
        <v>224</v>
      </c>
      <c r="B20" s="94"/>
      <c r="C20" s="94"/>
      <c r="D20" s="9"/>
      <c r="E20" s="211"/>
      <c r="F20" s="9"/>
      <c r="G20" s="211"/>
      <c r="H20" s="9"/>
      <c r="I20" s="211"/>
      <c r="J20" s="9"/>
      <c r="K20" s="12"/>
      <c r="P20" s="57"/>
    </row>
    <row r="21" spans="1:16" ht="23.45" customHeight="1" x14ac:dyDescent="0.45">
      <c r="A21" s="91" t="s">
        <v>153</v>
      </c>
      <c r="B21" s="94"/>
      <c r="C21" s="94"/>
      <c r="D21" s="9">
        <v>-1924</v>
      </c>
      <c r="E21" s="211"/>
      <c r="F21" s="9">
        <v>3554</v>
      </c>
      <c r="G21" s="211"/>
      <c r="H21" s="9">
        <v>0</v>
      </c>
      <c r="I21" s="211"/>
      <c r="J21" s="9">
        <v>0</v>
      </c>
      <c r="K21" s="12"/>
      <c r="P21" s="57"/>
    </row>
    <row r="22" spans="1:16" ht="23.45" customHeight="1" x14ac:dyDescent="0.45">
      <c r="A22" s="92" t="s">
        <v>185</v>
      </c>
      <c r="B22" s="94"/>
      <c r="C22" s="94"/>
      <c r="D22" s="9">
        <v>-8641</v>
      </c>
      <c r="E22" s="211"/>
      <c r="F22" s="9">
        <v>-1358</v>
      </c>
      <c r="G22" s="211"/>
      <c r="H22" s="9">
        <v>0</v>
      </c>
      <c r="I22" s="211"/>
      <c r="J22" s="9">
        <v>0</v>
      </c>
      <c r="K22" s="12"/>
      <c r="P22" s="57"/>
    </row>
    <row r="23" spans="1:16" ht="23.45" customHeight="1" x14ac:dyDescent="0.45">
      <c r="A23" s="92" t="s">
        <v>194</v>
      </c>
      <c r="B23" s="94"/>
      <c r="C23" s="94"/>
      <c r="D23" s="9">
        <v>0</v>
      </c>
      <c r="E23" s="211"/>
      <c r="F23" s="9">
        <v>0</v>
      </c>
      <c r="G23" s="211"/>
      <c r="H23" s="9">
        <v>943</v>
      </c>
      <c r="I23" s="211"/>
      <c r="J23" s="9">
        <v>-113</v>
      </c>
      <c r="K23" s="12"/>
      <c r="P23" s="57"/>
    </row>
    <row r="24" spans="1:16" ht="23.45" customHeight="1" x14ac:dyDescent="0.45">
      <c r="A24" s="92" t="s">
        <v>154</v>
      </c>
      <c r="B24" s="94"/>
      <c r="C24" s="94"/>
      <c r="D24" s="9">
        <v>-123</v>
      </c>
      <c r="E24" s="211"/>
      <c r="F24" s="9">
        <v>-662</v>
      </c>
      <c r="G24" s="211"/>
      <c r="H24" s="9">
        <v>0</v>
      </c>
      <c r="I24" s="211"/>
      <c r="J24" s="9">
        <v>0</v>
      </c>
      <c r="K24" s="12"/>
      <c r="P24" s="57"/>
    </row>
    <row r="25" spans="1:16" ht="23.45" customHeight="1" x14ac:dyDescent="0.45">
      <c r="A25" s="92" t="s">
        <v>217</v>
      </c>
      <c r="B25" s="94"/>
      <c r="C25" s="94"/>
      <c r="D25" s="9">
        <v>589</v>
      </c>
      <c r="E25" s="211"/>
      <c r="F25" s="9">
        <v>1690</v>
      </c>
      <c r="G25" s="211"/>
      <c r="H25" s="9">
        <v>0</v>
      </c>
      <c r="I25" s="211"/>
      <c r="J25" s="9">
        <v>0</v>
      </c>
      <c r="K25" s="12"/>
      <c r="P25" s="57"/>
    </row>
    <row r="26" spans="1:16" ht="23.45" customHeight="1" x14ac:dyDescent="0.45">
      <c r="A26" s="92" t="s">
        <v>192</v>
      </c>
      <c r="B26" s="94"/>
      <c r="C26" s="94"/>
      <c r="D26" s="9">
        <v>-18</v>
      </c>
      <c r="E26" s="211"/>
      <c r="F26" s="9">
        <v>-97</v>
      </c>
      <c r="G26" s="211"/>
      <c r="H26" s="9">
        <v>0</v>
      </c>
      <c r="I26" s="211"/>
      <c r="J26" s="9">
        <v>0</v>
      </c>
      <c r="K26" s="12"/>
      <c r="P26" s="57"/>
    </row>
    <row r="27" spans="1:16" ht="23.45" customHeight="1" x14ac:dyDescent="0.45">
      <c r="A27" s="92" t="s">
        <v>218</v>
      </c>
      <c r="B27" s="94"/>
      <c r="C27" s="94"/>
      <c r="D27" s="9">
        <v>2047</v>
      </c>
      <c r="E27" s="211"/>
      <c r="F27" s="9">
        <v>0</v>
      </c>
      <c r="G27" s="211"/>
      <c r="H27" s="9">
        <v>0</v>
      </c>
      <c r="I27" s="211"/>
      <c r="J27" s="9">
        <v>0</v>
      </c>
      <c r="K27" s="12"/>
      <c r="P27" s="57"/>
    </row>
    <row r="28" spans="1:16" ht="23.45" customHeight="1" x14ac:dyDescent="0.45">
      <c r="A28" s="91" t="s">
        <v>155</v>
      </c>
      <c r="B28" s="94"/>
      <c r="C28" s="94"/>
      <c r="D28" s="9">
        <v>-4568</v>
      </c>
      <c r="E28" s="211"/>
      <c r="F28" s="9">
        <v>-8566</v>
      </c>
      <c r="G28" s="211"/>
      <c r="H28" s="9">
        <v>-370811</v>
      </c>
      <c r="I28" s="211"/>
      <c r="J28" s="9">
        <v>-330701</v>
      </c>
      <c r="K28" s="12"/>
      <c r="P28" s="57"/>
    </row>
    <row r="29" spans="1:16" ht="23.45" customHeight="1" x14ac:dyDescent="0.45">
      <c r="A29" s="91" t="s">
        <v>156</v>
      </c>
      <c r="B29" s="233"/>
      <c r="C29" s="94"/>
      <c r="D29" s="9">
        <v>-30757</v>
      </c>
      <c r="E29" s="1"/>
      <c r="F29" s="9">
        <v>-20065</v>
      </c>
      <c r="G29" s="211"/>
      <c r="H29" s="9">
        <v>-10851</v>
      </c>
      <c r="I29" s="1"/>
      <c r="J29" s="9">
        <v>-2883</v>
      </c>
      <c r="K29" s="12"/>
      <c r="P29" s="57"/>
    </row>
    <row r="30" spans="1:16" ht="22.35" hidden="1" customHeight="1" x14ac:dyDescent="0.45">
      <c r="A30" s="91"/>
      <c r="B30" s="233"/>
      <c r="C30" s="94"/>
      <c r="D30" s="9"/>
      <c r="E30" s="211"/>
      <c r="F30" s="9"/>
      <c r="G30" s="211"/>
      <c r="H30" s="9"/>
      <c r="I30" s="211"/>
      <c r="J30" s="9"/>
      <c r="K30" s="12"/>
      <c r="P30" s="57"/>
    </row>
    <row r="31" spans="1:16" ht="23.45" customHeight="1" x14ac:dyDescent="0.45">
      <c r="A31" s="91"/>
      <c r="B31" s="94"/>
      <c r="C31" s="94"/>
      <c r="D31" s="62">
        <f>SUM(D10:D30)</f>
        <v>1030192</v>
      </c>
      <c r="E31" s="211"/>
      <c r="F31" s="62">
        <f>SUM(F10:F30)</f>
        <v>960162</v>
      </c>
      <c r="G31" s="211"/>
      <c r="H31" s="66">
        <f>SUM(H10:H30)</f>
        <v>-9469</v>
      </c>
      <c r="I31" s="211"/>
      <c r="J31" s="66">
        <f>SUM(J10:J30)</f>
        <v>4805</v>
      </c>
      <c r="K31" s="14"/>
      <c r="P31" s="57"/>
    </row>
    <row r="32" spans="1:16" ht="23.45" customHeight="1" x14ac:dyDescent="0.45">
      <c r="A32" s="235" t="s">
        <v>157</v>
      </c>
      <c r="B32" s="94"/>
      <c r="C32" s="94"/>
      <c r="D32" s="87"/>
      <c r="E32" s="211"/>
      <c r="F32" s="87"/>
      <c r="G32" s="211"/>
      <c r="H32" s="211"/>
      <c r="I32" s="211"/>
      <c r="J32" s="211"/>
      <c r="K32" s="35"/>
      <c r="P32" s="57"/>
    </row>
    <row r="33" spans="1:16" ht="23.45" customHeight="1" x14ac:dyDescent="0.45">
      <c r="A33" s="92" t="s">
        <v>12</v>
      </c>
      <c r="B33" s="233"/>
      <c r="C33" s="94"/>
      <c r="D33" s="9">
        <v>-108232</v>
      </c>
      <c r="E33" s="9"/>
      <c r="F33" s="9">
        <v>-119047</v>
      </c>
      <c r="G33" s="9"/>
      <c r="H33" s="9">
        <v>0</v>
      </c>
      <c r="I33" s="9"/>
      <c r="J33" s="9">
        <v>0</v>
      </c>
      <c r="K33" s="12"/>
      <c r="P33" s="57"/>
    </row>
    <row r="34" spans="1:16" ht="23.45" customHeight="1" x14ac:dyDescent="0.45">
      <c r="A34" s="92" t="s">
        <v>11</v>
      </c>
      <c r="B34" s="233"/>
      <c r="C34" s="94"/>
      <c r="D34" s="9">
        <v>-800419</v>
      </c>
      <c r="E34" s="9"/>
      <c r="F34" s="9">
        <v>304</v>
      </c>
      <c r="G34" s="9"/>
      <c r="H34" s="9">
        <v>0</v>
      </c>
      <c r="I34" s="9"/>
      <c r="J34" s="9">
        <v>0</v>
      </c>
      <c r="K34" s="12"/>
      <c r="P34" s="57"/>
    </row>
    <row r="35" spans="1:16" ht="23.45" customHeight="1" x14ac:dyDescent="0.45">
      <c r="A35" s="92" t="s">
        <v>16</v>
      </c>
      <c r="B35" s="94"/>
      <c r="C35" s="94"/>
      <c r="D35" s="9">
        <v>-17785</v>
      </c>
      <c r="E35" s="9"/>
      <c r="F35" s="9">
        <v>-3558</v>
      </c>
      <c r="G35" s="9"/>
      <c r="H35" s="9">
        <v>-751</v>
      </c>
      <c r="I35" s="9"/>
      <c r="J35" s="9">
        <v>-927</v>
      </c>
      <c r="K35" s="12"/>
      <c r="P35" s="57"/>
    </row>
    <row r="36" spans="1:16" ht="23.45" customHeight="1" x14ac:dyDescent="0.45">
      <c r="A36" s="92" t="s">
        <v>27</v>
      </c>
      <c r="B36" s="94"/>
      <c r="C36" s="94"/>
      <c r="D36" s="9">
        <v>86</v>
      </c>
      <c r="E36" s="9"/>
      <c r="F36" s="9">
        <v>200</v>
      </c>
      <c r="G36" s="9"/>
      <c r="H36" s="9">
        <v>0</v>
      </c>
      <c r="I36" s="9"/>
      <c r="J36" s="9">
        <v>0</v>
      </c>
      <c r="K36" s="12"/>
      <c r="P36" s="57"/>
    </row>
    <row r="37" spans="1:16" ht="23.45" customHeight="1" x14ac:dyDescent="0.45">
      <c r="A37" s="92" t="s">
        <v>20</v>
      </c>
      <c r="B37" s="233"/>
      <c r="C37" s="94"/>
      <c r="D37" s="9">
        <v>661</v>
      </c>
      <c r="E37" s="9"/>
      <c r="F37" s="9">
        <v>-1821</v>
      </c>
      <c r="G37" s="9"/>
      <c r="H37" s="9">
        <v>0</v>
      </c>
      <c r="I37" s="9"/>
      <c r="J37" s="9">
        <v>0</v>
      </c>
      <c r="K37" s="12"/>
      <c r="P37" s="57"/>
    </row>
    <row r="38" spans="1:16" ht="23.45" customHeight="1" x14ac:dyDescent="0.45">
      <c r="A38" s="92" t="s">
        <v>33</v>
      </c>
      <c r="B38" s="233"/>
      <c r="C38" s="94"/>
      <c r="D38" s="9">
        <v>27685</v>
      </c>
      <c r="E38" s="9"/>
      <c r="F38" s="9">
        <v>21822</v>
      </c>
      <c r="G38" s="9"/>
      <c r="H38" s="9">
        <v>-1662</v>
      </c>
      <c r="I38" s="9"/>
      <c r="J38" s="9">
        <v>1539</v>
      </c>
      <c r="K38" s="12"/>
      <c r="P38" s="57"/>
    </row>
    <row r="39" spans="1:16" ht="23.45" customHeight="1" x14ac:dyDescent="0.45">
      <c r="A39" s="92" t="s">
        <v>158</v>
      </c>
      <c r="B39" s="233"/>
      <c r="C39" s="94"/>
      <c r="D39" s="9">
        <v>3722</v>
      </c>
      <c r="E39" s="9"/>
      <c r="F39" s="9">
        <v>14045</v>
      </c>
      <c r="G39" s="9"/>
      <c r="H39" s="9">
        <v>0</v>
      </c>
      <c r="I39" s="9"/>
      <c r="J39" s="9">
        <v>0</v>
      </c>
      <c r="K39" s="12"/>
      <c r="P39" s="57"/>
    </row>
    <row r="40" spans="1:16" ht="12" customHeight="1" x14ac:dyDescent="0.45">
      <c r="A40" s="231"/>
      <c r="B40" s="236"/>
      <c r="C40" s="236"/>
      <c r="D40" s="237"/>
      <c r="E40" s="238"/>
      <c r="F40" s="237"/>
      <c r="G40" s="238"/>
      <c r="H40" s="238"/>
      <c r="I40" s="238"/>
      <c r="J40" s="238"/>
      <c r="K40" s="32"/>
      <c r="P40" s="57"/>
    </row>
    <row r="41" spans="1:16" s="38" customFormat="1" ht="22.35" customHeight="1" x14ac:dyDescent="0.45">
      <c r="A41" s="228" t="s">
        <v>0</v>
      </c>
      <c r="B41" s="89"/>
      <c r="C41" s="89"/>
      <c r="D41" s="239"/>
      <c r="E41" s="89"/>
      <c r="F41" s="239"/>
      <c r="G41" s="89"/>
      <c r="H41" s="89"/>
      <c r="I41" s="89"/>
      <c r="J41" s="89"/>
      <c r="K41"/>
      <c r="O41" s="55"/>
      <c r="P41" s="57"/>
    </row>
    <row r="42" spans="1:16" s="20" customFormat="1" ht="22.35" customHeight="1" x14ac:dyDescent="0.5">
      <c r="A42" s="240" t="s">
        <v>147</v>
      </c>
      <c r="B42" s="90"/>
      <c r="C42" s="90"/>
      <c r="D42" s="241"/>
      <c r="E42" s="90"/>
      <c r="F42" s="241"/>
      <c r="G42" s="90"/>
      <c r="H42" s="90"/>
      <c r="I42" s="90"/>
      <c r="J42" s="90"/>
      <c r="O42" s="59"/>
      <c r="P42" s="57"/>
    </row>
    <row r="43" spans="1:16" s="20" customFormat="1" ht="22.35" customHeight="1" x14ac:dyDescent="0.5">
      <c r="A43" s="242"/>
      <c r="B43" s="90"/>
      <c r="C43" s="90"/>
      <c r="D43" s="243"/>
      <c r="E43" s="243"/>
      <c r="F43" s="243"/>
      <c r="G43" s="90"/>
      <c r="H43" s="90"/>
      <c r="I43" s="90"/>
      <c r="J43" s="90"/>
      <c r="O43" s="59"/>
      <c r="P43" s="57"/>
    </row>
    <row r="44" spans="1:16" ht="22.35" customHeight="1" x14ac:dyDescent="0.45">
      <c r="A44" s="91"/>
      <c r="B44" s="94"/>
      <c r="C44" s="94"/>
      <c r="D44" s="260" t="s">
        <v>2</v>
      </c>
      <c r="E44" s="260"/>
      <c r="F44" s="260"/>
      <c r="G44" s="232"/>
      <c r="H44" s="260" t="s">
        <v>3</v>
      </c>
      <c r="I44" s="260"/>
      <c r="J44" s="260"/>
      <c r="K44" s="47"/>
      <c r="P44" s="57"/>
    </row>
    <row r="45" spans="1:16" ht="21.75" customHeight="1" x14ac:dyDescent="0.45">
      <c r="A45" s="91"/>
      <c r="B45" s="94"/>
      <c r="C45" s="94"/>
      <c r="D45" s="91" t="s">
        <v>201</v>
      </c>
      <c r="E45" s="91"/>
      <c r="F45" s="91"/>
      <c r="G45" s="232"/>
      <c r="H45" s="91" t="s">
        <v>201</v>
      </c>
      <c r="I45" s="91"/>
      <c r="J45" s="91"/>
      <c r="K45" s="53"/>
      <c r="P45" s="57"/>
    </row>
    <row r="46" spans="1:16" ht="21.6" customHeight="1" x14ac:dyDescent="0.45">
      <c r="A46" s="91"/>
      <c r="B46" s="94"/>
      <c r="C46" s="94"/>
      <c r="D46" s="264" t="s">
        <v>206</v>
      </c>
      <c r="E46" s="264"/>
      <c r="F46" s="264"/>
      <c r="G46" s="232"/>
      <c r="H46" s="264" t="s">
        <v>206</v>
      </c>
      <c r="I46" s="264"/>
      <c r="J46" s="264"/>
      <c r="K46" s="52"/>
      <c r="P46" s="57"/>
    </row>
    <row r="47" spans="1:16" ht="22.35" customHeight="1" x14ac:dyDescent="0.45">
      <c r="A47" s="91"/>
      <c r="B47" s="233"/>
      <c r="C47" s="233"/>
      <c r="D47" s="94">
        <v>2567</v>
      </c>
      <c r="E47" s="94"/>
      <c r="F47" s="94">
        <v>2566</v>
      </c>
      <c r="G47" s="94"/>
      <c r="H47" s="94">
        <v>2567</v>
      </c>
      <c r="I47" s="94"/>
      <c r="J47" s="94">
        <v>2566</v>
      </c>
      <c r="K47" s="53"/>
      <c r="P47" s="57"/>
    </row>
    <row r="48" spans="1:16" ht="22.35" customHeight="1" x14ac:dyDescent="0.45">
      <c r="A48" s="91"/>
      <c r="B48" s="91"/>
      <c r="C48" s="94"/>
      <c r="D48" s="262" t="s">
        <v>8</v>
      </c>
      <c r="E48" s="262"/>
      <c r="F48" s="262"/>
      <c r="G48" s="262"/>
      <c r="H48" s="262"/>
      <c r="I48" s="262"/>
      <c r="J48" s="262"/>
      <c r="K48" s="54"/>
      <c r="P48" s="57"/>
    </row>
    <row r="49" spans="1:16" ht="23.45" customHeight="1" x14ac:dyDescent="0.45">
      <c r="A49" s="244" t="s">
        <v>159</v>
      </c>
      <c r="B49" s="94"/>
      <c r="C49" s="94"/>
      <c r="D49" s="87"/>
      <c r="E49" s="211"/>
      <c r="F49" s="87"/>
      <c r="G49" s="211"/>
      <c r="H49" s="211"/>
      <c r="I49" s="211"/>
      <c r="J49" s="211"/>
      <c r="K49" s="35"/>
      <c r="P49" s="57"/>
    </row>
    <row r="50" spans="1:16" ht="23.45" customHeight="1" x14ac:dyDescent="0.45">
      <c r="A50" s="91" t="s">
        <v>41</v>
      </c>
      <c r="B50" s="94"/>
      <c r="C50" s="94"/>
      <c r="D50" s="87">
        <v>17270</v>
      </c>
      <c r="E50" s="211"/>
      <c r="F50" s="87">
        <v>8530</v>
      </c>
      <c r="G50" s="87"/>
      <c r="H50" s="87">
        <v>11728</v>
      </c>
      <c r="I50" s="87"/>
      <c r="J50" s="87">
        <v>11856</v>
      </c>
      <c r="K50" s="35"/>
      <c r="P50" s="57"/>
    </row>
    <row r="51" spans="1:16" ht="23.45" customHeight="1" x14ac:dyDescent="0.45">
      <c r="A51" s="91" t="s">
        <v>48</v>
      </c>
      <c r="B51" s="233"/>
      <c r="C51" s="94"/>
      <c r="D51" s="6">
        <v>-1650</v>
      </c>
      <c r="E51" s="211"/>
      <c r="F51" s="87">
        <v>1042</v>
      </c>
      <c r="G51" s="87"/>
      <c r="H51" s="6">
        <v>0</v>
      </c>
      <c r="I51" s="87"/>
      <c r="J51" s="6">
        <v>0</v>
      </c>
      <c r="K51" s="14"/>
      <c r="P51" s="57"/>
    </row>
    <row r="52" spans="1:16" ht="23.45" customHeight="1" x14ac:dyDescent="0.45">
      <c r="A52" s="91" t="s">
        <v>160</v>
      </c>
      <c r="B52" s="233"/>
      <c r="C52" s="94"/>
      <c r="D52" s="6">
        <v>-265</v>
      </c>
      <c r="E52" s="211"/>
      <c r="F52" s="6">
        <v>0</v>
      </c>
      <c r="G52" s="87"/>
      <c r="H52" s="80">
        <v>0</v>
      </c>
      <c r="I52" s="87"/>
      <c r="J52" s="6">
        <v>0</v>
      </c>
      <c r="K52" s="14"/>
      <c r="P52" s="57"/>
    </row>
    <row r="53" spans="1:16" ht="23.45" customHeight="1" x14ac:dyDescent="0.45">
      <c r="A53" s="92" t="s">
        <v>161</v>
      </c>
      <c r="B53" s="94"/>
      <c r="C53" s="94"/>
      <c r="D53" s="62">
        <f>SUM(D50:D52,D31:D39)</f>
        <v>151265</v>
      </c>
      <c r="E53" s="211"/>
      <c r="F53" s="62">
        <f>SUM(F50:F52,F31:F39)</f>
        <v>881679</v>
      </c>
      <c r="G53" s="211"/>
      <c r="H53" s="62">
        <f>SUM(H50:H52,H31:H39)</f>
        <v>-154</v>
      </c>
      <c r="I53" s="211"/>
      <c r="J53" s="62">
        <f>SUM(J50:J52,J31:J39)</f>
        <v>17273</v>
      </c>
      <c r="K53" s="12"/>
      <c r="P53" s="57"/>
    </row>
    <row r="54" spans="1:16" ht="23.45" customHeight="1" x14ac:dyDescent="0.45">
      <c r="A54" s="92" t="s">
        <v>162</v>
      </c>
      <c r="B54" s="94"/>
      <c r="C54" s="94"/>
      <c r="D54" s="9">
        <v>2004</v>
      </c>
      <c r="E54" s="211"/>
      <c r="F54" s="87">
        <v>6958</v>
      </c>
      <c r="G54" s="87"/>
      <c r="H54" s="87">
        <v>1067</v>
      </c>
      <c r="I54" s="87"/>
      <c r="J54" s="80">
        <v>0</v>
      </c>
      <c r="K54" s="12"/>
      <c r="P54" s="57"/>
    </row>
    <row r="55" spans="1:16" ht="23.45" customHeight="1" x14ac:dyDescent="0.45">
      <c r="A55" s="91" t="s">
        <v>163</v>
      </c>
      <c r="B55" s="233"/>
      <c r="C55" s="94"/>
      <c r="D55" s="9">
        <v>-235211</v>
      </c>
      <c r="E55" s="211"/>
      <c r="F55" s="87">
        <v>-218830</v>
      </c>
      <c r="G55" s="87"/>
      <c r="H55" s="87">
        <v>-17177</v>
      </c>
      <c r="I55" s="87"/>
      <c r="J55" s="87">
        <v>-1694</v>
      </c>
      <c r="K55" s="12"/>
      <c r="P55" s="57"/>
    </row>
    <row r="56" spans="1:16" ht="23.45" customHeight="1" x14ac:dyDescent="0.45">
      <c r="A56" s="234" t="s">
        <v>164</v>
      </c>
      <c r="B56" s="94"/>
      <c r="C56" s="94"/>
      <c r="D56" s="10">
        <f>SUM(D53:D55)</f>
        <v>-81942</v>
      </c>
      <c r="E56" s="212"/>
      <c r="F56" s="10">
        <f>SUM(F53:F55)</f>
        <v>669807</v>
      </c>
      <c r="G56" s="212"/>
      <c r="H56" s="2">
        <f>SUM(H53:H55)</f>
        <v>-16264</v>
      </c>
      <c r="I56" s="212"/>
      <c r="J56" s="2">
        <f>SUM(J53:J55)</f>
        <v>15579</v>
      </c>
      <c r="K56" s="17"/>
      <c r="P56" s="57"/>
    </row>
    <row r="57" spans="1:16" ht="23.45" customHeight="1" x14ac:dyDescent="0.45">
      <c r="A57" s="234"/>
      <c r="B57" s="94"/>
      <c r="C57" s="94"/>
      <c r="D57" s="86"/>
      <c r="E57" s="212"/>
      <c r="F57" s="86"/>
      <c r="G57" s="212"/>
      <c r="H57" s="212"/>
      <c r="I57" s="212"/>
      <c r="J57" s="212"/>
      <c r="K57" s="32"/>
      <c r="P57" s="57"/>
    </row>
    <row r="58" spans="1:16" ht="23.45" customHeight="1" x14ac:dyDescent="0.45">
      <c r="A58" s="244" t="s">
        <v>165</v>
      </c>
      <c r="B58" s="94"/>
      <c r="C58" s="94"/>
      <c r="D58" s="87"/>
      <c r="E58" s="211"/>
      <c r="F58" s="87"/>
      <c r="G58" s="211"/>
      <c r="H58" s="211"/>
      <c r="I58" s="211"/>
      <c r="J58" s="211"/>
      <c r="K58" s="35"/>
      <c r="P58" s="57"/>
    </row>
    <row r="59" spans="1:16" ht="23.45" customHeight="1" x14ac:dyDescent="0.45">
      <c r="A59" s="92" t="s">
        <v>19</v>
      </c>
      <c r="B59" s="233"/>
      <c r="C59" s="94"/>
      <c r="D59" s="9">
        <v>-17</v>
      </c>
      <c r="E59" s="211"/>
      <c r="F59" s="9">
        <v>94</v>
      </c>
      <c r="G59" s="9"/>
      <c r="H59" s="9">
        <v>0</v>
      </c>
      <c r="I59" s="9"/>
      <c r="J59" s="9">
        <v>0</v>
      </c>
      <c r="K59" s="35"/>
      <c r="P59" s="57"/>
    </row>
    <row r="60" spans="1:16" ht="23.45" customHeight="1" x14ac:dyDescent="0.45">
      <c r="A60" s="92" t="s">
        <v>166</v>
      </c>
      <c r="B60" s="233"/>
      <c r="C60" s="94"/>
      <c r="D60" s="9">
        <v>-53170</v>
      </c>
      <c r="E60" s="211"/>
      <c r="F60" s="9">
        <v>-397954</v>
      </c>
      <c r="G60" s="9"/>
      <c r="H60" s="9">
        <v>0</v>
      </c>
      <c r="I60" s="9"/>
      <c r="J60" s="9">
        <v>0</v>
      </c>
      <c r="K60" s="12"/>
      <c r="P60" s="57"/>
    </row>
    <row r="61" spans="1:16" ht="23.45" customHeight="1" x14ac:dyDescent="0.45">
      <c r="A61" s="92" t="s">
        <v>167</v>
      </c>
      <c r="B61" s="233"/>
      <c r="C61" s="94"/>
      <c r="D61" s="6">
        <f>21039+149285</f>
        <v>170324</v>
      </c>
      <c r="E61" s="211"/>
      <c r="F61" s="9">
        <v>332222</v>
      </c>
      <c r="G61" s="9"/>
      <c r="H61" s="9">
        <v>0</v>
      </c>
      <c r="I61" s="9"/>
      <c r="J61" s="9">
        <v>0</v>
      </c>
      <c r="K61" s="14"/>
      <c r="P61" s="57"/>
    </row>
    <row r="62" spans="1:16" ht="23.45" customHeight="1" x14ac:dyDescent="0.45">
      <c r="A62" s="92" t="s">
        <v>168</v>
      </c>
      <c r="B62" s="233"/>
      <c r="C62" s="94"/>
      <c r="D62" s="9">
        <f>-19182-116077-18366-12244</f>
        <v>-165869</v>
      </c>
      <c r="E62" s="211"/>
      <c r="F62" s="9">
        <v>0</v>
      </c>
      <c r="G62" s="9"/>
      <c r="H62" s="9">
        <v>-12243</v>
      </c>
      <c r="I62" s="9"/>
      <c r="J62" s="9">
        <v>0</v>
      </c>
      <c r="K62" s="14"/>
      <c r="P62" s="57"/>
    </row>
    <row r="63" spans="1:16" ht="23.45" customHeight="1" x14ac:dyDescent="0.45">
      <c r="A63" s="92" t="s">
        <v>169</v>
      </c>
      <c r="B63" s="233"/>
      <c r="C63" s="94"/>
      <c r="D63" s="9">
        <f>31761+139000+130692</f>
        <v>301453</v>
      </c>
      <c r="E63" s="211"/>
      <c r="F63" s="9">
        <v>201842</v>
      </c>
      <c r="G63" s="9"/>
      <c r="H63" s="9">
        <v>150692</v>
      </c>
      <c r="I63" s="9"/>
      <c r="J63" s="9">
        <v>103105</v>
      </c>
      <c r="K63" s="14"/>
      <c r="P63" s="57"/>
    </row>
    <row r="64" spans="1:16" ht="23.45" customHeight="1" x14ac:dyDescent="0.45">
      <c r="A64" s="92" t="s">
        <v>170</v>
      </c>
      <c r="B64" s="94"/>
      <c r="C64" s="94"/>
      <c r="D64" s="9">
        <v>0</v>
      </c>
      <c r="E64" s="211"/>
      <c r="F64" s="9">
        <v>0</v>
      </c>
      <c r="G64" s="9"/>
      <c r="H64" s="9">
        <v>-80000</v>
      </c>
      <c r="I64" s="9"/>
      <c r="J64" s="9">
        <v>-32000</v>
      </c>
      <c r="K64" s="14"/>
      <c r="P64" s="57"/>
    </row>
    <row r="65" spans="1:16" ht="23.45" customHeight="1" x14ac:dyDescent="0.45">
      <c r="A65" s="92" t="s">
        <v>208</v>
      </c>
      <c r="B65" s="94"/>
      <c r="C65" s="94"/>
      <c r="D65" s="9">
        <v>-300000</v>
      </c>
      <c r="E65" s="211"/>
      <c r="F65" s="9">
        <v>0</v>
      </c>
      <c r="G65" s="9"/>
      <c r="H65" s="9">
        <v>-300000</v>
      </c>
      <c r="I65" s="9"/>
      <c r="J65" s="9">
        <v>0</v>
      </c>
      <c r="K65" s="14"/>
      <c r="P65" s="57"/>
    </row>
    <row r="66" spans="1:16" ht="23.45" customHeight="1" x14ac:dyDescent="0.45">
      <c r="A66" s="92" t="s">
        <v>13</v>
      </c>
      <c r="B66" s="94"/>
      <c r="C66" s="94"/>
      <c r="D66" s="6">
        <v>0</v>
      </c>
      <c r="E66" s="211"/>
      <c r="F66" s="9">
        <v>-300000</v>
      </c>
      <c r="G66" s="9"/>
      <c r="H66" s="9">
        <v>0</v>
      </c>
      <c r="I66" s="9"/>
      <c r="J66" s="9">
        <v>-300000</v>
      </c>
      <c r="K66" s="14"/>
      <c r="P66" s="57"/>
    </row>
    <row r="67" spans="1:16" ht="23.45" customHeight="1" x14ac:dyDescent="0.45">
      <c r="A67" s="92" t="s">
        <v>209</v>
      </c>
      <c r="B67" s="94"/>
      <c r="C67" s="94"/>
      <c r="D67" s="6">
        <v>0</v>
      </c>
      <c r="E67" s="211"/>
      <c r="F67" s="9">
        <v>370</v>
      </c>
      <c r="G67" s="9"/>
      <c r="H67" s="9">
        <v>0</v>
      </c>
      <c r="I67" s="9"/>
      <c r="J67" s="9">
        <v>0</v>
      </c>
      <c r="K67" s="14"/>
      <c r="P67" s="57"/>
    </row>
    <row r="68" spans="1:16" ht="23.45" customHeight="1" x14ac:dyDescent="0.45">
      <c r="A68" s="92" t="s">
        <v>171</v>
      </c>
      <c r="B68" s="233"/>
      <c r="C68" s="94"/>
      <c r="D68" s="9">
        <v>1189</v>
      </c>
      <c r="E68" s="91"/>
      <c r="F68" s="9">
        <v>964</v>
      </c>
      <c r="G68" s="9"/>
      <c r="H68" s="9">
        <v>0</v>
      </c>
      <c r="I68" s="9"/>
      <c r="J68" s="9">
        <v>0</v>
      </c>
      <c r="K68" s="13"/>
      <c r="P68" s="57"/>
    </row>
    <row r="69" spans="1:16" ht="23.45" customHeight="1" x14ac:dyDescent="0.45">
      <c r="A69" s="92" t="s">
        <v>172</v>
      </c>
      <c r="B69" s="94"/>
      <c r="C69" s="94"/>
      <c r="D69" s="9">
        <v>-17804</v>
      </c>
      <c r="E69" s="211"/>
      <c r="F69" s="9">
        <v>-69392</v>
      </c>
      <c r="G69" s="9"/>
      <c r="H69" s="9">
        <v>0</v>
      </c>
      <c r="I69" s="9"/>
      <c r="J69" s="9">
        <v>0</v>
      </c>
      <c r="K69" s="13"/>
      <c r="P69" s="57"/>
    </row>
    <row r="70" spans="1:16" ht="23.45" customHeight="1" x14ac:dyDescent="0.45">
      <c r="A70" s="92" t="s">
        <v>173</v>
      </c>
      <c r="B70" s="94"/>
      <c r="C70" s="94"/>
      <c r="D70" s="9">
        <v>-7962</v>
      </c>
      <c r="E70" s="211"/>
      <c r="F70" s="9">
        <v>-10383</v>
      </c>
      <c r="G70" s="9"/>
      <c r="H70" s="9">
        <v>0</v>
      </c>
      <c r="I70" s="9"/>
      <c r="J70" s="9">
        <v>0</v>
      </c>
      <c r="K70" s="13"/>
      <c r="P70" s="57"/>
    </row>
    <row r="71" spans="1:16" ht="23.45" customHeight="1" x14ac:dyDescent="0.45">
      <c r="A71" s="92" t="s">
        <v>210</v>
      </c>
      <c r="B71" s="94"/>
      <c r="C71" s="94"/>
      <c r="D71" s="9">
        <v>300000</v>
      </c>
      <c r="E71" s="211"/>
      <c r="F71" s="9">
        <v>0</v>
      </c>
      <c r="G71" s="9"/>
      <c r="H71" s="9">
        <v>300000</v>
      </c>
      <c r="I71" s="9"/>
      <c r="J71" s="9">
        <v>0</v>
      </c>
      <c r="K71" s="13"/>
      <c r="P71" s="57"/>
    </row>
    <row r="72" spans="1:16" ht="23.45" customHeight="1" x14ac:dyDescent="0.45">
      <c r="A72" s="92" t="s">
        <v>155</v>
      </c>
      <c r="B72" s="94"/>
      <c r="C72" s="94"/>
      <c r="D72" s="9">
        <v>4573</v>
      </c>
      <c r="E72" s="211"/>
      <c r="F72" s="9">
        <v>8566</v>
      </c>
      <c r="G72" s="9"/>
      <c r="H72" s="9">
        <v>670811</v>
      </c>
      <c r="I72" s="9"/>
      <c r="J72" s="9">
        <v>630701</v>
      </c>
      <c r="K72" s="13"/>
      <c r="P72" s="57"/>
    </row>
    <row r="73" spans="1:16" ht="23.45" customHeight="1" x14ac:dyDescent="0.45">
      <c r="A73" s="92" t="s">
        <v>174</v>
      </c>
      <c r="B73" s="233"/>
      <c r="C73" s="94"/>
      <c r="D73" s="9">
        <v>32894</v>
      </c>
      <c r="E73" s="211"/>
      <c r="F73" s="9">
        <v>19912</v>
      </c>
      <c r="G73" s="9"/>
      <c r="H73" s="9">
        <v>10860</v>
      </c>
      <c r="I73" s="9"/>
      <c r="J73" s="9">
        <v>2885</v>
      </c>
      <c r="K73" s="13"/>
      <c r="P73" s="57"/>
    </row>
    <row r="74" spans="1:16" ht="23.45" customHeight="1" x14ac:dyDescent="0.45">
      <c r="A74" s="234" t="s">
        <v>223</v>
      </c>
      <c r="B74" s="94"/>
      <c r="C74" s="94"/>
      <c r="D74" s="10">
        <f>SUM(D59:D73)</f>
        <v>265611</v>
      </c>
      <c r="E74" s="212"/>
      <c r="F74" s="10">
        <f>SUM(F59:F73)</f>
        <v>-213759</v>
      </c>
      <c r="G74" s="212"/>
      <c r="H74" s="10">
        <f>SUM(H59:H73)</f>
        <v>740120</v>
      </c>
      <c r="I74" s="212"/>
      <c r="J74" s="10">
        <f>SUM(J59:J73)</f>
        <v>404691</v>
      </c>
      <c r="K74" s="17"/>
      <c r="P74" s="57"/>
    </row>
    <row r="75" spans="1:16" ht="21.75" x14ac:dyDescent="0.45">
      <c r="A75" s="228"/>
      <c r="B75" s="236"/>
      <c r="C75" s="236"/>
      <c r="D75" s="237"/>
      <c r="E75" s="238"/>
      <c r="F75" s="237"/>
      <c r="G75" s="238"/>
      <c r="H75" s="238"/>
      <c r="I75" s="238"/>
      <c r="J75" s="238"/>
      <c r="K75" s="32"/>
      <c r="P75" s="57"/>
    </row>
    <row r="76" spans="1:16" s="38" customFormat="1" ht="22.35" customHeight="1" x14ac:dyDescent="0.45">
      <c r="A76" s="228" t="s">
        <v>0</v>
      </c>
      <c r="B76" s="89"/>
      <c r="C76" s="89"/>
      <c r="D76" s="239"/>
      <c r="E76" s="89"/>
      <c r="F76" s="239"/>
      <c r="G76" s="89"/>
      <c r="H76" s="89"/>
      <c r="I76" s="89"/>
      <c r="J76" s="89"/>
      <c r="K76"/>
      <c r="O76" s="55"/>
      <c r="P76" s="57"/>
    </row>
    <row r="77" spans="1:16" s="20" customFormat="1" ht="22.35" customHeight="1" x14ac:dyDescent="0.5">
      <c r="A77" s="240" t="s">
        <v>147</v>
      </c>
      <c r="B77" s="90"/>
      <c r="C77" s="90"/>
      <c r="D77" s="241"/>
      <c r="E77" s="90"/>
      <c r="F77" s="241"/>
      <c r="G77" s="90"/>
      <c r="H77" s="90"/>
      <c r="I77" s="90"/>
      <c r="J77" s="90"/>
      <c r="O77" s="59"/>
      <c r="P77" s="57"/>
    </row>
    <row r="78" spans="1:16" s="20" customFormat="1" ht="22.35" customHeight="1" x14ac:dyDescent="0.5">
      <c r="A78" s="242"/>
      <c r="B78" s="90"/>
      <c r="C78" s="90"/>
      <c r="D78" s="243"/>
      <c r="E78" s="243"/>
      <c r="F78" s="243"/>
      <c r="G78" s="90"/>
      <c r="H78" s="90"/>
      <c r="I78" s="90"/>
      <c r="J78" s="90"/>
      <c r="O78" s="59"/>
      <c r="P78" s="57"/>
    </row>
    <row r="79" spans="1:16" ht="22.35" customHeight="1" x14ac:dyDescent="0.45">
      <c r="A79" s="91"/>
      <c r="B79" s="94"/>
      <c r="C79" s="94"/>
      <c r="D79" s="260" t="s">
        <v>2</v>
      </c>
      <c r="E79" s="260"/>
      <c r="F79" s="260"/>
      <c r="G79" s="232"/>
      <c r="H79" s="260" t="s">
        <v>3</v>
      </c>
      <c r="I79" s="260"/>
      <c r="J79" s="260"/>
      <c r="K79" s="47"/>
      <c r="P79" s="57"/>
    </row>
    <row r="80" spans="1:16" ht="22.35" customHeight="1" x14ac:dyDescent="0.45">
      <c r="A80" s="91"/>
      <c r="B80" s="94"/>
      <c r="C80" s="94"/>
      <c r="D80" s="91" t="s">
        <v>201</v>
      </c>
      <c r="E80" s="91"/>
      <c r="F80" s="91"/>
      <c r="G80" s="232"/>
      <c r="H80" s="91" t="s">
        <v>201</v>
      </c>
      <c r="I80" s="91"/>
      <c r="J80" s="91"/>
      <c r="K80" s="52"/>
      <c r="P80" s="57"/>
    </row>
    <row r="81" spans="1:16" ht="22.35" customHeight="1" x14ac:dyDescent="0.45">
      <c r="A81" s="91"/>
      <c r="B81" s="94"/>
      <c r="C81" s="94"/>
      <c r="D81" s="264" t="s">
        <v>206</v>
      </c>
      <c r="E81" s="264"/>
      <c r="F81" s="264"/>
      <c r="G81" s="232"/>
      <c r="H81" s="264" t="s">
        <v>206</v>
      </c>
      <c r="I81" s="264"/>
      <c r="J81" s="264"/>
      <c r="K81" s="52"/>
      <c r="P81" s="57"/>
    </row>
    <row r="82" spans="1:16" ht="22.35" customHeight="1" x14ac:dyDescent="0.45">
      <c r="A82" s="91"/>
      <c r="B82" s="233"/>
      <c r="C82" s="233"/>
      <c r="D82" s="94">
        <v>2567</v>
      </c>
      <c r="E82" s="94"/>
      <c r="F82" s="94">
        <v>2566</v>
      </c>
      <c r="G82" s="94"/>
      <c r="H82" s="94">
        <v>2567</v>
      </c>
      <c r="I82" s="94"/>
      <c r="J82" s="94">
        <v>2566</v>
      </c>
      <c r="K82" s="53"/>
      <c r="P82" s="57"/>
    </row>
    <row r="83" spans="1:16" ht="22.35" customHeight="1" x14ac:dyDescent="0.45">
      <c r="A83" s="91"/>
      <c r="B83" s="233"/>
      <c r="C83" s="233"/>
      <c r="D83" s="262" t="s">
        <v>8</v>
      </c>
      <c r="E83" s="262"/>
      <c r="F83" s="262"/>
      <c r="G83" s="262"/>
      <c r="H83" s="262"/>
      <c r="I83" s="262"/>
      <c r="J83" s="262"/>
      <c r="K83" s="54"/>
      <c r="P83" s="57"/>
    </row>
    <row r="84" spans="1:16" ht="23.45" customHeight="1" x14ac:dyDescent="0.45">
      <c r="A84" s="244" t="s">
        <v>175</v>
      </c>
      <c r="B84" s="91"/>
      <c r="C84" s="94"/>
      <c r="D84" s="91"/>
      <c r="E84" s="91"/>
      <c r="F84" s="91"/>
      <c r="G84" s="91"/>
      <c r="H84" s="91"/>
      <c r="I84" s="91"/>
      <c r="J84" s="91"/>
      <c r="P84" s="57"/>
    </row>
    <row r="85" spans="1:16" ht="23.45" customHeight="1" x14ac:dyDescent="0.45">
      <c r="A85" s="91" t="s">
        <v>176</v>
      </c>
      <c r="B85" s="91"/>
      <c r="C85" s="94"/>
      <c r="D85" s="1"/>
      <c r="E85" s="1"/>
      <c r="F85" s="1"/>
      <c r="G85" s="1"/>
      <c r="H85" s="1"/>
      <c r="I85" s="1"/>
      <c r="J85" s="1"/>
      <c r="P85" s="57"/>
    </row>
    <row r="86" spans="1:16" ht="23.45" customHeight="1" x14ac:dyDescent="0.45">
      <c r="A86" s="91" t="s">
        <v>177</v>
      </c>
      <c r="B86" s="91"/>
      <c r="C86" s="94"/>
      <c r="D86" s="1">
        <v>35300</v>
      </c>
      <c r="E86" s="1"/>
      <c r="F86" s="1">
        <v>18000</v>
      </c>
      <c r="G86" s="1"/>
      <c r="H86" s="1">
        <v>0</v>
      </c>
      <c r="I86" s="1"/>
      <c r="J86" s="1">
        <v>0</v>
      </c>
      <c r="P86" s="57"/>
    </row>
    <row r="87" spans="1:16" ht="23.45" customHeight="1" x14ac:dyDescent="0.45">
      <c r="A87" s="91" t="s">
        <v>213</v>
      </c>
      <c r="B87" s="91"/>
      <c r="C87" s="94"/>
      <c r="D87" s="1">
        <v>760000</v>
      </c>
      <c r="E87" s="91"/>
      <c r="F87" s="1">
        <v>0</v>
      </c>
      <c r="G87" s="91"/>
      <c r="H87" s="9">
        <v>0</v>
      </c>
      <c r="I87" s="245"/>
      <c r="J87" s="9">
        <v>0</v>
      </c>
      <c r="K87" s="15"/>
      <c r="P87" s="57"/>
    </row>
    <row r="88" spans="1:16" ht="23.45" customHeight="1" x14ac:dyDescent="0.45">
      <c r="A88" s="91" t="s">
        <v>220</v>
      </c>
      <c r="B88" s="91"/>
      <c r="C88" s="94"/>
      <c r="D88" s="1">
        <v>0</v>
      </c>
      <c r="E88" s="91"/>
      <c r="F88" s="1">
        <v>-20000</v>
      </c>
      <c r="G88" s="91"/>
      <c r="H88" s="9">
        <v>0</v>
      </c>
      <c r="I88" s="245"/>
      <c r="J88" s="9">
        <v>0</v>
      </c>
      <c r="K88" s="15"/>
      <c r="P88" s="57"/>
    </row>
    <row r="89" spans="1:16" ht="23.45" customHeight="1" x14ac:dyDescent="0.45">
      <c r="A89" s="91" t="s">
        <v>221</v>
      </c>
      <c r="B89" s="91"/>
      <c r="C89" s="94"/>
      <c r="D89" s="1">
        <v>0</v>
      </c>
      <c r="E89" s="91"/>
      <c r="F89" s="1">
        <v>300000</v>
      </c>
      <c r="G89" s="91"/>
      <c r="H89" s="9">
        <v>0</v>
      </c>
      <c r="I89" s="245"/>
      <c r="J89" s="9">
        <v>300000</v>
      </c>
      <c r="K89" s="15"/>
      <c r="P89" s="57"/>
    </row>
    <row r="90" spans="1:16" ht="23.45" customHeight="1" x14ac:dyDescent="0.45">
      <c r="A90" s="91" t="s">
        <v>214</v>
      </c>
      <c r="B90" s="91"/>
      <c r="C90" s="94"/>
      <c r="D90" s="1">
        <v>-225600</v>
      </c>
      <c r="E90" s="91"/>
      <c r="F90" s="1">
        <v>0</v>
      </c>
      <c r="G90" s="91"/>
      <c r="H90" s="9">
        <v>-225600</v>
      </c>
      <c r="I90" s="245"/>
      <c r="J90" s="9">
        <v>0</v>
      </c>
      <c r="K90" s="15"/>
      <c r="P90" s="57"/>
    </row>
    <row r="91" spans="1:16" ht="23.45" customHeight="1" x14ac:dyDescent="0.45">
      <c r="A91" s="91" t="s">
        <v>222</v>
      </c>
      <c r="B91" s="91"/>
      <c r="C91" s="94"/>
      <c r="D91" s="1">
        <v>0</v>
      </c>
      <c r="E91" s="91"/>
      <c r="F91" s="1">
        <v>3000</v>
      </c>
      <c r="G91" s="91"/>
      <c r="H91" s="9">
        <v>0</v>
      </c>
      <c r="I91" s="245"/>
      <c r="J91" s="9">
        <v>0</v>
      </c>
      <c r="K91" s="15"/>
      <c r="P91" s="57"/>
    </row>
    <row r="92" spans="1:16" ht="23.45" customHeight="1" x14ac:dyDescent="0.45">
      <c r="A92" s="91" t="s">
        <v>212</v>
      </c>
      <c r="B92" s="91"/>
      <c r="C92" s="94"/>
      <c r="D92" s="1">
        <v>-5000</v>
      </c>
      <c r="E92" s="91"/>
      <c r="F92" s="1">
        <v>0</v>
      </c>
      <c r="G92" s="1"/>
      <c r="H92" s="1">
        <v>0</v>
      </c>
      <c r="I92" s="1"/>
      <c r="J92" s="1">
        <v>0</v>
      </c>
      <c r="K92" s="15"/>
      <c r="P92" s="57"/>
    </row>
    <row r="93" spans="1:16" ht="23.45" customHeight="1" x14ac:dyDescent="0.45">
      <c r="A93" s="91" t="s">
        <v>178</v>
      </c>
      <c r="B93" s="91"/>
      <c r="C93" s="94"/>
      <c r="D93" s="1">
        <v>-82850</v>
      </c>
      <c r="E93" s="91"/>
      <c r="F93" s="1">
        <v>-78377</v>
      </c>
      <c r="G93" s="1"/>
      <c r="H93" s="1">
        <v>0</v>
      </c>
      <c r="I93" s="1"/>
      <c r="J93" s="1">
        <v>0</v>
      </c>
      <c r="K93" s="15"/>
      <c r="P93" s="57"/>
    </row>
    <row r="94" spans="1:16" ht="23.45" customHeight="1" x14ac:dyDescent="0.45">
      <c r="A94" s="91" t="s">
        <v>186</v>
      </c>
      <c r="B94" s="233"/>
      <c r="C94" s="94"/>
      <c r="D94" s="9">
        <v>-31267</v>
      </c>
      <c r="E94" s="211"/>
      <c r="F94" s="1">
        <v>-12571</v>
      </c>
      <c r="G94" s="1"/>
      <c r="H94" s="1">
        <v>-6532</v>
      </c>
      <c r="I94" s="1"/>
      <c r="J94" s="1">
        <v>-1046</v>
      </c>
      <c r="K94" s="12"/>
      <c r="P94" s="57"/>
    </row>
    <row r="95" spans="1:16" ht="23.45" customHeight="1" x14ac:dyDescent="0.45">
      <c r="A95" s="91" t="s">
        <v>179</v>
      </c>
      <c r="B95" s="233"/>
      <c r="C95" s="94"/>
      <c r="D95" s="9">
        <v>-646888</v>
      </c>
      <c r="E95" s="211"/>
      <c r="F95" s="1">
        <v>-679763</v>
      </c>
      <c r="G95" s="1"/>
      <c r="H95" s="1">
        <v>-569987</v>
      </c>
      <c r="I95" s="1"/>
      <c r="J95" s="1">
        <v>-599995</v>
      </c>
      <c r="K95" s="12"/>
      <c r="P95" s="57"/>
    </row>
    <row r="96" spans="1:16" ht="23.45" customHeight="1" x14ac:dyDescent="0.45">
      <c r="A96" s="234" t="s">
        <v>219</v>
      </c>
      <c r="B96" s="233"/>
      <c r="C96" s="94"/>
      <c r="D96" s="10">
        <f>SUM(D86:D95)</f>
        <v>-196305</v>
      </c>
      <c r="E96" s="212"/>
      <c r="F96" s="10">
        <f>SUM(F86:F95)</f>
        <v>-469711</v>
      </c>
      <c r="G96" s="212"/>
      <c r="H96" s="10">
        <f>SUM(H86:H95)</f>
        <v>-802119</v>
      </c>
      <c r="I96" s="212"/>
      <c r="J96" s="10">
        <f>SUM(J86:J95)</f>
        <v>-301041</v>
      </c>
      <c r="K96" s="17"/>
      <c r="P96" s="57"/>
    </row>
    <row r="97" spans="1:16" ht="23.45" customHeight="1" x14ac:dyDescent="0.45">
      <c r="A97" s="234"/>
      <c r="B97" s="233"/>
      <c r="C97" s="94"/>
      <c r="D97" s="8"/>
      <c r="E97" s="212"/>
      <c r="F97" s="8"/>
      <c r="G97" s="212"/>
      <c r="H97" s="5"/>
      <c r="I97" s="212"/>
      <c r="J97" s="5"/>
      <c r="K97" s="17"/>
      <c r="P97" s="57"/>
    </row>
    <row r="98" spans="1:16" ht="23.45" customHeight="1" x14ac:dyDescent="0.45">
      <c r="A98" s="234" t="s">
        <v>230</v>
      </c>
      <c r="B98" s="94"/>
      <c r="C98" s="94"/>
      <c r="D98" s="68">
        <f>D56+D74+D96</f>
        <v>-12636</v>
      </c>
      <c r="E98" s="212"/>
      <c r="F98" s="68">
        <f>F56+F74+F96</f>
        <v>-13663</v>
      </c>
      <c r="G98" s="212"/>
      <c r="H98" s="68">
        <f>H56+H74+H96</f>
        <v>-78263</v>
      </c>
      <c r="I98" s="212"/>
      <c r="J98" s="68">
        <f>J56+J74+J96</f>
        <v>119229</v>
      </c>
      <c r="K98" s="18"/>
      <c r="P98" s="57"/>
    </row>
    <row r="99" spans="1:16" ht="24" customHeight="1" x14ac:dyDescent="0.45">
      <c r="A99" s="92" t="s">
        <v>180</v>
      </c>
      <c r="B99" s="94"/>
      <c r="C99" s="94"/>
      <c r="D99" s="9">
        <f>'BS-3-4'!F10</f>
        <v>887102</v>
      </c>
      <c r="E99" s="211"/>
      <c r="F99" s="9">
        <v>729085</v>
      </c>
      <c r="G99" s="211"/>
      <c r="H99" s="1">
        <f>'BS-3-4'!J10</f>
        <v>150904</v>
      </c>
      <c r="I99" s="211"/>
      <c r="J99" s="1">
        <v>56837</v>
      </c>
      <c r="K99" s="13"/>
      <c r="P99" s="57"/>
    </row>
    <row r="100" spans="1:16" ht="23.45" customHeight="1" thickBot="1" x14ac:dyDescent="0.5">
      <c r="A100" s="234" t="s">
        <v>211</v>
      </c>
      <c r="B100" s="233"/>
      <c r="C100" s="94"/>
      <c r="D100" s="11">
        <f>D99+D98</f>
        <v>874466</v>
      </c>
      <c r="E100" s="212"/>
      <c r="F100" s="11">
        <f>F99+F98</f>
        <v>715422</v>
      </c>
      <c r="G100" s="212"/>
      <c r="H100" s="11">
        <f>H99+H98</f>
        <v>72641</v>
      </c>
      <c r="I100" s="212"/>
      <c r="J100" s="11">
        <f>J99+J98</f>
        <v>176066</v>
      </c>
      <c r="K100" s="16"/>
      <c r="P100" s="57"/>
    </row>
    <row r="101" spans="1:16" ht="23.45" customHeight="1" thickTop="1" x14ac:dyDescent="0.45">
      <c r="A101" s="91"/>
      <c r="B101" s="91"/>
      <c r="C101" s="91"/>
      <c r="D101" s="9"/>
      <c r="E101" s="211"/>
      <c r="F101" s="9"/>
      <c r="G101" s="211"/>
      <c r="H101" s="1"/>
      <c r="I101" s="211"/>
      <c r="J101" s="1"/>
      <c r="K101" s="13"/>
      <c r="P101" s="57"/>
    </row>
    <row r="102" spans="1:16" ht="23.45" customHeight="1" x14ac:dyDescent="0.45">
      <c r="A102" s="106" t="s">
        <v>181</v>
      </c>
      <c r="B102" s="91"/>
      <c r="C102" s="91"/>
      <c r="D102" s="9"/>
      <c r="E102" s="91"/>
      <c r="F102" s="9"/>
      <c r="G102" s="91"/>
      <c r="H102" s="9"/>
      <c r="I102" s="91"/>
      <c r="J102" s="9"/>
      <c r="K102" s="12"/>
      <c r="P102" s="57"/>
    </row>
    <row r="103" spans="1:16" ht="23.45" customHeight="1" x14ac:dyDescent="0.45">
      <c r="A103" s="92" t="s">
        <v>182</v>
      </c>
      <c r="B103" s="89"/>
      <c r="C103" s="89"/>
      <c r="D103" s="12">
        <v>529</v>
      </c>
      <c r="E103" s="89"/>
      <c r="F103" s="12">
        <v>-11834</v>
      </c>
      <c r="G103" s="12"/>
      <c r="H103" s="12">
        <v>0</v>
      </c>
      <c r="I103" s="12"/>
      <c r="J103" s="12">
        <v>0</v>
      </c>
      <c r="K103" s="12"/>
      <c r="P103" s="57"/>
    </row>
    <row r="104" spans="1:16" ht="23.45" customHeight="1" x14ac:dyDescent="0.45">
      <c r="A104" s="92" t="s">
        <v>183</v>
      </c>
      <c r="B104" s="89"/>
      <c r="C104" s="89"/>
      <c r="D104" s="12">
        <v>88</v>
      </c>
      <c r="E104" s="89"/>
      <c r="F104" s="12">
        <v>-10</v>
      </c>
      <c r="G104" s="12"/>
      <c r="H104" s="12">
        <v>0</v>
      </c>
      <c r="I104" s="12"/>
      <c r="J104" s="12">
        <v>0</v>
      </c>
      <c r="K104" s="12"/>
      <c r="P104" s="57"/>
    </row>
    <row r="105" spans="1:16" ht="23.25" customHeight="1" x14ac:dyDescent="0.45">
      <c r="P105" s="57"/>
    </row>
  </sheetData>
  <mergeCells count="16">
    <mergeCell ref="D83:J83"/>
    <mergeCell ref="D48:J48"/>
    <mergeCell ref="H79:J79"/>
    <mergeCell ref="D81:F81"/>
    <mergeCell ref="H81:J81"/>
    <mergeCell ref="D79:F79"/>
    <mergeCell ref="D46:F46"/>
    <mergeCell ref="H46:J46"/>
    <mergeCell ref="H4:J4"/>
    <mergeCell ref="H5:J5"/>
    <mergeCell ref="D6:F6"/>
    <mergeCell ref="H6:J6"/>
    <mergeCell ref="D8:J8"/>
    <mergeCell ref="H44:J44"/>
    <mergeCell ref="D4:F4"/>
    <mergeCell ref="D44:F44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4965F-C441-4F8C-9DD5-9BA570456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BS-3-4</vt:lpstr>
      <vt:lpstr>PL_5-6</vt:lpstr>
      <vt:lpstr>CH-Consol FS 7-8 </vt:lpstr>
      <vt:lpstr>CH-Separate 9-10</vt:lpstr>
      <vt:lpstr>CF 11-13</vt:lpstr>
      <vt:lpstr>'BS-3-4'!Print_Area</vt:lpstr>
      <vt:lpstr>'CF 11-13'!Print_Area</vt:lpstr>
      <vt:lpstr>'CH-Consol FS 7-8 '!Print_Area</vt:lpstr>
      <vt:lpstr>'PL_5-6'!Print_Area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Kalyakorn Petcharat</cp:lastModifiedBy>
  <cp:revision/>
  <cp:lastPrinted>2024-11-13T03:22:24Z</cp:lastPrinted>
  <dcterms:created xsi:type="dcterms:W3CDTF">2023-04-30T12:16:19Z</dcterms:created>
  <dcterms:modified xsi:type="dcterms:W3CDTF">2024-11-14T08:37:04Z</dcterms:modified>
</cp:coreProperties>
</file>