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 tabRatio="830" activeTab="4"/>
  </bookViews>
  <sheets>
    <sheet name="BS2-3" sheetId="9" r:id="rId1"/>
    <sheet name="PL_4-5" sheetId="2" r:id="rId2"/>
    <sheet name="CH-Consol FS 6-7" sheetId="6" r:id="rId3"/>
    <sheet name="CH-Separate FS 8-9" sheetId="11" r:id="rId4"/>
    <sheet name="CF 10-12 " sheetId="12" r:id="rId5"/>
  </sheets>
  <definedNames>
    <definedName name="_Hlk120336604" localSheetId="4">'CF 10-12 '!#REF!</definedName>
    <definedName name="_xlnm.Print_Area" localSheetId="0">'BS2-3'!$A$1:$J$83</definedName>
    <definedName name="_xlnm.Print_Area" localSheetId="4">'CF 10-12 '!$A$1:$J$107</definedName>
    <definedName name="_xlnm.Print_Area" localSheetId="2">'CH-Consol FS 6-7'!$A$1:$U$70</definedName>
    <definedName name="_xlnm.Print_Area" localSheetId="3">'CH-Separate FS 8-9'!$A$1:$O$60</definedName>
    <definedName name="_xlnm.Print_Area" localSheetId="1">'PL_4-5'!$A$1:$J$103</definedName>
    <definedName name="Z_A3B3E038_AAE0_4F24_B01A_BCF5B017EAC3_.wvu.PrintArea" localSheetId="4" hidden="1">'CF 10-12 '!$A$1:$J$108</definedName>
    <definedName name="Z_A3B3E038_AAE0_4F24_B01A_BCF5B017EAC3_.wvu.PrintArea" localSheetId="2" hidden="1">'CH-Consol FS 6-7'!#REF!</definedName>
    <definedName name="Z_A3B3E038_AAE0_4F24_B01A_BCF5B017EAC3_.wvu.PrintArea" localSheetId="3" hidden="1">'CH-Separate FS 8-9'!$A$1:$U$29</definedName>
    <definedName name="Z_A3B3E038_AAE0_4F24_B01A_BCF5B017EAC3_.wvu.PrintArea" localSheetId="1" hidden="1">'PL_4-5'!$A$1:$J$48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Q21" i="6"/>
  <c r="Q20" i="6"/>
  <c r="S64" i="6" l="1"/>
  <c r="H101" i="12" l="1"/>
  <c r="D101" i="12"/>
  <c r="K55" i="11"/>
  <c r="M55" i="11" s="1"/>
  <c r="I54" i="11"/>
  <c r="O24" i="11"/>
  <c r="O20" i="11"/>
  <c r="M25" i="11"/>
  <c r="O25" i="11" s="1"/>
  <c r="O68" i="6"/>
  <c r="Q68" i="6" s="1"/>
  <c r="M65" i="6"/>
  <c r="K64" i="6"/>
  <c r="O56" i="6"/>
  <c r="Q56" i="6" s="1"/>
  <c r="U56" i="6" s="1"/>
  <c r="O55" i="6"/>
  <c r="Q55" i="6" s="1"/>
  <c r="U55" i="6" s="1"/>
  <c r="Q30" i="6"/>
  <c r="Q29" i="6"/>
  <c r="O30" i="6"/>
  <c r="D48" i="2" l="1"/>
  <c r="S57" i="6"/>
  <c r="O57" i="6"/>
  <c r="M57" i="6"/>
  <c r="K57" i="6"/>
  <c r="I57" i="6"/>
  <c r="G57" i="6"/>
  <c r="E57" i="6"/>
  <c r="C57" i="6"/>
  <c r="U60" i="6"/>
  <c r="U61" i="6" s="1"/>
  <c r="S61" i="6"/>
  <c r="Q61" i="6"/>
  <c r="O61" i="6"/>
  <c r="M61" i="6"/>
  <c r="K61" i="6"/>
  <c r="I61" i="6"/>
  <c r="G61" i="6"/>
  <c r="E61" i="6"/>
  <c r="C61" i="6"/>
  <c r="E66" i="6" l="1"/>
  <c r="J98" i="12" l="1"/>
  <c r="H98" i="12"/>
  <c r="F98" i="12"/>
  <c r="D98" i="12"/>
  <c r="G56" i="11"/>
  <c r="E69" i="6"/>
  <c r="Q16" i="6"/>
  <c r="U30" i="6"/>
  <c r="U29" i="6"/>
  <c r="U25" i="6"/>
  <c r="U26" i="6" s="1"/>
  <c r="U21" i="6"/>
  <c r="O31" i="6"/>
  <c r="M31" i="6"/>
  <c r="K31" i="6"/>
  <c r="C31" i="6"/>
  <c r="Q31" i="6"/>
  <c r="S31" i="6"/>
  <c r="C26" i="6"/>
  <c r="E26" i="6"/>
  <c r="G26" i="6"/>
  <c r="I26" i="6"/>
  <c r="K26" i="6"/>
  <c r="M26" i="6"/>
  <c r="O26" i="6"/>
  <c r="Q26" i="6"/>
  <c r="S26" i="6"/>
  <c r="K22" i="6"/>
  <c r="M22" i="6"/>
  <c r="O22" i="6"/>
  <c r="S22" i="6"/>
  <c r="C22" i="6"/>
  <c r="U31" i="6" l="1"/>
  <c r="C34" i="6"/>
  <c r="K34" i="6"/>
  <c r="M34" i="6"/>
  <c r="O34" i="6"/>
  <c r="S34" i="6"/>
  <c r="U16" i="6"/>
  <c r="I31" i="6" l="1"/>
  <c r="I34" i="6" s="1"/>
  <c r="G31" i="6"/>
  <c r="E31" i="6"/>
  <c r="G22" i="6"/>
  <c r="E22" i="6"/>
  <c r="Q22" i="6" s="1"/>
  <c r="Q34" i="6" s="1"/>
  <c r="U57" i="6"/>
  <c r="Q57" i="6"/>
  <c r="G34" i="6" l="1"/>
  <c r="E34" i="6"/>
  <c r="J75" i="12"/>
  <c r="H75" i="12"/>
  <c r="F75" i="12"/>
  <c r="D75" i="12"/>
  <c r="M58" i="11"/>
  <c r="E56" i="11"/>
  <c r="C56" i="11"/>
  <c r="O55" i="11"/>
  <c r="M54" i="11"/>
  <c r="I56" i="11"/>
  <c r="K51" i="11"/>
  <c r="M51" i="11" s="1"/>
  <c r="I51" i="11"/>
  <c r="G51" i="11"/>
  <c r="E51" i="11"/>
  <c r="C51" i="11"/>
  <c r="M50" i="11"/>
  <c r="O50" i="11" s="1"/>
  <c r="K26" i="11"/>
  <c r="M26" i="11" s="1"/>
  <c r="G26" i="11"/>
  <c r="E26" i="11"/>
  <c r="C26" i="11"/>
  <c r="K21" i="11"/>
  <c r="I21" i="11"/>
  <c r="G21" i="11"/>
  <c r="E21" i="11"/>
  <c r="E29" i="11" s="1"/>
  <c r="E46" i="11" s="1"/>
  <c r="C21" i="11"/>
  <c r="J100" i="2"/>
  <c r="H100" i="2"/>
  <c r="F100" i="2"/>
  <c r="D100" i="2"/>
  <c r="J95" i="2"/>
  <c r="H95" i="2"/>
  <c r="F95" i="2"/>
  <c r="D95" i="2"/>
  <c r="J88" i="2"/>
  <c r="J89" i="2" s="1"/>
  <c r="H88" i="2"/>
  <c r="H89" i="2" s="1"/>
  <c r="F88" i="2"/>
  <c r="F89" i="2" s="1"/>
  <c r="D88" i="2"/>
  <c r="D89" i="2" s="1"/>
  <c r="J73" i="2"/>
  <c r="H73" i="2"/>
  <c r="F73" i="2"/>
  <c r="D73" i="2"/>
  <c r="J67" i="2"/>
  <c r="H67" i="2"/>
  <c r="D67" i="2"/>
  <c r="F67" i="2"/>
  <c r="J48" i="2"/>
  <c r="H48" i="2"/>
  <c r="F48" i="2"/>
  <c r="J43" i="2"/>
  <c r="H43" i="2"/>
  <c r="F43" i="2"/>
  <c r="D43" i="2"/>
  <c r="G29" i="11" l="1"/>
  <c r="G46" i="11" s="1"/>
  <c r="G59" i="11" s="1"/>
  <c r="D75" i="2"/>
  <c r="D78" i="2" s="1"/>
  <c r="D80" i="2" s="1"/>
  <c r="D11" i="12" s="1"/>
  <c r="D31" i="12" s="1"/>
  <c r="I59" i="11"/>
  <c r="E59" i="11"/>
  <c r="K29" i="11"/>
  <c r="M29" i="11" s="1"/>
  <c r="M21" i="11"/>
  <c r="O51" i="11"/>
  <c r="C29" i="11"/>
  <c r="C46" i="11" s="1"/>
  <c r="C59" i="11" s="1"/>
  <c r="O21" i="11"/>
  <c r="I26" i="11"/>
  <c r="O26" i="11" s="1"/>
  <c r="O54" i="11"/>
  <c r="K56" i="11"/>
  <c r="F75" i="2"/>
  <c r="F78" i="2" s="1"/>
  <c r="F80" i="2" s="1"/>
  <c r="H75" i="2"/>
  <c r="H78" i="2" s="1"/>
  <c r="H80" i="2" s="1"/>
  <c r="J75" i="2"/>
  <c r="J78" i="2" s="1"/>
  <c r="J80" i="2" s="1"/>
  <c r="D19" i="9"/>
  <c r="D54" i="12" l="1"/>
  <c r="D57" i="12" s="1"/>
  <c r="D100" i="12" s="1"/>
  <c r="D102" i="12" s="1"/>
  <c r="O46" i="11"/>
  <c r="M56" i="11"/>
  <c r="O56" i="11" s="1"/>
  <c r="K59" i="11"/>
  <c r="M59" i="11" s="1"/>
  <c r="O59" i="11" s="1"/>
  <c r="D90" i="2"/>
  <c r="J11" i="12"/>
  <c r="J31" i="12" s="1"/>
  <c r="J54" i="12" s="1"/>
  <c r="J57" i="12" s="1"/>
  <c r="J100" i="12" s="1"/>
  <c r="J102" i="12" s="1"/>
  <c r="H11" i="12"/>
  <c r="F90" i="2"/>
  <c r="F11" i="12"/>
  <c r="F31" i="12" s="1"/>
  <c r="I29" i="11"/>
  <c r="O29" i="11" s="1"/>
  <c r="J90" i="2"/>
  <c r="H90" i="2"/>
  <c r="H31" i="12" l="1"/>
  <c r="H54" i="12" s="1"/>
  <c r="H57" i="12" s="1"/>
  <c r="H100" i="12" s="1"/>
  <c r="H102" i="12" s="1"/>
  <c r="F54" i="12"/>
  <c r="F57" i="12" s="1"/>
  <c r="F100" i="12" s="1"/>
  <c r="F102" i="12" s="1"/>
  <c r="J19" i="9"/>
  <c r="H19" i="9"/>
  <c r="F19" i="9"/>
  <c r="O51" i="6" l="1"/>
  <c r="Q51" i="6" s="1"/>
  <c r="C66" i="6" l="1"/>
  <c r="S66" i="6" l="1"/>
  <c r="S69" i="6" s="1"/>
  <c r="M66" i="6"/>
  <c r="M69" i="6" s="1"/>
  <c r="I66" i="6"/>
  <c r="I69" i="6" s="1"/>
  <c r="G66" i="6"/>
  <c r="G69" i="6" s="1"/>
  <c r="C69" i="6"/>
  <c r="O65" i="6"/>
  <c r="O64" i="6"/>
  <c r="J36" i="2"/>
  <c r="J37" i="2" s="1"/>
  <c r="J21" i="2"/>
  <c r="J15" i="2"/>
  <c r="F36" i="2"/>
  <c r="F37" i="2" s="1"/>
  <c r="F21" i="2"/>
  <c r="F15" i="2"/>
  <c r="F23" i="2" l="1"/>
  <c r="F26" i="2" s="1"/>
  <c r="F28" i="2" s="1"/>
  <c r="F38" i="2" s="1"/>
  <c r="J23" i="2"/>
  <c r="J26" i="2" s="1"/>
  <c r="J28" i="2" s="1"/>
  <c r="J38" i="2" s="1"/>
  <c r="Q65" i="6"/>
  <c r="U65" i="6" s="1"/>
  <c r="K66" i="6"/>
  <c r="K69" i="6" s="1"/>
  <c r="Q64" i="6"/>
  <c r="U64" i="6" s="1"/>
  <c r="O66" i="6"/>
  <c r="O69" i="6" s="1"/>
  <c r="U66" i="6" l="1"/>
  <c r="U69" i="6" s="1"/>
  <c r="U51" i="6"/>
  <c r="Q66" i="6"/>
  <c r="Q69" i="6" s="1"/>
  <c r="E26" i="2" l="1"/>
  <c r="G26" i="2"/>
  <c r="I26" i="2"/>
  <c r="D21" i="2"/>
  <c r="E21" i="2"/>
  <c r="G21" i="2"/>
  <c r="H21" i="2"/>
  <c r="I21" i="2"/>
  <c r="J78" i="9" l="1"/>
  <c r="J80" i="9" s="1"/>
  <c r="J62" i="9"/>
  <c r="J54" i="9"/>
  <c r="J31" i="9"/>
  <c r="F78" i="9"/>
  <c r="F80" i="9" s="1"/>
  <c r="F62" i="9"/>
  <c r="F54" i="9"/>
  <c r="F31" i="9"/>
  <c r="H78" i="9"/>
  <c r="D78" i="9"/>
  <c r="H62" i="9"/>
  <c r="D62" i="9"/>
  <c r="H54" i="9"/>
  <c r="D54" i="9"/>
  <c r="H31" i="9"/>
  <c r="D31" i="9"/>
  <c r="D33" i="9" s="1"/>
  <c r="H80" i="9" l="1"/>
  <c r="D80" i="9"/>
  <c r="H63" i="9"/>
  <c r="J63" i="9"/>
  <c r="J82" i="9" s="1"/>
  <c r="F33" i="9"/>
  <c r="J33" i="9"/>
  <c r="F63" i="9"/>
  <c r="F82" i="9" s="1"/>
  <c r="H33" i="9"/>
  <c r="D63" i="9"/>
  <c r="H82" i="9" l="1"/>
  <c r="H84" i="9" s="1"/>
  <c r="D82" i="9"/>
  <c r="D84" i="9" s="1"/>
  <c r="F84" i="9"/>
  <c r="J84" i="9"/>
  <c r="H15" i="2" l="1"/>
  <c r="H36" i="2" l="1"/>
  <c r="D36" i="2"/>
  <c r="H37" i="2" l="1"/>
  <c r="D37" i="2"/>
  <c r="H23" i="2"/>
  <c r="D23" i="2"/>
  <c r="D26" i="2" l="1"/>
  <c r="D28" i="2" s="1"/>
  <c r="H26" i="2"/>
  <c r="H28" i="2" s="1"/>
  <c r="D38" i="2" l="1"/>
  <c r="H38" i="2"/>
  <c r="U20" i="6" l="1"/>
  <c r="U22" i="6" s="1"/>
  <c r="U34" i="6" s="1"/>
</calcChain>
</file>

<file path=xl/sharedStrings.xml><?xml version="1.0" encoding="utf-8"?>
<sst xmlns="http://schemas.openxmlformats.org/spreadsheetml/2006/main" count="488" uniqueCount="247">
  <si>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</si>
  <si>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</si>
  <si>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</si>
  <si>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</si>
  <si>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</si>
  <si>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</si>
  <si>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</si>
  <si>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</si>
  <si>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</si>
  <si>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</si>
  <si>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</si>
  <si>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</si>
  <si>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</si>
  <si>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</si>
  <si>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</si>
  <si>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</si>
  <si>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</si>
  <si>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</si>
  <si>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>Non-current assets classified as held for sale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</si>
  <si>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</si>
  <si>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</si>
  <si>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</si>
  <si>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</si>
  <si>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</si>
  <si>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</si>
  <si>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</si>
  <si>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</si>
  <si>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</si>
  <si>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</si>
  <si>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</si>
  <si>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</si>
  <si>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</si>
  <si>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</si>
  <si>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</si>
  <si>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</si>
  <si>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</si>
  <si>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</si>
  <si>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relatated party</t>
  </si>
  <si>
    <t>Short-term loans from financial institutions</t>
  </si>
  <si>
    <t>Current portion of long-term loans from financial institutions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</si>
  <si>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</si>
  <si>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</si>
  <si>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</si>
  <si>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</si>
  <si>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</si>
  <si>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</si>
  <si>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</si>
  <si>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</si>
  <si>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</si>
  <si>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</si>
  <si>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</si>
  <si>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</si>
  <si>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</si>
  <si>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</si>
  <si>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</si>
  <si>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</si>
  <si>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</si>
  <si>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</si>
  <si>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</si>
  <si>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</si>
  <si>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</si>
  <si>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</si>
  <si>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</si>
  <si>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</si>
  <si>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</si>
  <si>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</si>
  <si>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</si>
  <si>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</si>
  <si>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</si>
  <si>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</si>
  <si>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</si>
  <si>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</si>
  <si>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 xml:space="preserve">Three-month period ended </t>
  </si>
  <si>
    <t>Revenue</t>
  </si>
  <si>
    <t>Revenue from contracts with customers</t>
  </si>
  <si>
    <t>Dividend income</t>
  </si>
  <si>
    <t>Other income</t>
  </si>
  <si>
    <t>Total revenue</t>
  </si>
  <si>
    <t>Expenses</t>
  </si>
  <si>
    <t>Costs of rendering of services</t>
  </si>
  <si>
    <t xml:space="preserve">Administrative expenses  </t>
  </si>
  <si>
    <t>Total expenses</t>
  </si>
  <si>
    <t>Finance income</t>
  </si>
  <si>
    <t>Finance costs</t>
  </si>
  <si>
    <t>Other comprehensive income</t>
  </si>
  <si>
    <t>Items that will be reclassified subsequently to profit or loss</t>
  </si>
  <si>
    <t xml:space="preserve">   fair value through other comprehensive income - net of tax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</si>
  <si>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</si>
  <si>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</si>
  <si>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</si>
  <si>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 xml:space="preserve">   Owners of parent</t>
  </si>
  <si>
    <t xml:space="preserve">   Non-controlling interests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</si>
  <si>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</si>
  <si>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>Profit from operating activities</t>
  </si>
  <si>
    <t>Share profit of associate accounted for using equity method</t>
  </si>
  <si>
    <t>Profit before income tax expense</t>
  </si>
  <si>
    <t xml:space="preserve">Tax expense </t>
  </si>
  <si>
    <t>Profit for the period</t>
  </si>
  <si>
    <t>Items that will not be reclassified to profit or loss</t>
  </si>
  <si>
    <t>Losses on investments in equity instruments designated at</t>
  </si>
  <si>
    <t>Gain (losses) on remeasurements of defined benefit plans - net of tax</t>
  </si>
  <si>
    <t>Total items that will not be reclassified to profit or loss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</si>
  <si>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</si>
  <si>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</si>
  <si>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</si>
  <si>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</si>
  <si>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</si>
  <si>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</si>
  <si>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</si>
  <si>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Surplus on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</si>
  <si>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</si>
  <si>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</si>
  <si>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</si>
  <si>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</si>
  <si>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</si>
  <si>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</si>
  <si>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</si>
  <si>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</si>
  <si>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</si>
  <si>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</si>
  <si>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</si>
  <si>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</si>
  <si>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</si>
  <si>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</si>
  <si>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</si>
  <si>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</si>
  <si>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</si>
  <si>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</si>
  <si>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</si>
  <si>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</si>
  <si>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</si>
  <si>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</si>
  <si>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</si>
  <si>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</si>
  <si>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</si>
  <si>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</si>
  <si>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Balance at 1 January 2023</t>
  </si>
  <si>
    <t>Comprehensive income for the period</t>
  </si>
  <si>
    <t>Balance at 1 January 2024</t>
  </si>
  <si>
    <t xml:space="preserve">    Profit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</si>
  <si>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</si>
  <si>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</si>
  <si>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</si>
  <si>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</si>
  <si>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</si>
  <si>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</si>
  <si>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</si>
  <si>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>Transactions  with owners, recorded directly in equity</t>
  </si>
  <si>
    <t xml:space="preserve">   Contributions by and distributions to owners </t>
  </si>
  <si>
    <t xml:space="preserve">   Dividends</t>
  </si>
  <si>
    <t xml:space="preserve">   Total contributions by and distributions to owners</t>
  </si>
  <si>
    <t xml:space="preserve">    Other comprehensive income (expense)</t>
  </si>
  <si>
    <t>Statement of cash flows (Unaudited)</t>
  </si>
  <si>
    <t>Cash flows from operating activities</t>
  </si>
  <si>
    <t>Tax Expense</t>
  </si>
  <si>
    <t>Depreciation and amortisation</t>
  </si>
  <si>
    <t xml:space="preserve">      at fair value through profit or loss</t>
  </si>
  <si>
    <t>Gain on disposal of property, plant and equipment</t>
  </si>
  <si>
    <t xml:space="preserve">Dividends received </t>
  </si>
  <si>
    <t>Interest income</t>
  </si>
  <si>
    <t>Changes in operating assets and liabilities</t>
  </si>
  <si>
    <t>Net cash generated from (used in) operations</t>
  </si>
  <si>
    <t xml:space="preserve">Taxes received </t>
  </si>
  <si>
    <t>Taxes paid</t>
  </si>
  <si>
    <t xml:space="preserve">Net cash from (used in) operating activities </t>
  </si>
  <si>
    <t>Cash flows from investing activities</t>
  </si>
  <si>
    <t>Acquisition of other current financial assets</t>
  </si>
  <si>
    <t xml:space="preserve">Interest received  </t>
  </si>
  <si>
    <t>Cash flows from financing activities</t>
  </si>
  <si>
    <t>Proceeds from change in ownership interest in subsidiaries</t>
  </si>
  <si>
    <t>without a change on control</t>
  </si>
  <si>
    <t>Proceeds from short-term borrowings from financial instituitions</t>
  </si>
  <si>
    <t>Repayment of short-term borrowings from related parties</t>
  </si>
  <si>
    <t xml:space="preserve">Payment of lease liabilities </t>
  </si>
  <si>
    <t>Interest paid</t>
  </si>
  <si>
    <t>Cash and cash equivalents at 1 January</t>
  </si>
  <si>
    <t>Non-cash transactions</t>
  </si>
  <si>
    <t xml:space="preserve">Outstanding payables for purchases of plant and equipment </t>
  </si>
  <si>
    <t>Outstanding payables for purchases of  intangible assets</t>
  </si>
  <si>
    <t xml:space="preserve">Profit for the period </t>
  </si>
  <si>
    <t>Other current asset</t>
  </si>
  <si>
    <t xml:space="preserve">lnsurance premium received in advance </t>
  </si>
  <si>
    <t>Cash flows from operating activities (continued)</t>
  </si>
  <si>
    <t>Paid current provisions for employee benefits</t>
  </si>
  <si>
    <t>Proceeds from sale current financial assets</t>
  </si>
  <si>
    <t>Acquisition of other non-current financial assets</t>
  </si>
  <si>
    <t>Proceeds from sale non-current financial assets</t>
  </si>
  <si>
    <t>Proceeds from sale of property, plant and equipment</t>
  </si>
  <si>
    <t>Acquisition of property, plant and equipment</t>
  </si>
  <si>
    <t>Acquisition of intangible assets</t>
  </si>
  <si>
    <t xml:space="preserve">Cash paid for dividend </t>
  </si>
  <si>
    <t>4, 19</t>
  </si>
  <si>
    <t>7, 19</t>
  </si>
  <si>
    <t>6, 19</t>
  </si>
  <si>
    <t>9, 19</t>
  </si>
  <si>
    <t xml:space="preserve">    Issue of ordinary shares</t>
  </si>
  <si>
    <t>Provisions</t>
  </si>
  <si>
    <t>Impairment loss of investment in associate (reversal)</t>
  </si>
  <si>
    <t>Other non-current asset</t>
  </si>
  <si>
    <t xml:space="preserve">Impairment loss of investment in associate (reversal) </t>
  </si>
  <si>
    <t>Gain on remeasurements of defined benefit plans - net of tax</t>
  </si>
  <si>
    <t xml:space="preserve">    Dividends</t>
  </si>
  <si>
    <t xml:space="preserve">    Dividends to Non-controlling interests</t>
  </si>
  <si>
    <t>Changes in ownership interests in subsidiaries</t>
  </si>
  <si>
    <t>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</si>
  <si>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</si>
  <si>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</si>
  <si>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Gain (loss) on changes in fair value of debt investments measured</t>
  </si>
  <si>
    <t>Repayment of long-term borrowings from financial institutions</t>
  </si>
  <si>
    <t>Total comprehensive income for the period</t>
  </si>
  <si>
    <t>Gain on lease modification</t>
  </si>
  <si>
    <t>30 September</t>
  </si>
  <si>
    <t xml:space="preserve">
30 September</t>
  </si>
  <si>
    <t xml:space="preserve">Nine-month period ended </t>
  </si>
  <si>
    <t>Nine-month period ended 30 September 2023</t>
  </si>
  <si>
    <t>Nine-month period ended 30 September 2024</t>
  </si>
  <si>
    <t>Balance as at 30 September 2023</t>
  </si>
  <si>
    <t>Balance as at 30 September 2024</t>
  </si>
  <si>
    <t>Impairment loss recognised in profit or loss</t>
  </si>
  <si>
    <t>Restricted cash</t>
  </si>
  <si>
    <t>Short-term loan</t>
  </si>
  <si>
    <t>Cash and cash equivalents at 30 September</t>
  </si>
  <si>
    <t>Tax (expense) income</t>
  </si>
  <si>
    <t>Share of profit (loss) of associate accounted for using equity method</t>
  </si>
  <si>
    <t>Unrealised gain on foreign exchange</t>
  </si>
  <si>
    <t>Repayment of short-term borrowings from financial instituitions</t>
  </si>
  <si>
    <t>Proceeds from long-term borrowings from financial institutions</t>
  </si>
  <si>
    <t>Proceeds from short-term borrowings from related parties</t>
  </si>
  <si>
    <t>Gain (loss) on changes in fair value of equity investments measured</t>
  </si>
  <si>
    <t xml:space="preserve">Net cash from (used in) investing activities  </t>
  </si>
  <si>
    <t xml:space="preserve">Net cash used in financing activities  </t>
  </si>
  <si>
    <t>Short-term loans</t>
  </si>
  <si>
    <t>Impairment loss of investment in associate</t>
  </si>
  <si>
    <t>Profit attributable to:</t>
  </si>
  <si>
    <t>Gain on investments in equity instruments designated at</t>
  </si>
  <si>
    <t>Total comprehensive income expense attributable to:</t>
  </si>
  <si>
    <t>Transfer to retained earnings</t>
  </si>
  <si>
    <t xml:space="preserve">Transfer to retained earnings </t>
  </si>
  <si>
    <t>12, 14</t>
  </si>
  <si>
    <t>Adjustments to reconcile profit (loss) to cash receipts (payments)</t>
  </si>
  <si>
    <t>Share of profit of associate accounted for using equity method, net of tax</t>
  </si>
  <si>
    <t>Loss on sale of financial assets</t>
  </si>
  <si>
    <t>Acquisition of subsidiary</t>
  </si>
  <si>
    <t>Acquisition of associate</t>
  </si>
  <si>
    <t>Proceeds from acquisition subsidiary of non-controlling interests</t>
  </si>
  <si>
    <t>Proceeds from repayment of loans to related parties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</si>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</sst>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89" fontId="6" fillId="0" borderId="0" xfId="1" applyNumberFormat="1" applyFont="1" applyFill="1" applyAlignment="1"/>
    <xf numFmtId="0" fontId="5" fillId="0" borderId="0" xfId="0" applyFont="1"/>
    <xf numFmtId="37" fontId="4" fillId="0" borderId="0" xfId="0" applyNumberFormat="1" applyFont="1" applyAlignment="1">
      <alignment horizontal="center"/>
    </xf>
    <xf numFmtId="189" fontId="5" fillId="0" borderId="0" xfId="1" applyNumberFormat="1" applyFont="1" applyFill="1" applyBorder="1" applyAlignment="1"/>
    <xf numFmtId="0" fontId="6" fillId="0" borderId="0" xfId="0" applyFont="1" applyAlignment="1">
      <alignment vertical="center" wrapText="1"/>
    </xf>
    <xf numFmtId="189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/>
    <xf numFmtId="188" fontId="6" fillId="0" borderId="0" xfId="1" applyFont="1" applyFill="1" applyAlignment="1"/>
    <xf numFmtId="0" fontId="9" fillId="0" borderId="0" xfId="0" applyFont="1" applyAlignment="1">
      <alignment horizontal="left"/>
    </xf>
    <xf numFmtId="37" fontId="10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/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8" fontId="3" fillId="0" borderId="0" xfId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8" fontId="6" fillId="0" borderId="0" xfId="1" applyFont="1" applyFill="1" applyAlignment="1">
      <alignment horizontal="right"/>
    </xf>
    <xf numFmtId="0" fontId="12" fillId="0" borderId="0" xfId="0" applyFont="1" applyAlignment="1">
      <alignment horizontal="left"/>
    </xf>
    <xf numFmtId="2" fontId="6" fillId="0" borderId="0" xfId="0" applyNumberFormat="1" applyFont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horizontal="right"/>
    </xf>
    <xf numFmtId="0" fontId="13" fillId="0" borderId="0" xfId="0" applyFont="1"/>
    <xf numFmtId="189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Fill="1" applyAlignment="1"/>
    <xf numFmtId="0" fontId="6" fillId="0" borderId="0" xfId="0" applyFont="1" applyAlignment="1">
      <alignment horizontal="left" vertical="center"/>
    </xf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/>
    <xf numFmtId="189" fontId="6" fillId="0" borderId="3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8" fontId="6" fillId="0" borderId="2" xfId="1" applyFont="1" applyFill="1" applyBorder="1" applyAlignment="1"/>
    <xf numFmtId="189" fontId="5" fillId="0" borderId="1" xfId="1" applyNumberFormat="1" applyFont="1" applyFill="1" applyBorder="1" applyAlignment="1">
      <alignment horizontal="right"/>
    </xf>
    <xf numFmtId="188" fontId="6" fillId="0" borderId="1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189" fontId="6" fillId="0" borderId="0" xfId="0" applyNumberFormat="1" applyFont="1"/>
    <xf numFmtId="190" fontId="5" fillId="0" borderId="0" xfId="0" applyNumberFormat="1" applyFont="1" applyAlignment="1">
      <alignment horizontal="right"/>
    </xf>
    <xf numFmtId="0" fontId="11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188" fontId="6" fillId="0" borderId="0" xfId="1" applyFont="1"/>
    <xf numFmtId="189" fontId="6" fillId="0" borderId="0" xfId="1" applyNumberFormat="1" applyFont="1"/>
    <xf numFmtId="187" fontId="6" fillId="0" borderId="0" xfId="1" applyNumberFormat="1" applyFont="1" applyFill="1" applyAlignment="1"/>
    <xf numFmtId="187" fontId="6" fillId="0" borderId="0" xfId="1" applyNumberFormat="1" applyFont="1"/>
    <xf numFmtId="189" fontId="0" fillId="0" borderId="0" xfId="0" applyNumberFormat="1"/>
    <xf numFmtId="3" fontId="0" fillId="0" borderId="0" xfId="0" applyNumberForma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89" fontId="5" fillId="0" borderId="5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5" xfId="1" applyFont="1" applyFill="1" applyBorder="1" applyAlignment="1">
      <alignment horizontal="right"/>
    </xf>
    <xf numFmtId="188" fontId="5" fillId="0" borderId="3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9" fontId="15" fillId="0" borderId="0" xfId="1" applyNumberFormat="1" applyFont="1" applyFill="1" applyAlignment="1"/>
    <xf numFmtId="37" fontId="15" fillId="0" borderId="0" xfId="0" applyNumberFormat="1" applyFont="1"/>
    <xf numFmtId="188" fontId="15" fillId="0" borderId="0" xfId="1" applyFont="1" applyFill="1" applyAlignment="1"/>
    <xf numFmtId="187" fontId="0" fillId="0" borderId="0" xfId="0" applyNumberFormat="1"/>
    <xf numFmtId="37" fontId="16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13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187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89" fontId="5" fillId="0" borderId="0" xfId="0" applyNumberFormat="1" applyFont="1"/>
    <xf numFmtId="189" fontId="6" fillId="0" borderId="3" xfId="1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5" fillId="0" borderId="2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1" xfId="0" applyNumberFormat="1" applyFont="1" applyBorder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89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8" fontId="6" fillId="0" borderId="2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9" fontId="5" fillId="0" borderId="5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37" fontId="10" fillId="0" borderId="0" xfId="0" applyNumberFormat="1" applyFont="1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188" fontId="6" fillId="0" borderId="0" xfId="1" applyFont="1" applyFill="1" applyBorder="1" applyAlignment="1"/>
    <xf numFmtId="37" fontId="5" fillId="0" borderId="0" xfId="0" applyNumberFormat="1" applyFont="1" applyBorder="1"/>
    <xf numFmtId="0" fontId="6" fillId="0" borderId="0" xfId="0" applyFont="1" applyBorder="1" applyAlignment="1">
      <alignment vertical="center" wrapText="1"/>
    </xf>
    <xf numFmtId="189" fontId="5" fillId="0" borderId="0" xfId="1" applyNumberFormat="1" applyFont="1" applyFill="1" applyBorder="1" applyAlignment="1">
      <alignment vertical="center" wrapText="1"/>
    </xf>
    <xf numFmtId="188" fontId="6" fillId="0" borderId="0" xfId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89" fontId="6" fillId="0" borderId="0" xfId="1" applyNumberFormat="1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8" fontId="6" fillId="0" borderId="0" xfId="1" applyNumberFormat="1" applyFont="1" applyFill="1" applyAlignment="1"/>
    <xf numFmtId="0" fontId="8" fillId="0" borderId="0" xfId="0" applyFont="1" applyFill="1"/>
    <xf numFmtId="188" fontId="0" fillId="0" borderId="0" xfId="1" applyFont="1"/>
    <xf numFmtId="188" fontId="6" fillId="0" borderId="3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left"/>
    </xf>
    <xf numFmtId="189" fontId="6" fillId="0" borderId="0" xfId="1" applyNumberFormat="1" applyFont="1" applyFill="1" applyAlignment="1"/>
    <xf numFmtId="188" fontId="6" fillId="0" borderId="0" xfId="1" applyFont="1" applyFill="1"/>
    <xf numFmtId="188" fontId="6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 wrapText="1"/>
    </xf>
    <xf numFmtId="0" fontId="6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topLeftCell="A63" zoomScaleNormal="100" zoomScaleSheetLayoutView="115" workbookViewId="0">
      <selection activeCell="B45" sqref="B45:B59"/>
    </sheetView>
  </sheetViews>
  <sheetFormatPr defaultColWidth="9.140625" defaultRowHeight="19.5" customHeight="1" x14ac:dyDescent="0.45"/>
  <cols>
    <col min="1" max="1" width="62.85546875" style="8" customWidth="1"/>
    <col min="2" max="2" width="8" style="5" customWidth="1"/>
    <col min="3" max="3" width="1.42578125" style="5" customWidth="1"/>
    <col min="4" max="4" width="14.5703125" style="5" bestFit="1" customWidth="1"/>
    <col min="5" max="5" width="1.42578125" style="5" customWidth="1"/>
    <col min="6" max="6" width="13.7109375" style="5" customWidth="1"/>
    <col min="7" max="7" width="1.42578125" style="5" customWidth="1"/>
    <col min="8" max="8" width="14.5703125" style="5" bestFit="1" customWidth="1"/>
    <col min="9" max="9" width="1.42578125" style="5" customWidth="1"/>
    <col min="10" max="10" width="13.7109375" style="5" customWidth="1"/>
    <col min="11" max="11" width="9.140625" style="5"/>
    <col min="12" max="12" width="9.140625" customWidth="1"/>
    <col min="20" max="20" width="15.42578125" bestFit="1" customWidth="1"/>
    <col min="21" max="21" width="9.140625" bestFit="1" customWidth="1"/>
    <col min="22" max="22" width="15.42578125" bestFit="1" customWidth="1"/>
    <col min="23" max="23" width="9.140625" bestFit="1" customWidth="1"/>
    <col min="24" max="24" width="13.7109375" bestFit="1" customWidth="1"/>
    <col min="30" max="16384" width="9.140625" style="5"/>
  </cols>
  <sheetData>
    <row r="1" spans="1:25" ht="19.5" customHeight="1" x14ac:dyDescent="0.45">
      <c r="A1" s="54" t="s">
        <v>0</v>
      </c>
    </row>
    <row r="2" spans="1:25" ht="19.5" customHeight="1" x14ac:dyDescent="0.45">
      <c r="A2" s="22" t="s">
        <v>1</v>
      </c>
    </row>
    <row r="3" spans="1:25" ht="19.5" customHeight="1" x14ac:dyDescent="0.45">
      <c r="A3" s="22"/>
    </row>
    <row r="4" spans="1:25" ht="19.5" customHeight="1" x14ac:dyDescent="0.45">
      <c r="A4" s="22"/>
      <c r="D4" s="171" t="s">
        <v>2</v>
      </c>
      <c r="E4" s="171"/>
      <c r="F4" s="171"/>
      <c r="H4" s="171" t="s">
        <v>3</v>
      </c>
      <c r="I4" s="171"/>
      <c r="J4" s="171"/>
    </row>
    <row r="5" spans="1:25" ht="19.5" customHeight="1" x14ac:dyDescent="0.45">
      <c r="B5" s="6"/>
      <c r="C5" s="6"/>
      <c r="D5" s="171" t="s">
        <v>4</v>
      </c>
      <c r="E5" s="171"/>
      <c r="F5" s="171"/>
      <c r="G5" s="7"/>
      <c r="H5" s="171" t="s">
        <v>5</v>
      </c>
      <c r="I5" s="171"/>
      <c r="J5" s="171"/>
    </row>
    <row r="6" spans="1:25" ht="19.5" customHeight="1" x14ac:dyDescent="0.45">
      <c r="B6" s="6"/>
      <c r="C6" s="6"/>
      <c r="D6" s="55" t="s">
        <v>211</v>
      </c>
      <c r="E6" s="55"/>
      <c r="F6" s="55" t="s">
        <v>6</v>
      </c>
      <c r="G6" s="7"/>
      <c r="H6" s="55" t="s">
        <v>211</v>
      </c>
      <c r="I6" s="55"/>
      <c r="J6" s="55" t="s">
        <v>6</v>
      </c>
    </row>
    <row r="7" spans="1:25" ht="19.5" customHeight="1" x14ac:dyDescent="0.45">
      <c r="A7" s="3" t="s">
        <v>7</v>
      </c>
      <c r="B7" s="2" t="s">
        <v>8</v>
      </c>
      <c r="C7" s="2"/>
      <c r="D7" s="6">
        <v>2024</v>
      </c>
      <c r="E7" s="6"/>
      <c r="F7" s="6">
        <v>2023</v>
      </c>
      <c r="G7" s="6"/>
      <c r="H7" s="6">
        <v>2024</v>
      </c>
      <c r="I7" s="6"/>
      <c r="J7" s="6">
        <v>2023</v>
      </c>
    </row>
    <row r="8" spans="1:25" ht="19.5" customHeight="1" x14ac:dyDescent="0.45">
      <c r="A8" s="3"/>
      <c r="B8" s="2"/>
      <c r="C8" s="2"/>
      <c r="D8" s="6" t="s">
        <v>9</v>
      </c>
      <c r="F8" s="6"/>
      <c r="G8" s="6"/>
      <c r="H8" s="6" t="s">
        <v>9</v>
      </c>
      <c r="J8" s="6"/>
    </row>
    <row r="9" spans="1:25" ht="19.5" customHeight="1" x14ac:dyDescent="0.45">
      <c r="A9" s="3"/>
      <c r="B9" s="2"/>
      <c r="C9" s="2"/>
      <c r="D9" s="170" t="s">
        <v>10</v>
      </c>
      <c r="E9" s="170"/>
      <c r="F9" s="170"/>
      <c r="G9" s="170"/>
      <c r="H9" s="170"/>
      <c r="I9" s="170"/>
      <c r="J9" s="170"/>
    </row>
    <row r="10" spans="1:25" ht="19.5" customHeight="1" x14ac:dyDescent="0.45">
      <c r="A10" s="9" t="s">
        <v>11</v>
      </c>
      <c r="B10" s="2"/>
      <c r="C10" s="2"/>
    </row>
    <row r="11" spans="1:25" ht="19.5" customHeight="1" x14ac:dyDescent="0.45">
      <c r="A11" s="8" t="s">
        <v>12</v>
      </c>
      <c r="B11" s="2"/>
      <c r="C11" s="2"/>
      <c r="D11" s="10">
        <v>874466</v>
      </c>
      <c r="E11" s="10"/>
      <c r="F11" s="10">
        <v>887102</v>
      </c>
      <c r="G11" s="10"/>
      <c r="H11" s="10">
        <v>72641</v>
      </c>
      <c r="I11" s="24"/>
      <c r="J11" s="10">
        <v>150904</v>
      </c>
      <c r="L11" s="85"/>
      <c r="M11" s="85"/>
      <c r="N11" s="85"/>
      <c r="O11" s="85"/>
      <c r="P11" s="85"/>
      <c r="Q11" s="86"/>
      <c r="R11" s="85"/>
      <c r="T11" s="67"/>
      <c r="U11" s="67"/>
      <c r="V11" s="67"/>
      <c r="W11" s="67"/>
      <c r="X11" s="67"/>
      <c r="Y11" s="67"/>
    </row>
    <row r="12" spans="1:25" ht="19.5" customHeight="1" x14ac:dyDescent="0.45">
      <c r="A12" s="8" t="s">
        <v>13</v>
      </c>
      <c r="B12" s="2" t="s">
        <v>191</v>
      </c>
      <c r="C12" s="2"/>
      <c r="D12" s="10">
        <v>1405470</v>
      </c>
      <c r="E12" s="10"/>
      <c r="F12" s="10">
        <v>605051</v>
      </c>
      <c r="G12" s="10"/>
      <c r="H12" s="10">
        <v>0</v>
      </c>
      <c r="I12" s="24"/>
      <c r="J12" s="10">
        <v>0</v>
      </c>
      <c r="L12" s="85"/>
      <c r="M12" s="85"/>
      <c r="N12" s="85"/>
      <c r="O12" s="85"/>
      <c r="P12" s="85"/>
      <c r="Q12" s="86"/>
      <c r="R12" s="85"/>
      <c r="T12" s="67"/>
      <c r="U12" s="67"/>
      <c r="V12" s="67"/>
      <c r="W12" s="67"/>
      <c r="X12" s="67"/>
      <c r="Y12" s="67"/>
    </row>
    <row r="13" spans="1:25" ht="19.5" customHeight="1" x14ac:dyDescent="0.45">
      <c r="A13" s="60" t="s">
        <v>14</v>
      </c>
      <c r="B13" s="2">
        <v>5</v>
      </c>
      <c r="C13" s="2"/>
      <c r="D13" s="10">
        <v>1086041</v>
      </c>
      <c r="E13" s="10"/>
      <c r="F13" s="10">
        <v>981521</v>
      </c>
      <c r="G13" s="10"/>
      <c r="H13" s="10">
        <v>0</v>
      </c>
      <c r="I13" s="24"/>
      <c r="J13" s="10">
        <v>9</v>
      </c>
      <c r="L13" s="85"/>
      <c r="M13" s="85"/>
      <c r="N13" s="85"/>
      <c r="O13" s="85"/>
      <c r="P13" s="85"/>
      <c r="Q13" s="86"/>
      <c r="R13" s="85"/>
      <c r="T13" s="67"/>
      <c r="U13" s="67"/>
      <c r="V13" s="67"/>
      <c r="W13" s="67"/>
      <c r="X13" s="67"/>
      <c r="Y13" s="67"/>
    </row>
    <row r="14" spans="1:25" ht="19.5" customHeight="1" x14ac:dyDescent="0.45">
      <c r="A14" s="60" t="s">
        <v>231</v>
      </c>
      <c r="B14" s="2" t="s">
        <v>192</v>
      </c>
      <c r="C14" s="2"/>
      <c r="D14" s="10">
        <v>0</v>
      </c>
      <c r="E14" s="10"/>
      <c r="F14" s="10">
        <v>300000</v>
      </c>
      <c r="G14" s="10"/>
      <c r="H14" s="10">
        <v>0</v>
      </c>
      <c r="I14" s="24"/>
      <c r="J14" s="10">
        <v>300000</v>
      </c>
      <c r="L14" s="85"/>
      <c r="M14" s="85"/>
      <c r="N14" s="85"/>
      <c r="O14" s="85"/>
      <c r="P14" s="85"/>
      <c r="Q14" s="86"/>
      <c r="R14" s="85"/>
      <c r="T14" s="67"/>
      <c r="U14" s="67"/>
      <c r="V14" s="67"/>
      <c r="W14" s="67"/>
      <c r="X14" s="67"/>
      <c r="Y14" s="67"/>
    </row>
    <row r="15" spans="1:25" ht="19.5" customHeight="1" x14ac:dyDescent="0.45">
      <c r="A15" s="8" t="s">
        <v>15</v>
      </c>
      <c r="B15" s="2">
        <v>3</v>
      </c>
      <c r="C15" s="2"/>
      <c r="D15" s="10">
        <v>0</v>
      </c>
      <c r="E15" s="10"/>
      <c r="F15" s="10">
        <v>0</v>
      </c>
      <c r="G15" s="10"/>
      <c r="H15" s="10">
        <v>0</v>
      </c>
      <c r="I15" s="24"/>
      <c r="J15" s="10">
        <v>300000</v>
      </c>
      <c r="L15" s="85"/>
      <c r="M15" s="85"/>
      <c r="N15" s="85"/>
      <c r="O15" s="85"/>
      <c r="P15" s="85"/>
      <c r="Q15" s="86"/>
      <c r="R15" s="85"/>
      <c r="T15" s="67"/>
      <c r="U15" s="67"/>
      <c r="V15" s="67"/>
      <c r="W15" s="67"/>
      <c r="X15" s="67"/>
      <c r="Y15" s="67"/>
    </row>
    <row r="16" spans="1:25" ht="19.5" customHeight="1" x14ac:dyDescent="0.45">
      <c r="A16" s="8" t="s">
        <v>16</v>
      </c>
      <c r="B16" s="2" t="s">
        <v>193</v>
      </c>
      <c r="C16" s="2"/>
      <c r="D16" s="10">
        <v>437982</v>
      </c>
      <c r="E16" s="10"/>
      <c r="F16" s="10">
        <v>450692</v>
      </c>
      <c r="G16" s="10"/>
      <c r="H16" s="10">
        <v>1</v>
      </c>
      <c r="I16" s="24"/>
      <c r="J16" s="10">
        <v>1</v>
      </c>
      <c r="L16" s="85"/>
      <c r="M16" s="85"/>
      <c r="N16" s="85"/>
      <c r="O16" s="85"/>
      <c r="P16" s="85"/>
      <c r="Q16" s="86"/>
      <c r="R16" s="85"/>
      <c r="T16" s="67"/>
      <c r="U16" s="67"/>
      <c r="V16" s="67"/>
      <c r="W16" s="67"/>
      <c r="X16" s="67"/>
      <c r="Y16" s="67"/>
    </row>
    <row r="17" spans="1:29" ht="19.5" customHeight="1" x14ac:dyDescent="0.45">
      <c r="A17" s="8" t="s">
        <v>17</v>
      </c>
      <c r="B17" s="2"/>
      <c r="C17" s="2"/>
      <c r="D17" s="10">
        <v>79780</v>
      </c>
      <c r="E17" s="10"/>
      <c r="F17" s="10">
        <v>57671</v>
      </c>
      <c r="G17" s="10"/>
      <c r="H17" s="10">
        <v>1210</v>
      </c>
      <c r="I17" s="24"/>
      <c r="J17" s="10">
        <v>1418</v>
      </c>
      <c r="L17" s="85"/>
      <c r="M17" s="85"/>
      <c r="N17" s="85"/>
      <c r="O17" s="85"/>
      <c r="P17" s="85"/>
      <c r="Q17" s="86"/>
      <c r="R17" s="85"/>
      <c r="T17" s="67"/>
      <c r="U17" s="67"/>
      <c r="V17" s="67"/>
      <c r="W17" s="67"/>
      <c r="X17" s="67"/>
      <c r="Y17" s="67"/>
    </row>
    <row r="18" spans="1:29" ht="19.5" hidden="1" customHeight="1" x14ac:dyDescent="0.45">
      <c r="A18" s="60" t="s">
        <v>18</v>
      </c>
      <c r="B18" s="2"/>
      <c r="C18" s="2"/>
      <c r="D18" s="10"/>
      <c r="E18" s="10"/>
      <c r="F18" s="10">
        <v>0</v>
      </c>
      <c r="G18" s="10"/>
      <c r="H18" s="10">
        <v>0</v>
      </c>
      <c r="I18" s="24"/>
      <c r="J18" s="10">
        <v>0</v>
      </c>
      <c r="L18" s="68"/>
      <c r="N18" s="68"/>
      <c r="P18" s="68"/>
      <c r="R18" s="68"/>
      <c r="T18" s="67"/>
    </row>
    <row r="19" spans="1:29" s="106" customFormat="1" ht="19.5" customHeight="1" x14ac:dyDescent="0.45">
      <c r="A19" s="37" t="s">
        <v>19</v>
      </c>
      <c r="B19" s="109"/>
      <c r="C19" s="109"/>
      <c r="D19" s="110">
        <f>SUM(D11:D18)</f>
        <v>3883739</v>
      </c>
      <c r="E19" s="111"/>
      <c r="F19" s="110">
        <f>SUM(F11:F18)</f>
        <v>3282037</v>
      </c>
      <c r="G19" s="111"/>
      <c r="H19" s="110">
        <f>SUM(H11:H18)</f>
        <v>73852</v>
      </c>
      <c r="I19" s="111"/>
      <c r="J19" s="110">
        <f>SUM(J11:J18)</f>
        <v>752332</v>
      </c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</row>
    <row r="20" spans="1:29" ht="19.5" customHeight="1" x14ac:dyDescent="0.45">
      <c r="B20" s="2"/>
      <c r="C20" s="2"/>
      <c r="D20" s="10"/>
      <c r="E20" s="24"/>
      <c r="F20" s="10"/>
      <c r="G20" s="24"/>
      <c r="H20" s="10"/>
      <c r="I20" s="24"/>
      <c r="J20" s="10"/>
      <c r="L20" s="67"/>
      <c r="M20" s="67"/>
      <c r="N20" s="67"/>
      <c r="O20" s="67"/>
      <c r="P20" s="67"/>
      <c r="Q20" s="67"/>
      <c r="R20" s="67"/>
      <c r="S20" s="67"/>
    </row>
    <row r="21" spans="1:29" ht="19.5" customHeight="1" x14ac:dyDescent="0.45">
      <c r="A21" s="78" t="s">
        <v>20</v>
      </c>
      <c r="B21" s="12"/>
      <c r="C21" s="2"/>
      <c r="D21" s="10"/>
      <c r="E21" s="24"/>
      <c r="F21" s="10"/>
      <c r="G21" s="24"/>
      <c r="H21" s="10"/>
      <c r="I21" s="24"/>
      <c r="J21" s="10"/>
      <c r="L21" s="67"/>
      <c r="M21" s="67"/>
      <c r="N21" s="67"/>
      <c r="O21" s="67"/>
      <c r="P21" s="67"/>
      <c r="Q21" s="67"/>
      <c r="R21" s="67"/>
      <c r="S21" s="67"/>
    </row>
    <row r="22" spans="1:29" ht="19.5" customHeight="1" x14ac:dyDescent="0.45">
      <c r="A22" s="14" t="s">
        <v>21</v>
      </c>
      <c r="B22" s="2">
        <v>8</v>
      </c>
      <c r="C22" s="2"/>
      <c r="D22" s="10">
        <v>5743</v>
      </c>
      <c r="E22" s="24"/>
      <c r="F22" s="10">
        <v>5725</v>
      </c>
      <c r="G22" s="24"/>
      <c r="H22" s="10">
        <v>0</v>
      </c>
      <c r="I22" s="24"/>
      <c r="J22" s="10">
        <v>0</v>
      </c>
      <c r="L22" s="85"/>
      <c r="M22" s="86"/>
      <c r="N22" s="85"/>
      <c r="O22" s="86"/>
      <c r="P22" s="85"/>
      <c r="Q22" s="86"/>
      <c r="R22" s="85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3" spans="1:29" ht="19.350000000000001" customHeight="1" x14ac:dyDescent="0.45">
      <c r="A23" s="14" t="s">
        <v>22</v>
      </c>
      <c r="B23" s="2" t="s">
        <v>194</v>
      </c>
      <c r="C23" s="2"/>
      <c r="D23" s="10">
        <v>347134</v>
      </c>
      <c r="E23" s="24"/>
      <c r="F23" s="10">
        <v>637657</v>
      </c>
      <c r="G23" s="24"/>
      <c r="H23" s="10">
        <v>252331</v>
      </c>
      <c r="I23" s="24"/>
      <c r="J23" s="10">
        <v>442775</v>
      </c>
      <c r="L23" s="85"/>
      <c r="M23" s="86"/>
      <c r="N23" s="85"/>
      <c r="O23" s="86"/>
      <c r="P23" s="85"/>
      <c r="Q23" s="86"/>
      <c r="R23" s="85"/>
      <c r="S23" s="67"/>
      <c r="T23" s="67"/>
      <c r="U23" s="67"/>
      <c r="V23" s="67"/>
      <c r="W23" s="67"/>
      <c r="X23" s="67"/>
      <c r="Y23" s="67"/>
      <c r="Z23" s="67"/>
      <c r="AA23" s="67"/>
      <c r="AB23" s="67"/>
    </row>
    <row r="24" spans="1:29" ht="19.5" customHeight="1" x14ac:dyDescent="0.45">
      <c r="A24" s="14" t="s">
        <v>23</v>
      </c>
      <c r="B24" s="2">
        <v>11</v>
      </c>
      <c r="C24" s="2"/>
      <c r="D24" s="10">
        <v>0</v>
      </c>
      <c r="E24" s="19"/>
      <c r="F24" s="10">
        <v>0</v>
      </c>
      <c r="G24" s="24"/>
      <c r="H24" s="10">
        <v>1444197</v>
      </c>
      <c r="I24" s="24"/>
      <c r="J24" s="10">
        <v>1364197</v>
      </c>
      <c r="L24" s="85"/>
      <c r="M24" s="87"/>
      <c r="N24" s="85"/>
      <c r="O24" s="86"/>
      <c r="P24" s="85"/>
      <c r="Q24" s="86"/>
      <c r="R24" s="85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1:29" ht="19.5" customHeight="1" x14ac:dyDescent="0.45">
      <c r="A25" s="14" t="s">
        <v>24</v>
      </c>
      <c r="B25" s="2">
        <v>10</v>
      </c>
      <c r="C25" s="2"/>
      <c r="D25" s="10">
        <v>591436</v>
      </c>
      <c r="E25" s="24"/>
      <c r="F25" s="10">
        <v>282795</v>
      </c>
      <c r="G25" s="24"/>
      <c r="H25" s="10">
        <v>547089</v>
      </c>
      <c r="I25" s="24"/>
      <c r="J25" s="10">
        <v>248032</v>
      </c>
      <c r="L25" s="85"/>
      <c r="M25" s="86"/>
      <c r="N25" s="85"/>
      <c r="O25" s="86"/>
      <c r="P25" s="85"/>
      <c r="Q25" s="86"/>
      <c r="R25" s="85"/>
      <c r="S25" s="67"/>
      <c r="T25" s="67"/>
      <c r="U25" s="67"/>
      <c r="V25" s="67"/>
      <c r="W25" s="67"/>
      <c r="X25" s="67"/>
      <c r="Y25" s="67"/>
      <c r="Z25" s="67"/>
      <c r="AA25" s="67"/>
      <c r="AB25" s="67"/>
    </row>
    <row r="26" spans="1:29" ht="19.5" customHeight="1" x14ac:dyDescent="0.45">
      <c r="A26" s="14" t="s">
        <v>25</v>
      </c>
      <c r="B26" s="2">
        <v>12</v>
      </c>
      <c r="C26" s="2"/>
      <c r="D26" s="10">
        <v>108123</v>
      </c>
      <c r="E26" s="24"/>
      <c r="F26" s="10">
        <v>123476</v>
      </c>
      <c r="G26" s="24"/>
      <c r="H26" s="10">
        <v>11</v>
      </c>
      <c r="I26" s="24"/>
      <c r="J26" s="10">
        <v>23</v>
      </c>
      <c r="L26" s="85"/>
      <c r="M26" s="86"/>
      <c r="N26" s="85"/>
      <c r="O26" s="86"/>
      <c r="P26" s="85"/>
      <c r="Q26" s="86"/>
      <c r="R26" s="85"/>
      <c r="S26" s="67"/>
      <c r="T26" s="67"/>
      <c r="U26" s="67"/>
      <c r="V26" s="67"/>
      <c r="W26" s="67"/>
      <c r="X26" s="67"/>
      <c r="Y26" s="67"/>
      <c r="Z26" s="67"/>
      <c r="AA26" s="67"/>
      <c r="AB26" s="67"/>
    </row>
    <row r="27" spans="1:29" ht="19.5" customHeight="1" x14ac:dyDescent="0.45">
      <c r="A27" s="14" t="s">
        <v>26</v>
      </c>
      <c r="B27" s="2">
        <v>12</v>
      </c>
      <c r="C27" s="2"/>
      <c r="D27" s="10">
        <v>409879</v>
      </c>
      <c r="E27" s="24"/>
      <c r="F27" s="10">
        <v>458500</v>
      </c>
      <c r="G27" s="24"/>
      <c r="H27" s="10">
        <v>0</v>
      </c>
      <c r="I27" s="24"/>
      <c r="J27" s="10">
        <v>0</v>
      </c>
      <c r="L27" s="85"/>
      <c r="M27" s="86"/>
      <c r="N27" s="85"/>
      <c r="O27" s="86"/>
      <c r="P27" s="85"/>
      <c r="Q27" s="86"/>
      <c r="R27" s="85"/>
      <c r="S27" s="67"/>
      <c r="T27" s="67"/>
      <c r="U27" s="67"/>
      <c r="V27" s="67"/>
      <c r="W27" s="67"/>
      <c r="X27" s="67"/>
      <c r="Y27" s="67"/>
      <c r="Z27" s="67"/>
      <c r="AA27" s="67"/>
      <c r="AB27" s="67"/>
    </row>
    <row r="28" spans="1:29" ht="19.5" customHeight="1" x14ac:dyDescent="0.45">
      <c r="A28" s="14" t="s">
        <v>27</v>
      </c>
      <c r="B28" s="2"/>
      <c r="C28" s="2"/>
      <c r="D28" s="10">
        <v>581710</v>
      </c>
      <c r="E28" s="24"/>
      <c r="F28" s="10">
        <v>635793</v>
      </c>
      <c r="G28" s="24"/>
      <c r="H28" s="10">
        <v>5</v>
      </c>
      <c r="I28" s="24"/>
      <c r="J28" s="10">
        <v>9</v>
      </c>
      <c r="L28" s="85"/>
      <c r="M28" s="86"/>
      <c r="N28" s="85"/>
      <c r="O28" s="86"/>
      <c r="P28" s="85"/>
      <c r="Q28" s="86"/>
      <c r="R28" s="85"/>
      <c r="S28" s="67"/>
      <c r="T28" s="67"/>
      <c r="U28" s="67"/>
      <c r="V28" s="67"/>
      <c r="W28" s="67"/>
      <c r="X28" s="67"/>
      <c r="Y28" s="67"/>
      <c r="Z28" s="67"/>
      <c r="AA28" s="67"/>
      <c r="AB28" s="67"/>
    </row>
    <row r="29" spans="1:29" ht="19.5" customHeight="1" x14ac:dyDescent="0.45">
      <c r="A29" s="14" t="s">
        <v>28</v>
      </c>
      <c r="B29" s="2"/>
      <c r="C29" s="2"/>
      <c r="D29" s="10">
        <v>34725</v>
      </c>
      <c r="E29" s="24"/>
      <c r="F29" s="10">
        <v>31969</v>
      </c>
      <c r="G29" s="24"/>
      <c r="H29" s="10">
        <v>0</v>
      </c>
      <c r="I29" s="24"/>
      <c r="J29" s="10">
        <v>0</v>
      </c>
      <c r="L29" s="85"/>
      <c r="M29" s="86"/>
      <c r="N29" s="85"/>
      <c r="O29" s="86"/>
      <c r="P29" s="85"/>
      <c r="Q29" s="86"/>
      <c r="R29" s="85"/>
      <c r="S29" s="67"/>
      <c r="T29" s="67"/>
      <c r="U29" s="67"/>
      <c r="V29" s="67"/>
      <c r="W29" s="67"/>
      <c r="X29" s="67"/>
      <c r="Y29" s="67"/>
      <c r="Z29" s="67"/>
      <c r="AA29" s="67"/>
      <c r="AB29" s="67"/>
    </row>
    <row r="30" spans="1:29" ht="19.5" customHeight="1" x14ac:dyDescent="0.45">
      <c r="A30" s="14" t="s">
        <v>29</v>
      </c>
      <c r="B30" s="12"/>
      <c r="C30" s="2"/>
      <c r="D30" s="10">
        <v>1361</v>
      </c>
      <c r="E30" s="24"/>
      <c r="F30" s="10">
        <v>1447</v>
      </c>
      <c r="G30" s="24"/>
      <c r="H30" s="10">
        <v>0</v>
      </c>
      <c r="I30" s="24"/>
      <c r="J30" s="10">
        <v>0</v>
      </c>
      <c r="L30" s="85"/>
      <c r="M30" s="86"/>
      <c r="N30" s="85"/>
      <c r="O30" s="86"/>
      <c r="P30" s="85"/>
      <c r="Q30" s="86"/>
      <c r="R30" s="85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1:29" ht="19.5" customHeight="1" x14ac:dyDescent="0.45">
      <c r="A31" s="79" t="s">
        <v>30</v>
      </c>
      <c r="B31" s="12"/>
      <c r="C31" s="2"/>
      <c r="D31" s="41">
        <f>SUM(D22:D30)</f>
        <v>2080111</v>
      </c>
      <c r="E31" s="4"/>
      <c r="F31" s="41">
        <f>SUM(F22:F30)</f>
        <v>2177362</v>
      </c>
      <c r="G31" s="4"/>
      <c r="H31" s="41">
        <f>SUM(H22:H30)</f>
        <v>2243633</v>
      </c>
      <c r="I31" s="4"/>
      <c r="J31" s="41">
        <f>SUM(J22:J30)</f>
        <v>2055036</v>
      </c>
    </row>
    <row r="32" spans="1:29" ht="19.5" customHeight="1" x14ac:dyDescent="0.45">
      <c r="A32" s="3"/>
      <c r="B32" s="12"/>
      <c r="C32" s="2"/>
      <c r="D32" s="4"/>
      <c r="E32" s="4"/>
      <c r="F32" s="4"/>
      <c r="G32" s="4"/>
      <c r="H32" s="4"/>
      <c r="I32" s="4"/>
      <c r="J32" s="4"/>
      <c r="L32" s="67"/>
      <c r="M32" s="67"/>
      <c r="N32" s="67"/>
      <c r="O32" s="67"/>
      <c r="P32" s="67"/>
      <c r="Q32" s="67"/>
      <c r="R32" s="67"/>
    </row>
    <row r="33" spans="1:29" s="106" customFormat="1" ht="19.5" customHeight="1" thickBot="1" x14ac:dyDescent="0.5">
      <c r="A33" s="37" t="s">
        <v>31</v>
      </c>
      <c r="B33" s="113"/>
      <c r="C33" s="109"/>
      <c r="D33" s="114">
        <f>D31+D19</f>
        <v>5963850</v>
      </c>
      <c r="E33" s="111"/>
      <c r="F33" s="114">
        <f>F31+F19</f>
        <v>5459399</v>
      </c>
      <c r="G33" s="111"/>
      <c r="H33" s="114">
        <f>H31+H19</f>
        <v>2317485</v>
      </c>
      <c r="I33" s="111"/>
      <c r="J33" s="114">
        <f>J31+J19</f>
        <v>2807368</v>
      </c>
      <c r="L33" s="67"/>
      <c r="M33" s="67"/>
      <c r="N33" s="67"/>
      <c r="O33" s="67"/>
      <c r="P33" s="67"/>
      <c r="Q33" s="67"/>
      <c r="R33" s="67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</row>
    <row r="34" spans="1:29" ht="19.5" customHeight="1" thickTop="1" x14ac:dyDescent="0.45">
      <c r="A34" s="3"/>
      <c r="B34" s="12"/>
      <c r="C34" s="2"/>
      <c r="D34" s="13"/>
      <c r="E34" s="4"/>
      <c r="F34" s="13"/>
      <c r="G34" s="4"/>
      <c r="H34" s="13"/>
      <c r="I34" s="4"/>
      <c r="J34" s="13"/>
      <c r="L34" s="67"/>
      <c r="M34" s="67"/>
      <c r="N34" s="67"/>
      <c r="O34" s="67"/>
      <c r="P34" s="67"/>
      <c r="Q34" s="67"/>
      <c r="R34" s="67"/>
    </row>
    <row r="35" spans="1:29" ht="19.5" customHeight="1" x14ac:dyDescent="0.45">
      <c r="A35" s="54" t="s">
        <v>0</v>
      </c>
      <c r="L35" s="67"/>
      <c r="M35" s="67"/>
      <c r="N35" s="67"/>
      <c r="O35" s="67"/>
      <c r="P35" s="67"/>
      <c r="Q35" s="67"/>
      <c r="R35" s="67"/>
    </row>
    <row r="36" spans="1:29" ht="19.5" customHeight="1" x14ac:dyDescent="0.45">
      <c r="A36" s="22" t="s">
        <v>1</v>
      </c>
      <c r="L36" s="67"/>
      <c r="M36" s="67"/>
      <c r="N36" s="67"/>
      <c r="O36" s="67"/>
      <c r="P36" s="67"/>
      <c r="Q36" s="67"/>
      <c r="R36" s="67"/>
    </row>
    <row r="37" spans="1:29" ht="19.5" customHeight="1" x14ac:dyDescent="0.45">
      <c r="A37" s="22"/>
      <c r="L37" s="67"/>
      <c r="M37" s="67"/>
      <c r="N37" s="67"/>
      <c r="O37" s="67"/>
      <c r="P37" s="67"/>
      <c r="Q37" s="67"/>
      <c r="R37" s="67"/>
    </row>
    <row r="38" spans="1:29" ht="19.5" customHeight="1" x14ac:dyDescent="0.45">
      <c r="A38" s="22"/>
      <c r="D38" s="171" t="s">
        <v>2</v>
      </c>
      <c r="E38" s="171"/>
      <c r="F38" s="171"/>
      <c r="H38" s="171" t="s">
        <v>3</v>
      </c>
      <c r="I38" s="171"/>
      <c r="J38" s="171"/>
      <c r="L38" s="67"/>
      <c r="M38" s="67"/>
      <c r="N38" s="67"/>
      <c r="O38" s="67"/>
      <c r="P38" s="67"/>
      <c r="Q38" s="67"/>
      <c r="R38" s="67"/>
    </row>
    <row r="39" spans="1:29" ht="19.5" customHeight="1" x14ac:dyDescent="0.45">
      <c r="B39" s="6"/>
      <c r="C39" s="6"/>
      <c r="D39" s="171" t="s">
        <v>4</v>
      </c>
      <c r="E39" s="171"/>
      <c r="F39" s="171"/>
      <c r="G39" s="7"/>
      <c r="H39" s="171" t="s">
        <v>5</v>
      </c>
      <c r="I39" s="171"/>
      <c r="J39" s="171"/>
      <c r="L39" s="67"/>
      <c r="M39" s="67"/>
      <c r="N39" s="67"/>
      <c r="O39" s="67"/>
      <c r="P39" s="67"/>
      <c r="Q39" s="67"/>
      <c r="R39" s="67"/>
    </row>
    <row r="40" spans="1:29" ht="19.5" customHeight="1" x14ac:dyDescent="0.45">
      <c r="B40" s="6"/>
      <c r="C40" s="6"/>
      <c r="D40" s="55" t="s">
        <v>211</v>
      </c>
      <c r="E40" s="55"/>
      <c r="F40" s="55" t="s">
        <v>6</v>
      </c>
      <c r="G40" s="7"/>
      <c r="H40" s="55" t="s">
        <v>211</v>
      </c>
      <c r="I40" s="55"/>
      <c r="J40" s="55" t="s">
        <v>6</v>
      </c>
      <c r="L40" s="67"/>
      <c r="M40" s="67"/>
      <c r="N40" s="67"/>
      <c r="O40" s="67"/>
      <c r="P40" s="67"/>
      <c r="Q40" s="67"/>
      <c r="R40" s="67"/>
    </row>
    <row r="41" spans="1:29" ht="19.5" customHeight="1" x14ac:dyDescent="0.45">
      <c r="A41" s="22" t="s">
        <v>32</v>
      </c>
      <c r="B41" s="2" t="s">
        <v>8</v>
      </c>
      <c r="C41" s="2"/>
      <c r="D41" s="6">
        <v>2024</v>
      </c>
      <c r="E41" s="6"/>
      <c r="F41" s="6">
        <v>2023</v>
      </c>
      <c r="G41" s="6"/>
      <c r="H41" s="6">
        <v>2024</v>
      </c>
      <c r="I41" s="6"/>
      <c r="J41" s="6">
        <v>2023</v>
      </c>
    </row>
    <row r="42" spans="1:29" ht="19.5" customHeight="1" x14ac:dyDescent="0.45">
      <c r="A42" s="3"/>
      <c r="B42" s="2"/>
      <c r="C42" s="2"/>
      <c r="D42" s="6" t="s">
        <v>9</v>
      </c>
      <c r="F42" s="6"/>
      <c r="G42" s="6"/>
      <c r="H42" s="6" t="s">
        <v>9</v>
      </c>
      <c r="J42" s="6"/>
    </row>
    <row r="43" spans="1:29" ht="19.5" customHeight="1" x14ac:dyDescent="0.45">
      <c r="A43" s="3"/>
      <c r="B43" s="2"/>
      <c r="C43" s="2"/>
      <c r="D43" s="170" t="s">
        <v>10</v>
      </c>
      <c r="E43" s="170"/>
      <c r="F43" s="170"/>
      <c r="G43" s="170"/>
      <c r="H43" s="170"/>
      <c r="I43" s="170"/>
      <c r="J43" s="170"/>
    </row>
    <row r="44" spans="1:29" ht="19.5" customHeight="1" x14ac:dyDescent="0.45">
      <c r="A44" s="9" t="s">
        <v>33</v>
      </c>
      <c r="B44" s="6"/>
      <c r="C44" s="6"/>
      <c r="D44" s="24"/>
      <c r="E44" s="24"/>
      <c r="F44" s="24"/>
      <c r="G44" s="24"/>
      <c r="H44" s="24"/>
      <c r="I44" s="24"/>
      <c r="J44" s="24"/>
    </row>
    <row r="45" spans="1:29" ht="19.5" customHeight="1" x14ac:dyDescent="0.45">
      <c r="A45" s="60" t="s">
        <v>34</v>
      </c>
      <c r="B45" s="168">
        <v>13</v>
      </c>
      <c r="C45" s="2"/>
      <c r="D45" s="65">
        <v>398134</v>
      </c>
      <c r="E45" s="66"/>
      <c r="F45" s="65">
        <v>368893</v>
      </c>
      <c r="G45" s="66"/>
      <c r="H45" s="65">
        <v>1168</v>
      </c>
      <c r="I45" s="66"/>
      <c r="J45" s="65">
        <v>2830</v>
      </c>
      <c r="L45" s="85"/>
      <c r="M45" s="86"/>
      <c r="N45" s="85"/>
      <c r="O45" s="86"/>
      <c r="P45" s="85"/>
      <c r="Q45" s="86"/>
      <c r="R45" s="85"/>
      <c r="T45" s="88"/>
      <c r="U45" s="88"/>
      <c r="V45" s="88"/>
      <c r="W45" s="88"/>
      <c r="X45" s="88"/>
      <c r="Y45" s="88"/>
      <c r="Z45" s="88"/>
      <c r="AA45" s="88"/>
      <c r="AB45" s="88"/>
      <c r="AC45" s="88"/>
    </row>
    <row r="46" spans="1:29" ht="19.5" customHeight="1" x14ac:dyDescent="0.45">
      <c r="A46" s="60" t="s">
        <v>35</v>
      </c>
      <c r="B46" s="168"/>
      <c r="C46" s="2"/>
      <c r="D46" s="65">
        <v>121325</v>
      </c>
      <c r="E46" s="66"/>
      <c r="F46" s="65">
        <v>117603</v>
      </c>
      <c r="G46" s="66"/>
      <c r="H46" s="19">
        <v>0</v>
      </c>
      <c r="I46" s="63"/>
      <c r="J46" s="19">
        <v>0</v>
      </c>
      <c r="L46" s="85"/>
      <c r="M46" s="86"/>
      <c r="N46" s="85"/>
      <c r="O46" s="86"/>
      <c r="P46" s="85"/>
      <c r="Q46" s="86"/>
      <c r="R46" s="85"/>
      <c r="T46" s="88"/>
      <c r="U46" s="88"/>
      <c r="V46" s="88"/>
      <c r="W46" s="88"/>
      <c r="X46" s="88"/>
      <c r="Y46" s="88"/>
      <c r="Z46" s="88"/>
      <c r="AA46" s="88"/>
      <c r="AB46" s="88"/>
      <c r="AC46" s="88"/>
    </row>
    <row r="47" spans="1:29" ht="19.5" customHeight="1" x14ac:dyDescent="0.45">
      <c r="A47" s="8" t="s">
        <v>36</v>
      </c>
      <c r="B47" s="168" t="s">
        <v>238</v>
      </c>
      <c r="C47" s="2"/>
      <c r="D47" s="65">
        <v>82526</v>
      </c>
      <c r="E47" s="66"/>
      <c r="F47" s="65">
        <v>82383</v>
      </c>
      <c r="G47" s="66"/>
      <c r="H47" s="19">
        <v>0</v>
      </c>
      <c r="I47" s="63"/>
      <c r="J47" s="19">
        <v>0</v>
      </c>
      <c r="L47" s="85"/>
      <c r="M47" s="86"/>
      <c r="N47" s="85"/>
      <c r="O47" s="86"/>
      <c r="P47" s="85"/>
      <c r="Q47" s="86"/>
      <c r="R47" s="85"/>
      <c r="T47" s="88"/>
      <c r="U47" s="88"/>
      <c r="V47" s="88"/>
      <c r="W47" s="88"/>
      <c r="X47" s="88"/>
      <c r="Y47" s="88"/>
      <c r="Z47" s="88"/>
      <c r="AA47" s="88"/>
      <c r="AB47" s="88"/>
      <c r="AC47" s="88"/>
    </row>
    <row r="48" spans="1:29" ht="19.5" customHeight="1" x14ac:dyDescent="0.45">
      <c r="A48" s="8" t="s">
        <v>37</v>
      </c>
      <c r="B48" s="168">
        <v>14</v>
      </c>
      <c r="C48" s="2"/>
      <c r="D48" s="19">
        <v>0</v>
      </c>
      <c r="E48" s="66"/>
      <c r="F48" s="65">
        <v>5000</v>
      </c>
      <c r="G48" s="66"/>
      <c r="H48" s="19">
        <v>0</v>
      </c>
      <c r="I48" s="63"/>
      <c r="J48" s="19">
        <v>0</v>
      </c>
      <c r="L48" s="85"/>
      <c r="M48" s="86"/>
      <c r="N48" s="85"/>
      <c r="O48" s="86"/>
      <c r="P48" s="85"/>
      <c r="Q48" s="86"/>
      <c r="R48" s="85"/>
      <c r="T48" s="88"/>
      <c r="U48" s="88"/>
      <c r="V48" s="88"/>
      <c r="W48" s="88"/>
      <c r="X48" s="88"/>
      <c r="Y48" s="88"/>
      <c r="Z48" s="88"/>
      <c r="AA48" s="88"/>
      <c r="AB48" s="88"/>
      <c r="AC48" s="88"/>
    </row>
    <row r="49" spans="1:29" ht="19.5" customHeight="1" x14ac:dyDescent="0.45">
      <c r="A49" s="8" t="s">
        <v>38</v>
      </c>
      <c r="B49" s="168">
        <v>14</v>
      </c>
      <c r="C49" s="2"/>
      <c r="D49" s="65">
        <v>1300000</v>
      </c>
      <c r="E49" s="66"/>
      <c r="F49" s="65">
        <v>540000</v>
      </c>
      <c r="G49" s="66"/>
      <c r="H49" s="19">
        <v>0</v>
      </c>
      <c r="I49" s="63"/>
      <c r="J49" s="19">
        <v>0</v>
      </c>
      <c r="L49" s="85"/>
      <c r="M49" s="86"/>
      <c r="N49" s="85"/>
      <c r="O49" s="86"/>
      <c r="P49" s="85"/>
      <c r="Q49" s="86"/>
      <c r="R49" s="85"/>
      <c r="T49" s="88"/>
      <c r="U49" s="88"/>
      <c r="V49" s="88"/>
      <c r="W49" s="88"/>
      <c r="X49" s="88"/>
      <c r="Y49" s="88"/>
      <c r="Z49" s="88"/>
      <c r="AA49" s="88"/>
      <c r="AB49" s="88"/>
      <c r="AC49" s="88"/>
    </row>
    <row r="50" spans="1:29" ht="19.5" customHeight="1" x14ac:dyDescent="0.45">
      <c r="A50" s="8" t="s">
        <v>39</v>
      </c>
      <c r="B50" s="168">
        <v>14</v>
      </c>
      <c r="C50" s="2"/>
      <c r="D50" s="65">
        <v>49200</v>
      </c>
      <c r="E50" s="66"/>
      <c r="F50" s="65">
        <v>100800</v>
      </c>
      <c r="G50" s="66"/>
      <c r="H50" s="65">
        <v>49200</v>
      </c>
      <c r="I50" s="66"/>
      <c r="J50" s="65">
        <v>100800</v>
      </c>
      <c r="L50" s="85"/>
      <c r="M50" s="86"/>
      <c r="N50" s="85"/>
      <c r="O50" s="86"/>
      <c r="P50" s="85"/>
      <c r="Q50" s="86"/>
      <c r="R50" s="85"/>
      <c r="T50" s="88"/>
      <c r="U50" s="88"/>
      <c r="V50" s="88"/>
      <c r="W50" s="88"/>
      <c r="X50" s="88"/>
      <c r="Y50" s="88"/>
      <c r="Z50" s="88"/>
      <c r="AA50" s="88"/>
      <c r="AB50" s="88"/>
      <c r="AC50" s="88"/>
    </row>
    <row r="51" spans="1:29" ht="19.5" customHeight="1" x14ac:dyDescent="0.45">
      <c r="A51" s="8" t="s">
        <v>40</v>
      </c>
      <c r="B51" s="168"/>
      <c r="C51" s="2"/>
      <c r="D51" s="65">
        <v>38893</v>
      </c>
      <c r="E51" s="66"/>
      <c r="F51" s="65">
        <v>69401</v>
      </c>
      <c r="G51" s="66"/>
      <c r="H51" s="19">
        <v>0</v>
      </c>
      <c r="I51" s="63"/>
      <c r="J51" s="19">
        <v>0</v>
      </c>
      <c r="L51" s="85"/>
      <c r="M51" s="86"/>
      <c r="N51" s="85"/>
      <c r="O51" s="86"/>
      <c r="P51" s="85"/>
      <c r="Q51" s="86"/>
      <c r="R51" s="85"/>
      <c r="T51" s="88"/>
      <c r="U51" s="88"/>
      <c r="V51" s="88"/>
      <c r="W51" s="88"/>
      <c r="X51" s="88"/>
      <c r="Y51" s="88"/>
      <c r="Z51" s="88"/>
      <c r="AA51" s="88"/>
      <c r="AB51" s="88"/>
      <c r="AC51" s="88"/>
    </row>
    <row r="52" spans="1:29" ht="19.5" customHeight="1" x14ac:dyDescent="0.45">
      <c r="A52" s="8" t="s">
        <v>41</v>
      </c>
      <c r="B52" s="168"/>
      <c r="C52" s="2"/>
      <c r="D52" s="65">
        <v>16757</v>
      </c>
      <c r="E52" s="66"/>
      <c r="F52" s="65">
        <v>8590</v>
      </c>
      <c r="G52" s="66"/>
      <c r="H52" s="19">
        <v>0</v>
      </c>
      <c r="I52" s="63"/>
      <c r="J52" s="19">
        <v>0</v>
      </c>
      <c r="L52" s="85"/>
      <c r="M52" s="86"/>
      <c r="N52" s="85"/>
      <c r="O52" s="86"/>
      <c r="P52" s="85"/>
      <c r="Q52" s="86"/>
      <c r="R52" s="85"/>
      <c r="T52" s="88"/>
      <c r="U52" s="88"/>
      <c r="V52" s="88"/>
      <c r="W52" s="88"/>
      <c r="X52" s="88"/>
      <c r="Y52" s="88"/>
      <c r="Z52" s="88"/>
      <c r="AA52" s="88"/>
      <c r="AB52" s="88"/>
      <c r="AC52" s="88"/>
    </row>
    <row r="53" spans="1:29" ht="19.5" customHeight="1" x14ac:dyDescent="0.45">
      <c r="A53" s="8" t="s">
        <v>42</v>
      </c>
      <c r="B53" s="168"/>
      <c r="C53" s="2"/>
      <c r="D53" s="65">
        <v>64481</v>
      </c>
      <c r="E53" s="66"/>
      <c r="F53" s="65">
        <v>48256</v>
      </c>
      <c r="G53" s="66"/>
      <c r="H53" s="65">
        <v>11825</v>
      </c>
      <c r="I53" s="66"/>
      <c r="J53" s="65">
        <v>97</v>
      </c>
      <c r="L53" s="85"/>
      <c r="M53" s="86"/>
      <c r="N53" s="85"/>
      <c r="O53" s="86"/>
      <c r="P53" s="85"/>
      <c r="Q53" s="86"/>
      <c r="R53" s="85"/>
      <c r="T53" s="88"/>
      <c r="U53" s="88"/>
      <c r="V53" s="88"/>
      <c r="W53" s="88"/>
      <c r="X53" s="88"/>
      <c r="Y53" s="88"/>
      <c r="Z53" s="88"/>
      <c r="AA53" s="88"/>
      <c r="AB53" s="88"/>
      <c r="AC53" s="88"/>
    </row>
    <row r="54" spans="1:29" s="106" customFormat="1" ht="19.5" customHeight="1" x14ac:dyDescent="0.45">
      <c r="A54" s="37" t="s">
        <v>43</v>
      </c>
      <c r="B54" s="169"/>
      <c r="C54" s="109"/>
      <c r="D54" s="115">
        <f>SUM(D45:D53)</f>
        <v>2071316</v>
      </c>
      <c r="E54" s="116"/>
      <c r="F54" s="115">
        <f>SUM(F45:F53)</f>
        <v>1340926</v>
      </c>
      <c r="G54" s="116"/>
      <c r="H54" s="115">
        <f>SUM(H45:H53)</f>
        <v>62193</v>
      </c>
      <c r="I54" s="116"/>
      <c r="J54" s="115">
        <f>SUM(J45:J53)</f>
        <v>103727</v>
      </c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19.5" customHeight="1" x14ac:dyDescent="0.45">
      <c r="B55" s="168"/>
      <c r="C55" s="2"/>
      <c r="D55" s="10"/>
      <c r="E55" s="24"/>
      <c r="F55" s="10"/>
      <c r="G55" s="24"/>
      <c r="H55" s="10"/>
      <c r="I55" s="24"/>
      <c r="J55" s="10"/>
    </row>
    <row r="56" spans="1:29" ht="19.5" customHeight="1" x14ac:dyDescent="0.45">
      <c r="A56" s="9" t="s">
        <v>44</v>
      </c>
      <c r="B56" s="168"/>
      <c r="C56" s="2"/>
      <c r="D56" s="10"/>
      <c r="E56" s="24"/>
      <c r="F56" s="10"/>
      <c r="G56" s="24"/>
      <c r="H56" s="10"/>
      <c r="I56" s="24"/>
      <c r="J56" s="10"/>
    </row>
    <row r="57" spans="1:29" ht="19.5" customHeight="1" x14ac:dyDescent="0.45">
      <c r="A57" s="8" t="s">
        <v>45</v>
      </c>
      <c r="B57" s="168">
        <v>14</v>
      </c>
      <c r="C57" s="2"/>
      <c r="D57" s="10">
        <v>0</v>
      </c>
      <c r="E57" s="24"/>
      <c r="F57" s="10">
        <v>174000</v>
      </c>
      <c r="G57" s="24"/>
      <c r="H57" s="10">
        <v>0</v>
      </c>
      <c r="I57" s="24"/>
      <c r="J57" s="10">
        <v>174000</v>
      </c>
      <c r="AB57" s="67"/>
    </row>
    <row r="58" spans="1:29" ht="19.5" customHeight="1" x14ac:dyDescent="0.45">
      <c r="A58" s="8" t="s">
        <v>46</v>
      </c>
      <c r="B58" s="168" t="s">
        <v>238</v>
      </c>
      <c r="C58" s="2"/>
      <c r="D58" s="10">
        <v>356014</v>
      </c>
      <c r="E58" s="24"/>
      <c r="F58" s="10">
        <v>400362</v>
      </c>
      <c r="G58" s="24"/>
      <c r="H58" s="10">
        <v>0</v>
      </c>
      <c r="I58" s="24"/>
      <c r="J58" s="10">
        <v>0</v>
      </c>
      <c r="AB58" s="67"/>
    </row>
    <row r="59" spans="1:29" ht="19.5" customHeight="1" x14ac:dyDescent="0.45">
      <c r="A59" s="8" t="s">
        <v>47</v>
      </c>
      <c r="B59" s="168"/>
      <c r="C59" s="2"/>
      <c r="D59" s="10">
        <v>111487</v>
      </c>
      <c r="E59" s="24"/>
      <c r="F59" s="10">
        <v>129484</v>
      </c>
      <c r="G59" s="24"/>
      <c r="H59" s="10">
        <v>7352</v>
      </c>
      <c r="I59" s="24"/>
      <c r="J59" s="10">
        <v>14090</v>
      </c>
      <c r="AB59" s="67"/>
    </row>
    <row r="60" spans="1:29" ht="19.5" customHeight="1" x14ac:dyDescent="0.45">
      <c r="A60" s="8" t="s">
        <v>48</v>
      </c>
      <c r="B60" s="2"/>
      <c r="C60" s="2"/>
      <c r="D60" s="10">
        <v>146498</v>
      </c>
      <c r="E60" s="24"/>
      <c r="F60" s="10">
        <v>138902</v>
      </c>
      <c r="G60" s="24"/>
      <c r="H60" s="10">
        <v>0</v>
      </c>
      <c r="I60" s="24"/>
      <c r="J60" s="10">
        <v>0</v>
      </c>
      <c r="AB60" s="67"/>
    </row>
    <row r="61" spans="1:29" ht="19.5" customHeight="1" x14ac:dyDescent="0.45">
      <c r="A61" s="8" t="s">
        <v>49</v>
      </c>
      <c r="B61" s="2"/>
      <c r="C61" s="2"/>
      <c r="D61" s="10">
        <v>1485</v>
      </c>
      <c r="E61" s="24"/>
      <c r="F61" s="10">
        <v>1651</v>
      </c>
      <c r="G61" s="24"/>
      <c r="H61" s="10">
        <v>0</v>
      </c>
      <c r="I61" s="24"/>
      <c r="J61" s="10">
        <v>0</v>
      </c>
      <c r="AB61" s="67"/>
    </row>
    <row r="62" spans="1:29" s="106" customFormat="1" ht="19.5" customHeight="1" x14ac:dyDescent="0.45">
      <c r="A62" s="37" t="s">
        <v>50</v>
      </c>
      <c r="B62" s="109"/>
      <c r="C62" s="109"/>
      <c r="D62" s="110">
        <f>SUM(D57:D61)</f>
        <v>615484</v>
      </c>
      <c r="E62" s="111"/>
      <c r="F62" s="110">
        <f>SUM(F57:F61)</f>
        <v>844399</v>
      </c>
      <c r="G62" s="111"/>
      <c r="H62" s="110">
        <f>SUM(H57:H61)</f>
        <v>7352</v>
      </c>
      <c r="I62" s="111"/>
      <c r="J62" s="110">
        <f>SUM(J57:J61)</f>
        <v>188090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112"/>
      <c r="AC62" s="112"/>
    </row>
    <row r="63" spans="1:29" s="106" customFormat="1" ht="19.5" customHeight="1" x14ac:dyDescent="0.45">
      <c r="A63" s="37" t="s">
        <v>51</v>
      </c>
      <c r="B63" s="109"/>
      <c r="C63" s="109"/>
      <c r="D63" s="110">
        <f>D62+D54</f>
        <v>2686800</v>
      </c>
      <c r="E63" s="111"/>
      <c r="F63" s="110">
        <f>F62+F54</f>
        <v>2185325</v>
      </c>
      <c r="G63" s="111"/>
      <c r="H63" s="110">
        <f>H62+H54</f>
        <v>69545</v>
      </c>
      <c r="I63" s="111"/>
      <c r="J63" s="110">
        <f>J62+J54</f>
        <v>291817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112"/>
      <c r="AC63" s="112"/>
    </row>
    <row r="64" spans="1:29" ht="19.5" customHeight="1" x14ac:dyDescent="0.45">
      <c r="A64" s="3"/>
      <c r="B64" s="2"/>
      <c r="C64" s="2"/>
      <c r="D64" s="4"/>
      <c r="E64" s="4"/>
      <c r="F64" s="4"/>
      <c r="G64" s="4"/>
      <c r="H64" s="4"/>
      <c r="I64" s="4"/>
      <c r="J64" s="4"/>
    </row>
    <row r="65" spans="1:29" ht="19.5" customHeight="1" x14ac:dyDescent="0.45">
      <c r="A65" s="9" t="s">
        <v>52</v>
      </c>
      <c r="B65" s="2"/>
      <c r="C65" s="2"/>
      <c r="D65" s="24"/>
      <c r="E65" s="24"/>
      <c r="F65" s="24"/>
      <c r="G65" s="24"/>
      <c r="H65" s="24"/>
      <c r="I65" s="24"/>
      <c r="J65" s="24"/>
    </row>
    <row r="66" spans="1:29" ht="19.5" customHeight="1" x14ac:dyDescent="0.45">
      <c r="A66" s="8" t="s">
        <v>53</v>
      </c>
      <c r="B66" s="2"/>
      <c r="C66" s="2"/>
      <c r="D66" s="24"/>
      <c r="E66" s="24"/>
      <c r="F66" s="24"/>
      <c r="G66" s="24"/>
      <c r="H66" s="24"/>
      <c r="I66" s="24"/>
      <c r="J66" s="24"/>
    </row>
    <row r="67" spans="1:29" ht="19.5" customHeight="1" x14ac:dyDescent="0.45">
      <c r="A67" s="8" t="s">
        <v>54</v>
      </c>
      <c r="B67" s="2"/>
      <c r="C67" s="2"/>
      <c r="D67" s="24"/>
      <c r="E67" s="24"/>
      <c r="F67" s="24"/>
      <c r="G67" s="24"/>
      <c r="H67" s="24"/>
      <c r="I67" s="24"/>
      <c r="J67" s="24"/>
    </row>
    <row r="68" spans="1:29" s="106" customFormat="1" ht="19.5" customHeight="1" thickBot="1" x14ac:dyDescent="0.5">
      <c r="A68" s="122" t="s">
        <v>55</v>
      </c>
      <c r="B68" s="109"/>
      <c r="C68" s="109"/>
      <c r="D68" s="123">
        <v>300000</v>
      </c>
      <c r="E68" s="120"/>
      <c r="F68" s="123">
        <v>300000</v>
      </c>
      <c r="G68" s="120"/>
      <c r="H68" s="123">
        <v>300000</v>
      </c>
      <c r="I68" s="120"/>
      <c r="J68" s="123">
        <v>300000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112"/>
      <c r="AC68" s="112"/>
    </row>
    <row r="69" spans="1:29" ht="19.5" customHeight="1" thickTop="1" x14ac:dyDescent="0.45">
      <c r="A69" s="8" t="s">
        <v>56</v>
      </c>
      <c r="B69" s="2"/>
      <c r="C69" s="2"/>
      <c r="D69" s="24"/>
      <c r="E69" s="24"/>
      <c r="F69" s="24"/>
      <c r="G69" s="24"/>
      <c r="H69" s="24"/>
      <c r="I69" s="24"/>
      <c r="J69" s="24"/>
    </row>
    <row r="70" spans="1:29" ht="19.5" customHeight="1" x14ac:dyDescent="0.45">
      <c r="A70" s="61" t="s">
        <v>55</v>
      </c>
      <c r="B70" s="2"/>
      <c r="C70" s="2"/>
      <c r="D70" s="24">
        <v>300000</v>
      </c>
      <c r="E70" s="24"/>
      <c r="F70" s="24">
        <v>300000</v>
      </c>
      <c r="G70" s="24"/>
      <c r="H70" s="24">
        <v>300000</v>
      </c>
      <c r="I70" s="24"/>
      <c r="J70" s="24">
        <v>300000</v>
      </c>
    </row>
    <row r="71" spans="1:29" ht="19.5" customHeight="1" x14ac:dyDescent="0.45">
      <c r="A71" s="8" t="s">
        <v>57</v>
      </c>
      <c r="B71" s="2"/>
      <c r="C71" s="2"/>
      <c r="D71" s="24">
        <v>1606754</v>
      </c>
      <c r="E71" s="24"/>
      <c r="F71" s="24">
        <v>1606754</v>
      </c>
      <c r="G71" s="24"/>
      <c r="H71" s="24">
        <v>1606754</v>
      </c>
      <c r="I71" s="24"/>
      <c r="J71" s="24">
        <v>1606754</v>
      </c>
    </row>
    <row r="72" spans="1:29" ht="19.5" customHeight="1" x14ac:dyDescent="0.45">
      <c r="A72" s="8" t="s">
        <v>58</v>
      </c>
      <c r="B72" s="2"/>
      <c r="C72" s="2"/>
      <c r="D72" s="130">
        <v>-247123</v>
      </c>
      <c r="E72" s="24"/>
      <c r="F72" s="130">
        <v>-247123</v>
      </c>
      <c r="G72" s="24"/>
      <c r="H72" s="10">
        <v>0</v>
      </c>
      <c r="I72" s="24"/>
      <c r="J72" s="10">
        <v>0</v>
      </c>
    </row>
    <row r="73" spans="1:29" ht="19.5" customHeight="1" x14ac:dyDescent="0.45">
      <c r="A73" s="8" t="s">
        <v>59</v>
      </c>
      <c r="B73" s="2"/>
      <c r="C73" s="2"/>
      <c r="D73" s="24"/>
      <c r="E73" s="24"/>
      <c r="F73" s="24"/>
      <c r="G73" s="24"/>
      <c r="H73" s="24"/>
      <c r="I73" s="24"/>
      <c r="J73" s="24"/>
    </row>
    <row r="74" spans="1:29" ht="19.5" customHeight="1" x14ac:dyDescent="0.45">
      <c r="A74" s="69" t="s">
        <v>60</v>
      </c>
      <c r="B74" s="2"/>
      <c r="C74" s="2"/>
      <c r="D74" s="24"/>
      <c r="E74" s="24"/>
      <c r="F74" s="24"/>
      <c r="G74" s="24"/>
      <c r="H74" s="24"/>
      <c r="I74" s="24"/>
      <c r="J74" s="24"/>
    </row>
    <row r="75" spans="1:29" ht="19.5" customHeight="1" x14ac:dyDescent="0.45">
      <c r="A75" s="70" t="s">
        <v>61</v>
      </c>
      <c r="B75" s="2"/>
      <c r="C75" s="2"/>
      <c r="D75" s="24">
        <v>30000</v>
      </c>
      <c r="E75" s="24"/>
      <c r="F75" s="24">
        <v>30000</v>
      </c>
      <c r="G75" s="24"/>
      <c r="H75" s="24">
        <v>30000</v>
      </c>
      <c r="I75" s="24"/>
      <c r="J75" s="24">
        <v>30000</v>
      </c>
    </row>
    <row r="76" spans="1:29" ht="19.5" customHeight="1" x14ac:dyDescent="0.45">
      <c r="A76" s="69" t="s">
        <v>62</v>
      </c>
      <c r="B76" s="2"/>
      <c r="C76" s="2"/>
      <c r="D76" s="10">
        <v>1064461</v>
      </c>
      <c r="E76" s="24"/>
      <c r="F76" s="10">
        <v>924256</v>
      </c>
      <c r="G76" s="24"/>
      <c r="H76" s="10">
        <v>348239</v>
      </c>
      <c r="I76" s="24"/>
      <c r="J76" s="10">
        <v>478189</v>
      </c>
    </row>
    <row r="77" spans="1:29" s="106" customFormat="1" ht="19.5" customHeight="1" x14ac:dyDescent="0.45">
      <c r="A77" s="39" t="s">
        <v>63</v>
      </c>
      <c r="B77" s="109"/>
      <c r="C77" s="109"/>
      <c r="D77" s="119">
        <v>-37053</v>
      </c>
      <c r="E77" s="120"/>
      <c r="F77" s="119">
        <v>100608</v>
      </c>
      <c r="G77" s="120"/>
      <c r="H77" s="119">
        <v>-37053</v>
      </c>
      <c r="I77" s="120"/>
      <c r="J77" s="119">
        <v>100608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112"/>
      <c r="AC77" s="112"/>
    </row>
    <row r="78" spans="1:29" s="106" customFormat="1" ht="19.5" customHeight="1" x14ac:dyDescent="0.45">
      <c r="A78" s="37" t="s">
        <v>64</v>
      </c>
      <c r="B78" s="109"/>
      <c r="C78" s="109"/>
      <c r="D78" s="117">
        <f>SUM(D70:D77)</f>
        <v>2717039</v>
      </c>
      <c r="E78" s="117"/>
      <c r="F78" s="117">
        <f>SUM(F70:F77)</f>
        <v>2714495</v>
      </c>
      <c r="G78" s="117"/>
      <c r="H78" s="117">
        <f>SUM(H70:H77)</f>
        <v>2247940</v>
      </c>
      <c r="I78" s="117"/>
      <c r="J78" s="117">
        <f>SUM(J70:J77)</f>
        <v>2515551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112"/>
      <c r="AC78" s="112"/>
    </row>
    <row r="79" spans="1:29" ht="19.5" customHeight="1" x14ac:dyDescent="0.45">
      <c r="A79" s="8" t="s">
        <v>65</v>
      </c>
      <c r="B79" s="2"/>
      <c r="C79" s="2"/>
      <c r="D79" s="10">
        <v>560011</v>
      </c>
      <c r="E79" s="56"/>
      <c r="F79" s="10">
        <v>559579</v>
      </c>
      <c r="G79" s="56"/>
      <c r="H79" s="10">
        <v>0</v>
      </c>
      <c r="I79" s="56"/>
      <c r="J79" s="10">
        <v>0</v>
      </c>
    </row>
    <row r="80" spans="1:29" s="106" customFormat="1" ht="19.5" customHeight="1" x14ac:dyDescent="0.45">
      <c r="A80" s="37" t="s">
        <v>66</v>
      </c>
      <c r="B80" s="109"/>
      <c r="C80" s="109"/>
      <c r="D80" s="118">
        <f>SUM(D78:D79)</f>
        <v>3277050</v>
      </c>
      <c r="E80" s="117"/>
      <c r="F80" s="118">
        <f>SUM(F78:F79)</f>
        <v>3274074</v>
      </c>
      <c r="G80" s="117"/>
      <c r="H80" s="118">
        <f>SUM(H78:H79)</f>
        <v>2247940</v>
      </c>
      <c r="I80" s="117"/>
      <c r="J80" s="118">
        <f>SUM(J78:J79)</f>
        <v>2515551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112"/>
      <c r="AC80" s="112"/>
    </row>
    <row r="81" spans="1:29" ht="19.5" customHeight="1" x14ac:dyDescent="0.45">
      <c r="A81" s="3"/>
      <c r="B81" s="2"/>
      <c r="C81" s="2"/>
      <c r="D81" s="104"/>
      <c r="E81" s="104"/>
      <c r="F81" s="104"/>
      <c r="G81" s="104"/>
      <c r="H81" s="104"/>
      <c r="I81" s="104"/>
      <c r="J81" s="104"/>
    </row>
    <row r="82" spans="1:29" s="106" customFormat="1" ht="19.5" customHeight="1" thickBot="1" x14ac:dyDescent="0.5">
      <c r="A82" s="37" t="s">
        <v>67</v>
      </c>
      <c r="B82" s="109"/>
      <c r="C82" s="109"/>
      <c r="D82" s="121">
        <f>D80+D63</f>
        <v>5963850</v>
      </c>
      <c r="E82" s="117"/>
      <c r="F82" s="121">
        <f>F80+F63</f>
        <v>5459399</v>
      </c>
      <c r="G82" s="117"/>
      <c r="H82" s="121">
        <f>H80+H63</f>
        <v>2317485</v>
      </c>
      <c r="I82" s="117"/>
      <c r="J82" s="121">
        <f>J80+J63</f>
        <v>2807368</v>
      </c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112"/>
      <c r="AC82" s="112"/>
    </row>
    <row r="83" spans="1:29" ht="19.5" customHeight="1" thickTop="1" x14ac:dyDescent="0.45">
      <c r="A83" s="20"/>
      <c r="B83" s="2"/>
      <c r="C83" s="2"/>
    </row>
    <row r="84" spans="1:29" ht="19.5" customHeight="1" x14ac:dyDescent="0.45">
      <c r="D84" s="56">
        <f>D82-D33</f>
        <v>0</v>
      </c>
      <c r="E84" s="56"/>
      <c r="F84" s="56">
        <f>F82-F33</f>
        <v>0</v>
      </c>
      <c r="G84" s="56"/>
      <c r="H84" s="56">
        <f>H82-H33</f>
        <v>0</v>
      </c>
      <c r="I84" s="56"/>
      <c r="J84" s="56">
        <f>J82-J33</f>
        <v>0</v>
      </c>
    </row>
  </sheetData>
  <mergeCells count="10">
    <mergeCell ref="D43:J43"/>
    <mergeCell ref="H4:J4"/>
    <mergeCell ref="H5:J5"/>
    <mergeCell ref="H38:J38"/>
    <mergeCell ref="D4:F4"/>
    <mergeCell ref="D5:F5"/>
    <mergeCell ref="D38:F38"/>
    <mergeCell ref="D39:F39"/>
    <mergeCell ref="H39:J39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topLeftCell="A94" zoomScale="80" zoomScaleNormal="80" zoomScaleSheetLayoutView="85" workbookViewId="0">
      <pane xSplit="1" topLeftCell="B1" activePane="topRight" state="frozen"/>
      <selection activeCell="D70" sqref="D70"/>
      <selection pane="topRight" activeCell="A37" sqref="A37"/>
    </sheetView>
  </sheetViews>
  <sheetFormatPr defaultColWidth="9.140625" defaultRowHeight="19.5" customHeight="1" x14ac:dyDescent="0.45"/>
  <cols>
    <col min="1" max="1" width="71.140625" style="8" customWidth="1"/>
    <col min="2" max="2" width="9.140625" style="5" customWidth="1"/>
    <col min="3" max="3" width="1.42578125" style="5" customWidth="1"/>
    <col min="4" max="4" width="15.5703125" style="5" customWidth="1"/>
    <col min="5" max="5" width="1.42578125" style="91" customWidth="1"/>
    <col min="6" max="6" width="15.140625" style="5" customWidth="1"/>
    <col min="7" max="7" width="1.42578125" style="91" customWidth="1"/>
    <col min="8" max="8" width="15.42578125" style="5" customWidth="1"/>
    <col min="9" max="9" width="1.42578125" style="91" customWidth="1"/>
    <col min="10" max="10" width="15.42578125" style="5" customWidth="1"/>
    <col min="11" max="11" width="10.42578125" customWidth="1"/>
    <col min="32" max="16384" width="9.140625" style="5"/>
  </cols>
  <sheetData>
    <row r="1" spans="1:31" s="1" customFormat="1" ht="19.5" customHeight="1" x14ac:dyDescent="0.45">
      <c r="A1" s="54" t="s">
        <v>0</v>
      </c>
      <c r="B1" s="25"/>
      <c r="C1" s="25"/>
      <c r="D1" s="21"/>
      <c r="E1" s="134"/>
      <c r="F1" s="21"/>
      <c r="G1" s="134"/>
      <c r="H1" s="21"/>
      <c r="I1" s="134"/>
      <c r="J1" s="2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ht="19.5" customHeight="1" x14ac:dyDescent="0.45">
      <c r="A2" s="22" t="s">
        <v>68</v>
      </c>
      <c r="B2" s="6"/>
      <c r="C2" s="6"/>
      <c r="D2" s="7"/>
      <c r="E2" s="92"/>
      <c r="F2" s="7"/>
      <c r="G2" s="92"/>
      <c r="H2" s="7"/>
      <c r="I2" s="92"/>
      <c r="J2" s="7"/>
    </row>
    <row r="3" spans="1:31" ht="19.5" customHeight="1" x14ac:dyDescent="0.45">
      <c r="A3" s="3"/>
      <c r="B3" s="6"/>
      <c r="C3" s="6"/>
      <c r="D3" s="7"/>
      <c r="E3" s="92"/>
      <c r="F3" s="7"/>
      <c r="G3" s="92"/>
      <c r="H3" s="7"/>
      <c r="I3" s="92"/>
      <c r="J3" s="7"/>
    </row>
    <row r="4" spans="1:31" ht="19.5" customHeight="1" x14ac:dyDescent="0.45">
      <c r="A4" s="3"/>
      <c r="B4" s="6"/>
      <c r="C4" s="6"/>
      <c r="D4" s="171" t="s">
        <v>69</v>
      </c>
      <c r="E4" s="171"/>
      <c r="F4" s="171"/>
      <c r="G4" s="92"/>
      <c r="H4" s="171" t="s">
        <v>70</v>
      </c>
      <c r="I4" s="171"/>
      <c r="J4" s="171"/>
    </row>
    <row r="5" spans="1:31" ht="19.5" customHeight="1" x14ac:dyDescent="0.45">
      <c r="B5" s="6"/>
      <c r="C5" s="6"/>
      <c r="D5" s="171" t="s">
        <v>71</v>
      </c>
      <c r="E5" s="171"/>
      <c r="F5" s="171"/>
      <c r="G5" s="92"/>
      <c r="H5" s="171" t="s">
        <v>5</v>
      </c>
      <c r="I5" s="171"/>
      <c r="J5" s="171"/>
    </row>
    <row r="6" spans="1:31" ht="19.5" customHeight="1" x14ac:dyDescent="0.45">
      <c r="B6" s="6"/>
      <c r="C6" s="6"/>
      <c r="D6" s="172" t="s">
        <v>72</v>
      </c>
      <c r="E6" s="172"/>
      <c r="F6" s="172"/>
      <c r="G6" s="92"/>
      <c r="H6" s="172" t="s">
        <v>72</v>
      </c>
      <c r="I6" s="172"/>
      <c r="J6" s="172"/>
    </row>
    <row r="7" spans="1:31" ht="19.5" customHeight="1" x14ac:dyDescent="0.45">
      <c r="B7" s="2"/>
      <c r="C7" s="6"/>
      <c r="D7" s="173" t="s">
        <v>212</v>
      </c>
      <c r="E7" s="172"/>
      <c r="F7" s="172"/>
      <c r="G7" s="92"/>
      <c r="H7" s="173" t="s">
        <v>212</v>
      </c>
      <c r="I7" s="172"/>
      <c r="J7" s="172"/>
    </row>
    <row r="8" spans="1:31" ht="19.5" customHeight="1" x14ac:dyDescent="0.45">
      <c r="B8" s="2" t="s">
        <v>8</v>
      </c>
      <c r="C8" s="2"/>
      <c r="D8" s="6">
        <v>2024</v>
      </c>
      <c r="E8" s="96"/>
      <c r="F8" s="6">
        <v>2023</v>
      </c>
      <c r="G8" s="96"/>
      <c r="H8" s="6">
        <v>2024</v>
      </c>
      <c r="I8" s="96"/>
      <c r="J8" s="6">
        <v>2023</v>
      </c>
    </row>
    <row r="9" spans="1:31" ht="19.5" customHeight="1" x14ac:dyDescent="0.45">
      <c r="A9" s="9"/>
      <c r="B9" s="2"/>
      <c r="C9" s="2"/>
      <c r="D9" s="170" t="s">
        <v>10</v>
      </c>
      <c r="E9" s="170"/>
      <c r="F9" s="170"/>
      <c r="G9" s="170"/>
      <c r="H9" s="170"/>
      <c r="I9" s="170"/>
      <c r="J9" s="170"/>
    </row>
    <row r="10" spans="1:31" ht="19.5" customHeight="1" x14ac:dyDescent="0.45">
      <c r="A10" s="9" t="s">
        <v>73</v>
      </c>
      <c r="B10" s="2"/>
      <c r="C10" s="2"/>
      <c r="D10" s="36"/>
      <c r="E10" s="97"/>
      <c r="F10" s="36"/>
      <c r="G10" s="97"/>
      <c r="H10" s="36"/>
      <c r="I10" s="97"/>
      <c r="J10" s="36"/>
    </row>
    <row r="11" spans="1:31" ht="19.5" customHeight="1" x14ac:dyDescent="0.45">
      <c r="A11" s="8" t="s">
        <v>74</v>
      </c>
      <c r="B11" s="146"/>
      <c r="C11" s="2"/>
      <c r="D11" s="10">
        <v>965754</v>
      </c>
      <c r="F11" s="10">
        <v>871446</v>
      </c>
      <c r="H11" s="10">
        <v>0</v>
      </c>
      <c r="J11" s="10">
        <v>0</v>
      </c>
    </row>
    <row r="12" spans="1:31" ht="19.5" customHeight="1" x14ac:dyDescent="0.45">
      <c r="A12" s="8" t="s">
        <v>75</v>
      </c>
      <c r="B12" s="146"/>
      <c r="C12" s="2"/>
      <c r="D12" s="10">
        <v>368</v>
      </c>
      <c r="F12" s="10">
        <v>2248</v>
      </c>
      <c r="H12" s="10">
        <v>26453</v>
      </c>
      <c r="J12" s="10">
        <v>19656</v>
      </c>
    </row>
    <row r="13" spans="1:31" ht="19.5" customHeight="1" x14ac:dyDescent="0.45">
      <c r="A13" s="39" t="s">
        <v>82</v>
      </c>
      <c r="B13" s="154"/>
      <c r="C13" s="154"/>
      <c r="D13" s="10">
        <v>3718</v>
      </c>
      <c r="F13" s="10">
        <v>5701</v>
      </c>
      <c r="H13" s="10">
        <v>0</v>
      </c>
      <c r="J13" s="10">
        <v>1437</v>
      </c>
    </row>
    <row r="14" spans="1:31" ht="19.5" customHeight="1" x14ac:dyDescent="0.45">
      <c r="A14" s="5" t="s">
        <v>76</v>
      </c>
      <c r="B14" s="2"/>
      <c r="C14" s="2"/>
      <c r="D14" s="10">
        <v>5174</v>
      </c>
      <c r="F14" s="10">
        <v>33978</v>
      </c>
      <c r="H14" s="10">
        <v>0</v>
      </c>
      <c r="J14" s="10">
        <v>0</v>
      </c>
    </row>
    <row r="15" spans="1:31" ht="19.5" customHeight="1" x14ac:dyDescent="0.45">
      <c r="A15" s="37" t="s">
        <v>77</v>
      </c>
      <c r="B15" s="2"/>
      <c r="C15" s="2"/>
      <c r="D15" s="41">
        <f>SUM(D11:D14)</f>
        <v>975014</v>
      </c>
      <c r="E15" s="93"/>
      <c r="F15" s="41">
        <f>SUM(F11:F14)</f>
        <v>913373</v>
      </c>
      <c r="G15" s="93"/>
      <c r="H15" s="41">
        <f>SUM(H11:H14)</f>
        <v>26453</v>
      </c>
      <c r="I15" s="93"/>
      <c r="J15" s="41">
        <f>SUM(J11:J14)</f>
        <v>21093</v>
      </c>
    </row>
    <row r="16" spans="1:31" ht="19.5" customHeight="1" x14ac:dyDescent="0.45">
      <c r="A16" s="3"/>
      <c r="B16" s="12"/>
      <c r="C16" s="2"/>
      <c r="D16" s="38"/>
      <c r="E16" s="93"/>
      <c r="F16" s="38"/>
      <c r="G16" s="93"/>
      <c r="H16" s="38"/>
      <c r="I16" s="93"/>
      <c r="J16" s="38"/>
    </row>
    <row r="17" spans="1:31" ht="19.5" customHeight="1" x14ac:dyDescent="0.45">
      <c r="A17" s="9" t="s">
        <v>78</v>
      </c>
      <c r="B17" s="2"/>
      <c r="C17" s="2"/>
      <c r="D17" s="38"/>
      <c r="E17" s="93"/>
      <c r="F17" s="38"/>
      <c r="G17" s="93"/>
      <c r="H17" s="38"/>
      <c r="I17" s="93"/>
      <c r="J17" s="38"/>
    </row>
    <row r="18" spans="1:31" ht="19.5" customHeight="1" x14ac:dyDescent="0.45">
      <c r="A18" s="8" t="s">
        <v>79</v>
      </c>
      <c r="B18" s="2"/>
      <c r="C18" s="2"/>
      <c r="D18" s="10">
        <v>463934</v>
      </c>
      <c r="F18" s="10">
        <v>407145</v>
      </c>
      <c r="H18" s="10">
        <v>0</v>
      </c>
      <c r="J18" s="10">
        <v>0</v>
      </c>
    </row>
    <row r="19" spans="1:31" ht="19.5" customHeight="1" x14ac:dyDescent="0.45">
      <c r="A19" s="8" t="s">
        <v>80</v>
      </c>
      <c r="B19" s="2"/>
      <c r="C19" s="2"/>
      <c r="D19" s="10">
        <v>217741</v>
      </c>
      <c r="F19" s="10">
        <v>232009</v>
      </c>
      <c r="H19" s="10">
        <v>3402</v>
      </c>
      <c r="J19" s="10">
        <v>3182</v>
      </c>
    </row>
    <row r="20" spans="1:31" ht="19.5" customHeight="1" x14ac:dyDescent="0.45">
      <c r="A20" s="8" t="s">
        <v>232</v>
      </c>
      <c r="B20" s="2"/>
      <c r="C20" s="2"/>
      <c r="D20" s="10">
        <v>0</v>
      </c>
      <c r="F20" s="10">
        <v>0</v>
      </c>
      <c r="H20" s="10">
        <v>924</v>
      </c>
      <c r="J20" s="10">
        <v>846</v>
      </c>
    </row>
    <row r="21" spans="1:31" ht="19.5" customHeight="1" x14ac:dyDescent="0.45">
      <c r="A21" s="37" t="s">
        <v>81</v>
      </c>
      <c r="B21" s="2"/>
      <c r="C21" s="2"/>
      <c r="D21" s="41">
        <f>SUM(D18:D20)</f>
        <v>681675</v>
      </c>
      <c r="E21" s="13">
        <f t="shared" ref="E21:I21" si="0">SUM(E18:E20)</f>
        <v>0</v>
      </c>
      <c r="F21" s="41">
        <f>SUM(F18:F20)</f>
        <v>639154</v>
      </c>
      <c r="G21" s="13">
        <f t="shared" si="0"/>
        <v>0</v>
      </c>
      <c r="H21" s="41">
        <f t="shared" si="0"/>
        <v>4326</v>
      </c>
      <c r="I21" s="13">
        <f t="shared" si="0"/>
        <v>0</v>
      </c>
      <c r="J21" s="41">
        <f t="shared" ref="J21" si="1">SUM(J18:J20)</f>
        <v>4028</v>
      </c>
    </row>
    <row r="22" spans="1:31" ht="19.5" customHeight="1" x14ac:dyDescent="0.45">
      <c r="A22" s="39"/>
      <c r="B22" s="2"/>
      <c r="C22" s="2"/>
      <c r="D22" s="13"/>
      <c r="E22" s="13"/>
      <c r="F22" s="13"/>
      <c r="G22" s="13"/>
      <c r="H22" s="13"/>
      <c r="I22" s="13"/>
      <c r="J22" s="13"/>
    </row>
    <row r="23" spans="1:31" ht="19.5" customHeight="1" x14ac:dyDescent="0.45">
      <c r="A23" s="37" t="s">
        <v>93</v>
      </c>
      <c r="B23" s="2"/>
      <c r="C23" s="2"/>
      <c r="D23" s="38">
        <f>D15-D21</f>
        <v>293339</v>
      </c>
      <c r="E23" s="93"/>
      <c r="F23" s="38">
        <f>F15-F21</f>
        <v>274219</v>
      </c>
      <c r="G23" s="93"/>
      <c r="H23" s="38">
        <f>H15-H21</f>
        <v>22127</v>
      </c>
      <c r="I23" s="93"/>
      <c r="J23" s="38">
        <f>J15-J21</f>
        <v>17065</v>
      </c>
    </row>
    <row r="24" spans="1:31" ht="19.5" customHeight="1" x14ac:dyDescent="0.45">
      <c r="A24" s="14" t="s">
        <v>83</v>
      </c>
      <c r="B24" s="2"/>
      <c r="C24" s="2"/>
      <c r="D24" s="15">
        <v>-17508</v>
      </c>
      <c r="F24" s="15">
        <v>-5861</v>
      </c>
      <c r="H24" s="15">
        <v>-1060</v>
      </c>
      <c r="J24" s="15">
        <v>-1047</v>
      </c>
    </row>
    <row r="25" spans="1:31" ht="19.5" customHeight="1" x14ac:dyDescent="0.45">
      <c r="A25" s="8" t="s">
        <v>223</v>
      </c>
      <c r="B25" s="2"/>
      <c r="D25" s="43">
        <v>4430</v>
      </c>
      <c r="F25" s="43">
        <v>-1331</v>
      </c>
      <c r="H25" s="43">
        <v>0</v>
      </c>
      <c r="J25" s="43">
        <v>0</v>
      </c>
    </row>
    <row r="26" spans="1:31" s="106" customFormat="1" ht="19.5" customHeight="1" x14ac:dyDescent="0.45">
      <c r="A26" s="37" t="s">
        <v>95</v>
      </c>
      <c r="B26" s="109"/>
      <c r="C26" s="109"/>
      <c r="D26" s="129">
        <f t="shared" ref="D26:I26" si="2">SUM(D23:D25)</f>
        <v>280261</v>
      </c>
      <c r="E26" s="129">
        <f t="shared" si="2"/>
        <v>0</v>
      </c>
      <c r="F26" s="129">
        <f t="shared" si="2"/>
        <v>267027</v>
      </c>
      <c r="G26" s="129">
        <f t="shared" si="2"/>
        <v>0</v>
      </c>
      <c r="H26" s="129">
        <f t="shared" si="2"/>
        <v>21067</v>
      </c>
      <c r="I26" s="129">
        <f t="shared" si="2"/>
        <v>0</v>
      </c>
      <c r="J26" s="129">
        <f t="shared" ref="J26" si="3">SUM(J23:J25)</f>
        <v>16018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112"/>
    </row>
    <row r="27" spans="1:31" s="106" customFormat="1" ht="19.5" customHeight="1" x14ac:dyDescent="0.45">
      <c r="A27" s="39" t="s">
        <v>222</v>
      </c>
      <c r="B27" s="109"/>
      <c r="C27" s="109"/>
      <c r="D27" s="131">
        <v>-55565</v>
      </c>
      <c r="E27" s="135"/>
      <c r="F27" s="131">
        <v>-55111</v>
      </c>
      <c r="G27" s="135"/>
      <c r="H27" s="131">
        <v>0</v>
      </c>
      <c r="I27" s="135"/>
      <c r="J27" s="131">
        <v>766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112"/>
    </row>
    <row r="28" spans="1:31" s="106" customFormat="1" ht="19.5" customHeight="1" thickBot="1" x14ac:dyDescent="0.5">
      <c r="A28" s="37" t="s">
        <v>97</v>
      </c>
      <c r="B28" s="109"/>
      <c r="C28" s="109"/>
      <c r="D28" s="124">
        <f>SUM(D26:D27)</f>
        <v>224696</v>
      </c>
      <c r="E28" s="136"/>
      <c r="F28" s="124">
        <f>SUM(F26:F27)</f>
        <v>211916</v>
      </c>
      <c r="G28" s="136"/>
      <c r="H28" s="124">
        <f>SUM(H26:H27)</f>
        <v>21067</v>
      </c>
      <c r="I28" s="136"/>
      <c r="J28" s="124">
        <f>SUM(J26:J27)</f>
        <v>16784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112"/>
    </row>
    <row r="29" spans="1:31" ht="19.5" customHeight="1" thickTop="1" x14ac:dyDescent="0.45">
      <c r="A29" s="37"/>
      <c r="B29" s="2"/>
      <c r="C29" s="2"/>
      <c r="D29" s="13"/>
      <c r="E29" s="93"/>
      <c r="F29" s="13"/>
      <c r="G29" s="93"/>
      <c r="H29" s="13"/>
      <c r="I29" s="93"/>
      <c r="J29" s="13"/>
    </row>
    <row r="30" spans="1:31" ht="19.5" customHeight="1" x14ac:dyDescent="0.45">
      <c r="A30" s="37" t="s">
        <v>84</v>
      </c>
      <c r="B30" s="2"/>
      <c r="C30" s="2"/>
      <c r="D30" s="13"/>
      <c r="E30" s="93"/>
      <c r="F30" s="13"/>
      <c r="G30" s="93"/>
      <c r="H30" s="13"/>
      <c r="I30" s="93"/>
      <c r="J30" s="13"/>
    </row>
    <row r="31" spans="1:31" ht="19.5" customHeight="1" x14ac:dyDescent="0.45">
      <c r="A31" s="37"/>
      <c r="B31" s="2"/>
      <c r="C31" s="2"/>
      <c r="D31" s="13"/>
      <c r="E31" s="93"/>
      <c r="F31" s="13"/>
      <c r="G31" s="93"/>
      <c r="H31" s="13"/>
      <c r="I31" s="93"/>
      <c r="J31" s="13"/>
    </row>
    <row r="32" spans="1:31" ht="19.5" customHeight="1" x14ac:dyDescent="0.45">
      <c r="A32" s="9" t="s">
        <v>85</v>
      </c>
      <c r="B32" s="2"/>
      <c r="C32" s="2"/>
      <c r="D32" s="13"/>
      <c r="E32" s="93"/>
      <c r="F32" s="13"/>
      <c r="G32" s="93"/>
      <c r="H32" s="13"/>
      <c r="I32" s="93"/>
      <c r="J32" s="13"/>
    </row>
    <row r="33" spans="1:31" ht="19.5" customHeight="1" x14ac:dyDescent="0.45">
      <c r="A33" s="8" t="s">
        <v>234</v>
      </c>
      <c r="B33" s="2"/>
      <c r="C33" s="2"/>
      <c r="D33" s="13"/>
      <c r="E33" s="93"/>
      <c r="F33" s="13"/>
      <c r="G33" s="93"/>
      <c r="H33" s="13"/>
      <c r="I33" s="93"/>
      <c r="J33" s="13"/>
    </row>
    <row r="34" spans="1:31" ht="19.5" customHeight="1" x14ac:dyDescent="0.45">
      <c r="A34" s="8" t="s">
        <v>86</v>
      </c>
      <c r="B34" s="2"/>
      <c r="C34" s="2"/>
      <c r="D34" s="10">
        <v>36467</v>
      </c>
      <c r="F34" s="10">
        <v>16975</v>
      </c>
      <c r="H34" s="10">
        <v>36467</v>
      </c>
      <c r="J34" s="10">
        <v>16975</v>
      </c>
    </row>
    <row r="35" spans="1:31" ht="19.5" hidden="1" customHeight="1" x14ac:dyDescent="0.45">
      <c r="A35" s="8" t="s">
        <v>200</v>
      </c>
      <c r="B35" s="2"/>
      <c r="C35" s="2"/>
      <c r="D35" s="10"/>
      <c r="E35" s="93"/>
      <c r="F35" s="18"/>
      <c r="G35" s="93"/>
      <c r="H35" s="10"/>
      <c r="I35" s="93"/>
      <c r="J35" s="18"/>
    </row>
    <row r="36" spans="1:31" s="106" customFormat="1" ht="19.5" customHeight="1" x14ac:dyDescent="0.45">
      <c r="A36" s="37" t="s">
        <v>87</v>
      </c>
      <c r="B36" s="109"/>
      <c r="C36" s="126"/>
      <c r="D36" s="110">
        <f>SUM(D34:D35)</f>
        <v>36467</v>
      </c>
      <c r="E36" s="129"/>
      <c r="F36" s="110">
        <f>SUM(F34:F35)</f>
        <v>16975</v>
      </c>
      <c r="G36" s="129"/>
      <c r="H36" s="110">
        <f>SUM(H34:H35)</f>
        <v>36467</v>
      </c>
      <c r="I36" s="129"/>
      <c r="J36" s="110">
        <f>SUM(J34:J35)</f>
        <v>16975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112"/>
    </row>
    <row r="37" spans="1:31" s="127" customFormat="1" ht="19.5" customHeight="1" x14ac:dyDescent="0.45">
      <c r="A37" s="37" t="s">
        <v>88</v>
      </c>
      <c r="B37" s="126"/>
      <c r="C37" s="109"/>
      <c r="D37" s="110">
        <f>D36</f>
        <v>36467</v>
      </c>
      <c r="E37" s="136"/>
      <c r="F37" s="110">
        <f>F36</f>
        <v>16975</v>
      </c>
      <c r="G37" s="136"/>
      <c r="H37" s="110">
        <f>H36</f>
        <v>36467</v>
      </c>
      <c r="I37" s="136"/>
      <c r="J37" s="110">
        <f>J36</f>
        <v>16975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112"/>
    </row>
    <row r="38" spans="1:31" s="106" customFormat="1" ht="19.5" customHeight="1" thickBot="1" x14ac:dyDescent="0.5">
      <c r="A38" s="37" t="s">
        <v>209</v>
      </c>
      <c r="B38" s="109"/>
      <c r="C38" s="109"/>
      <c r="D38" s="124">
        <f>D28+D37</f>
        <v>261163</v>
      </c>
      <c r="E38" s="136"/>
      <c r="F38" s="124">
        <f>F28+F37</f>
        <v>228891</v>
      </c>
      <c r="G38" s="136"/>
      <c r="H38" s="124">
        <f>H28+H37</f>
        <v>57534</v>
      </c>
      <c r="I38" s="136"/>
      <c r="J38" s="124">
        <f>J28+J37</f>
        <v>33759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112"/>
    </row>
    <row r="39" spans="1:31" ht="19.5" customHeight="1" thickTop="1" x14ac:dyDescent="0.45">
      <c r="A39" s="3"/>
      <c r="B39" s="2"/>
      <c r="C39" s="2"/>
      <c r="D39" s="40"/>
      <c r="E39" s="137"/>
      <c r="F39" s="40"/>
      <c r="G39" s="137"/>
      <c r="H39" s="40"/>
      <c r="I39" s="137"/>
      <c r="J39" s="40"/>
    </row>
    <row r="40" spans="1:31" ht="19.5" customHeight="1" x14ac:dyDescent="0.45">
      <c r="A40" s="37" t="s">
        <v>233</v>
      </c>
      <c r="B40" s="2"/>
      <c r="C40" s="2"/>
      <c r="D40" s="18"/>
      <c r="F40" s="18"/>
      <c r="H40" s="18"/>
      <c r="J40" s="18"/>
    </row>
    <row r="41" spans="1:31" ht="19.5" customHeight="1" x14ac:dyDescent="0.45">
      <c r="A41" s="8" t="s">
        <v>90</v>
      </c>
      <c r="B41" s="2"/>
      <c r="C41" s="2"/>
      <c r="D41" s="18">
        <v>212198</v>
      </c>
      <c r="E41" s="138"/>
      <c r="F41" s="18">
        <v>206911</v>
      </c>
      <c r="G41" s="18"/>
      <c r="H41" s="18">
        <v>21067</v>
      </c>
      <c r="I41" s="18"/>
      <c r="J41" s="18">
        <v>16784</v>
      </c>
    </row>
    <row r="42" spans="1:31" ht="19.5" customHeight="1" x14ac:dyDescent="0.45">
      <c r="A42" s="8" t="s">
        <v>91</v>
      </c>
      <c r="B42" s="6"/>
      <c r="C42" s="2"/>
      <c r="D42" s="18">
        <v>12498</v>
      </c>
      <c r="E42" s="138"/>
      <c r="F42" s="18">
        <v>5005</v>
      </c>
      <c r="G42" s="18"/>
      <c r="H42" s="18">
        <v>0</v>
      </c>
      <c r="I42" s="18"/>
      <c r="J42" s="18">
        <v>0</v>
      </c>
    </row>
    <row r="43" spans="1:31" s="106" customFormat="1" ht="19.5" customHeight="1" thickBot="1" x14ac:dyDescent="0.5">
      <c r="A43" s="37"/>
      <c r="B43" s="109"/>
      <c r="C43" s="109"/>
      <c r="D43" s="124">
        <f>SUM(D41:D42)</f>
        <v>224696</v>
      </c>
      <c r="E43" s="139"/>
      <c r="F43" s="124">
        <f>SUM(F41:F42)</f>
        <v>211916</v>
      </c>
      <c r="G43" s="129"/>
      <c r="H43" s="124">
        <f>SUM(H41:H42)</f>
        <v>21067</v>
      </c>
      <c r="I43" s="129"/>
      <c r="J43" s="124">
        <f>SUM(J41:J42)</f>
        <v>16784</v>
      </c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112"/>
    </row>
    <row r="44" spans="1:31" ht="19.350000000000001" customHeight="1" thickTop="1" x14ac:dyDescent="0.45">
      <c r="A44" s="3"/>
      <c r="B44" s="2"/>
      <c r="C44" s="2"/>
      <c r="D44" s="40"/>
      <c r="E44" s="137"/>
      <c r="F44" s="40"/>
      <c r="G44" s="137"/>
      <c r="H44" s="40"/>
      <c r="I44" s="137"/>
      <c r="J44" s="40"/>
    </row>
    <row r="45" spans="1:31" ht="19.5" customHeight="1" x14ac:dyDescent="0.45">
      <c r="A45" s="37" t="s">
        <v>235</v>
      </c>
      <c r="B45" s="2"/>
      <c r="C45" s="2"/>
      <c r="D45" s="40"/>
      <c r="E45" s="137"/>
      <c r="F45" s="40"/>
      <c r="G45" s="137"/>
      <c r="H45" s="40"/>
      <c r="I45" s="137"/>
      <c r="J45" s="40"/>
    </row>
    <row r="46" spans="1:31" ht="19.5" customHeight="1" x14ac:dyDescent="0.45">
      <c r="A46" s="8" t="s">
        <v>90</v>
      </c>
      <c r="B46" s="2"/>
      <c r="C46" s="2"/>
      <c r="D46" s="18">
        <v>248665</v>
      </c>
      <c r="E46" s="18"/>
      <c r="F46" s="18">
        <v>223886</v>
      </c>
      <c r="G46" s="18"/>
      <c r="H46" s="18">
        <v>57534</v>
      </c>
      <c r="I46" s="18"/>
      <c r="J46" s="18">
        <v>33759</v>
      </c>
    </row>
    <row r="47" spans="1:31" s="106" customFormat="1" ht="19.5" customHeight="1" x14ac:dyDescent="0.45">
      <c r="A47" s="39" t="s">
        <v>91</v>
      </c>
      <c r="B47" s="109"/>
      <c r="C47" s="109"/>
      <c r="D47" s="130">
        <v>12498</v>
      </c>
      <c r="E47" s="130"/>
      <c r="F47" s="130">
        <v>5005</v>
      </c>
      <c r="G47" s="130"/>
      <c r="H47" s="130">
        <v>0</v>
      </c>
      <c r="I47" s="130"/>
      <c r="J47" s="130">
        <v>0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112"/>
    </row>
    <row r="48" spans="1:31" s="106" customFormat="1" ht="19.5" customHeight="1" thickBot="1" x14ac:dyDescent="0.5">
      <c r="A48" s="37"/>
      <c r="B48" s="109"/>
      <c r="C48" s="109"/>
      <c r="D48" s="124">
        <f>SUM(D46:D47)</f>
        <v>261163</v>
      </c>
      <c r="E48" s="129"/>
      <c r="F48" s="124">
        <f>SUM(F46:F47)</f>
        <v>228891</v>
      </c>
      <c r="G48" s="129"/>
      <c r="H48" s="124">
        <f>SUM(H46:H47)</f>
        <v>57534</v>
      </c>
      <c r="I48" s="129"/>
      <c r="J48" s="124">
        <f>SUM(J46:J47)</f>
        <v>33759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 s="112"/>
    </row>
    <row r="49" spans="1:10" ht="19.5" customHeight="1" thickTop="1" x14ac:dyDescent="0.45">
      <c r="B49" s="2"/>
      <c r="C49" s="2"/>
      <c r="D49" s="40"/>
      <c r="E49" s="137"/>
      <c r="F49" s="40"/>
      <c r="G49" s="137"/>
      <c r="H49" s="40"/>
      <c r="I49" s="137"/>
      <c r="J49" s="40"/>
    </row>
    <row r="50" spans="1:10" ht="19.5" customHeight="1" thickBot="1" x14ac:dyDescent="0.5">
      <c r="A50" s="37" t="s">
        <v>92</v>
      </c>
      <c r="B50" s="2">
        <v>18</v>
      </c>
      <c r="D50" s="44">
        <v>0.36</v>
      </c>
      <c r="E50" s="140"/>
      <c r="F50" s="44">
        <v>0.34485166666666667</v>
      </c>
      <c r="G50" s="140"/>
      <c r="H50" s="44">
        <v>0.04</v>
      </c>
      <c r="I50" s="140"/>
      <c r="J50" s="44">
        <v>2.7973333333333333E-2</v>
      </c>
    </row>
    <row r="51" spans="1:10" ht="19.5" customHeight="1" thickTop="1" x14ac:dyDescent="0.45">
      <c r="A51" s="20"/>
    </row>
    <row r="52" spans="1:10" ht="19.5" customHeight="1" x14ac:dyDescent="0.45">
      <c r="B52" s="2"/>
    </row>
    <row r="53" spans="1:10" ht="19.5" customHeight="1" x14ac:dyDescent="0.45">
      <c r="A53" s="54" t="s">
        <v>0</v>
      </c>
      <c r="B53" s="2"/>
      <c r="C53" s="2"/>
      <c r="D53" s="4"/>
      <c r="E53" s="141"/>
      <c r="F53" s="4"/>
      <c r="G53" s="141"/>
      <c r="H53" s="4"/>
      <c r="I53" s="141"/>
      <c r="J53" s="4"/>
    </row>
    <row r="54" spans="1:10" ht="19.5" customHeight="1" x14ac:dyDescent="0.45">
      <c r="A54" s="22" t="s">
        <v>68</v>
      </c>
      <c r="B54" s="6"/>
      <c r="C54" s="6"/>
      <c r="D54" s="7"/>
      <c r="E54" s="92"/>
      <c r="F54" s="7"/>
      <c r="G54" s="92"/>
      <c r="H54" s="7"/>
      <c r="I54" s="92"/>
      <c r="J54" s="7"/>
    </row>
    <row r="55" spans="1:10" ht="19.5" customHeight="1" x14ac:dyDescent="0.45">
      <c r="A55" s="22"/>
      <c r="B55" s="6"/>
      <c r="C55" s="6"/>
      <c r="D55" s="7"/>
      <c r="E55" s="92"/>
      <c r="F55" s="7"/>
      <c r="G55" s="92"/>
      <c r="H55" s="7"/>
      <c r="I55" s="92"/>
      <c r="J55" s="7"/>
    </row>
    <row r="56" spans="1:10" ht="19.5" customHeight="1" x14ac:dyDescent="0.45">
      <c r="B56" s="6"/>
      <c r="C56" s="6"/>
      <c r="D56" s="171" t="s">
        <v>69</v>
      </c>
      <c r="E56" s="171"/>
      <c r="F56" s="171"/>
      <c r="H56" s="171" t="s">
        <v>70</v>
      </c>
      <c r="I56" s="171"/>
      <c r="J56" s="171"/>
    </row>
    <row r="57" spans="1:10" ht="19.5" customHeight="1" x14ac:dyDescent="0.45">
      <c r="B57" s="6"/>
      <c r="C57" s="6"/>
      <c r="D57" s="171" t="s">
        <v>5</v>
      </c>
      <c r="E57" s="171"/>
      <c r="F57" s="171"/>
      <c r="G57" s="93"/>
      <c r="H57" s="171" t="s">
        <v>5</v>
      </c>
      <c r="I57" s="171"/>
      <c r="J57" s="171"/>
    </row>
    <row r="58" spans="1:10" ht="19.5" customHeight="1" x14ac:dyDescent="0.45">
      <c r="B58" s="6"/>
      <c r="C58" s="6"/>
      <c r="D58" s="172" t="s">
        <v>213</v>
      </c>
      <c r="E58" s="172"/>
      <c r="F58" s="172"/>
      <c r="G58" s="92"/>
      <c r="H58" s="172" t="s">
        <v>213</v>
      </c>
      <c r="I58" s="172"/>
      <c r="J58" s="172"/>
    </row>
    <row r="59" spans="1:10" ht="19.5" customHeight="1" x14ac:dyDescent="0.45">
      <c r="B59" s="6"/>
      <c r="C59" s="6"/>
      <c r="D59" s="173" t="s">
        <v>212</v>
      </c>
      <c r="E59" s="172"/>
      <c r="F59" s="172"/>
      <c r="G59" s="92"/>
      <c r="H59" s="173" t="s">
        <v>212</v>
      </c>
      <c r="I59" s="172"/>
      <c r="J59" s="172"/>
    </row>
    <row r="60" spans="1:10" ht="19.5" customHeight="1" x14ac:dyDescent="0.45">
      <c r="B60" s="2" t="s">
        <v>8</v>
      </c>
      <c r="C60" s="2"/>
      <c r="D60" s="6">
        <v>2024</v>
      </c>
      <c r="E60" s="96"/>
      <c r="F60" s="6">
        <v>2023</v>
      </c>
      <c r="G60" s="96"/>
      <c r="H60" s="6">
        <v>2024</v>
      </c>
      <c r="I60" s="96"/>
      <c r="J60" s="6">
        <v>2023</v>
      </c>
    </row>
    <row r="61" spans="1:10" ht="19.5" customHeight="1" x14ac:dyDescent="0.45">
      <c r="A61" s="9"/>
      <c r="B61" s="2"/>
      <c r="C61" s="2"/>
      <c r="D61" s="170" t="s">
        <v>10</v>
      </c>
      <c r="E61" s="170"/>
      <c r="F61" s="170"/>
      <c r="G61" s="170"/>
      <c r="H61" s="170"/>
      <c r="I61" s="170"/>
      <c r="J61" s="170"/>
    </row>
    <row r="62" spans="1:10" ht="19.5" customHeight="1" x14ac:dyDescent="0.45">
      <c r="A62" s="9" t="s">
        <v>73</v>
      </c>
      <c r="B62" s="2"/>
      <c r="C62" s="2"/>
      <c r="D62" s="36"/>
      <c r="E62" s="97"/>
      <c r="F62" s="36"/>
      <c r="G62" s="97"/>
      <c r="H62" s="36"/>
      <c r="I62" s="97"/>
      <c r="J62" s="36"/>
    </row>
    <row r="63" spans="1:10" ht="19.5" customHeight="1" x14ac:dyDescent="0.45">
      <c r="A63" s="8" t="s">
        <v>74</v>
      </c>
      <c r="B63" s="2"/>
      <c r="C63" s="2"/>
      <c r="D63" s="10">
        <v>2984034</v>
      </c>
      <c r="F63" s="10">
        <v>2753467</v>
      </c>
      <c r="H63" s="10">
        <v>0</v>
      </c>
      <c r="J63" s="10">
        <v>0</v>
      </c>
    </row>
    <row r="64" spans="1:10" ht="19.5" customHeight="1" x14ac:dyDescent="0.45">
      <c r="A64" s="8" t="s">
        <v>75</v>
      </c>
      <c r="B64" s="2"/>
      <c r="C64" s="2"/>
      <c r="D64" s="10">
        <v>4568</v>
      </c>
      <c r="F64" s="10">
        <v>8566</v>
      </c>
      <c r="H64" s="10">
        <v>370811</v>
      </c>
      <c r="J64" s="10">
        <v>330701</v>
      </c>
    </row>
    <row r="65" spans="1:31" ht="19.5" customHeight="1" x14ac:dyDescent="0.45">
      <c r="A65" s="8" t="s">
        <v>82</v>
      </c>
      <c r="B65" s="154"/>
      <c r="C65" s="154"/>
      <c r="D65" s="10">
        <v>30757</v>
      </c>
      <c r="F65" s="10">
        <v>20065</v>
      </c>
      <c r="H65" s="10">
        <v>10851</v>
      </c>
      <c r="J65" s="10">
        <v>2883</v>
      </c>
    </row>
    <row r="66" spans="1:31" ht="19.5" customHeight="1" x14ac:dyDescent="0.45">
      <c r="A66" s="5" t="s">
        <v>76</v>
      </c>
      <c r="B66" s="2"/>
      <c r="C66" s="2"/>
      <c r="D66" s="10">
        <v>23878</v>
      </c>
      <c r="F66" s="10">
        <v>47099</v>
      </c>
      <c r="H66" s="10">
        <v>1</v>
      </c>
      <c r="J66" s="10">
        <v>14888</v>
      </c>
    </row>
    <row r="67" spans="1:31" s="106" customFormat="1" ht="19.5" customHeight="1" x14ac:dyDescent="0.45">
      <c r="A67" s="37" t="s">
        <v>77</v>
      </c>
      <c r="B67" s="109"/>
      <c r="C67" s="109"/>
      <c r="D67" s="110">
        <f>SUM(D63:D66)</f>
        <v>3043237</v>
      </c>
      <c r="E67" s="136"/>
      <c r="F67" s="110">
        <f>SUM(F63:F66)</f>
        <v>2829197</v>
      </c>
      <c r="G67" s="136"/>
      <c r="H67" s="110">
        <f>SUM(H63:H66)</f>
        <v>381663</v>
      </c>
      <c r="I67" s="136"/>
      <c r="J67" s="110">
        <f>SUM(J63:J66)</f>
        <v>348472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112"/>
    </row>
    <row r="68" spans="1:31" ht="19.5" customHeight="1" x14ac:dyDescent="0.45">
      <c r="A68" s="3"/>
      <c r="B68" s="12"/>
      <c r="C68" s="2"/>
      <c r="D68" s="38"/>
      <c r="E68" s="93"/>
      <c r="F68" s="38"/>
      <c r="G68" s="93"/>
      <c r="H68" s="38"/>
      <c r="I68" s="93"/>
      <c r="J68" s="38"/>
    </row>
    <row r="69" spans="1:31" ht="19.5" customHeight="1" x14ac:dyDescent="0.45">
      <c r="A69" s="9" t="s">
        <v>78</v>
      </c>
      <c r="B69" s="2"/>
      <c r="C69" s="2"/>
      <c r="D69" s="38"/>
      <c r="E69" s="93"/>
      <c r="F69" s="38"/>
      <c r="G69" s="93"/>
      <c r="H69" s="38"/>
      <c r="I69" s="93"/>
      <c r="J69" s="38"/>
    </row>
    <row r="70" spans="1:31" ht="19.5" customHeight="1" x14ac:dyDescent="0.45">
      <c r="A70" s="8" t="s">
        <v>79</v>
      </c>
      <c r="B70" s="2"/>
      <c r="C70" s="2"/>
      <c r="D70" s="10">
        <v>1452128</v>
      </c>
      <c r="F70" s="10">
        <v>1317853</v>
      </c>
      <c r="H70" s="10">
        <v>0</v>
      </c>
      <c r="J70" s="10">
        <v>0</v>
      </c>
    </row>
    <row r="71" spans="1:31" ht="19.5" customHeight="1" x14ac:dyDescent="0.45">
      <c r="A71" s="8" t="s">
        <v>80</v>
      </c>
      <c r="B71" s="2"/>
      <c r="C71" s="2"/>
      <c r="D71" s="10">
        <v>715307</v>
      </c>
      <c r="F71" s="10">
        <v>721585</v>
      </c>
      <c r="H71" s="10">
        <v>9462</v>
      </c>
      <c r="J71" s="10">
        <v>10102</v>
      </c>
    </row>
    <row r="72" spans="1:31" ht="19.5" customHeight="1" x14ac:dyDescent="0.45">
      <c r="A72" s="8" t="s">
        <v>199</v>
      </c>
      <c r="B72" s="2">
        <v>10</v>
      </c>
      <c r="C72" s="2"/>
      <c r="D72" s="10">
        <v>0</v>
      </c>
      <c r="F72" s="10">
        <v>0</v>
      </c>
      <c r="H72" s="10">
        <v>943</v>
      </c>
      <c r="J72" s="10">
        <v>-113</v>
      </c>
    </row>
    <row r="73" spans="1:31" s="106" customFormat="1" ht="19.5" customHeight="1" x14ac:dyDescent="0.45">
      <c r="A73" s="37" t="s">
        <v>81</v>
      </c>
      <c r="B73" s="109"/>
      <c r="C73" s="109"/>
      <c r="D73" s="110">
        <f>SUM(D70:D72)</f>
        <v>2167435</v>
      </c>
      <c r="E73" s="129"/>
      <c r="F73" s="110">
        <f>SUM(F70:F72)</f>
        <v>2039438</v>
      </c>
      <c r="G73" s="129"/>
      <c r="H73" s="110">
        <f>SUM(H70:H72)</f>
        <v>10405</v>
      </c>
      <c r="I73" s="129"/>
      <c r="J73" s="110">
        <f>SUM(J70:J72)</f>
        <v>9989</v>
      </c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 s="112"/>
    </row>
    <row r="74" spans="1:31" ht="19.5" customHeight="1" x14ac:dyDescent="0.45">
      <c r="B74" s="2"/>
      <c r="C74" s="2"/>
      <c r="D74" s="13"/>
      <c r="E74" s="13"/>
      <c r="F74" s="13"/>
      <c r="G74" s="13"/>
      <c r="H74" s="13"/>
      <c r="I74" s="13"/>
      <c r="J74" s="13"/>
    </row>
    <row r="75" spans="1:31" ht="19.5" customHeight="1" x14ac:dyDescent="0.45">
      <c r="A75" s="3" t="s">
        <v>93</v>
      </c>
      <c r="B75" s="2"/>
      <c r="C75" s="2"/>
      <c r="D75" s="38">
        <f>D67-D73</f>
        <v>875802</v>
      </c>
      <c r="E75" s="93"/>
      <c r="F75" s="38">
        <f>F67-F73</f>
        <v>789759</v>
      </c>
      <c r="G75" s="93"/>
      <c r="H75" s="38">
        <f>H67-H73</f>
        <v>371258</v>
      </c>
      <c r="I75" s="93"/>
      <c r="J75" s="38">
        <f>J67-J73</f>
        <v>338483</v>
      </c>
    </row>
    <row r="76" spans="1:31" ht="19.5" customHeight="1" x14ac:dyDescent="0.45">
      <c r="A76" s="8" t="s">
        <v>83</v>
      </c>
      <c r="B76" s="2"/>
      <c r="C76" s="2"/>
      <c r="D76" s="15">
        <v>-46313</v>
      </c>
      <c r="F76" s="15">
        <v>-12577</v>
      </c>
      <c r="H76" s="15">
        <v>-6532</v>
      </c>
      <c r="J76" s="15">
        <v>-1047</v>
      </c>
    </row>
    <row r="77" spans="1:31" ht="19.5" customHeight="1" x14ac:dyDescent="0.45">
      <c r="A77" s="8" t="s">
        <v>94</v>
      </c>
      <c r="B77" s="2">
        <v>10</v>
      </c>
      <c r="C77" s="2"/>
      <c r="D77" s="15">
        <v>8641</v>
      </c>
      <c r="F77" s="15">
        <v>1358</v>
      </c>
      <c r="H77" s="15">
        <v>0</v>
      </c>
      <c r="J77" s="15">
        <v>0</v>
      </c>
    </row>
    <row r="78" spans="1:31" s="106" customFormat="1" ht="19.5" customHeight="1" x14ac:dyDescent="0.45">
      <c r="A78" s="37" t="s">
        <v>95</v>
      </c>
      <c r="B78" s="109"/>
      <c r="C78" s="109"/>
      <c r="D78" s="128">
        <f>SUM(D75:D77)</f>
        <v>838130</v>
      </c>
      <c r="E78" s="136"/>
      <c r="F78" s="128">
        <f>SUM(F75:F77)</f>
        <v>778540</v>
      </c>
      <c r="G78" s="136"/>
      <c r="H78" s="128">
        <f>SUM(H75:H77)</f>
        <v>364726</v>
      </c>
      <c r="I78" s="136"/>
      <c r="J78" s="128">
        <f>SUM(J75:J77)</f>
        <v>337436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 s="112"/>
    </row>
    <row r="79" spans="1:31" ht="19.5" customHeight="1" x14ac:dyDescent="0.45">
      <c r="A79" s="8" t="s">
        <v>96</v>
      </c>
      <c r="B79" s="2">
        <v>16</v>
      </c>
      <c r="C79" s="2"/>
      <c r="D79" s="43">
        <v>-166149</v>
      </c>
      <c r="F79" s="43">
        <v>-165629</v>
      </c>
      <c r="H79" s="43">
        <v>-5</v>
      </c>
      <c r="J79" s="43">
        <v>-1112</v>
      </c>
    </row>
    <row r="80" spans="1:31" s="106" customFormat="1" ht="19.5" customHeight="1" thickBot="1" x14ac:dyDescent="0.5">
      <c r="A80" s="37" t="s">
        <v>97</v>
      </c>
      <c r="B80" s="109"/>
      <c r="C80" s="109"/>
      <c r="D80" s="124">
        <f>SUM(D78:D79)</f>
        <v>671981</v>
      </c>
      <c r="E80" s="136"/>
      <c r="F80" s="124">
        <f>SUM(F78:F79)</f>
        <v>612911</v>
      </c>
      <c r="G80" s="136"/>
      <c r="H80" s="124">
        <f>SUM(H78:H79)</f>
        <v>364721</v>
      </c>
      <c r="I80" s="136"/>
      <c r="J80" s="124">
        <f>SUM(J78:J79)</f>
        <v>336324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 s="112"/>
    </row>
    <row r="81" spans="1:31" ht="19.5" customHeight="1" thickTop="1" x14ac:dyDescent="0.45">
      <c r="A81" s="3"/>
      <c r="B81" s="2"/>
      <c r="C81" s="2"/>
      <c r="D81" s="13"/>
      <c r="E81" s="93"/>
      <c r="F81" s="13"/>
      <c r="G81" s="93"/>
      <c r="H81" s="13"/>
      <c r="I81" s="93"/>
      <c r="J81" s="13"/>
    </row>
    <row r="82" spans="1:31" ht="19.5" customHeight="1" x14ac:dyDescent="0.45">
      <c r="A82" s="3" t="s">
        <v>84</v>
      </c>
      <c r="B82" s="2"/>
      <c r="C82" s="2"/>
      <c r="D82" s="13"/>
      <c r="E82" s="93"/>
      <c r="F82" s="13"/>
      <c r="G82" s="93"/>
      <c r="H82" s="13"/>
      <c r="I82" s="93"/>
      <c r="J82" s="13"/>
    </row>
    <row r="83" spans="1:31" ht="19.5" customHeight="1" x14ac:dyDescent="0.45">
      <c r="A83" s="3"/>
      <c r="B83" s="2"/>
      <c r="C83" s="2"/>
      <c r="D83" s="13"/>
      <c r="E83" s="93"/>
      <c r="F83" s="13"/>
      <c r="G83" s="93"/>
      <c r="H83" s="13"/>
      <c r="I83" s="93"/>
      <c r="J83" s="13"/>
    </row>
    <row r="84" spans="1:31" ht="19.5" customHeight="1" x14ac:dyDescent="0.45">
      <c r="A84" s="9" t="s">
        <v>98</v>
      </c>
      <c r="B84" s="2"/>
      <c r="C84" s="2"/>
      <c r="D84" s="13"/>
      <c r="E84" s="93"/>
      <c r="F84" s="13"/>
      <c r="G84" s="93"/>
      <c r="H84" s="13"/>
      <c r="I84" s="93"/>
      <c r="J84" s="13"/>
    </row>
    <row r="85" spans="1:31" ht="19.5" customHeight="1" x14ac:dyDescent="0.45">
      <c r="A85" s="14" t="s">
        <v>99</v>
      </c>
      <c r="B85" s="2"/>
      <c r="C85" s="2"/>
      <c r="D85" s="13"/>
      <c r="E85" s="93"/>
      <c r="F85" s="13"/>
      <c r="G85" s="93"/>
      <c r="H85" s="13"/>
      <c r="I85" s="93"/>
      <c r="J85" s="13"/>
    </row>
    <row r="86" spans="1:31" ht="19.5" customHeight="1" x14ac:dyDescent="0.45">
      <c r="A86" s="14" t="s">
        <v>86</v>
      </c>
      <c r="B86" s="2"/>
      <c r="C86" s="2"/>
      <c r="D86" s="15">
        <v>-62345</v>
      </c>
      <c r="E86" s="15"/>
      <c r="F86" s="15">
        <v>-31006</v>
      </c>
      <c r="G86" s="15"/>
      <c r="H86" s="15">
        <v>-62345</v>
      </c>
      <c r="I86" s="15"/>
      <c r="J86" s="15">
        <v>-31006</v>
      </c>
    </row>
    <row r="87" spans="1:31" ht="19.5" customHeight="1" x14ac:dyDescent="0.45">
      <c r="A87" s="14" t="s">
        <v>100</v>
      </c>
      <c r="B87" s="2"/>
      <c r="C87" s="2"/>
      <c r="D87" s="15">
        <v>4928</v>
      </c>
      <c r="E87" s="15"/>
      <c r="F87" s="15">
        <v>-980</v>
      </c>
      <c r="G87" s="15"/>
      <c r="H87" s="15">
        <v>0</v>
      </c>
      <c r="I87" s="15"/>
      <c r="J87" s="15">
        <v>0</v>
      </c>
    </row>
    <row r="88" spans="1:31" s="106" customFormat="1" ht="19.5" customHeight="1" x14ac:dyDescent="0.45">
      <c r="A88" s="37" t="s">
        <v>101</v>
      </c>
      <c r="B88" s="109"/>
      <c r="C88" s="126"/>
      <c r="D88" s="110">
        <f>SUM(D86:D87)</f>
        <v>-57417</v>
      </c>
      <c r="E88" s="129"/>
      <c r="F88" s="110">
        <f>SUM(F86:F87)</f>
        <v>-31986</v>
      </c>
      <c r="G88" s="129"/>
      <c r="H88" s="110">
        <f>SUM(H86:H87)</f>
        <v>-62345</v>
      </c>
      <c r="I88" s="129"/>
      <c r="J88" s="110">
        <f>SUM(J86:J87)</f>
        <v>-31006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 s="112"/>
    </row>
    <row r="89" spans="1:31" s="106" customFormat="1" ht="19.5" customHeight="1" x14ac:dyDescent="0.45">
      <c r="A89" s="37" t="s">
        <v>88</v>
      </c>
      <c r="B89" s="126"/>
      <c r="C89" s="109"/>
      <c r="D89" s="110">
        <f>D88</f>
        <v>-57417</v>
      </c>
      <c r="E89" s="136"/>
      <c r="F89" s="110">
        <f>F88</f>
        <v>-31986</v>
      </c>
      <c r="G89" s="136"/>
      <c r="H89" s="110">
        <f>H88</f>
        <v>-62345</v>
      </c>
      <c r="I89" s="136"/>
      <c r="J89" s="110">
        <f>J88</f>
        <v>-31006</v>
      </c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 s="112"/>
    </row>
    <row r="90" spans="1:31" s="106" customFormat="1" ht="19.5" customHeight="1" thickBot="1" x14ac:dyDescent="0.5">
      <c r="A90" s="37" t="s">
        <v>209</v>
      </c>
      <c r="B90" s="109"/>
      <c r="C90" s="109"/>
      <c r="D90" s="124">
        <f>D80+D89</f>
        <v>614564</v>
      </c>
      <c r="E90" s="136"/>
      <c r="F90" s="124">
        <f>F80+F89</f>
        <v>580925</v>
      </c>
      <c r="G90" s="136"/>
      <c r="H90" s="124">
        <f>H80+H89</f>
        <v>302376</v>
      </c>
      <c r="I90" s="136"/>
      <c r="J90" s="124">
        <f>J80+J89</f>
        <v>305318</v>
      </c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112"/>
    </row>
    <row r="91" spans="1:31" ht="19.5" customHeight="1" thickTop="1" x14ac:dyDescent="0.45">
      <c r="A91" s="3"/>
      <c r="B91" s="2"/>
      <c r="C91" s="2"/>
      <c r="D91" s="40"/>
      <c r="E91" s="137"/>
      <c r="F91" s="40"/>
      <c r="G91" s="137"/>
      <c r="H91" s="40"/>
      <c r="I91" s="137"/>
      <c r="J91" s="40"/>
    </row>
    <row r="92" spans="1:31" ht="19.5" customHeight="1" x14ac:dyDescent="0.45">
      <c r="A92" s="3" t="s">
        <v>233</v>
      </c>
      <c r="B92" s="2"/>
      <c r="C92" s="2"/>
      <c r="D92" s="18"/>
      <c r="F92" s="18"/>
      <c r="H92" s="18"/>
      <c r="J92" s="18"/>
    </row>
    <row r="93" spans="1:31" ht="19.5" customHeight="1" x14ac:dyDescent="0.45">
      <c r="A93" s="14" t="s">
        <v>90</v>
      </c>
      <c r="B93" s="2"/>
      <c r="C93" s="2"/>
      <c r="D93" s="18">
        <v>633902</v>
      </c>
      <c r="F93" s="18">
        <v>598615</v>
      </c>
      <c r="G93" s="138"/>
      <c r="H93" s="10">
        <v>364721</v>
      </c>
      <c r="I93" s="138"/>
      <c r="J93" s="10">
        <v>336324</v>
      </c>
    </row>
    <row r="94" spans="1:31" ht="19.5" customHeight="1" x14ac:dyDescent="0.45">
      <c r="A94" s="14" t="s">
        <v>91</v>
      </c>
      <c r="B94" s="6"/>
      <c r="C94" s="2"/>
      <c r="D94" s="42">
        <v>38079</v>
      </c>
      <c r="F94" s="42">
        <v>14296</v>
      </c>
      <c r="G94" s="138"/>
      <c r="H94" s="19">
        <v>0</v>
      </c>
      <c r="J94" s="157">
        <v>0</v>
      </c>
    </row>
    <row r="95" spans="1:31" s="106" customFormat="1" ht="19.5" customHeight="1" thickBot="1" x14ac:dyDescent="0.5">
      <c r="A95" s="37"/>
      <c r="B95" s="109"/>
      <c r="C95" s="109"/>
      <c r="D95" s="124">
        <f>SUM(D93:D94)</f>
        <v>671981</v>
      </c>
      <c r="E95" s="139"/>
      <c r="F95" s="124">
        <f>SUM(F93:F94)</f>
        <v>612911</v>
      </c>
      <c r="G95" s="139"/>
      <c r="H95" s="124">
        <f>SUM(H93:H94)</f>
        <v>364721</v>
      </c>
      <c r="I95" s="139"/>
      <c r="J95" s="124">
        <f>SUM(J93:J94)</f>
        <v>336324</v>
      </c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 s="112"/>
    </row>
    <row r="96" spans="1:31" ht="19.5" customHeight="1" thickTop="1" x14ac:dyDescent="0.45">
      <c r="A96" s="3"/>
      <c r="B96" s="2"/>
      <c r="C96" s="2"/>
      <c r="D96" s="40"/>
      <c r="E96" s="137"/>
      <c r="F96" s="40"/>
      <c r="G96" s="137"/>
      <c r="H96" s="40"/>
      <c r="I96" s="137"/>
      <c r="J96" s="40"/>
    </row>
    <row r="97" spans="1:31" ht="19.5" customHeight="1" x14ac:dyDescent="0.45">
      <c r="A97" s="3" t="s">
        <v>235</v>
      </c>
      <c r="B97" s="2"/>
      <c r="C97" s="2"/>
      <c r="D97" s="40"/>
      <c r="E97" s="137"/>
      <c r="F97" s="40"/>
      <c r="G97" s="137"/>
      <c r="H97" s="40"/>
      <c r="I97" s="137"/>
      <c r="J97" s="40"/>
    </row>
    <row r="98" spans="1:31" ht="19.5" customHeight="1" x14ac:dyDescent="0.45">
      <c r="A98" s="14" t="s">
        <v>90</v>
      </c>
      <c r="B98" s="2"/>
      <c r="C98" s="2"/>
      <c r="D98" s="10">
        <v>572531</v>
      </c>
      <c r="E98" s="18"/>
      <c r="F98" s="10">
        <v>566629</v>
      </c>
      <c r="H98" s="10">
        <v>302376</v>
      </c>
      <c r="J98" s="10">
        <v>305318</v>
      </c>
    </row>
    <row r="99" spans="1:31" ht="19.5" customHeight="1" x14ac:dyDescent="0.45">
      <c r="A99" s="14" t="s">
        <v>91</v>
      </c>
      <c r="B99" s="2"/>
      <c r="C99" s="2"/>
      <c r="D99" s="105">
        <v>42033</v>
      </c>
      <c r="E99" s="142"/>
      <c r="F99" s="105">
        <v>14296</v>
      </c>
      <c r="G99" s="142"/>
      <c r="H99" s="10">
        <v>0</v>
      </c>
      <c r="I99" s="135"/>
      <c r="J99" s="10">
        <v>0</v>
      </c>
    </row>
    <row r="100" spans="1:31" s="106" customFormat="1" ht="19.5" customHeight="1" thickBot="1" x14ac:dyDescent="0.5">
      <c r="A100" s="37"/>
      <c r="B100" s="109"/>
      <c r="C100" s="109"/>
      <c r="D100" s="124">
        <f>SUM(D98:D99)</f>
        <v>614564</v>
      </c>
      <c r="E100" s="143"/>
      <c r="F100" s="124">
        <f>SUM(F98:F99)</f>
        <v>580925</v>
      </c>
      <c r="G100" s="143"/>
      <c r="H100" s="124">
        <f>SUM(H98:H99)</f>
        <v>302376</v>
      </c>
      <c r="I100" s="143"/>
      <c r="J100" s="124">
        <f>SUM(J98:J99)</f>
        <v>305318</v>
      </c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 s="112"/>
    </row>
    <row r="101" spans="1:31" ht="19.5" customHeight="1" thickTop="1" x14ac:dyDescent="0.45">
      <c r="B101" s="2"/>
      <c r="C101" s="2"/>
      <c r="D101" s="40"/>
      <c r="E101" s="137"/>
      <c r="F101" s="40"/>
      <c r="G101" s="137"/>
      <c r="H101" s="40"/>
      <c r="I101" s="137"/>
      <c r="J101" s="40"/>
    </row>
    <row r="102" spans="1:31" s="106" customFormat="1" ht="19.5" customHeight="1" thickBot="1" x14ac:dyDescent="0.5">
      <c r="A102" s="37" t="s">
        <v>92</v>
      </c>
      <c r="B102" s="109">
        <v>18</v>
      </c>
      <c r="D102" s="125">
        <v>1.06</v>
      </c>
      <c r="E102" s="144"/>
      <c r="F102" s="125">
        <v>0.99769166666666664</v>
      </c>
      <c r="G102" s="144"/>
      <c r="H102" s="125">
        <v>0.61</v>
      </c>
      <c r="I102" s="144"/>
      <c r="J102" s="125">
        <v>0.56054000000000004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 s="112"/>
    </row>
    <row r="103" spans="1:31" ht="19.5" customHeight="1" thickTop="1" x14ac:dyDescent="0.45"/>
  </sheetData>
  <mergeCells count="18">
    <mergeCell ref="D59:F59"/>
    <mergeCell ref="H59:J59"/>
    <mergeCell ref="D61:J61"/>
    <mergeCell ref="D56:F56"/>
    <mergeCell ref="H56:J56"/>
    <mergeCell ref="D57:F57"/>
    <mergeCell ref="H57:J57"/>
    <mergeCell ref="D58:F58"/>
    <mergeCell ref="H58:J58"/>
    <mergeCell ref="H4:J4"/>
    <mergeCell ref="D6:F6"/>
    <mergeCell ref="H6:J6"/>
    <mergeCell ref="D9:J9"/>
    <mergeCell ref="H5:J5"/>
    <mergeCell ref="D7:F7"/>
    <mergeCell ref="H7:J7"/>
    <mergeCell ref="D4:F4"/>
    <mergeCell ref="D5:F5"/>
  </mergeCells>
  <pageMargins left="0.7" right="0.7" top="0.48" bottom="0.5" header="0.5" footer="0.5"/>
  <pageSetup paperSize="9" scale="68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5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3"/>
  <sheetViews>
    <sheetView showGridLines="0" topLeftCell="A59" zoomScale="80" zoomScaleNormal="80" zoomScaleSheetLayoutView="85" workbookViewId="0">
      <selection activeCell="K57" sqref="K57"/>
    </sheetView>
  </sheetViews>
  <sheetFormatPr defaultColWidth="9.140625" defaultRowHeight="21" customHeight="1" x14ac:dyDescent="0.25"/>
  <cols>
    <col min="1" max="1" width="63.5703125" style="8" customWidth="1"/>
    <col min="2" max="2" width="9" style="8" customWidth="1"/>
    <col min="3" max="3" width="12" style="5" customWidth="1"/>
    <col min="4" max="4" width="1" style="5" customWidth="1"/>
    <col min="5" max="5" width="14.140625" style="5" bestFit="1" customWidth="1"/>
    <col min="6" max="6" width="1" style="5" customWidth="1"/>
    <col min="7" max="7" width="16.140625" style="5" customWidth="1"/>
    <col min="8" max="8" width="1" style="5" customWidth="1"/>
    <col min="9" max="9" width="12" style="5" customWidth="1"/>
    <col min="10" max="10" width="1" style="5" customWidth="1"/>
    <col min="11" max="11" width="14.42578125" style="5" customWidth="1"/>
    <col min="12" max="12" width="1" style="91" customWidth="1"/>
    <col min="13" max="13" width="17.85546875" style="5" customWidth="1"/>
    <col min="14" max="14" width="1" style="91" customWidth="1"/>
    <col min="15" max="15" width="12" style="5" customWidth="1"/>
    <col min="16" max="16" width="1" style="91" customWidth="1"/>
    <col min="17" max="17" width="12.42578125" style="5" customWidth="1"/>
    <col min="18" max="18" width="1" style="91" customWidth="1"/>
    <col min="19" max="19" width="11.42578125" style="5" customWidth="1"/>
    <col min="20" max="20" width="1" style="91" customWidth="1"/>
    <col min="21" max="21" width="11.85546875" style="5" customWidth="1"/>
    <col min="22" max="22" width="9.140625" style="5"/>
    <col min="23" max="23" width="19.5703125" style="5" bestFit="1" customWidth="1"/>
    <col min="24" max="16384" width="9.140625" style="5"/>
  </cols>
  <sheetData>
    <row r="1" spans="1:66" s="1" customFormat="1" ht="21" customHeight="1" x14ac:dyDescent="0.3">
      <c r="A1" s="54" t="s">
        <v>0</v>
      </c>
      <c r="B1" s="54"/>
      <c r="C1" s="27"/>
      <c r="D1" s="26"/>
      <c r="E1" s="27"/>
      <c r="G1" s="27"/>
      <c r="L1" s="94"/>
      <c r="N1" s="94"/>
      <c r="P1" s="94"/>
      <c r="R1" s="94"/>
      <c r="T1" s="94"/>
    </row>
    <row r="2" spans="1:66" s="35" customFormat="1" ht="21" customHeight="1" x14ac:dyDescent="0.25">
      <c r="A2" s="22" t="s">
        <v>102</v>
      </c>
      <c r="B2" s="22"/>
      <c r="L2" s="95"/>
      <c r="N2" s="95"/>
      <c r="P2" s="95"/>
      <c r="R2" s="95"/>
      <c r="T2" s="95"/>
    </row>
    <row r="3" spans="1:66" ht="21" customHeight="1" x14ac:dyDescent="0.25">
      <c r="A3" s="3"/>
      <c r="B3" s="3"/>
    </row>
    <row r="4" spans="1:66" ht="21" customHeight="1" x14ac:dyDescent="0.25">
      <c r="A4" s="31"/>
      <c r="B4" s="31"/>
      <c r="C4" s="171" t="s">
        <v>103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66" ht="21" customHeight="1" x14ac:dyDescent="0.25">
      <c r="C5" s="6"/>
      <c r="D5" s="7"/>
      <c r="E5" s="6"/>
      <c r="F5" s="6"/>
      <c r="G5" s="6"/>
      <c r="H5" s="6"/>
      <c r="I5" s="174" t="s">
        <v>104</v>
      </c>
      <c r="J5" s="174"/>
      <c r="K5" s="174"/>
      <c r="L5" s="96"/>
      <c r="M5" s="174" t="s">
        <v>63</v>
      </c>
      <c r="N5" s="174"/>
      <c r="O5" s="174"/>
      <c r="P5" s="97"/>
      <c r="Q5" s="2"/>
      <c r="R5" s="97"/>
      <c r="S5" s="7"/>
      <c r="U5" s="7"/>
    </row>
    <row r="6" spans="1:66" ht="21" customHeight="1" x14ac:dyDescent="0.25">
      <c r="C6" s="6"/>
      <c r="D6" s="7"/>
      <c r="E6" s="6"/>
      <c r="F6" s="6"/>
      <c r="G6" s="6"/>
      <c r="H6" s="6"/>
      <c r="I6" s="6"/>
      <c r="J6" s="6"/>
      <c r="K6" s="6"/>
      <c r="L6" s="96"/>
      <c r="M6" s="6" t="s">
        <v>105</v>
      </c>
      <c r="N6" s="96"/>
      <c r="O6" s="6"/>
      <c r="P6" s="97"/>
      <c r="Q6" s="2"/>
      <c r="R6" s="97"/>
      <c r="S6" s="7"/>
      <c r="T6" s="96"/>
      <c r="U6" s="7"/>
    </row>
    <row r="7" spans="1:66" ht="21" customHeight="1" x14ac:dyDescent="0.25">
      <c r="C7" s="6"/>
      <c r="D7" s="7"/>
      <c r="E7" s="6"/>
      <c r="F7" s="6"/>
      <c r="G7" s="6"/>
      <c r="H7" s="6"/>
      <c r="I7" s="6"/>
      <c r="J7" s="6"/>
      <c r="K7" s="6"/>
      <c r="L7" s="96"/>
      <c r="M7" s="6" t="s">
        <v>106</v>
      </c>
      <c r="N7" s="96"/>
      <c r="O7" s="6"/>
      <c r="P7" s="97"/>
      <c r="Q7" s="2"/>
      <c r="R7" s="97"/>
      <c r="S7" s="7"/>
      <c r="T7" s="96"/>
      <c r="U7" s="7"/>
    </row>
    <row r="8" spans="1:66" ht="21" customHeight="1" x14ac:dyDescent="0.25">
      <c r="C8" s="6"/>
      <c r="D8" s="7"/>
      <c r="E8" s="6"/>
      <c r="F8" s="6"/>
      <c r="G8" s="6"/>
      <c r="H8" s="6"/>
      <c r="I8" s="6"/>
      <c r="J8" s="6"/>
      <c r="K8" s="6"/>
      <c r="L8" s="96"/>
      <c r="M8" s="6" t="s">
        <v>107</v>
      </c>
      <c r="N8" s="96"/>
      <c r="O8" s="6"/>
      <c r="P8" s="97"/>
      <c r="Q8" s="2"/>
      <c r="R8" s="97"/>
      <c r="S8" s="7"/>
      <c r="T8" s="96"/>
      <c r="U8" s="7"/>
    </row>
    <row r="9" spans="1:66" ht="21" customHeight="1" x14ac:dyDescent="0.25">
      <c r="D9" s="7"/>
      <c r="E9" s="6"/>
      <c r="F9" s="6"/>
      <c r="H9" s="6"/>
      <c r="I9" s="6"/>
      <c r="J9" s="6"/>
      <c r="K9" s="6"/>
      <c r="L9" s="96"/>
      <c r="M9" s="6" t="s">
        <v>108</v>
      </c>
      <c r="N9" s="96"/>
      <c r="P9" s="97"/>
      <c r="Q9" s="6"/>
      <c r="R9" s="97"/>
      <c r="S9" s="6"/>
      <c r="T9" s="96"/>
      <c r="U9" s="7"/>
    </row>
    <row r="10" spans="1:66" ht="21" customHeight="1" x14ac:dyDescent="0.25">
      <c r="D10" s="7"/>
      <c r="E10" s="6"/>
      <c r="F10" s="6"/>
      <c r="G10" s="6" t="s">
        <v>109</v>
      </c>
      <c r="H10" s="6"/>
      <c r="I10" s="6"/>
      <c r="J10" s="6"/>
      <c r="K10" s="6"/>
      <c r="L10" s="96"/>
      <c r="M10" s="6" t="s">
        <v>110</v>
      </c>
      <c r="N10" s="96"/>
      <c r="O10" s="6" t="s">
        <v>111</v>
      </c>
      <c r="P10" s="96"/>
      <c r="Q10" s="6" t="s">
        <v>112</v>
      </c>
      <c r="R10" s="96"/>
      <c r="S10" s="6"/>
      <c r="T10" s="96"/>
      <c r="U10" s="6"/>
    </row>
    <row r="11" spans="1:66" ht="21" customHeight="1" x14ac:dyDescent="0.25">
      <c r="C11" s="6" t="s">
        <v>113</v>
      </c>
      <c r="D11" s="6"/>
      <c r="F11" s="6"/>
      <c r="G11" s="6" t="s">
        <v>114</v>
      </c>
      <c r="H11" s="6"/>
      <c r="I11" s="6"/>
      <c r="J11" s="6"/>
      <c r="K11" s="6"/>
      <c r="L11" s="96"/>
      <c r="M11" s="6" t="s">
        <v>115</v>
      </c>
      <c r="N11" s="96"/>
      <c r="O11" s="6" t="s">
        <v>115</v>
      </c>
      <c r="P11" s="96"/>
      <c r="Q11" s="6" t="s">
        <v>116</v>
      </c>
      <c r="R11" s="96"/>
      <c r="S11" s="6" t="s">
        <v>117</v>
      </c>
      <c r="T11" s="96"/>
      <c r="U11" s="6"/>
    </row>
    <row r="12" spans="1:66" ht="21" customHeight="1" x14ac:dyDescent="0.25">
      <c r="C12" s="6" t="s">
        <v>118</v>
      </c>
      <c r="D12" s="6"/>
      <c r="E12" s="6" t="s">
        <v>119</v>
      </c>
      <c r="F12" s="6"/>
      <c r="G12" s="6" t="s">
        <v>120</v>
      </c>
      <c r="H12" s="6"/>
      <c r="I12" s="6" t="s">
        <v>121</v>
      </c>
      <c r="J12" s="6"/>
      <c r="L12" s="96"/>
      <c r="M12" s="6" t="s">
        <v>122</v>
      </c>
      <c r="N12" s="96"/>
      <c r="O12" s="6" t="s">
        <v>123</v>
      </c>
      <c r="P12" s="96"/>
      <c r="Q12" s="6" t="s">
        <v>124</v>
      </c>
      <c r="R12" s="96"/>
      <c r="S12" s="6" t="s">
        <v>125</v>
      </c>
      <c r="T12" s="96"/>
      <c r="U12" s="6" t="s">
        <v>111</v>
      </c>
    </row>
    <row r="13" spans="1:66" ht="21" customHeight="1" x14ac:dyDescent="0.25">
      <c r="B13" s="148" t="s">
        <v>8</v>
      </c>
      <c r="C13" s="6" t="s">
        <v>126</v>
      </c>
      <c r="D13" s="6"/>
      <c r="E13" s="6" t="s">
        <v>127</v>
      </c>
      <c r="F13" s="6"/>
      <c r="G13" s="32" t="s">
        <v>128</v>
      </c>
      <c r="H13" s="6"/>
      <c r="I13" s="6" t="s">
        <v>129</v>
      </c>
      <c r="J13" s="6"/>
      <c r="K13" s="6" t="s">
        <v>130</v>
      </c>
      <c r="L13" s="96"/>
      <c r="M13" s="6" t="s">
        <v>131</v>
      </c>
      <c r="N13" s="96"/>
      <c r="O13" s="6" t="s">
        <v>132</v>
      </c>
      <c r="P13" s="96"/>
      <c r="Q13" s="6" t="s">
        <v>133</v>
      </c>
      <c r="R13" s="96"/>
      <c r="S13" s="6" t="s">
        <v>134</v>
      </c>
      <c r="T13" s="96"/>
      <c r="U13" s="6" t="s">
        <v>135</v>
      </c>
    </row>
    <row r="14" spans="1:66" ht="21" customHeight="1" x14ac:dyDescent="0.25">
      <c r="A14" s="5"/>
      <c r="B14" s="5"/>
      <c r="C14" s="175" t="s">
        <v>10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66" ht="17.45" customHeight="1" x14ac:dyDescent="0.25">
      <c r="A15" s="156" t="s">
        <v>214</v>
      </c>
      <c r="B15" s="84"/>
      <c r="C15" s="81"/>
      <c r="D15" s="81"/>
      <c r="E15" s="81"/>
      <c r="F15" s="81"/>
      <c r="G15" s="81"/>
      <c r="H15" s="81"/>
      <c r="I15" s="81"/>
      <c r="J15" s="81"/>
      <c r="K15" s="81"/>
      <c r="L15" s="97"/>
      <c r="M15" s="81"/>
      <c r="N15" s="97"/>
      <c r="O15" s="81"/>
      <c r="P15" s="101"/>
      <c r="Q15" s="33"/>
      <c r="R15" s="101"/>
      <c r="S15" s="33"/>
      <c r="T15" s="101"/>
      <c r="U15" s="83"/>
    </row>
    <row r="16" spans="1:66" s="11" customFormat="1" ht="17.45" customHeight="1" x14ac:dyDescent="0.45">
      <c r="A16" s="84" t="s">
        <v>136</v>
      </c>
      <c r="B16" s="84"/>
      <c r="C16" s="17">
        <v>300000</v>
      </c>
      <c r="D16" s="17"/>
      <c r="E16" s="17">
        <v>1606754</v>
      </c>
      <c r="F16" s="17"/>
      <c r="G16" s="52">
        <v>-247123</v>
      </c>
      <c r="H16" s="17"/>
      <c r="I16" s="17">
        <v>30000</v>
      </c>
      <c r="J16" s="17"/>
      <c r="K16" s="17">
        <v>636019</v>
      </c>
      <c r="L16" s="98"/>
      <c r="M16" s="17">
        <v>244636</v>
      </c>
      <c r="N16" s="98"/>
      <c r="O16" s="17">
        <v>244636</v>
      </c>
      <c r="P16" s="99"/>
      <c r="Q16" s="17">
        <f>SUM(C16:K16,O16)</f>
        <v>2570286</v>
      </c>
      <c r="R16" s="93"/>
      <c r="S16" s="17">
        <v>587465</v>
      </c>
      <c r="T16" s="99"/>
      <c r="U16" s="17">
        <f>Q16+S16</f>
        <v>3157751</v>
      </c>
      <c r="BB16" s="89"/>
      <c r="BC16" s="89"/>
      <c r="BD16" s="89"/>
      <c r="BE16" s="89"/>
      <c r="BF16" s="89"/>
      <c r="BG16" s="89"/>
      <c r="BH16" s="89"/>
      <c r="BI16" s="89"/>
      <c r="BJ16" s="89"/>
      <c r="BK16" s="90"/>
      <c r="BL16" s="89"/>
      <c r="BM16" s="90"/>
      <c r="BN16" s="89"/>
    </row>
    <row r="17" spans="1:67" s="11" customFormat="1" ht="11.1" customHeight="1" x14ac:dyDescent="0.2">
      <c r="A17" s="84"/>
      <c r="B17" s="84"/>
      <c r="C17" s="17"/>
      <c r="D17" s="17"/>
      <c r="E17" s="17"/>
      <c r="F17" s="17"/>
      <c r="G17" s="17"/>
      <c r="H17" s="17"/>
      <c r="I17" s="17"/>
      <c r="J17" s="17"/>
      <c r="K17" s="17"/>
      <c r="L17" s="99"/>
      <c r="M17" s="17"/>
      <c r="N17" s="99"/>
      <c r="O17" s="17"/>
      <c r="P17" s="99"/>
      <c r="Q17" s="17"/>
      <c r="R17" s="93"/>
      <c r="T17" s="93"/>
    </row>
    <row r="18" spans="1:67" ht="17.45" customHeight="1" x14ac:dyDescent="0.25">
      <c r="A18" s="84" t="s">
        <v>147</v>
      </c>
      <c r="B18" s="84"/>
      <c r="C18" s="16"/>
      <c r="D18" s="16"/>
      <c r="E18" s="16"/>
      <c r="F18" s="16"/>
      <c r="G18" s="30"/>
      <c r="H18" s="16"/>
      <c r="I18" s="30"/>
      <c r="J18" s="49"/>
      <c r="K18" s="30"/>
      <c r="L18" s="49"/>
      <c r="M18" s="30"/>
      <c r="N18" s="49"/>
      <c r="O18" s="16"/>
      <c r="P18" s="98"/>
      <c r="Q18" s="17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</row>
    <row r="19" spans="1:67" ht="17.45" customHeight="1" x14ac:dyDescent="0.25">
      <c r="A19" s="9" t="s">
        <v>205</v>
      </c>
      <c r="B19" s="9"/>
      <c r="C19" s="16"/>
      <c r="D19" s="16"/>
      <c r="E19" s="16"/>
      <c r="F19" s="16"/>
      <c r="G19" s="30"/>
      <c r="H19" s="16"/>
      <c r="I19" s="30"/>
      <c r="J19" s="49"/>
      <c r="K19" s="30"/>
      <c r="L19" s="49"/>
      <c r="M19" s="30"/>
      <c r="N19" s="49"/>
      <c r="O19" s="16"/>
      <c r="P19" s="98"/>
      <c r="Q19" s="17"/>
    </row>
    <row r="20" spans="1:67" ht="17.45" customHeight="1" x14ac:dyDescent="0.25">
      <c r="A20" s="8" t="s">
        <v>201</v>
      </c>
      <c r="B20" s="81">
        <v>17</v>
      </c>
      <c r="C20" s="30">
        <v>0</v>
      </c>
      <c r="D20" s="17"/>
      <c r="E20" s="30">
        <v>0</v>
      </c>
      <c r="F20" s="17"/>
      <c r="G20" s="30">
        <v>0</v>
      </c>
      <c r="H20" s="17"/>
      <c r="I20" s="29">
        <v>0</v>
      </c>
      <c r="J20" s="17"/>
      <c r="K20" s="29">
        <v>-599995</v>
      </c>
      <c r="L20" s="15"/>
      <c r="M20" s="29">
        <v>0</v>
      </c>
      <c r="N20" s="15"/>
      <c r="O20" s="29">
        <v>0</v>
      </c>
      <c r="P20" s="15"/>
      <c r="Q20" s="29">
        <f>SUM(C20:K20,O20)</f>
        <v>-599995</v>
      </c>
      <c r="R20" s="15"/>
      <c r="S20" s="29">
        <v>0</v>
      </c>
      <c r="T20" s="15"/>
      <c r="U20" s="29">
        <f>Q20+S20</f>
        <v>-599995</v>
      </c>
    </row>
    <row r="21" spans="1:67" ht="17.45" customHeight="1" x14ac:dyDescent="0.25">
      <c r="A21" s="8" t="s">
        <v>202</v>
      </c>
      <c r="B21" s="81"/>
      <c r="C21" s="30">
        <v>0</v>
      </c>
      <c r="D21" s="17"/>
      <c r="E21" s="30">
        <v>0</v>
      </c>
      <c r="F21" s="17"/>
      <c r="G21" s="30">
        <v>0</v>
      </c>
      <c r="H21" s="17"/>
      <c r="I21" s="29">
        <v>0</v>
      </c>
      <c r="J21" s="17"/>
      <c r="K21" s="29">
        <v>0</v>
      </c>
      <c r="L21" s="15"/>
      <c r="M21" s="29">
        <v>0</v>
      </c>
      <c r="N21" s="15"/>
      <c r="O21" s="29">
        <v>0</v>
      </c>
      <c r="P21" s="15"/>
      <c r="Q21" s="29">
        <f>SUM(C21:K21,O21)</f>
        <v>0</v>
      </c>
      <c r="R21" s="15"/>
      <c r="S21" s="29">
        <v>-79768</v>
      </c>
      <c r="T21" s="15"/>
      <c r="U21" s="29">
        <f>Q21+S21</f>
        <v>-79768</v>
      </c>
    </row>
    <row r="22" spans="1:67" ht="17.45" customHeight="1" x14ac:dyDescent="0.25">
      <c r="A22" s="9" t="s">
        <v>206</v>
      </c>
      <c r="B22" s="9"/>
      <c r="C22" s="45">
        <f>C20</f>
        <v>0</v>
      </c>
      <c r="D22" s="28"/>
      <c r="E22" s="45">
        <f>E20</f>
        <v>0</v>
      </c>
      <c r="F22" s="28"/>
      <c r="G22" s="45">
        <f>G20</f>
        <v>0</v>
      </c>
      <c r="H22" s="28"/>
      <c r="I22" s="45">
        <v>0</v>
      </c>
      <c r="J22" s="17"/>
      <c r="K22" s="45">
        <f>SUM(K20:K21)</f>
        <v>-599995</v>
      </c>
      <c r="L22" s="98"/>
      <c r="M22" s="45">
        <f>SUM(M20:M21)</f>
        <v>0</v>
      </c>
      <c r="N22" s="98"/>
      <c r="O22" s="45">
        <f>SUM(O20:O21)</f>
        <v>0</v>
      </c>
      <c r="P22" s="99"/>
      <c r="Q22" s="45">
        <f>SUM(C22:K22)</f>
        <v>-599995</v>
      </c>
      <c r="R22" s="28"/>
      <c r="S22" s="45">
        <f>SUM(S20:S21)</f>
        <v>-79768</v>
      </c>
      <c r="T22" s="28"/>
      <c r="U22" s="45">
        <f>SUM(U20:U21)</f>
        <v>-679763</v>
      </c>
    </row>
    <row r="23" spans="1:67" s="82" customFormat="1" ht="11.1" customHeight="1" x14ac:dyDescent="0.25">
      <c r="A23" s="84"/>
      <c r="B23" s="84"/>
      <c r="C23" s="17"/>
      <c r="D23" s="17"/>
      <c r="E23" s="17"/>
      <c r="F23" s="17"/>
      <c r="G23" s="17"/>
      <c r="H23" s="17"/>
      <c r="I23" s="49"/>
      <c r="J23" s="17"/>
      <c r="K23" s="49"/>
      <c r="L23" s="49"/>
      <c r="M23" s="49"/>
      <c r="N23" s="98"/>
      <c r="O23" s="17"/>
      <c r="P23" s="99"/>
      <c r="R23" s="92"/>
      <c r="T23" s="92"/>
    </row>
    <row r="24" spans="1:67" ht="17.45" customHeight="1" x14ac:dyDescent="0.25">
      <c r="A24" s="147" t="s">
        <v>203</v>
      </c>
      <c r="B24" s="9"/>
      <c r="C24" s="16"/>
      <c r="D24" s="16"/>
      <c r="E24" s="16"/>
      <c r="F24" s="16"/>
      <c r="G24" s="30"/>
      <c r="H24" s="16"/>
      <c r="I24" s="30"/>
      <c r="J24" s="49"/>
      <c r="K24" s="30"/>
      <c r="L24" s="49"/>
      <c r="M24" s="30"/>
      <c r="N24" s="49"/>
      <c r="O24" s="16"/>
      <c r="P24" s="98"/>
      <c r="Q24" s="17"/>
    </row>
    <row r="25" spans="1:67" ht="17.45" customHeight="1" x14ac:dyDescent="0.25">
      <c r="A25" s="8" t="s">
        <v>195</v>
      </c>
      <c r="B25" s="145">
        <v>11</v>
      </c>
      <c r="C25" s="30">
        <v>0</v>
      </c>
      <c r="D25" s="17"/>
      <c r="E25" s="30">
        <v>0</v>
      </c>
      <c r="F25" s="17"/>
      <c r="G25" s="30">
        <v>0</v>
      </c>
      <c r="H25" s="17"/>
      <c r="I25" s="30">
        <v>0</v>
      </c>
      <c r="J25" s="17"/>
      <c r="K25" s="30">
        <v>0</v>
      </c>
      <c r="L25" s="98"/>
      <c r="M25" s="30">
        <v>0</v>
      </c>
      <c r="N25" s="98"/>
      <c r="O25" s="30">
        <v>0</v>
      </c>
      <c r="P25" s="98"/>
      <c r="Q25" s="30">
        <v>0</v>
      </c>
      <c r="R25" s="15"/>
      <c r="S25" s="29">
        <v>18370</v>
      </c>
      <c r="T25" s="15"/>
      <c r="U25" s="29">
        <f>Q25+S25</f>
        <v>18370</v>
      </c>
    </row>
    <row r="26" spans="1:67" ht="17.45" customHeight="1" x14ac:dyDescent="0.25">
      <c r="A26" s="133" t="s">
        <v>204</v>
      </c>
      <c r="B26" s="9"/>
      <c r="C26" s="45">
        <f>C25</f>
        <v>0</v>
      </c>
      <c r="D26" s="28"/>
      <c r="E26" s="45">
        <f>E25</f>
        <v>0</v>
      </c>
      <c r="F26" s="28"/>
      <c r="G26" s="45">
        <f>G25</f>
        <v>0</v>
      </c>
      <c r="H26" s="28"/>
      <c r="I26" s="45">
        <f>I25</f>
        <v>0</v>
      </c>
      <c r="J26" s="17"/>
      <c r="K26" s="45">
        <f>K25</f>
        <v>0</v>
      </c>
      <c r="L26" s="98"/>
      <c r="M26" s="45">
        <f>M25</f>
        <v>0</v>
      </c>
      <c r="N26" s="98"/>
      <c r="O26" s="45">
        <f>O25</f>
        <v>0</v>
      </c>
      <c r="P26" s="99"/>
      <c r="Q26" s="45">
        <f>Q25</f>
        <v>0</v>
      </c>
      <c r="R26" s="28"/>
      <c r="S26" s="45">
        <f>S25</f>
        <v>18370</v>
      </c>
      <c r="T26" s="28"/>
      <c r="U26" s="45">
        <f>U25</f>
        <v>18370</v>
      </c>
    </row>
    <row r="27" spans="1:67" s="82" customFormat="1" ht="11.1" customHeight="1" x14ac:dyDescent="0.25">
      <c r="A27" s="84"/>
      <c r="B27" s="84"/>
      <c r="C27" s="17"/>
      <c r="D27" s="17"/>
      <c r="E27" s="17"/>
      <c r="F27" s="17"/>
      <c r="G27" s="17"/>
      <c r="H27" s="17"/>
      <c r="I27" s="49"/>
      <c r="J27" s="17"/>
      <c r="K27" s="49"/>
      <c r="L27" s="49"/>
      <c r="M27" s="49"/>
      <c r="N27" s="98"/>
      <c r="O27" s="17"/>
      <c r="P27" s="99"/>
      <c r="R27" s="92"/>
      <c r="T27" s="92"/>
    </row>
    <row r="28" spans="1:67" s="11" customFormat="1" ht="17.45" customHeight="1" x14ac:dyDescent="0.2">
      <c r="A28" s="84" t="s">
        <v>137</v>
      </c>
      <c r="B28" s="84"/>
      <c r="L28" s="93"/>
      <c r="N28" s="93"/>
      <c r="P28" s="99"/>
      <c r="Q28" s="17"/>
      <c r="R28" s="93"/>
      <c r="T28" s="93"/>
    </row>
    <row r="29" spans="1:67" s="11" customFormat="1" ht="17.45" customHeight="1" x14ac:dyDescent="0.25">
      <c r="A29" s="8" t="s">
        <v>139</v>
      </c>
      <c r="B29" s="8"/>
      <c r="C29" s="30">
        <v>0</v>
      </c>
      <c r="D29" s="16"/>
      <c r="E29" s="30">
        <v>0</v>
      </c>
      <c r="F29" s="16"/>
      <c r="G29" s="30">
        <v>0</v>
      </c>
      <c r="H29" s="17"/>
      <c r="I29" s="29">
        <v>0</v>
      </c>
      <c r="J29" s="17"/>
      <c r="K29" s="29">
        <v>598615</v>
      </c>
      <c r="L29" s="99"/>
      <c r="M29" s="30">
        <v>0</v>
      </c>
      <c r="N29" s="99"/>
      <c r="O29" s="29">
        <v>0</v>
      </c>
      <c r="P29" s="98"/>
      <c r="Q29" s="29">
        <f>SUM(C29:K29,O29)</f>
        <v>598615</v>
      </c>
      <c r="R29" s="15"/>
      <c r="S29" s="29">
        <v>14296</v>
      </c>
      <c r="T29" s="15"/>
      <c r="U29" s="29">
        <f>Q29+S29</f>
        <v>612911</v>
      </c>
    </row>
    <row r="30" spans="1:67" s="11" customFormat="1" ht="17.45" customHeight="1" x14ac:dyDescent="0.25">
      <c r="A30" s="8" t="s">
        <v>151</v>
      </c>
      <c r="B30" s="8"/>
      <c r="C30" s="30">
        <v>0</v>
      </c>
      <c r="D30" s="17"/>
      <c r="E30" s="30">
        <v>0</v>
      </c>
      <c r="F30" s="17"/>
      <c r="G30" s="30">
        <v>0</v>
      </c>
      <c r="H30" s="17"/>
      <c r="I30" s="43">
        <v>0</v>
      </c>
      <c r="J30" s="17"/>
      <c r="K30" s="43">
        <v>-980</v>
      </c>
      <c r="L30" s="98"/>
      <c r="M30" s="43">
        <v>-31006</v>
      </c>
      <c r="N30" s="99"/>
      <c r="O30" s="29">
        <f>M30</f>
        <v>-31006</v>
      </c>
      <c r="P30" s="98"/>
      <c r="Q30" s="29">
        <f>SUM(C30:K30,O30)</f>
        <v>-31986</v>
      </c>
      <c r="R30" s="15"/>
      <c r="S30" s="29">
        <v>0</v>
      </c>
      <c r="T30" s="15"/>
      <c r="U30" s="29">
        <f>Q30+S30</f>
        <v>-31986</v>
      </c>
    </row>
    <row r="31" spans="1:67" s="11" customFormat="1" ht="17.45" customHeight="1" x14ac:dyDescent="0.2">
      <c r="A31" s="84" t="s">
        <v>89</v>
      </c>
      <c r="B31" s="84"/>
      <c r="C31" s="73">
        <f>SUM(C29:C30)</f>
        <v>0</v>
      </c>
      <c r="D31" s="17"/>
      <c r="E31" s="73">
        <f>SUM(E29:E30)</f>
        <v>0</v>
      </c>
      <c r="F31" s="17"/>
      <c r="G31" s="73">
        <f>SUM(G29:G30)</f>
        <v>0</v>
      </c>
      <c r="H31" s="17"/>
      <c r="I31" s="47">
        <f>SUM(I29:I30)</f>
        <v>0</v>
      </c>
      <c r="J31" s="28"/>
      <c r="K31" s="47">
        <f>SUM(K29:K30)</f>
        <v>597635</v>
      </c>
      <c r="L31" s="28"/>
      <c r="M31" s="47">
        <f>SUM(M29:M30)</f>
        <v>-31006</v>
      </c>
      <c r="N31" s="99"/>
      <c r="O31" s="45">
        <f>SUM(O29:O30)</f>
        <v>-31006</v>
      </c>
      <c r="P31" s="99"/>
      <c r="Q31" s="45">
        <f>SUM(Q29:Q30)</f>
        <v>566629</v>
      </c>
      <c r="R31" s="28"/>
      <c r="S31" s="45">
        <f>SUM(S29:S30)</f>
        <v>14296</v>
      </c>
      <c r="T31" s="28"/>
      <c r="U31" s="45">
        <f>SUM(U29:U30)</f>
        <v>580925</v>
      </c>
    </row>
    <row r="32" spans="1:67" s="11" customFormat="1" ht="9.9499999999999993" customHeight="1" x14ac:dyDescent="0.2">
      <c r="A32" s="84"/>
      <c r="B32" s="84"/>
      <c r="C32" s="74"/>
      <c r="D32" s="17"/>
      <c r="E32" s="74"/>
      <c r="F32" s="17"/>
      <c r="G32" s="74"/>
      <c r="H32" s="17"/>
      <c r="I32" s="28"/>
      <c r="J32" s="28"/>
      <c r="K32" s="28"/>
      <c r="L32" s="28"/>
      <c r="M32" s="28"/>
      <c r="N32" s="99"/>
      <c r="O32" s="71"/>
      <c r="P32" s="99"/>
      <c r="Q32" s="71"/>
      <c r="R32" s="28"/>
      <c r="S32" s="71"/>
      <c r="T32" s="28"/>
      <c r="U32" s="71"/>
    </row>
    <row r="33" spans="1:21" s="11" customFormat="1" ht="17.45" customHeight="1" x14ac:dyDescent="0.25">
      <c r="A33" s="8" t="s">
        <v>236</v>
      </c>
      <c r="B33" s="5"/>
      <c r="C33" s="75">
        <v>0</v>
      </c>
      <c r="D33" s="17"/>
      <c r="E33" s="76">
        <v>0</v>
      </c>
      <c r="F33" s="17"/>
      <c r="G33" s="76">
        <v>0</v>
      </c>
      <c r="H33" s="17"/>
      <c r="I33" s="76">
        <v>0</v>
      </c>
      <c r="J33" s="28"/>
      <c r="K33" s="43">
        <v>72940</v>
      </c>
      <c r="L33" s="28"/>
      <c r="M33" s="15">
        <v>-72940</v>
      </c>
      <c r="N33" s="99"/>
      <c r="O33" s="29">
        <v>-72940</v>
      </c>
      <c r="P33" s="99"/>
      <c r="Q33" s="28">
        <v>0</v>
      </c>
      <c r="R33" s="28"/>
      <c r="S33" s="28">
        <v>0</v>
      </c>
      <c r="T33" s="28"/>
      <c r="U33" s="29">
        <v>0</v>
      </c>
    </row>
    <row r="34" spans="1:21" ht="17.45" customHeight="1" thickBot="1" x14ac:dyDescent="0.3">
      <c r="A34" s="156" t="s">
        <v>216</v>
      </c>
      <c r="B34" s="84"/>
      <c r="C34" s="53">
        <f>C16+C31+C33+C22+C26</f>
        <v>300000</v>
      </c>
      <c r="D34" s="17"/>
      <c r="E34" s="53">
        <f>E16+E31+E33+E22+E26</f>
        <v>1606754</v>
      </c>
      <c r="F34" s="17"/>
      <c r="G34" s="53">
        <f>G16+G31+G33+G22+G26</f>
        <v>-247123</v>
      </c>
      <c r="H34" s="17"/>
      <c r="I34" s="53">
        <f>I16+I31+I33+I22+I26</f>
        <v>30000</v>
      </c>
      <c r="J34" s="17"/>
      <c r="K34" s="53">
        <f>K16+K31+K33+K22+K26</f>
        <v>706599</v>
      </c>
      <c r="L34" s="99"/>
      <c r="M34" s="53">
        <f>M16+M31+M33+M22+M26</f>
        <v>140690</v>
      </c>
      <c r="N34" s="28"/>
      <c r="O34" s="53">
        <f>O16+O31+O33+O22+O26</f>
        <v>140690</v>
      </c>
      <c r="P34" s="98"/>
      <c r="Q34" s="53">
        <f>Q16+Q31+Q33+Q22+Q26</f>
        <v>2536920</v>
      </c>
      <c r="R34" s="28"/>
      <c r="S34" s="53">
        <f>S16+S31+S33+S22+S26</f>
        <v>540363</v>
      </c>
      <c r="T34" s="28"/>
      <c r="U34" s="53">
        <f>U16+U31+U33+U22+U26</f>
        <v>3077283</v>
      </c>
    </row>
    <row r="35" spans="1:21" ht="21" customHeight="1" thickTop="1" x14ac:dyDescent="0.25"/>
    <row r="36" spans="1:21" s="1" customFormat="1" ht="21" customHeight="1" x14ac:dyDescent="0.3">
      <c r="A36" s="54" t="s">
        <v>0</v>
      </c>
      <c r="B36" s="54"/>
      <c r="C36" s="27"/>
      <c r="D36" s="26"/>
      <c r="E36" s="27"/>
      <c r="G36" s="27"/>
      <c r="L36" s="94"/>
      <c r="N36" s="94"/>
      <c r="P36" s="94"/>
      <c r="R36" s="94"/>
      <c r="T36" s="94"/>
    </row>
    <row r="37" spans="1:21" s="35" customFormat="1" ht="21" customHeight="1" x14ac:dyDescent="0.25">
      <c r="A37" s="22" t="s">
        <v>102</v>
      </c>
      <c r="B37" s="22"/>
      <c r="L37" s="95"/>
      <c r="N37" s="95"/>
      <c r="P37" s="95"/>
      <c r="R37" s="95"/>
      <c r="T37" s="95"/>
    </row>
    <row r="38" spans="1:21" ht="21" customHeight="1" x14ac:dyDescent="0.25">
      <c r="A38" s="3"/>
      <c r="B38" s="3"/>
    </row>
    <row r="39" spans="1:21" ht="21" customHeight="1" x14ac:dyDescent="0.25">
      <c r="A39" s="31"/>
      <c r="B39" s="31"/>
      <c r="C39" s="171" t="s">
        <v>103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</row>
    <row r="40" spans="1:21" ht="21" customHeight="1" x14ac:dyDescent="0.25">
      <c r="C40" s="6"/>
      <c r="D40" s="7"/>
      <c r="E40" s="6"/>
      <c r="F40" s="6"/>
      <c r="G40" s="6"/>
      <c r="H40" s="6"/>
      <c r="I40" s="174" t="s">
        <v>104</v>
      </c>
      <c r="J40" s="174"/>
      <c r="K40" s="174"/>
      <c r="L40" s="96"/>
      <c r="M40" s="174" t="s">
        <v>63</v>
      </c>
      <c r="N40" s="174"/>
      <c r="O40" s="174"/>
      <c r="P40" s="97"/>
      <c r="Q40" s="2"/>
      <c r="R40" s="97"/>
      <c r="S40" s="7"/>
      <c r="U40" s="7"/>
    </row>
    <row r="41" spans="1:21" ht="21" customHeight="1" x14ac:dyDescent="0.25">
      <c r="C41" s="6"/>
      <c r="D41" s="7"/>
      <c r="E41" s="6"/>
      <c r="F41" s="6"/>
      <c r="G41" s="6"/>
      <c r="H41" s="6"/>
      <c r="I41" s="6"/>
      <c r="J41" s="6"/>
      <c r="K41" s="6"/>
      <c r="L41" s="96"/>
      <c r="M41" s="6" t="s">
        <v>105</v>
      </c>
      <c r="N41" s="96"/>
      <c r="O41" s="6"/>
      <c r="P41" s="97"/>
      <c r="Q41" s="2"/>
      <c r="R41" s="97"/>
      <c r="S41" s="7"/>
      <c r="T41" s="96"/>
      <c r="U41" s="7"/>
    </row>
    <row r="42" spans="1:21" ht="21" customHeight="1" x14ac:dyDescent="0.25">
      <c r="C42" s="6"/>
      <c r="D42" s="7"/>
      <c r="E42" s="6"/>
      <c r="F42" s="6"/>
      <c r="G42" s="6"/>
      <c r="H42" s="6"/>
      <c r="I42" s="6"/>
      <c r="J42" s="6"/>
      <c r="K42" s="6"/>
      <c r="L42" s="96"/>
      <c r="M42" s="6" t="s">
        <v>106</v>
      </c>
      <c r="N42" s="96"/>
      <c r="O42" s="6"/>
      <c r="P42" s="97"/>
      <c r="Q42" s="2"/>
      <c r="R42" s="97"/>
      <c r="S42" s="7"/>
      <c r="T42" s="96"/>
      <c r="U42" s="7"/>
    </row>
    <row r="43" spans="1:21" ht="21" customHeight="1" x14ac:dyDescent="0.25">
      <c r="C43" s="6"/>
      <c r="D43" s="7"/>
      <c r="E43" s="6"/>
      <c r="F43" s="6"/>
      <c r="G43" s="6"/>
      <c r="H43" s="6"/>
      <c r="I43" s="6"/>
      <c r="J43" s="6"/>
      <c r="K43" s="6"/>
      <c r="L43" s="96"/>
      <c r="M43" s="6" t="s">
        <v>107</v>
      </c>
      <c r="N43" s="96"/>
      <c r="O43" s="6"/>
      <c r="P43" s="97"/>
      <c r="Q43" s="2"/>
      <c r="R43" s="97"/>
      <c r="S43" s="7"/>
      <c r="T43" s="96"/>
      <c r="U43" s="7"/>
    </row>
    <row r="44" spans="1:21" ht="21" customHeight="1" x14ac:dyDescent="0.25">
      <c r="D44" s="7"/>
      <c r="E44" s="6"/>
      <c r="F44" s="6"/>
      <c r="H44" s="6"/>
      <c r="I44" s="6"/>
      <c r="J44" s="6"/>
      <c r="K44" s="6"/>
      <c r="L44" s="96"/>
      <c r="M44" s="6" t="s">
        <v>108</v>
      </c>
      <c r="N44" s="96"/>
      <c r="P44" s="97"/>
      <c r="Q44" s="6"/>
      <c r="R44" s="97"/>
      <c r="S44" s="6"/>
      <c r="T44" s="96"/>
      <c r="U44" s="7"/>
    </row>
    <row r="45" spans="1:21" ht="21" customHeight="1" x14ac:dyDescent="0.25">
      <c r="D45" s="7"/>
      <c r="E45" s="6"/>
      <c r="F45" s="6"/>
      <c r="G45" s="6" t="s">
        <v>109</v>
      </c>
      <c r="H45" s="6"/>
      <c r="I45" s="6"/>
      <c r="J45" s="6"/>
      <c r="K45" s="6"/>
      <c r="L45" s="96"/>
      <c r="M45" s="6" t="s">
        <v>110</v>
      </c>
      <c r="N45" s="96"/>
      <c r="O45" s="6" t="s">
        <v>111</v>
      </c>
      <c r="P45" s="96"/>
      <c r="Q45" s="6" t="s">
        <v>112</v>
      </c>
      <c r="R45" s="96"/>
      <c r="S45" s="6"/>
      <c r="T45" s="96"/>
      <c r="U45" s="6"/>
    </row>
    <row r="46" spans="1:21" ht="21" customHeight="1" x14ac:dyDescent="0.25">
      <c r="C46" s="6" t="s">
        <v>113</v>
      </c>
      <c r="D46" s="6"/>
      <c r="F46" s="6"/>
      <c r="G46" s="6" t="s">
        <v>114</v>
      </c>
      <c r="H46" s="6"/>
      <c r="I46" s="6"/>
      <c r="J46" s="6"/>
      <c r="K46" s="6"/>
      <c r="L46" s="96"/>
      <c r="M46" s="6" t="s">
        <v>115</v>
      </c>
      <c r="N46" s="96"/>
      <c r="O46" s="6" t="s">
        <v>115</v>
      </c>
      <c r="P46" s="96"/>
      <c r="Q46" s="6" t="s">
        <v>116</v>
      </c>
      <c r="R46" s="96"/>
      <c r="S46" s="6" t="s">
        <v>117</v>
      </c>
      <c r="T46" s="96"/>
      <c r="U46" s="6"/>
    </row>
    <row r="47" spans="1:21" ht="21" customHeight="1" x14ac:dyDescent="0.25">
      <c r="C47" s="6" t="s">
        <v>118</v>
      </c>
      <c r="D47" s="6"/>
      <c r="E47" s="6" t="s">
        <v>119</v>
      </c>
      <c r="F47" s="6"/>
      <c r="G47" s="6" t="s">
        <v>120</v>
      </c>
      <c r="H47" s="6"/>
      <c r="I47" s="6" t="s">
        <v>121</v>
      </c>
      <c r="J47" s="6"/>
      <c r="L47" s="96"/>
      <c r="M47" s="6" t="s">
        <v>122</v>
      </c>
      <c r="N47" s="96"/>
      <c r="O47" s="6" t="s">
        <v>123</v>
      </c>
      <c r="P47" s="96"/>
      <c r="Q47" s="6" t="s">
        <v>124</v>
      </c>
      <c r="R47" s="96"/>
      <c r="S47" s="6" t="s">
        <v>125</v>
      </c>
      <c r="T47" s="96"/>
      <c r="U47" s="6" t="s">
        <v>111</v>
      </c>
    </row>
    <row r="48" spans="1:21" ht="21" customHeight="1" x14ac:dyDescent="0.25">
      <c r="B48" s="2" t="s">
        <v>8</v>
      </c>
      <c r="C48" s="6" t="s">
        <v>126</v>
      </c>
      <c r="D48" s="6"/>
      <c r="E48" s="6" t="s">
        <v>127</v>
      </c>
      <c r="F48" s="6"/>
      <c r="G48" s="32" t="s">
        <v>128</v>
      </c>
      <c r="H48" s="6"/>
      <c r="I48" s="6" t="s">
        <v>129</v>
      </c>
      <c r="J48" s="6"/>
      <c r="K48" s="6" t="s">
        <v>130</v>
      </c>
      <c r="L48" s="96"/>
      <c r="M48" s="6" t="s">
        <v>131</v>
      </c>
      <c r="N48" s="96"/>
      <c r="O48" s="6" t="s">
        <v>132</v>
      </c>
      <c r="P48" s="96"/>
      <c r="Q48" s="6" t="s">
        <v>133</v>
      </c>
      <c r="R48" s="96"/>
      <c r="S48" s="6" t="s">
        <v>134</v>
      </c>
      <c r="T48" s="96"/>
      <c r="U48" s="6" t="s">
        <v>135</v>
      </c>
    </row>
    <row r="49" spans="1:22" ht="21" customHeight="1" x14ac:dyDescent="0.25">
      <c r="A49" s="5"/>
      <c r="B49" s="2"/>
      <c r="C49" s="175" t="s">
        <v>10</v>
      </c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</row>
    <row r="50" spans="1:22" ht="21" customHeight="1" x14ac:dyDescent="0.25">
      <c r="A50" s="156" t="s">
        <v>215</v>
      </c>
      <c r="B50" s="3"/>
      <c r="C50" s="2"/>
      <c r="D50" s="2"/>
      <c r="E50" s="2"/>
      <c r="F50" s="2"/>
      <c r="G50" s="2"/>
      <c r="H50" s="2"/>
      <c r="I50" s="2"/>
      <c r="J50" s="2"/>
      <c r="K50" s="2"/>
      <c r="L50" s="97"/>
      <c r="M50" s="2"/>
      <c r="N50" s="97"/>
      <c r="O50" s="2"/>
      <c r="P50" s="97"/>
      <c r="Q50" s="2"/>
      <c r="R50" s="97"/>
      <c r="S50" s="2"/>
      <c r="T50" s="97"/>
      <c r="U50" s="2"/>
    </row>
    <row r="51" spans="1:22" s="11" customFormat="1" ht="21" customHeight="1" x14ac:dyDescent="0.25">
      <c r="A51" s="84" t="s">
        <v>138</v>
      </c>
      <c r="B51" s="3"/>
      <c r="C51" s="17">
        <v>300000</v>
      </c>
      <c r="D51" s="17"/>
      <c r="E51" s="17">
        <v>1606754</v>
      </c>
      <c r="F51" s="17"/>
      <c r="G51" s="57">
        <v>-247123</v>
      </c>
      <c r="H51" s="17"/>
      <c r="I51" s="17">
        <v>30000</v>
      </c>
      <c r="J51" s="17"/>
      <c r="K51" s="17">
        <v>924256</v>
      </c>
      <c r="L51" s="99"/>
      <c r="M51" s="17">
        <v>100608</v>
      </c>
      <c r="N51" s="98"/>
      <c r="O51" s="17">
        <f>SUM(M51)</f>
        <v>100608</v>
      </c>
      <c r="P51" s="102"/>
      <c r="Q51" s="17">
        <f>SUM(C51:K51,O51)</f>
        <v>2714495</v>
      </c>
      <c r="R51" s="99"/>
      <c r="S51" s="17">
        <v>559579</v>
      </c>
      <c r="T51" s="99"/>
      <c r="U51" s="17">
        <f>SUM(Q51:S51)</f>
        <v>3274074</v>
      </c>
    </row>
    <row r="52" spans="1:22" s="11" customFormat="1" ht="21" customHeight="1" x14ac:dyDescent="0.25">
      <c r="A52" s="3"/>
      <c r="B52" s="3"/>
      <c r="C52" s="17"/>
      <c r="D52" s="17"/>
      <c r="E52" s="17"/>
      <c r="F52" s="17"/>
      <c r="G52" s="57"/>
      <c r="H52" s="17"/>
      <c r="I52" s="17"/>
      <c r="J52" s="17"/>
      <c r="K52" s="17"/>
      <c r="L52" s="99"/>
      <c r="M52" s="17"/>
      <c r="N52" s="98"/>
      <c r="O52" s="17"/>
      <c r="P52" s="102"/>
      <c r="Q52" s="17"/>
      <c r="R52" s="99"/>
      <c r="S52" s="17"/>
      <c r="T52" s="99"/>
      <c r="U52" s="17"/>
    </row>
    <row r="53" spans="1:22" s="11" customFormat="1" ht="21" customHeight="1" x14ac:dyDescent="0.25">
      <c r="A53" s="108" t="s">
        <v>147</v>
      </c>
      <c r="B53" s="3"/>
      <c r="C53" s="17"/>
      <c r="D53" s="17"/>
      <c r="E53" s="17"/>
      <c r="F53" s="17"/>
      <c r="G53" s="57"/>
      <c r="H53" s="17"/>
      <c r="I53" s="17"/>
      <c r="J53" s="17"/>
      <c r="K53" s="17"/>
      <c r="L53" s="99"/>
      <c r="M53" s="17"/>
      <c r="N53" s="98"/>
      <c r="O53" s="17"/>
      <c r="P53" s="102"/>
      <c r="Q53" s="17"/>
      <c r="R53" s="99"/>
      <c r="S53" s="17"/>
      <c r="T53" s="99"/>
      <c r="U53" s="17"/>
    </row>
    <row r="54" spans="1:22" s="11" customFormat="1" ht="21" customHeight="1" x14ac:dyDescent="0.25">
      <c r="A54" s="9" t="s">
        <v>205</v>
      </c>
      <c r="B54" s="108"/>
      <c r="C54" s="17"/>
      <c r="D54" s="17"/>
      <c r="E54" s="17"/>
      <c r="F54" s="17"/>
      <c r="G54" s="57"/>
      <c r="H54" s="17"/>
      <c r="I54" s="17"/>
      <c r="J54" s="17"/>
      <c r="K54" s="17"/>
      <c r="L54" s="99"/>
      <c r="M54" s="17"/>
      <c r="N54" s="98"/>
      <c r="O54" s="17"/>
      <c r="P54" s="102"/>
      <c r="Q54" s="17"/>
      <c r="R54" s="99"/>
      <c r="S54" s="17"/>
      <c r="T54" s="99"/>
      <c r="U54" s="17"/>
    </row>
    <row r="55" spans="1:22" s="11" customFormat="1" ht="21" customHeight="1" x14ac:dyDescent="0.25">
      <c r="A55" s="8" t="s">
        <v>201</v>
      </c>
      <c r="B55" s="145">
        <v>17</v>
      </c>
      <c r="C55" s="30">
        <v>0</v>
      </c>
      <c r="D55" s="49"/>
      <c r="E55" s="30">
        <v>0</v>
      </c>
      <c r="F55" s="49"/>
      <c r="G55" s="30">
        <v>0</v>
      </c>
      <c r="H55" s="17"/>
      <c r="I55" s="30">
        <v>0</v>
      </c>
      <c r="J55" s="17"/>
      <c r="K55" s="29">
        <v>-569987</v>
      </c>
      <c r="L55" s="99"/>
      <c r="M55" s="30">
        <v>0</v>
      </c>
      <c r="N55" s="98"/>
      <c r="O55" s="30">
        <f>M55</f>
        <v>0</v>
      </c>
      <c r="P55" s="102"/>
      <c r="Q55" s="29">
        <f>SUM(C55:K55,O55)</f>
        <v>-569987</v>
      </c>
      <c r="R55" s="99"/>
      <c r="S55" s="30">
        <v>0</v>
      </c>
      <c r="T55" s="98"/>
      <c r="U55" s="29">
        <f>Q55+S55</f>
        <v>-569987</v>
      </c>
      <c r="V55" s="5"/>
    </row>
    <row r="56" spans="1:22" s="11" customFormat="1" ht="21" customHeight="1" x14ac:dyDescent="0.25">
      <c r="A56" s="8" t="s">
        <v>202</v>
      </c>
      <c r="B56" s="80"/>
      <c r="C56" s="30">
        <v>0</v>
      </c>
      <c r="D56" s="49"/>
      <c r="E56" s="30">
        <v>0</v>
      </c>
      <c r="F56" s="49"/>
      <c r="G56" s="30">
        <v>0</v>
      </c>
      <c r="H56" s="17"/>
      <c r="I56" s="30">
        <v>0</v>
      </c>
      <c r="J56" s="17"/>
      <c r="K56" s="30">
        <v>0</v>
      </c>
      <c r="L56" s="99"/>
      <c r="M56" s="30">
        <v>0</v>
      </c>
      <c r="N56" s="98"/>
      <c r="O56" s="30">
        <f>M56</f>
        <v>0</v>
      </c>
      <c r="P56" s="102"/>
      <c r="Q56" s="30">
        <f>SUM(C56:K56,O56)</f>
        <v>0</v>
      </c>
      <c r="R56" s="99"/>
      <c r="S56" s="29">
        <v>-76901</v>
      </c>
      <c r="T56" s="98"/>
      <c r="U56" s="29">
        <f>Q56+S56</f>
        <v>-76901</v>
      </c>
      <c r="V56" s="5"/>
    </row>
    <row r="57" spans="1:22" s="11" customFormat="1" ht="21" customHeight="1" x14ac:dyDescent="0.25">
      <c r="A57" s="9" t="s">
        <v>206</v>
      </c>
      <c r="B57" s="2"/>
      <c r="C57" s="45">
        <f>SUM(C55:C56)</f>
        <v>0</v>
      </c>
      <c r="D57" s="17"/>
      <c r="E57" s="45">
        <f>SUM(E55:E56)</f>
        <v>0</v>
      </c>
      <c r="F57" s="17"/>
      <c r="G57" s="45">
        <f>SUM(G55:G56)</f>
        <v>0</v>
      </c>
      <c r="H57" s="17"/>
      <c r="I57" s="45">
        <f>SUM(I55:I56)</f>
        <v>0</v>
      </c>
      <c r="J57" s="17"/>
      <c r="K57" s="45">
        <f>SUM(K55:K56)</f>
        <v>-569987</v>
      </c>
      <c r="L57" s="99"/>
      <c r="M57" s="45">
        <f>SUM(M55:M56)</f>
        <v>0</v>
      </c>
      <c r="N57" s="99"/>
      <c r="O57" s="45">
        <f>SUM(O55:O56)</f>
        <v>0</v>
      </c>
      <c r="P57" s="102"/>
      <c r="Q57" s="45">
        <f>SUM(Q55:Q56)</f>
        <v>-569987</v>
      </c>
      <c r="R57" s="99"/>
      <c r="S57" s="45">
        <f>SUM(S55:S56)</f>
        <v>-76901</v>
      </c>
      <c r="T57" s="99"/>
      <c r="U57" s="45">
        <f>SUM(U55:U56)</f>
        <v>-646888</v>
      </c>
    </row>
    <row r="58" spans="1:22" s="107" customFormat="1" ht="11.1" customHeight="1" x14ac:dyDescent="0.25">
      <c r="A58" s="108"/>
      <c r="B58" s="108"/>
      <c r="C58" s="17"/>
      <c r="D58" s="17"/>
      <c r="E58" s="17"/>
      <c r="F58" s="17"/>
      <c r="G58" s="17"/>
      <c r="H58" s="17"/>
      <c r="I58" s="49"/>
      <c r="J58" s="17"/>
      <c r="K58" s="49"/>
      <c r="L58" s="49"/>
      <c r="M58" s="49"/>
      <c r="N58" s="98"/>
      <c r="O58" s="17"/>
      <c r="P58" s="99"/>
      <c r="R58" s="92"/>
      <c r="T58" s="92"/>
    </row>
    <row r="59" spans="1:22" ht="17.45" customHeight="1" x14ac:dyDescent="0.25">
      <c r="A59" s="147" t="s">
        <v>203</v>
      </c>
      <c r="B59" s="9"/>
      <c r="C59" s="16"/>
      <c r="D59" s="16"/>
      <c r="E59" s="16"/>
      <c r="F59" s="16"/>
      <c r="G59" s="30"/>
      <c r="H59" s="16"/>
      <c r="I59" s="30"/>
      <c r="J59" s="49"/>
      <c r="K59" s="30"/>
      <c r="L59" s="49"/>
      <c r="M59" s="30"/>
      <c r="N59" s="49"/>
      <c r="O59" s="16"/>
      <c r="P59" s="98"/>
      <c r="Q59" s="17"/>
    </row>
    <row r="60" spans="1:22" ht="17.45" customHeight="1" x14ac:dyDescent="0.25">
      <c r="A60" s="8" t="s">
        <v>195</v>
      </c>
      <c r="B60" s="145">
        <v>11</v>
      </c>
      <c r="C60" s="30">
        <v>0</v>
      </c>
      <c r="D60" s="49"/>
      <c r="E60" s="30">
        <v>0</v>
      </c>
      <c r="F60" s="49"/>
      <c r="G60" s="30">
        <v>0</v>
      </c>
      <c r="H60" s="17"/>
      <c r="I60" s="30">
        <v>0</v>
      </c>
      <c r="J60" s="17"/>
      <c r="K60" s="30">
        <v>0</v>
      </c>
      <c r="L60" s="99"/>
      <c r="M60" s="30">
        <v>0</v>
      </c>
      <c r="N60" s="98"/>
      <c r="O60" s="30">
        <v>0</v>
      </c>
      <c r="P60" s="102"/>
      <c r="Q60" s="30">
        <v>0</v>
      </c>
      <c r="R60" s="99"/>
      <c r="S60" s="16">
        <v>35300</v>
      </c>
      <c r="T60" s="98"/>
      <c r="U60" s="29">
        <f>SUM(Q60:S60)</f>
        <v>35300</v>
      </c>
    </row>
    <row r="61" spans="1:22" ht="17.45" customHeight="1" x14ac:dyDescent="0.25">
      <c r="A61" s="133" t="s">
        <v>204</v>
      </c>
      <c r="B61" s="9"/>
      <c r="C61" s="45">
        <f>C60</f>
        <v>0</v>
      </c>
      <c r="D61" s="28"/>
      <c r="E61" s="45">
        <f>E60</f>
        <v>0</v>
      </c>
      <c r="F61" s="28"/>
      <c r="G61" s="45">
        <f>G60</f>
        <v>0</v>
      </c>
      <c r="H61" s="28"/>
      <c r="I61" s="45">
        <f>I60</f>
        <v>0</v>
      </c>
      <c r="J61" s="17"/>
      <c r="K61" s="45">
        <f>K60</f>
        <v>0</v>
      </c>
      <c r="L61" s="98"/>
      <c r="M61" s="45">
        <f>M60</f>
        <v>0</v>
      </c>
      <c r="N61" s="98"/>
      <c r="O61" s="45">
        <f>O60</f>
        <v>0</v>
      </c>
      <c r="P61" s="99"/>
      <c r="Q61" s="45">
        <f>Q60</f>
        <v>0</v>
      </c>
      <c r="R61" s="28"/>
      <c r="S61" s="45">
        <f>S60</f>
        <v>35300</v>
      </c>
      <c r="T61" s="28"/>
      <c r="U61" s="45">
        <f>U60</f>
        <v>35300</v>
      </c>
    </row>
    <row r="62" spans="1:22" s="107" customFormat="1" ht="11.1" customHeight="1" x14ac:dyDescent="0.25">
      <c r="A62" s="108"/>
      <c r="B62" s="108"/>
      <c r="C62" s="17"/>
      <c r="D62" s="17"/>
      <c r="E62" s="17"/>
      <c r="F62" s="17"/>
      <c r="G62" s="17"/>
      <c r="H62" s="17"/>
      <c r="I62" s="49"/>
      <c r="J62" s="17"/>
      <c r="K62" s="49"/>
      <c r="L62" s="49"/>
      <c r="M62" s="49"/>
      <c r="N62" s="98"/>
      <c r="O62" s="17"/>
      <c r="P62" s="99"/>
      <c r="R62" s="92"/>
      <c r="T62" s="92"/>
    </row>
    <row r="63" spans="1:22" s="11" customFormat="1" ht="21" customHeight="1" x14ac:dyDescent="0.2">
      <c r="A63" s="3" t="s">
        <v>137</v>
      </c>
      <c r="B63" s="3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</row>
    <row r="64" spans="1:22" s="11" customFormat="1" ht="21" customHeight="1" x14ac:dyDescent="0.25">
      <c r="A64" s="8" t="s">
        <v>139</v>
      </c>
      <c r="B64" s="8"/>
      <c r="C64" s="29">
        <v>0</v>
      </c>
      <c r="D64" s="15"/>
      <c r="E64" s="29">
        <v>0</v>
      </c>
      <c r="F64" s="15"/>
      <c r="G64" s="29">
        <v>0</v>
      </c>
      <c r="H64" s="28"/>
      <c r="I64" s="29">
        <v>0</v>
      </c>
      <c r="J64" s="28"/>
      <c r="K64" s="29">
        <f>'PL_4-5'!D93</f>
        <v>633902</v>
      </c>
      <c r="L64" s="28"/>
      <c r="M64" s="29">
        <v>0</v>
      </c>
      <c r="N64" s="28"/>
      <c r="O64" s="29">
        <f t="shared" ref="O64" si="0">SUM(M64)</f>
        <v>0</v>
      </c>
      <c r="P64" s="28"/>
      <c r="Q64" s="29">
        <f>SUM(C64:K64,O64)</f>
        <v>633902</v>
      </c>
      <c r="R64" s="28"/>
      <c r="S64" s="29">
        <f>'PL_4-5'!D94</f>
        <v>38079</v>
      </c>
      <c r="T64" s="28"/>
      <c r="U64" s="29">
        <f>SUM(Q64:S64)</f>
        <v>671981</v>
      </c>
    </row>
    <row r="65" spans="1:44" s="11" customFormat="1" ht="21" customHeight="1" x14ac:dyDescent="0.25">
      <c r="A65" s="8" t="s">
        <v>151</v>
      </c>
      <c r="B65" s="8"/>
      <c r="C65" s="29">
        <v>0</v>
      </c>
      <c r="D65" s="28"/>
      <c r="E65" s="29">
        <v>0</v>
      </c>
      <c r="F65" s="28"/>
      <c r="G65" s="29">
        <v>0</v>
      </c>
      <c r="H65" s="28"/>
      <c r="I65" s="29">
        <v>0</v>
      </c>
      <c r="J65" s="28"/>
      <c r="K65" s="43">
        <v>974</v>
      </c>
      <c r="L65" s="28"/>
      <c r="M65" s="43">
        <f>'PL_4-5'!D86</f>
        <v>-62345</v>
      </c>
      <c r="N65" s="15"/>
      <c r="O65" s="43">
        <f>SUM(M65)</f>
        <v>-62345</v>
      </c>
      <c r="P65" s="28"/>
      <c r="Q65" s="29">
        <f t="shared" ref="Q65" si="1">SUM(C65:K65,O65)</f>
        <v>-61371</v>
      </c>
      <c r="R65" s="28"/>
      <c r="S65" s="29">
        <v>3954</v>
      </c>
      <c r="T65" s="28"/>
      <c r="U65" s="29">
        <f>SUM(Q65:S65)</f>
        <v>-57417</v>
      </c>
    </row>
    <row r="66" spans="1:44" s="11" customFormat="1" ht="21" customHeight="1" x14ac:dyDescent="0.2">
      <c r="A66" s="3" t="s">
        <v>89</v>
      </c>
      <c r="B66" s="3"/>
      <c r="C66" s="45">
        <f>SUM(C64:C65)</f>
        <v>0</v>
      </c>
      <c r="D66" s="28"/>
      <c r="E66" s="45">
        <f>SUM(E64:E65)</f>
        <v>0</v>
      </c>
      <c r="F66" s="28"/>
      <c r="G66" s="45">
        <f>SUM(G64:G65)</f>
        <v>0</v>
      </c>
      <c r="H66" s="28"/>
      <c r="I66" s="45">
        <f>SUM(I64:I65)</f>
        <v>0</v>
      </c>
      <c r="J66" s="28"/>
      <c r="K66" s="47">
        <f>SUM(K64:K65)</f>
        <v>634876</v>
      </c>
      <c r="L66" s="28"/>
      <c r="M66" s="47">
        <f>SUM(M64:M65)</f>
        <v>-62345</v>
      </c>
      <c r="N66" s="28"/>
      <c r="O66" s="47">
        <f>SUM(O64:O65)</f>
        <v>-62345</v>
      </c>
      <c r="P66" s="28"/>
      <c r="Q66" s="45">
        <f>SUM(Q64:Q65)</f>
        <v>572531</v>
      </c>
      <c r="R66" s="28"/>
      <c r="S66" s="45">
        <f>SUM(S64:S65)</f>
        <v>42033</v>
      </c>
      <c r="T66" s="28"/>
      <c r="U66" s="45">
        <f>SUM(U64:U65)</f>
        <v>614564</v>
      </c>
    </row>
    <row r="67" spans="1:44" s="11" customFormat="1" ht="9.9499999999999993" customHeight="1" x14ac:dyDescent="0.2">
      <c r="A67" s="108"/>
      <c r="B67" s="108"/>
      <c r="C67" s="74"/>
      <c r="D67" s="17"/>
      <c r="E67" s="74"/>
      <c r="F67" s="17"/>
      <c r="G67" s="74"/>
      <c r="H67" s="17"/>
      <c r="I67" s="28"/>
      <c r="J67" s="28"/>
      <c r="K67" s="71"/>
      <c r="L67" s="28"/>
      <c r="M67" s="28"/>
      <c r="N67" s="99"/>
      <c r="O67" s="71"/>
      <c r="P67" s="99"/>
      <c r="Q67" s="71"/>
      <c r="R67" s="28"/>
      <c r="S67" s="71"/>
      <c r="T67" s="28"/>
      <c r="U67" s="71"/>
    </row>
    <row r="68" spans="1:44" s="11" customFormat="1" ht="17.45" customHeight="1" x14ac:dyDescent="0.25">
      <c r="A68" s="8" t="s">
        <v>236</v>
      </c>
      <c r="B68" s="5"/>
      <c r="C68" s="75">
        <v>0</v>
      </c>
      <c r="D68" s="17"/>
      <c r="E68" s="75">
        <v>0</v>
      </c>
      <c r="F68" s="17"/>
      <c r="G68" s="75">
        <v>0</v>
      </c>
      <c r="H68" s="17"/>
      <c r="I68" s="75">
        <v>0</v>
      </c>
      <c r="J68" s="28"/>
      <c r="K68" s="43">
        <v>75316</v>
      </c>
      <c r="L68" s="28"/>
      <c r="M68" s="43">
        <v>-75316</v>
      </c>
      <c r="N68" s="99"/>
      <c r="O68" s="43">
        <f>M68</f>
        <v>-75316</v>
      </c>
      <c r="P68" s="99"/>
      <c r="Q68" s="47">
        <f>SUM(C68:K68,O68)</f>
        <v>0</v>
      </c>
      <c r="R68" s="28"/>
      <c r="S68" s="43">
        <v>0</v>
      </c>
      <c r="T68" s="28"/>
      <c r="U68" s="43">
        <v>0</v>
      </c>
    </row>
    <row r="69" spans="1:44" ht="21" customHeight="1" thickBot="1" x14ac:dyDescent="0.3">
      <c r="A69" s="156" t="s">
        <v>217</v>
      </c>
      <c r="B69" s="3"/>
      <c r="C69" s="48">
        <f>C66+C51</f>
        <v>300000</v>
      </c>
      <c r="D69" s="17"/>
      <c r="E69" s="48">
        <f>E66+E51</f>
        <v>1606754</v>
      </c>
      <c r="F69" s="17"/>
      <c r="G69" s="48">
        <f>G66+G51</f>
        <v>-247123</v>
      </c>
      <c r="H69" s="17"/>
      <c r="I69" s="48">
        <f>I66+I51</f>
        <v>30000</v>
      </c>
      <c r="J69" s="17"/>
      <c r="K69" s="48">
        <f>K66+K51+K68+K57</f>
        <v>1064461</v>
      </c>
      <c r="L69" s="99"/>
      <c r="M69" s="48">
        <f>M66+M51+M68</f>
        <v>-37053</v>
      </c>
      <c r="N69" s="99"/>
      <c r="O69" s="48">
        <f>O66+O51+O68</f>
        <v>-37053</v>
      </c>
      <c r="P69" s="99"/>
      <c r="Q69" s="48">
        <f>Q66+Q51+Q57</f>
        <v>2717039</v>
      </c>
      <c r="R69" s="99"/>
      <c r="S69" s="48">
        <f>S66+S51+S57+S61</f>
        <v>560011</v>
      </c>
      <c r="T69" s="99"/>
      <c r="U69" s="48">
        <f>U51+U57+U66+U61</f>
        <v>3277050</v>
      </c>
    </row>
    <row r="70" spans="1:44" ht="21" customHeight="1" thickTop="1" x14ac:dyDescent="0.25"/>
    <row r="74" spans="1:44" ht="21" customHeight="1" x14ac:dyDescent="0.45">
      <c r="A74" s="132"/>
      <c r="C74"/>
      <c r="D74"/>
      <c r="E74"/>
      <c r="F74"/>
      <c r="G74"/>
      <c r="H74"/>
      <c r="I74"/>
      <c r="J74"/>
      <c r="K74"/>
      <c r="L74" s="100"/>
      <c r="M74"/>
      <c r="N74" s="100"/>
      <c r="O74"/>
      <c r="P74" s="100"/>
      <c r="Q74"/>
      <c r="R74" s="100"/>
      <c r="S74"/>
      <c r="T74" s="100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21" customHeight="1" x14ac:dyDescent="0.45">
      <c r="C75"/>
      <c r="D75"/>
      <c r="E75"/>
      <c r="F75"/>
      <c r="G75"/>
      <c r="H75"/>
      <c r="I75"/>
      <c r="J75"/>
      <c r="K75"/>
      <c r="L75" s="100"/>
      <c r="M75"/>
      <c r="N75" s="100"/>
      <c r="O75"/>
      <c r="P75" s="100"/>
      <c r="Q75"/>
      <c r="R75" s="100"/>
      <c r="S75"/>
      <c r="T75" s="100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21" customHeight="1" x14ac:dyDescent="0.45">
      <c r="C76"/>
      <c r="D76"/>
      <c r="E76"/>
      <c r="F76"/>
      <c r="G76"/>
      <c r="H76"/>
      <c r="I76"/>
      <c r="J76"/>
      <c r="K76"/>
      <c r="L76" s="100"/>
      <c r="M76"/>
      <c r="N76" s="100"/>
      <c r="O76"/>
      <c r="P76" s="100"/>
      <c r="Q76"/>
      <c r="R76" s="100"/>
      <c r="S76"/>
      <c r="T76" s="100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21" customHeight="1" x14ac:dyDescent="0.45">
      <c r="C77"/>
      <c r="D77"/>
      <c r="E77"/>
      <c r="F77"/>
      <c r="G77"/>
      <c r="H77"/>
      <c r="I77"/>
      <c r="J77"/>
      <c r="K77"/>
      <c r="L77" s="100"/>
      <c r="M77"/>
      <c r="N77" s="100"/>
      <c r="O77"/>
      <c r="P77" s="100"/>
      <c r="Q77"/>
      <c r="R77" s="100"/>
      <c r="S77"/>
      <c r="T77" s="100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21" customHeight="1" x14ac:dyDescent="0.45">
      <c r="C78"/>
      <c r="D78"/>
      <c r="E78"/>
      <c r="F78"/>
      <c r="G78"/>
      <c r="H78"/>
      <c r="I78"/>
      <c r="J78"/>
      <c r="K78"/>
      <c r="L78" s="100"/>
      <c r="M78"/>
      <c r="N78" s="100"/>
      <c r="O78"/>
      <c r="P78" s="100"/>
      <c r="Q78"/>
      <c r="R78" s="100"/>
      <c r="S78"/>
      <c r="T78" s="100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21" customHeight="1" x14ac:dyDescent="0.45">
      <c r="C79"/>
      <c r="D79"/>
      <c r="E79"/>
      <c r="F79"/>
      <c r="G79"/>
      <c r="H79"/>
      <c r="I79"/>
      <c r="J79"/>
      <c r="K79"/>
      <c r="L79" s="100"/>
      <c r="M79"/>
      <c r="N79" s="100"/>
      <c r="O79"/>
      <c r="P79" s="100"/>
      <c r="Q79"/>
      <c r="R79" s="100"/>
      <c r="S79"/>
      <c r="T79" s="100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21" customHeight="1" x14ac:dyDescent="0.45">
      <c r="C80"/>
      <c r="D80"/>
      <c r="E80"/>
      <c r="F80"/>
      <c r="G80"/>
      <c r="H80"/>
      <c r="I80"/>
      <c r="J80"/>
      <c r="K80"/>
      <c r="L80" s="100"/>
      <c r="M80"/>
      <c r="N80" s="100"/>
      <c r="O80"/>
      <c r="P80" s="100"/>
      <c r="Q80"/>
      <c r="R80" s="100"/>
      <c r="S80"/>
      <c r="T80" s="100"/>
      <c r="U80"/>
      <c r="V80"/>
      <c r="W80"/>
    </row>
    <row r="81" spans="3:23" ht="21" customHeight="1" x14ac:dyDescent="0.45">
      <c r="C81"/>
      <c r="D81"/>
      <c r="E81"/>
      <c r="F81"/>
      <c r="G81"/>
      <c r="H81"/>
      <c r="I81"/>
      <c r="J81"/>
      <c r="K81"/>
      <c r="L81" s="100"/>
      <c r="M81"/>
      <c r="N81" s="100"/>
      <c r="O81"/>
      <c r="P81" s="100"/>
      <c r="Q81"/>
      <c r="R81" s="100"/>
      <c r="S81"/>
      <c r="T81" s="100"/>
      <c r="U81"/>
      <c r="V81"/>
      <c r="W81"/>
    </row>
    <row r="82" spans="3:23" ht="21" customHeight="1" x14ac:dyDescent="0.45">
      <c r="C82"/>
      <c r="D82"/>
      <c r="E82"/>
      <c r="F82"/>
      <c r="G82"/>
      <c r="H82"/>
      <c r="I82"/>
      <c r="J82"/>
      <c r="K82"/>
      <c r="L82" s="100"/>
      <c r="M82"/>
      <c r="N82" s="100"/>
      <c r="O82"/>
      <c r="P82" s="100"/>
      <c r="Q82"/>
      <c r="R82" s="100"/>
      <c r="S82"/>
      <c r="T82" s="100"/>
      <c r="U82"/>
      <c r="V82"/>
      <c r="W82"/>
    </row>
    <row r="83" spans="3:23" ht="21" customHeight="1" x14ac:dyDescent="0.45">
      <c r="C83"/>
      <c r="D83"/>
      <c r="E83"/>
      <c r="F83"/>
      <c r="G83"/>
      <c r="H83"/>
      <c r="I83"/>
      <c r="J83"/>
      <c r="K83"/>
      <c r="L83" s="100"/>
      <c r="M83"/>
      <c r="N83" s="100"/>
      <c r="O83"/>
      <c r="P83" s="100"/>
      <c r="Q83"/>
      <c r="R83" s="100"/>
      <c r="S83"/>
      <c r="T83" s="100"/>
      <c r="U83"/>
      <c r="V83"/>
      <c r="W83"/>
    </row>
    <row r="84" spans="3:23" ht="21" customHeight="1" x14ac:dyDescent="0.45">
      <c r="C84"/>
      <c r="D84"/>
      <c r="E84"/>
      <c r="F84"/>
      <c r="G84"/>
      <c r="H84"/>
      <c r="I84"/>
      <c r="J84"/>
      <c r="K84"/>
      <c r="L84" s="100"/>
      <c r="M84"/>
      <c r="N84" s="100"/>
      <c r="O84"/>
      <c r="P84" s="100"/>
      <c r="Q84"/>
      <c r="R84" s="100"/>
      <c r="S84"/>
      <c r="T84" s="100"/>
      <c r="U84"/>
      <c r="V84"/>
      <c r="W84"/>
    </row>
    <row r="85" spans="3:23" ht="21" customHeight="1" x14ac:dyDescent="0.45">
      <c r="C85"/>
      <c r="D85"/>
      <c r="E85"/>
      <c r="F85"/>
      <c r="G85"/>
      <c r="H85"/>
      <c r="I85"/>
      <c r="J85"/>
      <c r="K85"/>
      <c r="L85" s="100"/>
      <c r="M85"/>
      <c r="N85" s="100"/>
      <c r="O85"/>
      <c r="P85" s="100"/>
      <c r="Q85"/>
      <c r="R85" s="100"/>
      <c r="S85"/>
      <c r="T85" s="100"/>
      <c r="U85"/>
      <c r="V85"/>
      <c r="W85"/>
    </row>
    <row r="86" spans="3:23" ht="21" customHeight="1" x14ac:dyDescent="0.45">
      <c r="C86"/>
      <c r="D86"/>
      <c r="E86"/>
      <c r="F86"/>
      <c r="G86"/>
      <c r="H86"/>
      <c r="I86"/>
      <c r="J86"/>
      <c r="K86"/>
      <c r="L86" s="100"/>
      <c r="M86"/>
      <c r="N86" s="100"/>
      <c r="O86"/>
      <c r="P86" s="100"/>
      <c r="Q86"/>
      <c r="R86" s="100"/>
      <c r="S86"/>
      <c r="T86" s="100"/>
      <c r="U86"/>
      <c r="V86"/>
      <c r="W86"/>
    </row>
    <row r="87" spans="3:23" ht="21" customHeight="1" x14ac:dyDescent="0.45">
      <c r="C87"/>
      <c r="D87"/>
      <c r="E87"/>
      <c r="F87"/>
      <c r="G87"/>
      <c r="H87"/>
      <c r="I87"/>
      <c r="J87"/>
      <c r="K87"/>
      <c r="L87" s="100"/>
      <c r="M87"/>
      <c r="N87" s="100"/>
      <c r="O87"/>
      <c r="P87" s="100"/>
      <c r="Q87"/>
      <c r="R87" s="100"/>
      <c r="S87"/>
      <c r="T87" s="100"/>
      <c r="U87"/>
      <c r="V87"/>
      <c r="W87"/>
    </row>
    <row r="88" spans="3:23" ht="21" customHeight="1" x14ac:dyDescent="0.45">
      <c r="C88"/>
      <c r="D88"/>
      <c r="E88"/>
      <c r="F88"/>
      <c r="G88"/>
      <c r="H88"/>
      <c r="I88"/>
      <c r="J88"/>
      <c r="K88"/>
      <c r="L88" s="100"/>
      <c r="M88"/>
      <c r="N88" s="100"/>
      <c r="O88"/>
      <c r="P88" s="100"/>
      <c r="Q88"/>
      <c r="R88" s="100"/>
      <c r="S88"/>
      <c r="T88" s="100"/>
      <c r="U88"/>
      <c r="V88"/>
      <c r="W88"/>
    </row>
    <row r="89" spans="3:23" ht="21" customHeight="1" x14ac:dyDescent="0.45">
      <c r="C89"/>
      <c r="D89"/>
      <c r="E89"/>
      <c r="F89"/>
      <c r="G89"/>
      <c r="H89"/>
      <c r="I89"/>
      <c r="J89"/>
      <c r="K89"/>
      <c r="L89" s="100"/>
      <c r="M89"/>
      <c r="N89" s="100"/>
      <c r="O89"/>
      <c r="P89" s="100"/>
      <c r="Q89"/>
      <c r="R89" s="100"/>
      <c r="S89"/>
      <c r="T89" s="100"/>
      <c r="U89"/>
      <c r="V89"/>
      <c r="W89"/>
    </row>
    <row r="90" spans="3:23" ht="21" customHeight="1" x14ac:dyDescent="0.45">
      <c r="C90"/>
      <c r="D90"/>
      <c r="E90"/>
      <c r="F90"/>
      <c r="G90"/>
      <c r="H90"/>
      <c r="I90"/>
      <c r="J90"/>
      <c r="K90"/>
      <c r="L90" s="100"/>
      <c r="M90"/>
      <c r="N90" s="100"/>
      <c r="O90"/>
      <c r="P90" s="100"/>
      <c r="Q90"/>
      <c r="R90" s="100"/>
      <c r="S90"/>
      <c r="T90" s="100"/>
      <c r="U90"/>
      <c r="V90"/>
      <c r="W90"/>
    </row>
    <row r="91" spans="3:23" ht="21" customHeight="1" x14ac:dyDescent="0.45">
      <c r="C91"/>
      <c r="D91"/>
      <c r="E91"/>
      <c r="F91"/>
      <c r="G91"/>
      <c r="H91"/>
      <c r="I91"/>
      <c r="J91"/>
      <c r="K91"/>
      <c r="L91" s="100"/>
      <c r="M91"/>
      <c r="N91" s="100"/>
      <c r="O91"/>
      <c r="P91" s="100"/>
      <c r="Q91"/>
      <c r="R91" s="100"/>
      <c r="S91"/>
      <c r="T91" s="100"/>
      <c r="U91"/>
      <c r="V91"/>
      <c r="W91"/>
    </row>
    <row r="92" spans="3:23" ht="21" customHeight="1" x14ac:dyDescent="0.45">
      <c r="C92"/>
      <c r="D92"/>
      <c r="E92"/>
      <c r="F92"/>
      <c r="G92"/>
      <c r="H92"/>
      <c r="I92"/>
      <c r="J92"/>
      <c r="K92"/>
      <c r="L92" s="100"/>
      <c r="M92"/>
      <c r="N92" s="100"/>
      <c r="O92"/>
      <c r="P92" s="100"/>
      <c r="Q92"/>
      <c r="R92" s="100"/>
      <c r="S92"/>
      <c r="T92" s="100"/>
      <c r="U92"/>
      <c r="V92"/>
      <c r="W92"/>
    </row>
    <row r="93" spans="3:23" ht="21" customHeight="1" x14ac:dyDescent="0.45">
      <c r="C93"/>
      <c r="D93"/>
      <c r="E93"/>
      <c r="F93"/>
      <c r="G93"/>
      <c r="H93"/>
      <c r="I93"/>
      <c r="J93"/>
      <c r="K93"/>
      <c r="L93" s="100"/>
      <c r="M93"/>
      <c r="N93" s="100"/>
      <c r="O93"/>
      <c r="P93" s="100"/>
      <c r="Q93"/>
      <c r="R93" s="100"/>
      <c r="S93"/>
      <c r="T93" s="100"/>
      <c r="U93"/>
      <c r="V93"/>
      <c r="W93"/>
    </row>
    <row r="94" spans="3:23" ht="21" customHeight="1" x14ac:dyDescent="0.45">
      <c r="C94"/>
      <c r="D94"/>
      <c r="E94"/>
      <c r="F94"/>
      <c r="G94"/>
      <c r="H94"/>
      <c r="I94"/>
      <c r="J94"/>
      <c r="K94"/>
      <c r="L94" s="100"/>
      <c r="M94"/>
      <c r="N94" s="100"/>
      <c r="O94"/>
      <c r="P94" s="100"/>
      <c r="Q94"/>
      <c r="R94" s="100"/>
      <c r="S94"/>
      <c r="T94" s="100"/>
      <c r="U94"/>
      <c r="V94"/>
      <c r="W94"/>
    </row>
    <row r="95" spans="3:23" ht="21" customHeight="1" x14ac:dyDescent="0.45">
      <c r="C95"/>
      <c r="D95"/>
      <c r="E95"/>
      <c r="F95"/>
      <c r="G95"/>
      <c r="H95"/>
      <c r="I95"/>
      <c r="J95"/>
      <c r="K95"/>
      <c r="L95" s="100"/>
      <c r="M95"/>
      <c r="N95" s="100"/>
      <c r="O95"/>
      <c r="P95" s="100"/>
      <c r="Q95"/>
      <c r="R95" s="100"/>
      <c r="S95"/>
      <c r="T95" s="100"/>
      <c r="U95"/>
      <c r="V95"/>
      <c r="W95"/>
    </row>
    <row r="96" spans="3:23" ht="21" customHeight="1" x14ac:dyDescent="0.45">
      <c r="C96"/>
      <c r="D96"/>
      <c r="E96"/>
      <c r="F96"/>
      <c r="G96"/>
      <c r="H96"/>
      <c r="I96"/>
      <c r="J96"/>
      <c r="K96"/>
      <c r="L96" s="100"/>
      <c r="M96"/>
      <c r="N96" s="100"/>
      <c r="O96"/>
      <c r="P96" s="100"/>
      <c r="Q96"/>
      <c r="R96" s="100"/>
      <c r="S96"/>
      <c r="T96" s="100"/>
      <c r="U96"/>
      <c r="V96"/>
      <c r="W96"/>
    </row>
    <row r="97" spans="3:23" ht="21" customHeight="1" x14ac:dyDescent="0.45">
      <c r="C97"/>
      <c r="D97"/>
      <c r="E97"/>
      <c r="F97"/>
      <c r="G97"/>
      <c r="H97"/>
      <c r="I97"/>
      <c r="J97"/>
      <c r="K97"/>
      <c r="L97" s="100"/>
      <c r="M97"/>
      <c r="N97" s="100"/>
      <c r="O97"/>
      <c r="P97" s="100"/>
      <c r="Q97"/>
      <c r="R97" s="100"/>
      <c r="S97"/>
      <c r="T97" s="100"/>
      <c r="U97"/>
      <c r="V97"/>
      <c r="W97"/>
    </row>
    <row r="98" spans="3:23" ht="21" customHeight="1" x14ac:dyDescent="0.45">
      <c r="C98"/>
      <c r="D98"/>
      <c r="E98"/>
      <c r="F98"/>
      <c r="G98"/>
      <c r="H98"/>
      <c r="I98"/>
      <c r="J98"/>
      <c r="K98"/>
      <c r="L98" s="100"/>
      <c r="M98"/>
      <c r="N98" s="100"/>
      <c r="O98"/>
      <c r="P98" s="100"/>
      <c r="Q98"/>
      <c r="R98" s="100"/>
      <c r="S98"/>
      <c r="T98" s="100"/>
      <c r="U98"/>
      <c r="V98"/>
      <c r="W98"/>
    </row>
    <row r="99" spans="3:23" ht="21" customHeight="1" x14ac:dyDescent="0.45">
      <c r="C99"/>
      <c r="D99"/>
      <c r="E99"/>
      <c r="F99"/>
      <c r="G99"/>
      <c r="H99"/>
      <c r="I99"/>
      <c r="J99"/>
      <c r="K99"/>
      <c r="L99" s="100"/>
      <c r="M99"/>
      <c r="N99" s="100"/>
      <c r="O99"/>
      <c r="P99" s="100"/>
      <c r="Q99"/>
      <c r="R99" s="100"/>
      <c r="S99"/>
      <c r="T99" s="100"/>
      <c r="U99"/>
      <c r="V99"/>
      <c r="W99"/>
    </row>
    <row r="100" spans="3:23" ht="21" customHeight="1" x14ac:dyDescent="0.45">
      <c r="C100"/>
      <c r="D100"/>
      <c r="E100"/>
      <c r="F100"/>
      <c r="G100"/>
      <c r="H100"/>
      <c r="I100"/>
      <c r="J100"/>
      <c r="K100"/>
      <c r="L100" s="100"/>
      <c r="M100"/>
      <c r="N100" s="100"/>
      <c r="O100"/>
      <c r="P100" s="100"/>
      <c r="Q100"/>
      <c r="R100" s="100"/>
      <c r="S100"/>
      <c r="T100" s="100"/>
      <c r="U100"/>
      <c r="V100"/>
      <c r="W100"/>
    </row>
    <row r="101" spans="3:23" ht="21" customHeight="1" x14ac:dyDescent="0.45">
      <c r="C101"/>
      <c r="D101"/>
      <c r="E101"/>
      <c r="F101"/>
      <c r="G101"/>
      <c r="H101"/>
      <c r="I101"/>
      <c r="J101"/>
      <c r="K101"/>
      <c r="L101" s="100"/>
      <c r="M101"/>
      <c r="N101" s="100"/>
      <c r="O101"/>
      <c r="P101" s="100"/>
      <c r="Q101"/>
      <c r="R101" s="100"/>
      <c r="S101"/>
      <c r="T101" s="100"/>
      <c r="U101"/>
      <c r="V101"/>
      <c r="W101"/>
    </row>
    <row r="102" spans="3:23" ht="21" customHeight="1" x14ac:dyDescent="0.45">
      <c r="C102"/>
      <c r="D102"/>
      <c r="E102"/>
      <c r="F102"/>
      <c r="G102"/>
      <c r="H102"/>
      <c r="I102"/>
      <c r="J102"/>
      <c r="K102"/>
      <c r="L102" s="100"/>
      <c r="M102"/>
      <c r="N102" s="100"/>
      <c r="O102"/>
      <c r="P102" s="100"/>
      <c r="Q102"/>
      <c r="R102" s="100"/>
      <c r="S102"/>
      <c r="T102" s="100"/>
      <c r="U102"/>
      <c r="V102"/>
      <c r="W102"/>
    </row>
    <row r="103" spans="3:23" ht="21" customHeight="1" x14ac:dyDescent="0.45">
      <c r="C103"/>
      <c r="D103"/>
      <c r="E103"/>
      <c r="F103"/>
      <c r="G103"/>
      <c r="H103"/>
      <c r="I103"/>
      <c r="J103"/>
      <c r="K103"/>
      <c r="L103" s="100"/>
      <c r="M103"/>
      <c r="N103" s="100"/>
      <c r="O103"/>
      <c r="P103" s="100"/>
      <c r="Q103"/>
      <c r="R103" s="100"/>
      <c r="S103"/>
      <c r="T103" s="100"/>
      <c r="U103"/>
      <c r="V103"/>
      <c r="W103"/>
    </row>
  </sheetData>
  <mergeCells count="8">
    <mergeCell ref="C4:U4"/>
    <mergeCell ref="C39:U39"/>
    <mergeCell ref="I40:K40"/>
    <mergeCell ref="M40:O40"/>
    <mergeCell ref="C49:U49"/>
    <mergeCell ref="I5:K5"/>
    <mergeCell ref="M5:O5"/>
    <mergeCell ref="C14:U14"/>
  </mergeCells>
  <pageMargins left="0.7" right="0.7" top="0.48" bottom="0.5" header="0.5" footer="0.5"/>
  <pageSetup paperSize="9" scale="69" firstPageNumber="6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0"/>
  <sheetViews>
    <sheetView topLeftCell="A30" zoomScale="80" zoomScaleNormal="80" zoomScaleSheetLayoutView="80" workbookViewId="0">
      <selection activeCell="A59" sqref="A59"/>
    </sheetView>
  </sheetViews>
  <sheetFormatPr defaultColWidth="9.140625" defaultRowHeight="18.95" customHeight="1" x14ac:dyDescent="0.25"/>
  <cols>
    <col min="1" max="1" width="58.5703125" style="8" customWidth="1"/>
    <col min="2" max="2" width="7.140625" style="8" customWidth="1"/>
    <col min="3" max="3" width="13.42578125" style="5" customWidth="1"/>
    <col min="4" max="4" width="1.42578125" style="5" customWidth="1"/>
    <col min="5" max="5" width="13.140625" style="5" customWidth="1"/>
    <col min="6" max="6" width="1.42578125" style="5" customWidth="1"/>
    <col min="7" max="7" width="13.140625" style="5" customWidth="1"/>
    <col min="8" max="8" width="1.42578125" style="5" customWidth="1"/>
    <col min="9" max="9" width="14.85546875" style="5" customWidth="1"/>
    <col min="10" max="10" width="1.42578125" style="5" customWidth="1"/>
    <col min="11" max="11" width="15.140625" style="5" customWidth="1"/>
    <col min="12" max="12" width="1.42578125" style="5" customWidth="1"/>
    <col min="13" max="13" width="13.140625" style="5" customWidth="1"/>
    <col min="14" max="14" width="1.42578125" style="5" customWidth="1"/>
    <col min="15" max="15" width="13" style="5" customWidth="1"/>
    <col min="16" max="16" width="1.42578125" style="5" hidden="1" customWidth="1"/>
    <col min="17" max="17" width="10.7109375" style="5" hidden="1" customWidth="1"/>
    <col min="18" max="18" width="1.42578125" style="5" hidden="1" customWidth="1"/>
    <col min="19" max="19" width="8.7109375" style="5" hidden="1" customWidth="1"/>
    <col min="20" max="20" width="1.42578125" style="5" hidden="1" customWidth="1"/>
    <col min="21" max="21" width="10.7109375" style="5" hidden="1" customWidth="1"/>
    <col min="22" max="22" width="1.42578125" style="5" hidden="1" customWidth="1"/>
    <col min="23" max="52" width="0" style="5" hidden="1" customWidth="1"/>
    <col min="53" max="16384" width="9.140625" style="5"/>
  </cols>
  <sheetData>
    <row r="1" spans="1:23" ht="18.95" customHeight="1" x14ac:dyDescent="0.3">
      <c r="A1" s="54" t="s">
        <v>0</v>
      </c>
      <c r="B1" s="54"/>
    </row>
    <row r="2" spans="1:23" ht="18.95" customHeight="1" x14ac:dyDescent="0.25">
      <c r="A2" s="22" t="s">
        <v>102</v>
      </c>
      <c r="B2" s="22"/>
    </row>
    <row r="3" spans="1:23" ht="17.45" customHeight="1" x14ac:dyDescent="0.25">
      <c r="A3" s="176"/>
      <c r="B3" s="176"/>
      <c r="C3" s="176"/>
      <c r="D3" s="176"/>
      <c r="E3" s="176"/>
    </row>
    <row r="4" spans="1:23" ht="17.45" customHeight="1" x14ac:dyDescent="0.25">
      <c r="C4" s="171" t="s">
        <v>140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1"/>
      <c r="Q4" s="11"/>
      <c r="R4" s="11"/>
      <c r="S4" s="11"/>
      <c r="T4" s="11"/>
      <c r="U4" s="11"/>
      <c r="V4" s="11"/>
    </row>
    <row r="5" spans="1:23" ht="17.45" customHeight="1" x14ac:dyDescent="0.25">
      <c r="D5" s="6"/>
      <c r="E5" s="6"/>
      <c r="F5" s="6"/>
      <c r="G5" s="174" t="s">
        <v>104</v>
      </c>
      <c r="H5" s="174"/>
      <c r="I5" s="174"/>
      <c r="K5" s="174" t="s">
        <v>63</v>
      </c>
      <c r="L5" s="174"/>
      <c r="M5" s="174"/>
      <c r="P5" s="2"/>
      <c r="Q5" s="2"/>
      <c r="R5" s="7"/>
      <c r="S5" s="7"/>
      <c r="U5" s="7"/>
      <c r="V5" s="7"/>
      <c r="W5" s="7"/>
    </row>
    <row r="6" spans="1:23" ht="17.45" customHeight="1" x14ac:dyDescent="0.25">
      <c r="D6" s="7"/>
      <c r="E6" s="6"/>
      <c r="F6" s="6"/>
      <c r="G6" s="6"/>
      <c r="H6" s="6"/>
      <c r="I6" s="6"/>
      <c r="K6" s="23" t="s">
        <v>141</v>
      </c>
      <c r="L6" s="6"/>
      <c r="M6" s="6"/>
      <c r="P6" s="2"/>
      <c r="Q6" s="2"/>
      <c r="R6" s="7"/>
      <c r="S6" s="7"/>
      <c r="U6" s="7"/>
      <c r="V6" s="7"/>
      <c r="W6" s="7"/>
    </row>
    <row r="7" spans="1:23" ht="17.45" customHeight="1" x14ac:dyDescent="0.25">
      <c r="D7" s="7"/>
      <c r="E7" s="6"/>
      <c r="F7" s="6"/>
      <c r="G7" s="6"/>
      <c r="H7" s="6"/>
      <c r="I7" s="6"/>
      <c r="K7" s="6" t="s">
        <v>106</v>
      </c>
      <c r="L7" s="6"/>
      <c r="M7" s="6"/>
      <c r="P7" s="2"/>
      <c r="Q7" s="2"/>
      <c r="R7" s="7"/>
      <c r="S7" s="7"/>
      <c r="U7" s="7"/>
      <c r="V7" s="7"/>
      <c r="W7" s="7"/>
    </row>
    <row r="8" spans="1:23" ht="17.45" customHeight="1" x14ac:dyDescent="0.25">
      <c r="D8" s="7"/>
      <c r="E8" s="6"/>
      <c r="F8" s="6"/>
      <c r="G8" s="6"/>
      <c r="H8" s="6"/>
      <c r="I8" s="6"/>
      <c r="K8" s="6" t="s">
        <v>107</v>
      </c>
      <c r="L8" s="6"/>
      <c r="M8" s="6"/>
      <c r="P8" s="2"/>
      <c r="Q8" s="2"/>
      <c r="R8" s="7"/>
      <c r="S8" s="7"/>
      <c r="U8" s="7"/>
      <c r="V8" s="7"/>
      <c r="W8" s="7"/>
    </row>
    <row r="9" spans="1:23" ht="17.45" customHeight="1" x14ac:dyDescent="0.25">
      <c r="C9" s="6" t="s">
        <v>142</v>
      </c>
      <c r="D9" s="7"/>
      <c r="E9" s="6"/>
      <c r="F9" s="6"/>
      <c r="G9" s="6"/>
      <c r="H9" s="6"/>
      <c r="I9" s="6"/>
      <c r="K9" s="6" t="s">
        <v>108</v>
      </c>
      <c r="L9" s="6"/>
      <c r="M9" s="6" t="s">
        <v>111</v>
      </c>
      <c r="P9" s="2"/>
      <c r="Q9" s="2"/>
      <c r="R9" s="7"/>
      <c r="S9" s="7"/>
      <c r="U9" s="7"/>
      <c r="V9" s="7"/>
      <c r="W9" s="7"/>
    </row>
    <row r="10" spans="1:23" ht="17.45" customHeight="1" x14ac:dyDescent="0.25">
      <c r="C10" s="6" t="s">
        <v>143</v>
      </c>
      <c r="D10" s="7"/>
      <c r="E10" s="6"/>
      <c r="F10" s="6"/>
      <c r="G10" s="6"/>
      <c r="H10" s="6"/>
      <c r="I10" s="6"/>
      <c r="K10" s="6" t="s">
        <v>110</v>
      </c>
      <c r="L10" s="6"/>
      <c r="M10" s="6" t="s">
        <v>115</v>
      </c>
      <c r="P10" s="2"/>
      <c r="Q10" s="2"/>
      <c r="R10" s="7"/>
      <c r="S10" s="7"/>
      <c r="U10" s="7"/>
      <c r="V10" s="7"/>
      <c r="W10" s="7"/>
    </row>
    <row r="11" spans="1:23" ht="17.45" customHeight="1" x14ac:dyDescent="0.25">
      <c r="C11" s="6" t="s">
        <v>118</v>
      </c>
      <c r="F11" s="6"/>
      <c r="G11" s="6"/>
      <c r="I11" s="6"/>
      <c r="J11" s="6"/>
      <c r="K11" s="6" t="s">
        <v>115</v>
      </c>
      <c r="M11" s="6" t="s">
        <v>123</v>
      </c>
      <c r="N11" s="2"/>
      <c r="O11" s="6"/>
      <c r="P11" s="7"/>
      <c r="Q11" s="7"/>
      <c r="R11" s="7"/>
    </row>
    <row r="12" spans="1:23" ht="17.45" customHeight="1" x14ac:dyDescent="0.25">
      <c r="C12" s="6" t="s">
        <v>144</v>
      </c>
      <c r="E12" s="6" t="s">
        <v>119</v>
      </c>
      <c r="F12" s="6"/>
      <c r="G12" s="6" t="s">
        <v>121</v>
      </c>
      <c r="H12" s="6"/>
      <c r="J12" s="6"/>
      <c r="K12" s="6" t="s">
        <v>122</v>
      </c>
      <c r="L12" s="6"/>
      <c r="M12" s="6" t="s">
        <v>145</v>
      </c>
      <c r="O12" s="6" t="s">
        <v>111</v>
      </c>
      <c r="P12" s="6"/>
      <c r="Q12" s="6"/>
      <c r="R12" s="6"/>
    </row>
    <row r="13" spans="1:23" ht="17.45" customHeight="1" x14ac:dyDescent="0.25">
      <c r="B13" s="2" t="s">
        <v>8</v>
      </c>
      <c r="C13" s="6" t="s">
        <v>146</v>
      </c>
      <c r="E13" s="6" t="s">
        <v>127</v>
      </c>
      <c r="F13" s="6"/>
      <c r="G13" s="6" t="s">
        <v>129</v>
      </c>
      <c r="H13" s="6"/>
      <c r="I13" s="6" t="s">
        <v>130</v>
      </c>
      <c r="J13" s="6"/>
      <c r="K13" s="6" t="s">
        <v>131</v>
      </c>
      <c r="L13" s="6"/>
      <c r="M13" s="6" t="s">
        <v>135</v>
      </c>
      <c r="O13" s="6" t="s">
        <v>135</v>
      </c>
      <c r="P13" s="6"/>
      <c r="Q13" s="6"/>
      <c r="R13" s="6"/>
    </row>
    <row r="14" spans="1:23" ht="17.45" customHeight="1" x14ac:dyDescent="0.25">
      <c r="A14" s="5"/>
      <c r="B14" s="5"/>
      <c r="C14" s="170" t="s">
        <v>10</v>
      </c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33"/>
      <c r="Q14" s="33"/>
      <c r="R14" s="33"/>
      <c r="S14" s="33"/>
      <c r="T14" s="33"/>
      <c r="U14" s="6"/>
    </row>
    <row r="15" spans="1:23" ht="17.45" customHeight="1" x14ac:dyDescent="0.25">
      <c r="A15" s="156" t="s">
        <v>214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3"/>
      <c r="Q15" s="33"/>
      <c r="R15" s="33"/>
      <c r="S15" s="33"/>
      <c r="T15" s="33"/>
      <c r="U15" s="6"/>
    </row>
    <row r="16" spans="1:23" s="11" customFormat="1" ht="17.45" customHeight="1" x14ac:dyDescent="0.25">
      <c r="A16" s="103" t="s">
        <v>136</v>
      </c>
      <c r="B16" s="103"/>
      <c r="C16" s="17">
        <v>300000</v>
      </c>
      <c r="D16" s="17"/>
      <c r="E16" s="17">
        <v>1606754</v>
      </c>
      <c r="F16" s="17"/>
      <c r="G16" s="17">
        <v>30000</v>
      </c>
      <c r="H16" s="17"/>
      <c r="I16" s="17">
        <v>358237</v>
      </c>
      <c r="J16" s="17"/>
      <c r="K16" s="17">
        <v>244636</v>
      </c>
      <c r="L16" s="16"/>
      <c r="M16" s="17">
        <v>244636</v>
      </c>
      <c r="N16" s="16"/>
      <c r="O16" s="17">
        <v>2539627</v>
      </c>
      <c r="P16" s="17"/>
      <c r="Q16" s="17"/>
    </row>
    <row r="17" spans="1:67" s="11" customFormat="1" ht="11.1" customHeight="1" x14ac:dyDescent="0.2">
      <c r="A17" s="3"/>
      <c r="B17" s="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67" ht="17.45" customHeight="1" x14ac:dyDescent="0.25">
      <c r="A18" s="3" t="s">
        <v>147</v>
      </c>
      <c r="B18" s="3"/>
      <c r="C18" s="16"/>
      <c r="D18" s="16"/>
      <c r="E18" s="16"/>
      <c r="F18" s="16"/>
      <c r="G18" s="30"/>
      <c r="H18" s="16"/>
      <c r="I18" s="30"/>
      <c r="J18" s="49"/>
      <c r="K18" s="30"/>
      <c r="L18" s="30"/>
      <c r="M18" s="30"/>
      <c r="N18" s="49"/>
      <c r="O18" s="16"/>
      <c r="P18" s="16"/>
      <c r="Q18" s="17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</row>
    <row r="19" spans="1:67" ht="17.45" customHeight="1" x14ac:dyDescent="0.25">
      <c r="A19" s="9" t="s">
        <v>148</v>
      </c>
      <c r="B19" s="9"/>
      <c r="C19" s="16"/>
      <c r="D19" s="16"/>
      <c r="E19" s="16"/>
      <c r="F19" s="16"/>
      <c r="G19" s="30"/>
      <c r="H19" s="16"/>
      <c r="I19" s="30"/>
      <c r="J19" s="49"/>
      <c r="K19" s="30"/>
      <c r="L19" s="30"/>
      <c r="M19" s="30"/>
      <c r="N19" s="49"/>
      <c r="O19" s="16"/>
      <c r="P19" s="16"/>
      <c r="Q19" s="17"/>
    </row>
    <row r="20" spans="1:67" ht="17.45" customHeight="1" x14ac:dyDescent="0.25">
      <c r="A20" s="8" t="s">
        <v>149</v>
      </c>
      <c r="B20" s="2">
        <v>17</v>
      </c>
      <c r="C20" s="30">
        <v>0</v>
      </c>
      <c r="D20" s="17"/>
      <c r="E20" s="30">
        <v>0</v>
      </c>
      <c r="F20" s="17"/>
      <c r="G20" s="30">
        <v>0</v>
      </c>
      <c r="H20" s="17"/>
      <c r="I20" s="29">
        <v>-599995</v>
      </c>
      <c r="J20" s="17"/>
      <c r="K20" s="30">
        <v>0</v>
      </c>
      <c r="L20" s="16"/>
      <c r="M20" s="30">
        <v>0</v>
      </c>
      <c r="N20" s="16"/>
      <c r="O20" s="29">
        <f>SUM(C20:I20,M20)</f>
        <v>-599995</v>
      </c>
      <c r="P20" s="16"/>
    </row>
    <row r="21" spans="1:67" ht="17.45" customHeight="1" x14ac:dyDescent="0.25">
      <c r="A21" s="9" t="s">
        <v>150</v>
      </c>
      <c r="B21" s="9"/>
      <c r="C21" s="45">
        <f>C20</f>
        <v>0</v>
      </c>
      <c r="D21" s="28"/>
      <c r="E21" s="45">
        <f>E20</f>
        <v>0</v>
      </c>
      <c r="F21" s="28"/>
      <c r="G21" s="45">
        <f>G20</f>
        <v>0</v>
      </c>
      <c r="H21" s="28"/>
      <c r="I21" s="45">
        <f>I20</f>
        <v>-599995</v>
      </c>
      <c r="J21" s="17"/>
      <c r="K21" s="46">
        <f>K20</f>
        <v>0</v>
      </c>
      <c r="L21" s="16"/>
      <c r="M21" s="46">
        <f>SUM(K21)</f>
        <v>0</v>
      </c>
      <c r="N21" s="16"/>
      <c r="O21" s="45">
        <f>SUM(C21:I21,M21)</f>
        <v>-599995</v>
      </c>
      <c r="P21" s="17"/>
    </row>
    <row r="22" spans="1:67" s="7" customFormat="1" ht="11.1" customHeight="1" x14ac:dyDescent="0.25">
      <c r="A22" s="3"/>
      <c r="B22" s="3"/>
      <c r="C22" s="17"/>
      <c r="D22" s="17"/>
      <c r="E22" s="17"/>
      <c r="F22" s="17"/>
      <c r="G22" s="17"/>
      <c r="H22" s="17"/>
      <c r="I22" s="49"/>
      <c r="J22" s="17"/>
      <c r="K22" s="49"/>
      <c r="L22" s="49"/>
      <c r="M22" s="49"/>
      <c r="N22" s="16"/>
      <c r="O22" s="17"/>
      <c r="P22" s="17"/>
    </row>
    <row r="23" spans="1:67" s="11" customFormat="1" ht="17.45" customHeight="1" x14ac:dyDescent="0.2">
      <c r="A23" s="3" t="s">
        <v>137</v>
      </c>
      <c r="B23" s="3"/>
      <c r="P23" s="17"/>
      <c r="Q23" s="17"/>
    </row>
    <row r="24" spans="1:67" s="11" customFormat="1" ht="17.45" customHeight="1" x14ac:dyDescent="0.25">
      <c r="A24" s="8" t="s">
        <v>139</v>
      </c>
      <c r="B24" s="8"/>
      <c r="C24" s="30">
        <v>0</v>
      </c>
      <c r="D24" s="16"/>
      <c r="E24" s="30">
        <v>0</v>
      </c>
      <c r="F24" s="16"/>
      <c r="G24" s="30">
        <v>0</v>
      </c>
      <c r="H24" s="17"/>
      <c r="I24" s="29">
        <v>336324</v>
      </c>
      <c r="J24" s="17"/>
      <c r="K24" s="30">
        <v>0</v>
      </c>
      <c r="L24" s="17"/>
      <c r="M24" s="30">
        <v>0</v>
      </c>
      <c r="N24" s="17"/>
      <c r="O24" s="29">
        <f>SUM(C24:I24,M24)</f>
        <v>336324</v>
      </c>
      <c r="P24" s="16"/>
      <c r="Q24" s="17"/>
    </row>
    <row r="25" spans="1:67" s="11" customFormat="1" ht="17.45" customHeight="1" x14ac:dyDescent="0.25">
      <c r="A25" s="8" t="s">
        <v>151</v>
      </c>
      <c r="B25" s="8"/>
      <c r="C25" s="30">
        <v>0</v>
      </c>
      <c r="D25" s="17"/>
      <c r="E25" s="30">
        <v>0</v>
      </c>
      <c r="F25" s="17"/>
      <c r="G25" s="30">
        <v>0</v>
      </c>
      <c r="H25" s="17"/>
      <c r="I25" s="43">
        <v>0</v>
      </c>
      <c r="J25" s="17"/>
      <c r="K25" s="43">
        <v>-31006</v>
      </c>
      <c r="L25" s="16"/>
      <c r="M25" s="43">
        <f>K25</f>
        <v>-31006</v>
      </c>
      <c r="N25" s="17"/>
      <c r="O25" s="29">
        <f>SUM(C25:I25,M25)</f>
        <v>-31006</v>
      </c>
      <c r="P25" s="16"/>
      <c r="Q25" s="17"/>
    </row>
    <row r="26" spans="1:67" s="11" customFormat="1" ht="17.45" customHeight="1" x14ac:dyDescent="0.2">
      <c r="A26" s="3" t="s">
        <v>89</v>
      </c>
      <c r="B26" s="3"/>
      <c r="C26" s="73">
        <f>SUM(C24:C25)</f>
        <v>0</v>
      </c>
      <c r="D26" s="17"/>
      <c r="E26" s="73">
        <f>SUM(E24:E25)</f>
        <v>0</v>
      </c>
      <c r="F26" s="17"/>
      <c r="G26" s="73">
        <f>SUM(G24:G25)</f>
        <v>0</v>
      </c>
      <c r="H26" s="17"/>
      <c r="I26" s="47">
        <f>SUM(I24:I25)</f>
        <v>336324</v>
      </c>
      <c r="J26" s="28"/>
      <c r="K26" s="47">
        <f>SUM(K24:K25)</f>
        <v>-31006</v>
      </c>
      <c r="L26" s="28"/>
      <c r="M26" s="47">
        <f>SUM(K26)</f>
        <v>-31006</v>
      </c>
      <c r="N26" s="17"/>
      <c r="O26" s="45">
        <f>SUM(C26:I26,M26)</f>
        <v>305318</v>
      </c>
      <c r="P26" s="17"/>
      <c r="Q26" s="17"/>
    </row>
    <row r="27" spans="1:67" s="11" customFormat="1" ht="9.9499999999999993" customHeight="1" x14ac:dyDescent="0.2">
      <c r="A27" s="3"/>
      <c r="B27" s="3"/>
      <c r="C27" s="74"/>
      <c r="D27" s="17"/>
      <c r="E27" s="74"/>
      <c r="F27" s="17"/>
      <c r="G27" s="74"/>
      <c r="H27" s="17"/>
      <c r="I27" s="28"/>
      <c r="J27" s="28"/>
      <c r="K27" s="28"/>
      <c r="L27" s="28"/>
      <c r="M27" s="28"/>
      <c r="N27" s="17"/>
      <c r="O27" s="71"/>
      <c r="P27" s="17"/>
      <c r="Q27" s="17"/>
    </row>
    <row r="28" spans="1:67" s="11" customFormat="1" ht="17.45" customHeight="1" x14ac:dyDescent="0.25">
      <c r="A28" s="5" t="s">
        <v>237</v>
      </c>
      <c r="B28" s="5"/>
      <c r="C28" s="160">
        <v>0</v>
      </c>
      <c r="D28" s="16"/>
      <c r="E28" s="49">
        <v>0</v>
      </c>
      <c r="F28" s="16"/>
      <c r="G28" s="49">
        <v>0</v>
      </c>
      <c r="H28" s="17"/>
      <c r="I28" s="15">
        <v>72940</v>
      </c>
      <c r="J28" s="28"/>
      <c r="K28" s="43">
        <v>-72940</v>
      </c>
      <c r="L28" s="28"/>
      <c r="M28" s="15">
        <v>-72940</v>
      </c>
      <c r="N28" s="17"/>
      <c r="O28" s="15">
        <v>0</v>
      </c>
      <c r="P28" s="17"/>
      <c r="Q28" s="17"/>
    </row>
    <row r="29" spans="1:67" ht="17.45" customHeight="1" thickBot="1" x14ac:dyDescent="0.3">
      <c r="A29" s="156" t="s">
        <v>216</v>
      </c>
      <c r="B29" s="3"/>
      <c r="C29" s="72">
        <f>C16+C21+C26</f>
        <v>300000</v>
      </c>
      <c r="D29" s="17"/>
      <c r="E29" s="72">
        <f>E16+E21+E26</f>
        <v>1606754</v>
      </c>
      <c r="F29" s="17"/>
      <c r="G29" s="72">
        <f>G16+G21+G26</f>
        <v>30000</v>
      </c>
      <c r="H29" s="17"/>
      <c r="I29" s="72">
        <f>I16+I21+I26+I28</f>
        <v>167506</v>
      </c>
      <c r="J29" s="17"/>
      <c r="K29" s="72">
        <f>K16+K21+K26+K28</f>
        <v>140690</v>
      </c>
      <c r="L29" s="17"/>
      <c r="M29" s="72">
        <f>SUM(K29)</f>
        <v>140690</v>
      </c>
      <c r="N29" s="28"/>
      <c r="O29" s="53">
        <f>SUM(C29:I29,M29)</f>
        <v>2244950</v>
      </c>
      <c r="P29" s="16"/>
      <c r="Q29" s="16"/>
      <c r="R29" s="16"/>
      <c r="S29" s="16"/>
    </row>
    <row r="30" spans="1:67" ht="18.95" customHeight="1" thickTop="1" x14ac:dyDescent="0.25">
      <c r="A30" s="3"/>
      <c r="B30" s="3"/>
      <c r="C30" s="17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6"/>
      <c r="R30" s="16"/>
      <c r="S30" s="16"/>
    </row>
    <row r="31" spans="1:67" ht="18.95" customHeight="1" x14ac:dyDescent="0.3">
      <c r="A31" s="54" t="s">
        <v>0</v>
      </c>
      <c r="B31" s="54"/>
    </row>
    <row r="32" spans="1:67" ht="18.95" customHeight="1" x14ac:dyDescent="0.25">
      <c r="A32" s="22" t="s">
        <v>102</v>
      </c>
      <c r="B32" s="22"/>
    </row>
    <row r="33" spans="1:23" ht="17.45" customHeight="1" x14ac:dyDescent="0.25">
      <c r="A33" s="176"/>
      <c r="B33" s="176"/>
      <c r="C33" s="176"/>
      <c r="D33" s="176"/>
      <c r="E33" s="176"/>
    </row>
    <row r="34" spans="1:23" ht="17.45" customHeight="1" x14ac:dyDescent="0.25">
      <c r="C34" s="171" t="s">
        <v>140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1"/>
      <c r="Q34" s="11"/>
      <c r="R34" s="11"/>
      <c r="S34" s="11"/>
      <c r="T34" s="11"/>
      <c r="U34" s="11"/>
      <c r="V34" s="11"/>
    </row>
    <row r="35" spans="1:23" ht="17.45" customHeight="1" x14ac:dyDescent="0.25">
      <c r="D35" s="6"/>
      <c r="E35" s="6"/>
      <c r="F35" s="6"/>
      <c r="G35" s="174" t="s">
        <v>104</v>
      </c>
      <c r="H35" s="174"/>
      <c r="I35" s="174"/>
      <c r="K35" s="174" t="s">
        <v>63</v>
      </c>
      <c r="L35" s="174"/>
      <c r="M35" s="174"/>
      <c r="P35" s="2"/>
      <c r="Q35" s="2"/>
      <c r="R35" s="7"/>
      <c r="S35" s="7"/>
      <c r="U35" s="7"/>
      <c r="V35" s="7"/>
      <c r="W35" s="7"/>
    </row>
    <row r="36" spans="1:23" ht="17.45" customHeight="1" x14ac:dyDescent="0.25">
      <c r="D36" s="7"/>
      <c r="E36" s="6"/>
      <c r="F36" s="6"/>
      <c r="G36" s="6"/>
      <c r="H36" s="6"/>
      <c r="I36" s="6"/>
      <c r="K36" s="23" t="s">
        <v>141</v>
      </c>
      <c r="L36" s="6"/>
      <c r="M36" s="6"/>
      <c r="P36" s="2"/>
      <c r="Q36" s="2"/>
      <c r="R36" s="7"/>
      <c r="S36" s="7"/>
      <c r="U36" s="7"/>
      <c r="V36" s="7"/>
      <c r="W36" s="7"/>
    </row>
    <row r="37" spans="1:23" ht="17.45" customHeight="1" x14ac:dyDescent="0.25">
      <c r="D37" s="7"/>
      <c r="E37" s="6"/>
      <c r="F37" s="6"/>
      <c r="G37" s="6"/>
      <c r="H37" s="6"/>
      <c r="I37" s="6"/>
      <c r="K37" s="6" t="s">
        <v>106</v>
      </c>
      <c r="L37" s="6"/>
      <c r="M37" s="6"/>
      <c r="P37" s="2"/>
      <c r="Q37" s="2"/>
      <c r="R37" s="7"/>
      <c r="S37" s="7"/>
      <c r="U37" s="7"/>
      <c r="V37" s="7"/>
      <c r="W37" s="7"/>
    </row>
    <row r="38" spans="1:23" ht="17.45" customHeight="1" x14ac:dyDescent="0.25">
      <c r="D38" s="7"/>
      <c r="E38" s="6"/>
      <c r="F38" s="6"/>
      <c r="G38" s="6"/>
      <c r="H38" s="6"/>
      <c r="I38" s="6"/>
      <c r="K38" s="6" t="s">
        <v>107</v>
      </c>
      <c r="L38" s="6"/>
      <c r="M38" s="6"/>
      <c r="P38" s="2"/>
      <c r="Q38" s="2"/>
      <c r="R38" s="7"/>
      <c r="S38" s="7"/>
      <c r="U38" s="7"/>
      <c r="V38" s="7"/>
      <c r="W38" s="7"/>
    </row>
    <row r="39" spans="1:23" ht="17.45" customHeight="1" x14ac:dyDescent="0.25">
      <c r="C39" s="6" t="s">
        <v>142</v>
      </c>
      <c r="D39" s="7"/>
      <c r="E39" s="6"/>
      <c r="F39" s="6"/>
      <c r="G39" s="6"/>
      <c r="H39" s="6"/>
      <c r="I39" s="6"/>
      <c r="K39" s="6" t="s">
        <v>108</v>
      </c>
      <c r="L39" s="6"/>
      <c r="M39" s="6" t="s">
        <v>111</v>
      </c>
      <c r="P39" s="2"/>
      <c r="Q39" s="2"/>
      <c r="R39" s="7"/>
      <c r="S39" s="7"/>
      <c r="U39" s="7"/>
      <c r="V39" s="7"/>
      <c r="W39" s="7"/>
    </row>
    <row r="40" spans="1:23" ht="17.45" customHeight="1" x14ac:dyDescent="0.25">
      <c r="C40" s="6" t="s">
        <v>143</v>
      </c>
      <c r="D40" s="7"/>
      <c r="E40" s="6"/>
      <c r="F40" s="6"/>
      <c r="G40" s="6"/>
      <c r="H40" s="6"/>
      <c r="I40" s="6"/>
      <c r="K40" s="6" t="s">
        <v>110</v>
      </c>
      <c r="L40" s="6"/>
      <c r="M40" s="6" t="s">
        <v>115</v>
      </c>
      <c r="P40" s="2"/>
      <c r="Q40" s="2"/>
      <c r="R40" s="7"/>
      <c r="S40" s="7"/>
      <c r="U40" s="7"/>
      <c r="V40" s="7"/>
      <c r="W40" s="7"/>
    </row>
    <row r="41" spans="1:23" ht="17.45" customHeight="1" x14ac:dyDescent="0.25">
      <c r="C41" s="6" t="s">
        <v>118</v>
      </c>
      <c r="F41" s="6"/>
      <c r="G41" s="6"/>
      <c r="I41" s="6"/>
      <c r="J41" s="6"/>
      <c r="K41" s="6" t="s">
        <v>115</v>
      </c>
      <c r="M41" s="6" t="s">
        <v>123</v>
      </c>
      <c r="N41" s="2"/>
      <c r="O41" s="6"/>
      <c r="P41" s="7"/>
      <c r="Q41" s="7"/>
      <c r="R41" s="7"/>
    </row>
    <row r="42" spans="1:23" ht="17.45" customHeight="1" x14ac:dyDescent="0.25">
      <c r="C42" s="6" t="s">
        <v>144</v>
      </c>
      <c r="E42" s="6" t="s">
        <v>119</v>
      </c>
      <c r="F42" s="6"/>
      <c r="G42" s="6" t="s">
        <v>121</v>
      </c>
      <c r="H42" s="6"/>
      <c r="J42" s="6"/>
      <c r="K42" s="6" t="s">
        <v>122</v>
      </c>
      <c r="L42" s="6"/>
      <c r="M42" s="6" t="s">
        <v>145</v>
      </c>
      <c r="O42" s="6" t="s">
        <v>111</v>
      </c>
      <c r="P42" s="6"/>
      <c r="Q42" s="6"/>
      <c r="R42" s="6"/>
    </row>
    <row r="43" spans="1:23" ht="17.45" customHeight="1" x14ac:dyDescent="0.25">
      <c r="B43" s="2" t="s">
        <v>8</v>
      </c>
      <c r="C43" s="6" t="s">
        <v>146</v>
      </c>
      <c r="E43" s="6" t="s">
        <v>127</v>
      </c>
      <c r="F43" s="6"/>
      <c r="G43" s="6" t="s">
        <v>129</v>
      </c>
      <c r="H43" s="6"/>
      <c r="I43" s="6" t="s">
        <v>130</v>
      </c>
      <c r="J43" s="6"/>
      <c r="K43" s="6" t="s">
        <v>131</v>
      </c>
      <c r="L43" s="6"/>
      <c r="M43" s="6" t="s">
        <v>135</v>
      </c>
      <c r="O43" s="6" t="s">
        <v>135</v>
      </c>
      <c r="P43" s="6"/>
      <c r="Q43" s="6"/>
      <c r="R43" s="6"/>
    </row>
    <row r="44" spans="1:23" ht="17.45" customHeight="1" x14ac:dyDescent="0.25">
      <c r="A44" s="5"/>
      <c r="B44" s="5"/>
      <c r="C44" s="170" t="s">
        <v>10</v>
      </c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33"/>
      <c r="Q44" s="33"/>
      <c r="R44" s="33"/>
      <c r="S44" s="33"/>
      <c r="T44" s="33"/>
      <c r="U44" s="6"/>
    </row>
    <row r="45" spans="1:23" ht="17.45" customHeight="1" x14ac:dyDescent="0.25">
      <c r="A45" s="156" t="s">
        <v>215</v>
      </c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3"/>
      <c r="Q45" s="33"/>
      <c r="R45" s="33"/>
      <c r="S45" s="33"/>
      <c r="T45" s="33"/>
      <c r="U45" s="6"/>
    </row>
    <row r="46" spans="1:23" s="11" customFormat="1" ht="17.45" customHeight="1" x14ac:dyDescent="0.25">
      <c r="A46" s="3" t="s">
        <v>138</v>
      </c>
      <c r="B46" s="3"/>
      <c r="C46" s="17">
        <f>C29</f>
        <v>300000</v>
      </c>
      <c r="D46" s="17"/>
      <c r="E46" s="17">
        <f>E29</f>
        <v>1606754</v>
      </c>
      <c r="F46" s="17"/>
      <c r="G46" s="17">
        <f>G29</f>
        <v>30000</v>
      </c>
      <c r="H46" s="17"/>
      <c r="I46" s="17">
        <v>478189</v>
      </c>
      <c r="J46" s="17"/>
      <c r="K46" s="17">
        <v>100608</v>
      </c>
      <c r="L46" s="16"/>
      <c r="M46" s="17">
        <v>100608</v>
      </c>
      <c r="N46" s="16"/>
      <c r="O46" s="17">
        <f>SUM(C46:I46,M46)</f>
        <v>2515551</v>
      </c>
      <c r="P46" s="17"/>
      <c r="Q46" s="17"/>
    </row>
    <row r="47" spans="1:23" s="11" customFormat="1" ht="11.1" customHeight="1" x14ac:dyDescent="0.2">
      <c r="A47" s="3"/>
      <c r="B47" s="3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23" ht="17.45" customHeight="1" x14ac:dyDescent="0.25">
      <c r="A48" s="3" t="s">
        <v>147</v>
      </c>
      <c r="B48" s="3"/>
      <c r="C48" s="16"/>
      <c r="D48" s="16"/>
      <c r="E48" s="16"/>
      <c r="F48" s="16"/>
      <c r="G48" s="30"/>
      <c r="H48" s="16"/>
      <c r="I48" s="30"/>
      <c r="J48" s="49"/>
      <c r="K48" s="30"/>
      <c r="L48" s="30"/>
      <c r="M48" s="30"/>
      <c r="N48" s="49"/>
      <c r="O48" s="16"/>
      <c r="P48" s="16"/>
      <c r="Q48" s="17"/>
    </row>
    <row r="49" spans="1:19" ht="17.45" customHeight="1" x14ac:dyDescent="0.25">
      <c r="A49" s="9" t="s">
        <v>148</v>
      </c>
      <c r="B49" s="9"/>
      <c r="C49" s="16"/>
      <c r="D49" s="16"/>
      <c r="E49" s="16"/>
      <c r="F49" s="16"/>
      <c r="G49" s="30"/>
      <c r="H49" s="16"/>
      <c r="I49" s="30"/>
      <c r="J49" s="49"/>
      <c r="K49" s="30"/>
      <c r="L49" s="30"/>
      <c r="M49" s="30"/>
      <c r="N49" s="49"/>
      <c r="O49" s="16"/>
      <c r="P49" s="16"/>
      <c r="Q49" s="17"/>
    </row>
    <row r="50" spans="1:19" ht="17.45" customHeight="1" x14ac:dyDescent="0.25">
      <c r="A50" s="8" t="s">
        <v>149</v>
      </c>
      <c r="B50" s="2">
        <v>17</v>
      </c>
      <c r="C50" s="30">
        <v>0</v>
      </c>
      <c r="D50" s="17"/>
      <c r="E50" s="30">
        <v>0</v>
      </c>
      <c r="F50" s="17"/>
      <c r="G50" s="30">
        <v>0</v>
      </c>
      <c r="H50" s="17"/>
      <c r="I50" s="29">
        <v>-569987</v>
      </c>
      <c r="J50" s="17"/>
      <c r="K50" s="30">
        <v>0</v>
      </c>
      <c r="L50" s="16"/>
      <c r="M50" s="30">
        <f>SUM(K50)</f>
        <v>0</v>
      </c>
      <c r="N50" s="16"/>
      <c r="O50" s="29">
        <f>SUM(C50:I50,M50)</f>
        <v>-569987</v>
      </c>
      <c r="P50" s="16"/>
    </row>
    <row r="51" spans="1:19" ht="17.45" customHeight="1" x14ac:dyDescent="0.25">
      <c r="A51" s="9" t="s">
        <v>150</v>
      </c>
      <c r="B51" s="9"/>
      <c r="C51" s="45">
        <f>C50</f>
        <v>0</v>
      </c>
      <c r="D51" s="28"/>
      <c r="E51" s="45">
        <f>E50</f>
        <v>0</v>
      </c>
      <c r="F51" s="28"/>
      <c r="G51" s="45">
        <f>G50</f>
        <v>0</v>
      </c>
      <c r="H51" s="28"/>
      <c r="I51" s="45">
        <f>I50</f>
        <v>-569987</v>
      </c>
      <c r="J51" s="17"/>
      <c r="K51" s="46">
        <f>K50</f>
        <v>0</v>
      </c>
      <c r="L51" s="16"/>
      <c r="M51" s="46">
        <f>SUM(K51)</f>
        <v>0</v>
      </c>
      <c r="N51" s="16"/>
      <c r="O51" s="45">
        <f>SUM(C51:I51,M51)</f>
        <v>-569987</v>
      </c>
      <c r="P51" s="17"/>
    </row>
    <row r="52" spans="1:19" s="7" customFormat="1" ht="11.1" customHeight="1" x14ac:dyDescent="0.25">
      <c r="A52" s="3"/>
      <c r="B52" s="3"/>
      <c r="C52" s="17"/>
      <c r="D52" s="17"/>
      <c r="E52" s="17"/>
      <c r="F52" s="17"/>
      <c r="G52" s="17"/>
      <c r="H52" s="17"/>
      <c r="I52" s="49"/>
      <c r="J52" s="17"/>
      <c r="K52" s="49"/>
      <c r="L52" s="49"/>
      <c r="M52" s="49"/>
      <c r="N52" s="16"/>
      <c r="O52" s="17"/>
      <c r="P52" s="17"/>
    </row>
    <row r="53" spans="1:19" s="11" customFormat="1" ht="17.45" customHeight="1" x14ac:dyDescent="0.2">
      <c r="A53" s="3" t="s">
        <v>137</v>
      </c>
      <c r="B53" s="3"/>
      <c r="P53" s="17"/>
      <c r="Q53" s="17"/>
    </row>
    <row r="54" spans="1:19" s="11" customFormat="1" ht="17.45" customHeight="1" x14ac:dyDescent="0.25">
      <c r="A54" s="8" t="s">
        <v>139</v>
      </c>
      <c r="B54" s="8"/>
      <c r="C54" s="30">
        <v>0</v>
      </c>
      <c r="D54" s="16"/>
      <c r="E54" s="30">
        <v>0</v>
      </c>
      <c r="F54" s="16"/>
      <c r="G54" s="30">
        <v>0</v>
      </c>
      <c r="H54" s="17"/>
      <c r="I54" s="29">
        <f>'PL_4-5'!H93</f>
        <v>364721</v>
      </c>
      <c r="J54" s="17"/>
      <c r="K54" s="30">
        <v>0</v>
      </c>
      <c r="L54" s="17"/>
      <c r="M54" s="30">
        <f>SUM(K54)</f>
        <v>0</v>
      </c>
      <c r="N54" s="17"/>
      <c r="O54" s="29">
        <f>SUM(C54:I54,M54)</f>
        <v>364721</v>
      </c>
      <c r="P54" s="16"/>
      <c r="Q54" s="17"/>
    </row>
    <row r="55" spans="1:19" s="11" customFormat="1" ht="17.45" customHeight="1" x14ac:dyDescent="0.25">
      <c r="A55" s="8" t="s">
        <v>151</v>
      </c>
      <c r="B55" s="8"/>
      <c r="C55" s="30">
        <v>0</v>
      </c>
      <c r="D55" s="17"/>
      <c r="E55" s="30">
        <v>0</v>
      </c>
      <c r="F55" s="17"/>
      <c r="G55" s="30">
        <v>0</v>
      </c>
      <c r="H55" s="17"/>
      <c r="I55" s="30">
        <v>0</v>
      </c>
      <c r="J55" s="17"/>
      <c r="K55" s="43">
        <f>'PL_4-5'!H86</f>
        <v>-62345</v>
      </c>
      <c r="L55" s="16"/>
      <c r="M55" s="29">
        <f>SUM(K55)</f>
        <v>-62345</v>
      </c>
      <c r="N55" s="17"/>
      <c r="O55" s="29">
        <f>SUM(C55:I55,M55)</f>
        <v>-62345</v>
      </c>
      <c r="P55" s="16"/>
      <c r="Q55" s="17"/>
    </row>
    <row r="56" spans="1:19" s="11" customFormat="1" ht="17.45" customHeight="1" x14ac:dyDescent="0.2">
      <c r="A56" s="3" t="s">
        <v>89</v>
      </c>
      <c r="B56" s="3"/>
      <c r="C56" s="73">
        <f>SUM(C54:C55)</f>
        <v>0</v>
      </c>
      <c r="D56" s="17"/>
      <c r="E56" s="73">
        <f>SUM(E54:E55)</f>
        <v>0</v>
      </c>
      <c r="F56" s="17"/>
      <c r="G56" s="73">
        <f>SUM(G54:G55)</f>
        <v>0</v>
      </c>
      <c r="H56" s="17"/>
      <c r="I56" s="45">
        <f>SUM(I54:I55)</f>
        <v>364721</v>
      </c>
      <c r="J56" s="28"/>
      <c r="K56" s="47">
        <f>SUM(K54:K55)</f>
        <v>-62345</v>
      </c>
      <c r="L56" s="28"/>
      <c r="M56" s="45">
        <f>SUM(K56)</f>
        <v>-62345</v>
      </c>
      <c r="N56" s="17"/>
      <c r="O56" s="45">
        <f>SUM(C56:I56,M56)</f>
        <v>302376</v>
      </c>
      <c r="P56" s="17"/>
      <c r="Q56" s="17"/>
    </row>
    <row r="57" spans="1:19" s="11" customFormat="1" ht="9.9499999999999993" customHeight="1" x14ac:dyDescent="0.2">
      <c r="A57" s="3"/>
      <c r="B57" s="3"/>
      <c r="C57" s="74"/>
      <c r="D57" s="17"/>
      <c r="E57" s="74"/>
      <c r="F57" s="17"/>
      <c r="G57" s="74"/>
      <c r="H57" s="17"/>
      <c r="I57" s="28"/>
      <c r="J57" s="28"/>
      <c r="K57" s="28"/>
      <c r="L57" s="28"/>
      <c r="M57" s="28"/>
      <c r="N57" s="17"/>
      <c r="O57" s="71"/>
      <c r="P57" s="17"/>
      <c r="Q57" s="17"/>
    </row>
    <row r="58" spans="1:19" s="11" customFormat="1" ht="17.45" customHeight="1" x14ac:dyDescent="0.25">
      <c r="A58" s="5" t="s">
        <v>237</v>
      </c>
      <c r="B58" s="5"/>
      <c r="C58" s="30">
        <v>0</v>
      </c>
      <c r="D58" s="17"/>
      <c r="E58" s="30">
        <v>0</v>
      </c>
      <c r="F58" s="17"/>
      <c r="G58" s="30">
        <v>0</v>
      </c>
      <c r="H58" s="17"/>
      <c r="I58" s="15">
        <v>75316</v>
      </c>
      <c r="J58" s="28"/>
      <c r="K58" s="43">
        <v>-75316</v>
      </c>
      <c r="L58" s="28"/>
      <c r="M58" s="15">
        <f>K58</f>
        <v>-75316</v>
      </c>
      <c r="N58" s="17"/>
      <c r="O58" s="15">
        <v>0</v>
      </c>
      <c r="P58" s="17"/>
      <c r="Q58" s="17"/>
    </row>
    <row r="59" spans="1:19" ht="17.45" customHeight="1" thickBot="1" x14ac:dyDescent="0.3">
      <c r="A59" s="156" t="s">
        <v>217</v>
      </c>
      <c r="B59" s="3"/>
      <c r="C59" s="72">
        <f>C46+C51+C56</f>
        <v>300000</v>
      </c>
      <c r="D59" s="17"/>
      <c r="E59" s="72">
        <f>E46+E51+E56</f>
        <v>1606754</v>
      </c>
      <c r="F59" s="17"/>
      <c r="G59" s="72">
        <f>G46+G51+G56</f>
        <v>30000</v>
      </c>
      <c r="H59" s="17"/>
      <c r="I59" s="72">
        <f>I46+I51+I56+I58</f>
        <v>348239</v>
      </c>
      <c r="J59" s="17"/>
      <c r="K59" s="53">
        <f>K46+K51+K56+K58</f>
        <v>-37053</v>
      </c>
      <c r="L59" s="17"/>
      <c r="M59" s="53">
        <f>SUM(K59)</f>
        <v>-37053</v>
      </c>
      <c r="N59" s="28"/>
      <c r="O59" s="53">
        <f>SUM(C59:I59,M59)</f>
        <v>2247940</v>
      </c>
      <c r="P59" s="16"/>
      <c r="Q59" s="16"/>
      <c r="R59" s="16"/>
      <c r="S59" s="16"/>
    </row>
    <row r="60" spans="1:19" ht="18.95" customHeight="1" thickTop="1" x14ac:dyDescent="0.25"/>
  </sheetData>
  <mergeCells count="10">
    <mergeCell ref="C34:O34"/>
    <mergeCell ref="G35:I35"/>
    <mergeCell ref="K35:M35"/>
    <mergeCell ref="C44:O44"/>
    <mergeCell ref="A3:E3"/>
    <mergeCell ref="C4:O4"/>
    <mergeCell ref="G5:I5"/>
    <mergeCell ref="K5:M5"/>
    <mergeCell ref="C14:O14"/>
    <mergeCell ref="A33:E33"/>
  </mergeCells>
  <pageMargins left="0.7" right="0.7" top="0.48" bottom="0.5" header="0.5" footer="0.5"/>
  <pageSetup paperSize="9" scale="88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8"/>
  <sheetViews>
    <sheetView tabSelected="1" topLeftCell="A88" zoomScale="85" zoomScaleNormal="85" zoomScaleSheetLayoutView="100" workbookViewId="0">
      <selection activeCell="A100" sqref="A100"/>
    </sheetView>
  </sheetViews>
  <sheetFormatPr defaultColWidth="35" defaultRowHeight="21.6" customHeight="1" x14ac:dyDescent="0.45"/>
  <cols>
    <col min="1" max="1" width="65.140625" style="5" customWidth="1"/>
    <col min="2" max="2" width="7.7109375" style="5" customWidth="1"/>
    <col min="3" max="3" width="1.42578125" style="5" customWidth="1"/>
    <col min="4" max="4" width="12.85546875" style="34" customWidth="1"/>
    <col min="5" max="5" width="1.42578125" style="5" customWidth="1"/>
    <col min="6" max="6" width="12.85546875" style="34" customWidth="1"/>
    <col min="7" max="7" width="1.42578125" style="5" customWidth="1"/>
    <col min="8" max="8" width="12.85546875" style="5" customWidth="1"/>
    <col min="9" max="9" width="1.42578125" style="5" customWidth="1"/>
    <col min="10" max="10" width="12.85546875" style="5" customWidth="1"/>
    <col min="11" max="11" width="7.140625" customWidth="1"/>
    <col min="12" max="12" width="11.140625" customWidth="1"/>
    <col min="13" max="18" width="9.85546875" customWidth="1"/>
    <col min="19" max="22" width="7" customWidth="1"/>
    <col min="23" max="28" width="9.42578125" customWidth="1"/>
    <col min="29" max="54" width="9.42578125" style="5" customWidth="1"/>
    <col min="55" max="16384" width="35" style="5"/>
  </cols>
  <sheetData>
    <row r="1" spans="1:10" ht="21.6" customHeight="1" x14ac:dyDescent="0.45">
      <c r="A1" s="54" t="s">
        <v>0</v>
      </c>
    </row>
    <row r="2" spans="1:10" ht="21.6" customHeight="1" x14ac:dyDescent="0.45">
      <c r="A2" s="58" t="s">
        <v>152</v>
      </c>
    </row>
    <row r="3" spans="1:10" ht="21.6" customHeight="1" x14ac:dyDescent="0.45">
      <c r="A3" s="11"/>
    </row>
    <row r="4" spans="1:10" ht="21.6" customHeight="1" x14ac:dyDescent="0.45">
      <c r="B4" s="6"/>
      <c r="C4" s="6"/>
      <c r="D4" s="171" t="s">
        <v>69</v>
      </c>
      <c r="E4" s="171"/>
      <c r="F4" s="171"/>
      <c r="H4" s="171" t="s">
        <v>70</v>
      </c>
      <c r="I4" s="171"/>
      <c r="J4" s="171"/>
    </row>
    <row r="5" spans="1:10" ht="21.6" customHeight="1" x14ac:dyDescent="0.45">
      <c r="B5" s="6"/>
      <c r="C5" s="6"/>
      <c r="D5" s="171" t="s">
        <v>5</v>
      </c>
      <c r="E5" s="171"/>
      <c r="F5" s="171"/>
      <c r="G5" s="11"/>
      <c r="H5" s="171" t="s">
        <v>5</v>
      </c>
      <c r="I5" s="171"/>
      <c r="J5" s="171"/>
    </row>
    <row r="6" spans="1:10" ht="21.6" customHeight="1" x14ac:dyDescent="0.45">
      <c r="B6" s="6"/>
      <c r="C6" s="6"/>
      <c r="D6" s="172" t="s">
        <v>213</v>
      </c>
      <c r="E6" s="172"/>
      <c r="F6" s="172"/>
      <c r="G6" s="7"/>
      <c r="H6" s="172" t="s">
        <v>213</v>
      </c>
      <c r="I6" s="172"/>
      <c r="J6" s="172"/>
    </row>
    <row r="7" spans="1:10" ht="21.6" customHeight="1" x14ac:dyDescent="0.45">
      <c r="B7" s="6"/>
      <c r="C7" s="6"/>
      <c r="D7" s="177" t="s">
        <v>212</v>
      </c>
      <c r="E7" s="178"/>
      <c r="F7" s="178"/>
      <c r="G7" s="7"/>
      <c r="H7" s="177" t="s">
        <v>212</v>
      </c>
      <c r="I7" s="178"/>
      <c r="J7" s="178"/>
    </row>
    <row r="8" spans="1:10" ht="21.6" customHeight="1" x14ac:dyDescent="0.45">
      <c r="B8" s="2"/>
      <c r="C8" s="2"/>
      <c r="D8" s="6">
        <v>2024</v>
      </c>
      <c r="E8" s="6"/>
      <c r="F8" s="6">
        <v>2023</v>
      </c>
      <c r="G8" s="6"/>
      <c r="H8" s="6">
        <v>2024</v>
      </c>
      <c r="I8" s="6"/>
      <c r="J8" s="6">
        <v>2023</v>
      </c>
    </row>
    <row r="9" spans="1:10" ht="21.6" customHeight="1" x14ac:dyDescent="0.45">
      <c r="B9" s="6"/>
      <c r="C9" s="6"/>
      <c r="D9" s="170" t="s">
        <v>10</v>
      </c>
      <c r="E9" s="170"/>
      <c r="F9" s="170"/>
      <c r="G9" s="170"/>
      <c r="H9" s="170"/>
      <c r="I9" s="170"/>
      <c r="J9" s="170"/>
    </row>
    <row r="10" spans="1:10" ht="21.6" customHeight="1" x14ac:dyDescent="0.45">
      <c r="A10" s="59" t="s">
        <v>153</v>
      </c>
      <c r="B10" s="2"/>
      <c r="C10" s="6"/>
      <c r="D10" s="16"/>
      <c r="E10" s="24"/>
      <c r="F10" s="16"/>
      <c r="G10" s="24"/>
      <c r="H10" s="24"/>
      <c r="I10" s="24"/>
      <c r="J10" s="24"/>
    </row>
    <row r="11" spans="1:10" ht="21.6" customHeight="1" x14ac:dyDescent="0.45">
      <c r="A11" s="5" t="s">
        <v>179</v>
      </c>
      <c r="B11" s="2"/>
      <c r="C11" s="6"/>
      <c r="D11" s="29">
        <f>'PL_4-5'!D80</f>
        <v>671981</v>
      </c>
      <c r="E11" s="24"/>
      <c r="F11" s="29">
        <f>'PL_4-5'!F80</f>
        <v>612911</v>
      </c>
      <c r="G11" s="24"/>
      <c r="H11" s="29">
        <f>'PL_4-5'!H80</f>
        <v>364721</v>
      </c>
      <c r="I11" s="24"/>
      <c r="J11" s="29">
        <f>'PL_4-5'!J80</f>
        <v>336324</v>
      </c>
    </row>
    <row r="12" spans="1:10" ht="21.6" customHeight="1" x14ac:dyDescent="0.45">
      <c r="A12" s="33" t="s">
        <v>239</v>
      </c>
      <c r="B12" s="6"/>
      <c r="C12" s="6"/>
      <c r="D12" s="29"/>
      <c r="E12" s="24"/>
      <c r="F12" s="29"/>
      <c r="G12" s="24"/>
      <c r="H12" s="29"/>
      <c r="I12" s="24"/>
      <c r="J12" s="29"/>
    </row>
    <row r="13" spans="1:10" ht="21.6" customHeight="1" x14ac:dyDescent="0.45">
      <c r="A13" s="5" t="s">
        <v>154</v>
      </c>
      <c r="B13" s="2"/>
      <c r="C13" s="6"/>
      <c r="D13" s="29">
        <v>166149</v>
      </c>
      <c r="E13" s="24"/>
      <c r="F13" s="29">
        <v>165629</v>
      </c>
      <c r="G13" s="24"/>
      <c r="H13" s="29">
        <v>5</v>
      </c>
      <c r="I13" s="24"/>
      <c r="J13" s="29">
        <v>1112</v>
      </c>
    </row>
    <row r="14" spans="1:10" ht="21.6" customHeight="1" x14ac:dyDescent="0.45">
      <c r="A14" s="8" t="s">
        <v>83</v>
      </c>
      <c r="B14" s="2"/>
      <c r="C14" s="6"/>
      <c r="D14" s="29">
        <v>46313</v>
      </c>
      <c r="E14" s="24"/>
      <c r="F14" s="29">
        <v>12577</v>
      </c>
      <c r="G14" s="24"/>
      <c r="H14" s="29">
        <v>6532</v>
      </c>
      <c r="I14" s="24"/>
      <c r="J14" s="29">
        <v>1047</v>
      </c>
    </row>
    <row r="15" spans="1:10" ht="21.6" customHeight="1" x14ac:dyDescent="0.45">
      <c r="A15" s="5" t="s">
        <v>155</v>
      </c>
      <c r="B15" s="2"/>
      <c r="C15" s="6"/>
      <c r="D15" s="29">
        <v>167935</v>
      </c>
      <c r="E15" s="24"/>
      <c r="F15" s="29">
        <v>174140</v>
      </c>
      <c r="G15" s="24"/>
      <c r="H15" s="29">
        <v>15</v>
      </c>
      <c r="I15" s="24"/>
      <c r="J15" s="29">
        <v>19</v>
      </c>
    </row>
    <row r="16" spans="1:10" ht="21.6" customHeight="1" x14ac:dyDescent="0.45">
      <c r="A16" s="158" t="s">
        <v>218</v>
      </c>
      <c r="B16" s="2"/>
      <c r="C16" s="6"/>
      <c r="D16" s="29">
        <v>1255</v>
      </c>
      <c r="E16" s="24"/>
      <c r="F16" s="29">
        <v>1021</v>
      </c>
      <c r="G16" s="24"/>
      <c r="H16" s="29">
        <v>0</v>
      </c>
      <c r="I16" s="24"/>
      <c r="J16" s="29">
        <v>0</v>
      </c>
    </row>
    <row r="17" spans="1:28" ht="21.6" customHeight="1" x14ac:dyDescent="0.45">
      <c r="A17" s="60" t="s">
        <v>48</v>
      </c>
      <c r="B17" s="2"/>
      <c r="C17" s="6"/>
      <c r="D17" s="29">
        <v>14020</v>
      </c>
      <c r="E17" s="24"/>
      <c r="F17" s="29">
        <v>12584</v>
      </c>
      <c r="G17" s="24"/>
      <c r="H17" s="29">
        <v>0</v>
      </c>
      <c r="I17" s="24"/>
      <c r="J17" s="29">
        <v>0</v>
      </c>
    </row>
    <row r="18" spans="1:28" ht="21.6" customHeight="1" x14ac:dyDescent="0.45">
      <c r="A18" s="5" t="s">
        <v>196</v>
      </c>
      <c r="B18" s="2"/>
      <c r="C18" s="6"/>
      <c r="D18" s="29">
        <v>8167</v>
      </c>
      <c r="E18" s="24"/>
      <c r="F18" s="29">
        <v>6617</v>
      </c>
      <c r="G18" s="24"/>
      <c r="H18" s="29">
        <v>0</v>
      </c>
      <c r="I18" s="24"/>
      <c r="J18" s="29">
        <v>0</v>
      </c>
    </row>
    <row r="19" spans="1:28" ht="21.6" customHeight="1" x14ac:dyDescent="0.45">
      <c r="A19" s="8" t="s">
        <v>207</v>
      </c>
      <c r="B19" s="12"/>
      <c r="C19" s="6"/>
      <c r="D19" s="29"/>
      <c r="E19" s="24"/>
      <c r="F19" s="29"/>
      <c r="G19" s="24"/>
      <c r="H19" s="29"/>
      <c r="I19" s="24"/>
      <c r="J19" s="29"/>
    </row>
    <row r="20" spans="1:28" ht="21.6" customHeight="1" x14ac:dyDescent="0.45">
      <c r="A20" s="8" t="s">
        <v>156</v>
      </c>
      <c r="B20" s="12"/>
      <c r="C20" s="6"/>
      <c r="D20" s="29">
        <v>-2233</v>
      </c>
      <c r="E20" s="24"/>
      <c r="F20" s="29">
        <v>187</v>
      </c>
      <c r="G20" s="24"/>
      <c r="H20" s="29">
        <v>-23</v>
      </c>
      <c r="I20" s="24"/>
      <c r="J20" s="29">
        <v>0</v>
      </c>
    </row>
    <row r="21" spans="1:28" ht="21.6" customHeight="1" x14ac:dyDescent="0.45">
      <c r="A21" s="164" t="s">
        <v>228</v>
      </c>
      <c r="B21" s="12"/>
      <c r="C21" s="162"/>
      <c r="D21" s="29"/>
      <c r="E21" s="24"/>
      <c r="F21" s="29"/>
      <c r="G21" s="24"/>
      <c r="H21" s="29"/>
      <c r="I21" s="24"/>
      <c r="J21" s="29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</row>
    <row r="22" spans="1:28" ht="21.6" customHeight="1" x14ac:dyDescent="0.45">
      <c r="A22" s="164" t="s">
        <v>156</v>
      </c>
      <c r="B22" s="12"/>
      <c r="C22" s="162"/>
      <c r="D22" s="29">
        <v>-1924</v>
      </c>
      <c r="E22" s="24"/>
      <c r="F22" s="29">
        <v>3554</v>
      </c>
      <c r="G22" s="24"/>
      <c r="H22" s="29">
        <v>0</v>
      </c>
      <c r="I22" s="24"/>
      <c r="J22" s="29">
        <v>0</v>
      </c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</row>
    <row r="23" spans="1:28" ht="21.6" customHeight="1" x14ac:dyDescent="0.45">
      <c r="A23" s="8" t="s">
        <v>240</v>
      </c>
      <c r="B23" s="12"/>
      <c r="C23" s="6"/>
      <c r="D23" s="29">
        <v>-8641</v>
      </c>
      <c r="E23" s="24"/>
      <c r="F23" s="29">
        <v>-1358</v>
      </c>
      <c r="G23" s="24"/>
      <c r="H23" s="29">
        <v>0</v>
      </c>
      <c r="I23" s="24"/>
      <c r="J23" s="29">
        <v>0</v>
      </c>
    </row>
    <row r="24" spans="1:28" ht="21.6" customHeight="1" x14ac:dyDescent="0.45">
      <c r="A24" s="149" t="s">
        <v>197</v>
      </c>
      <c r="B24" s="12"/>
      <c r="C24" s="6"/>
      <c r="D24" s="29">
        <v>0</v>
      </c>
      <c r="E24" s="24"/>
      <c r="F24" s="29">
        <v>0</v>
      </c>
      <c r="G24" s="24"/>
      <c r="H24" s="29">
        <v>943</v>
      </c>
      <c r="I24" s="24"/>
      <c r="J24" s="29">
        <v>-113</v>
      </c>
    </row>
    <row r="25" spans="1:28" ht="21.6" customHeight="1" x14ac:dyDescent="0.45">
      <c r="A25" s="149" t="s">
        <v>157</v>
      </c>
      <c r="B25" s="12"/>
      <c r="C25" s="6"/>
      <c r="D25" s="29">
        <v>-123</v>
      </c>
      <c r="E25" s="24"/>
      <c r="F25" s="29">
        <v>-662</v>
      </c>
      <c r="G25" s="24"/>
      <c r="H25" s="29">
        <v>0</v>
      </c>
      <c r="I25" s="24"/>
      <c r="J25" s="29">
        <v>0</v>
      </c>
    </row>
    <row r="26" spans="1:28" ht="21.6" customHeight="1" x14ac:dyDescent="0.45">
      <c r="A26" s="149" t="s">
        <v>241</v>
      </c>
      <c r="B26" s="12"/>
      <c r="C26" s="161"/>
      <c r="D26" s="29">
        <v>589</v>
      </c>
      <c r="E26" s="24"/>
      <c r="F26" s="29">
        <v>1690</v>
      </c>
      <c r="G26" s="24"/>
      <c r="H26" s="29">
        <v>0</v>
      </c>
      <c r="I26" s="24"/>
      <c r="J26" s="29">
        <v>0</v>
      </c>
    </row>
    <row r="27" spans="1:28" ht="21.6" customHeight="1" x14ac:dyDescent="0.45">
      <c r="A27" s="149" t="s">
        <v>210</v>
      </c>
      <c r="B27" s="12"/>
      <c r="C27" s="83"/>
      <c r="D27" s="29">
        <v>-18</v>
      </c>
      <c r="E27" s="24"/>
      <c r="F27" s="29">
        <v>-97</v>
      </c>
      <c r="G27" s="24"/>
      <c r="H27" s="29">
        <v>0</v>
      </c>
      <c r="I27" s="24"/>
      <c r="J27" s="29">
        <v>0</v>
      </c>
    </row>
    <row r="28" spans="1:28" ht="21.6" customHeight="1" x14ac:dyDescent="0.45">
      <c r="A28" s="164" t="s">
        <v>224</v>
      </c>
      <c r="B28" s="12"/>
      <c r="C28" s="161"/>
      <c r="D28" s="29">
        <v>2047</v>
      </c>
      <c r="E28" s="24"/>
      <c r="F28" s="29">
        <v>0</v>
      </c>
      <c r="G28" s="24"/>
      <c r="H28" s="29">
        <v>0</v>
      </c>
      <c r="I28" s="24"/>
      <c r="J28" s="29">
        <v>0</v>
      </c>
    </row>
    <row r="29" spans="1:28" ht="21.6" customHeight="1" x14ac:dyDescent="0.45">
      <c r="A29" s="5" t="s">
        <v>158</v>
      </c>
      <c r="B29" s="12"/>
      <c r="C29" s="6"/>
      <c r="D29" s="29">
        <v>-4568</v>
      </c>
      <c r="E29" s="10"/>
      <c r="F29" s="29">
        <v>-8566</v>
      </c>
      <c r="G29" s="24"/>
      <c r="H29" s="29">
        <v>-370811</v>
      </c>
      <c r="I29" s="10"/>
      <c r="J29" s="29">
        <v>-330701</v>
      </c>
    </row>
    <row r="30" spans="1:28" ht="21.6" customHeight="1" x14ac:dyDescent="0.45">
      <c r="A30" s="5" t="s">
        <v>159</v>
      </c>
      <c r="B30" s="12"/>
      <c r="C30" s="6"/>
      <c r="D30" s="29">
        <v>-30757</v>
      </c>
      <c r="E30" s="24"/>
      <c r="F30" s="29">
        <v>-20065</v>
      </c>
      <c r="G30" s="24"/>
      <c r="H30" s="29">
        <v>-10851</v>
      </c>
      <c r="I30" s="24"/>
      <c r="J30" s="29">
        <v>-2883</v>
      </c>
    </row>
    <row r="31" spans="1:28" ht="21.6" customHeight="1" x14ac:dyDescent="0.45">
      <c r="B31" s="12"/>
      <c r="C31" s="6"/>
      <c r="D31" s="50">
        <f>SUM(D11:D30)</f>
        <v>1030192</v>
      </c>
      <c r="E31" s="24"/>
      <c r="F31" s="50">
        <f>SUM(F11:F30)</f>
        <v>960162</v>
      </c>
      <c r="G31" s="24"/>
      <c r="H31" s="51">
        <f>SUM(H11:H30)</f>
        <v>-9469</v>
      </c>
      <c r="I31" s="24"/>
      <c r="J31" s="51">
        <f>SUM(J11:J30)</f>
        <v>4805</v>
      </c>
    </row>
    <row r="32" spans="1:28" ht="21.6" customHeight="1" x14ac:dyDescent="0.45">
      <c r="A32" s="61" t="s">
        <v>160</v>
      </c>
      <c r="B32" s="12"/>
      <c r="C32" s="6"/>
      <c r="D32" s="16"/>
      <c r="E32" s="24"/>
      <c r="F32" s="16"/>
      <c r="G32" s="24"/>
      <c r="H32" s="24"/>
      <c r="I32" s="24"/>
      <c r="J32" s="24"/>
    </row>
    <row r="33" spans="1:10" ht="21.6" customHeight="1" x14ac:dyDescent="0.45">
      <c r="A33" s="5" t="s">
        <v>14</v>
      </c>
      <c r="B33" s="2"/>
      <c r="C33" s="6"/>
      <c r="D33" s="29">
        <v>-108232</v>
      </c>
      <c r="E33" s="24"/>
      <c r="F33" s="29">
        <v>-119047</v>
      </c>
      <c r="G33" s="24"/>
      <c r="H33" s="29">
        <v>0</v>
      </c>
      <c r="I33" s="24"/>
      <c r="J33" s="29">
        <v>0</v>
      </c>
    </row>
    <row r="34" spans="1:10" ht="21.6" customHeight="1" x14ac:dyDescent="0.45">
      <c r="A34" s="5" t="s">
        <v>13</v>
      </c>
      <c r="B34" s="2"/>
      <c r="C34" s="6"/>
      <c r="D34" s="29">
        <v>-800419</v>
      </c>
      <c r="E34" s="24"/>
      <c r="F34" s="29">
        <v>304</v>
      </c>
      <c r="G34" s="24"/>
      <c r="H34" s="29">
        <v>0</v>
      </c>
      <c r="I34" s="24"/>
      <c r="J34" s="29">
        <v>0</v>
      </c>
    </row>
    <row r="35" spans="1:10" ht="21.6" customHeight="1" x14ac:dyDescent="0.45">
      <c r="A35" s="5" t="s">
        <v>180</v>
      </c>
      <c r="B35" s="6"/>
      <c r="C35" s="6"/>
      <c r="D35" s="29">
        <v>-17785</v>
      </c>
      <c r="E35" s="24"/>
      <c r="F35" s="29">
        <v>-3558</v>
      </c>
      <c r="G35" s="24"/>
      <c r="H35" s="29">
        <v>-751</v>
      </c>
      <c r="I35" s="24"/>
      <c r="J35" s="29">
        <v>-927</v>
      </c>
    </row>
    <row r="36" spans="1:10" ht="21.6" customHeight="1" x14ac:dyDescent="0.45">
      <c r="A36" s="5" t="s">
        <v>198</v>
      </c>
      <c r="B36" s="2"/>
      <c r="C36" s="6"/>
      <c r="D36" s="29">
        <v>86</v>
      </c>
      <c r="E36" s="24"/>
      <c r="F36" s="29">
        <v>200</v>
      </c>
      <c r="G36" s="24"/>
      <c r="H36" s="29">
        <v>0</v>
      </c>
      <c r="I36" s="24"/>
      <c r="J36" s="29">
        <v>0</v>
      </c>
    </row>
    <row r="37" spans="1:10" ht="21.6" customHeight="1" x14ac:dyDescent="0.45">
      <c r="A37" s="5" t="s">
        <v>22</v>
      </c>
      <c r="B37" s="2"/>
      <c r="C37" s="6"/>
      <c r="D37" s="29">
        <v>661</v>
      </c>
      <c r="E37" s="24"/>
      <c r="F37" s="29">
        <v>-1821</v>
      </c>
      <c r="G37" s="24"/>
      <c r="H37" s="29">
        <v>0</v>
      </c>
      <c r="I37" s="24"/>
      <c r="J37" s="29">
        <v>0</v>
      </c>
    </row>
    <row r="38" spans="1:10" ht="21.6" customHeight="1" x14ac:dyDescent="0.45">
      <c r="A38" s="5" t="s">
        <v>34</v>
      </c>
      <c r="B38" s="2"/>
      <c r="C38" s="6"/>
      <c r="D38" s="29">
        <v>27685</v>
      </c>
      <c r="E38" s="24"/>
      <c r="F38" s="29">
        <v>21822</v>
      </c>
      <c r="G38" s="24"/>
      <c r="H38" s="29">
        <v>-1662</v>
      </c>
      <c r="I38" s="24"/>
      <c r="J38" s="29">
        <v>1539</v>
      </c>
    </row>
    <row r="39" spans="1:10" ht="21.6" customHeight="1" x14ac:dyDescent="0.45">
      <c r="A39" s="5" t="s">
        <v>181</v>
      </c>
      <c r="B39" s="2"/>
      <c r="C39" s="6"/>
      <c r="D39" s="29">
        <v>3722</v>
      </c>
      <c r="E39" s="24"/>
      <c r="F39" s="29">
        <v>14045</v>
      </c>
      <c r="G39" s="24"/>
      <c r="H39" s="29">
        <v>0</v>
      </c>
      <c r="I39" s="24"/>
      <c r="J39" s="29">
        <v>0</v>
      </c>
    </row>
    <row r="40" spans="1:10" ht="21.6" customHeight="1" x14ac:dyDescent="0.45">
      <c r="A40" s="8"/>
      <c r="B40" s="6"/>
      <c r="C40" s="6"/>
      <c r="D40" s="17"/>
      <c r="E40" s="4"/>
      <c r="F40" s="17"/>
      <c r="G40" s="4"/>
      <c r="H40" s="4"/>
      <c r="I40" s="4"/>
      <c r="J40" s="4"/>
    </row>
    <row r="41" spans="1:10" ht="21.6" customHeight="1" x14ac:dyDescent="0.45">
      <c r="A41" s="54" t="s">
        <v>0</v>
      </c>
    </row>
    <row r="42" spans="1:10" ht="21.6" customHeight="1" x14ac:dyDescent="0.45">
      <c r="A42" s="58" t="s">
        <v>152</v>
      </c>
    </row>
    <row r="43" spans="1:10" ht="21.6" customHeight="1" x14ac:dyDescent="0.45">
      <c r="A43" s="58"/>
    </row>
    <row r="44" spans="1:10" ht="21.6" customHeight="1" x14ac:dyDescent="0.45">
      <c r="A44" s="58"/>
      <c r="D44" s="171" t="s">
        <v>69</v>
      </c>
      <c r="E44" s="171"/>
      <c r="F44" s="171"/>
      <c r="H44" s="171" t="s">
        <v>70</v>
      </c>
      <c r="I44" s="171"/>
      <c r="J44" s="171"/>
    </row>
    <row r="45" spans="1:10" ht="21.6" customHeight="1" x14ac:dyDescent="0.45">
      <c r="B45" s="6"/>
      <c r="C45" s="6"/>
      <c r="D45" s="171" t="s">
        <v>5</v>
      </c>
      <c r="E45" s="171"/>
      <c r="F45" s="171"/>
      <c r="G45" s="11"/>
      <c r="H45" s="171" t="s">
        <v>5</v>
      </c>
      <c r="I45" s="171"/>
      <c r="J45" s="171"/>
    </row>
    <row r="46" spans="1:10" ht="21.6" customHeight="1" x14ac:dyDescent="0.45">
      <c r="B46" s="6"/>
      <c r="C46" s="6"/>
      <c r="D46" s="172" t="s">
        <v>213</v>
      </c>
      <c r="E46" s="172"/>
      <c r="F46" s="172"/>
      <c r="G46" s="7"/>
      <c r="H46" s="172" t="s">
        <v>213</v>
      </c>
      <c r="I46" s="172"/>
      <c r="J46" s="172"/>
    </row>
    <row r="47" spans="1:10" ht="21.6" customHeight="1" x14ac:dyDescent="0.45">
      <c r="B47" s="2"/>
      <c r="C47" s="6"/>
      <c r="D47" s="177" t="s">
        <v>212</v>
      </c>
      <c r="E47" s="178"/>
      <c r="F47" s="178"/>
      <c r="G47" s="7"/>
      <c r="H47" s="177" t="s">
        <v>212</v>
      </c>
      <c r="I47" s="178"/>
      <c r="J47" s="178"/>
    </row>
    <row r="48" spans="1:10" ht="21.6" customHeight="1" x14ac:dyDescent="0.45">
      <c r="B48" s="2"/>
      <c r="C48" s="2"/>
      <c r="D48" s="6">
        <v>2024</v>
      </c>
      <c r="E48" s="6"/>
      <c r="F48" s="6">
        <v>2023</v>
      </c>
      <c r="G48" s="6"/>
      <c r="H48" s="6">
        <v>2024</v>
      </c>
      <c r="I48" s="6"/>
      <c r="J48" s="6">
        <v>2023</v>
      </c>
    </row>
    <row r="49" spans="1:10" ht="21.6" customHeight="1" x14ac:dyDescent="0.45">
      <c r="B49" s="2"/>
      <c r="C49" s="6"/>
      <c r="D49" s="170" t="s">
        <v>10</v>
      </c>
      <c r="E49" s="170"/>
      <c r="F49" s="170"/>
      <c r="G49" s="170"/>
      <c r="H49" s="170"/>
      <c r="I49" s="170"/>
      <c r="J49" s="170"/>
    </row>
    <row r="50" spans="1:10" ht="21.6" customHeight="1" x14ac:dyDescent="0.45">
      <c r="A50" s="62" t="s">
        <v>182</v>
      </c>
      <c r="B50" s="2"/>
      <c r="C50" s="6"/>
      <c r="D50" s="16"/>
      <c r="E50" s="24"/>
      <c r="F50" s="16"/>
      <c r="G50" s="24"/>
      <c r="H50" s="24"/>
      <c r="I50" s="24"/>
      <c r="J50" s="24"/>
    </row>
    <row r="51" spans="1:10" ht="21.6" customHeight="1" x14ac:dyDescent="0.45">
      <c r="A51" s="5" t="s">
        <v>42</v>
      </c>
      <c r="B51" s="2"/>
      <c r="C51" s="6"/>
      <c r="D51" s="15">
        <v>17270</v>
      </c>
      <c r="E51" s="24"/>
      <c r="F51" s="15">
        <v>8530</v>
      </c>
      <c r="G51" s="24"/>
      <c r="H51" s="18">
        <v>11728</v>
      </c>
      <c r="I51" s="24"/>
      <c r="J51" s="18">
        <v>11856</v>
      </c>
    </row>
    <row r="52" spans="1:10" ht="21.6" customHeight="1" x14ac:dyDescent="0.45">
      <c r="A52" s="8" t="s">
        <v>49</v>
      </c>
      <c r="B52" s="2"/>
      <c r="C52" s="6"/>
      <c r="D52" s="15">
        <v>-1650</v>
      </c>
      <c r="E52" s="24"/>
      <c r="F52" s="15">
        <v>1042</v>
      </c>
      <c r="G52" s="24"/>
      <c r="H52" s="18">
        <v>0</v>
      </c>
      <c r="I52" s="24"/>
      <c r="J52" s="18">
        <v>0</v>
      </c>
    </row>
    <row r="53" spans="1:10" ht="21.6" customHeight="1" x14ac:dyDescent="0.45">
      <c r="A53" s="5" t="s">
        <v>183</v>
      </c>
      <c r="B53" s="2"/>
      <c r="C53" s="6"/>
      <c r="D53" s="43">
        <v>-265</v>
      </c>
      <c r="E53" s="24"/>
      <c r="F53" s="43">
        <v>0</v>
      </c>
      <c r="G53" s="24"/>
      <c r="H53" s="42">
        <v>0</v>
      </c>
      <c r="I53" s="24"/>
      <c r="J53" s="42">
        <v>0</v>
      </c>
    </row>
    <row r="54" spans="1:10" ht="21.6" customHeight="1" x14ac:dyDescent="0.45">
      <c r="A54" s="8" t="s">
        <v>161</v>
      </c>
      <c r="B54" s="2"/>
      <c r="C54" s="6"/>
      <c r="D54" s="29">
        <f>SUM(D53,D51,D52,D31:D39)</f>
        <v>151265</v>
      </c>
      <c r="E54" s="24"/>
      <c r="F54" s="29">
        <f>SUM(F51:F53,F31:F39)</f>
        <v>881679</v>
      </c>
      <c r="G54" s="24"/>
      <c r="H54" s="29">
        <f>SUM(H53,H51,H31:H39)</f>
        <v>-154</v>
      </c>
      <c r="I54" s="24"/>
      <c r="J54" s="29">
        <f>SUM(J53,J51,J31:J39)</f>
        <v>17273</v>
      </c>
    </row>
    <row r="55" spans="1:10" ht="21.6" customHeight="1" x14ac:dyDescent="0.45">
      <c r="A55" s="8" t="s">
        <v>162</v>
      </c>
      <c r="B55" s="2"/>
      <c r="C55" s="6"/>
      <c r="D55" s="29">
        <v>2004</v>
      </c>
      <c r="E55" s="24"/>
      <c r="F55" s="29">
        <v>6958</v>
      </c>
      <c r="G55" s="24"/>
      <c r="H55" s="29">
        <v>1067</v>
      </c>
      <c r="I55" s="24"/>
      <c r="J55" s="29">
        <v>0</v>
      </c>
    </row>
    <row r="56" spans="1:10" ht="21.6" customHeight="1" x14ac:dyDescent="0.45">
      <c r="A56" s="5" t="s">
        <v>163</v>
      </c>
      <c r="B56" s="2"/>
      <c r="C56" s="6"/>
      <c r="D56" s="29">
        <v>-235211</v>
      </c>
      <c r="E56" s="24"/>
      <c r="F56" s="29">
        <v>-218830</v>
      </c>
      <c r="G56" s="24"/>
      <c r="H56" s="29">
        <v>-17177</v>
      </c>
      <c r="I56" s="24"/>
      <c r="J56" s="29">
        <v>-1694</v>
      </c>
    </row>
    <row r="57" spans="1:10" ht="21.6" customHeight="1" x14ac:dyDescent="0.45">
      <c r="A57" s="3" t="s">
        <v>164</v>
      </c>
      <c r="B57" s="6"/>
      <c r="C57" s="6"/>
      <c r="D57" s="45">
        <f>SUM(D54:D56)</f>
        <v>-81942</v>
      </c>
      <c r="E57" s="4"/>
      <c r="F57" s="45">
        <f>SUM(F54:F56)</f>
        <v>669807</v>
      </c>
      <c r="G57" s="4"/>
      <c r="H57" s="41">
        <f>SUM(H54:H56)</f>
        <v>-16264</v>
      </c>
      <c r="I57" s="4"/>
      <c r="J57" s="41">
        <f>SUM(J54:J56)</f>
        <v>15579</v>
      </c>
    </row>
    <row r="58" spans="1:10" ht="21.6" customHeight="1" x14ac:dyDescent="0.45">
      <c r="A58" s="3"/>
      <c r="B58" s="2"/>
      <c r="C58" s="6"/>
      <c r="D58" s="17"/>
      <c r="E58" s="4"/>
      <c r="F58" s="17"/>
      <c r="G58" s="4"/>
      <c r="H58" s="4"/>
      <c r="I58" s="4"/>
      <c r="J58" s="4"/>
    </row>
    <row r="59" spans="1:10" ht="21.6" customHeight="1" x14ac:dyDescent="0.45">
      <c r="A59" s="59" t="s">
        <v>165</v>
      </c>
      <c r="B59" s="6"/>
      <c r="C59" s="6"/>
      <c r="D59" s="16"/>
      <c r="E59" s="24"/>
      <c r="F59" s="16"/>
      <c r="G59" s="24"/>
      <c r="H59" s="24"/>
      <c r="I59" s="24"/>
      <c r="J59" s="24"/>
    </row>
    <row r="60" spans="1:10" ht="21.6" customHeight="1" x14ac:dyDescent="0.45">
      <c r="A60" s="5" t="s">
        <v>219</v>
      </c>
      <c r="B60" s="6"/>
      <c r="C60" s="6"/>
      <c r="D60" s="16">
        <v>-17</v>
      </c>
      <c r="E60" s="24"/>
      <c r="F60" s="16">
        <v>94</v>
      </c>
      <c r="G60" s="29"/>
      <c r="H60" s="29">
        <v>0</v>
      </c>
      <c r="I60" s="29"/>
      <c r="J60" s="29">
        <v>0</v>
      </c>
    </row>
    <row r="61" spans="1:10" ht="21.6" customHeight="1" x14ac:dyDescent="0.45">
      <c r="A61" s="5" t="s">
        <v>166</v>
      </c>
      <c r="B61" s="6"/>
      <c r="C61" s="6"/>
      <c r="D61" s="16">
        <v>-53170</v>
      </c>
      <c r="E61" s="24"/>
      <c r="F61" s="16">
        <v>-397954</v>
      </c>
      <c r="G61" s="24"/>
      <c r="H61" s="10">
        <v>0</v>
      </c>
      <c r="I61" s="24"/>
      <c r="J61" s="10">
        <v>0</v>
      </c>
    </row>
    <row r="62" spans="1:10" ht="21.6" customHeight="1" x14ac:dyDescent="0.45">
      <c r="A62" s="5" t="s">
        <v>184</v>
      </c>
      <c r="B62" s="2"/>
      <c r="C62" s="6"/>
      <c r="D62" s="15">
        <v>170324</v>
      </c>
      <c r="E62" s="24"/>
      <c r="F62" s="15">
        <v>332222</v>
      </c>
      <c r="G62" s="24"/>
      <c r="H62" s="18">
        <v>0</v>
      </c>
      <c r="I62" s="24"/>
      <c r="J62" s="18">
        <v>0</v>
      </c>
    </row>
    <row r="63" spans="1:10" ht="21.6" customHeight="1" x14ac:dyDescent="0.45">
      <c r="A63" s="5" t="s">
        <v>185</v>
      </c>
      <c r="B63" s="2"/>
      <c r="C63" s="6"/>
      <c r="D63" s="15">
        <v>-165869</v>
      </c>
      <c r="E63" s="24"/>
      <c r="F63" s="15">
        <v>0</v>
      </c>
      <c r="G63" s="24"/>
      <c r="H63" s="18">
        <v>-12243</v>
      </c>
      <c r="I63" s="24"/>
      <c r="J63" s="18">
        <v>0</v>
      </c>
    </row>
    <row r="64" spans="1:10" ht="21.6" customHeight="1" x14ac:dyDescent="0.45">
      <c r="A64" s="5" t="s">
        <v>186</v>
      </c>
      <c r="B64" s="2"/>
      <c r="C64" s="6"/>
      <c r="D64" s="15">
        <v>301453</v>
      </c>
      <c r="E64" s="24"/>
      <c r="F64" s="15">
        <v>201842</v>
      </c>
      <c r="G64" s="24"/>
      <c r="H64" s="18">
        <v>150692</v>
      </c>
      <c r="I64" s="24"/>
      <c r="J64" s="18">
        <v>103105</v>
      </c>
    </row>
    <row r="65" spans="1:12" ht="21.6" customHeight="1" x14ac:dyDescent="0.45">
      <c r="A65" s="5" t="s">
        <v>242</v>
      </c>
      <c r="B65" s="2"/>
      <c r="C65" s="6"/>
      <c r="D65" s="29">
        <v>0</v>
      </c>
      <c r="E65" s="24"/>
      <c r="F65" s="29">
        <v>0</v>
      </c>
      <c r="G65" s="24"/>
      <c r="H65" s="29">
        <v>-80000</v>
      </c>
      <c r="I65" s="24"/>
      <c r="J65" s="29">
        <v>-32000</v>
      </c>
    </row>
    <row r="66" spans="1:12" ht="21.6" customHeight="1" x14ac:dyDescent="0.45">
      <c r="A66" s="5" t="s">
        <v>243</v>
      </c>
      <c r="B66" s="6"/>
      <c r="C66" s="6"/>
      <c r="D66" s="15">
        <v>-300000</v>
      </c>
      <c r="E66" s="24"/>
      <c r="F66" s="15">
        <v>0</v>
      </c>
      <c r="G66" s="24"/>
      <c r="H66" s="18">
        <v>-300000</v>
      </c>
      <c r="I66" s="24"/>
      <c r="J66" s="18">
        <v>0</v>
      </c>
    </row>
    <row r="67" spans="1:12" ht="21.6" customHeight="1" x14ac:dyDescent="0.45">
      <c r="A67" s="5" t="s">
        <v>220</v>
      </c>
      <c r="B67" s="6"/>
      <c r="C67" s="6"/>
      <c r="D67" s="15">
        <v>0</v>
      </c>
      <c r="E67" s="24"/>
      <c r="F67" s="15">
        <v>-300000</v>
      </c>
      <c r="G67" s="24"/>
      <c r="H67" s="18">
        <v>0</v>
      </c>
      <c r="I67" s="24"/>
      <c r="J67" s="18">
        <v>-300000</v>
      </c>
    </row>
    <row r="68" spans="1:12" ht="21.6" customHeight="1" x14ac:dyDescent="0.45">
      <c r="A68" s="5" t="s">
        <v>244</v>
      </c>
      <c r="B68" s="6"/>
      <c r="C68" s="6"/>
      <c r="D68" s="15">
        <v>0</v>
      </c>
      <c r="E68" s="24"/>
      <c r="F68" s="15">
        <v>370</v>
      </c>
      <c r="G68" s="24"/>
      <c r="H68" s="18">
        <v>0</v>
      </c>
      <c r="I68" s="24"/>
      <c r="J68" s="18">
        <v>0</v>
      </c>
    </row>
    <row r="69" spans="1:12" ht="21.6" customHeight="1" x14ac:dyDescent="0.45">
      <c r="A69" s="5" t="s">
        <v>187</v>
      </c>
      <c r="B69" s="155"/>
      <c r="C69" s="155"/>
      <c r="D69" s="15">
        <v>1189</v>
      </c>
      <c r="E69" s="24"/>
      <c r="F69" s="15">
        <v>964</v>
      </c>
      <c r="G69" s="24"/>
      <c r="H69" s="18">
        <v>0</v>
      </c>
      <c r="I69" s="24"/>
      <c r="J69" s="18">
        <v>0</v>
      </c>
    </row>
    <row r="70" spans="1:12" ht="21.6" customHeight="1" x14ac:dyDescent="0.45">
      <c r="A70" s="5" t="s">
        <v>188</v>
      </c>
      <c r="B70" s="155"/>
      <c r="C70" s="155"/>
      <c r="D70" s="15">
        <v>-17804</v>
      </c>
      <c r="E70" s="24"/>
      <c r="F70" s="15">
        <v>-69392</v>
      </c>
      <c r="G70" s="24"/>
      <c r="H70" s="18">
        <v>0</v>
      </c>
      <c r="I70" s="24"/>
      <c r="J70" s="18">
        <v>0</v>
      </c>
    </row>
    <row r="71" spans="1:12" ht="21.6" customHeight="1" x14ac:dyDescent="0.45">
      <c r="A71" s="5" t="s">
        <v>189</v>
      </c>
      <c r="B71" s="155"/>
      <c r="C71" s="155"/>
      <c r="D71" s="15">
        <v>-7962</v>
      </c>
      <c r="E71" s="24"/>
      <c r="F71" s="15">
        <v>-10383</v>
      </c>
      <c r="G71" s="24"/>
      <c r="H71" s="18">
        <v>0</v>
      </c>
      <c r="I71" s="24"/>
      <c r="J71" s="18">
        <v>0</v>
      </c>
    </row>
    <row r="72" spans="1:12" ht="21.6" customHeight="1" x14ac:dyDescent="0.45">
      <c r="A72" s="5" t="s">
        <v>245</v>
      </c>
      <c r="B72" s="155"/>
      <c r="C72" s="155"/>
      <c r="D72" s="15">
        <v>300000</v>
      </c>
      <c r="E72" s="24"/>
      <c r="F72" s="15">
        <v>0</v>
      </c>
      <c r="G72" s="24"/>
      <c r="H72" s="18">
        <v>300000</v>
      </c>
      <c r="I72" s="24"/>
      <c r="J72" s="18">
        <v>0</v>
      </c>
      <c r="L72" s="163"/>
    </row>
    <row r="73" spans="1:12" ht="21.6" customHeight="1" x14ac:dyDescent="0.45">
      <c r="A73" s="5" t="s">
        <v>158</v>
      </c>
      <c r="B73" s="6"/>
      <c r="C73" s="6"/>
      <c r="D73" s="29">
        <v>4573</v>
      </c>
      <c r="E73" s="24"/>
      <c r="F73" s="29">
        <v>8566</v>
      </c>
      <c r="G73" s="24"/>
      <c r="H73" s="10">
        <v>670811</v>
      </c>
      <c r="I73" s="24"/>
      <c r="J73" s="165">
        <v>630701</v>
      </c>
      <c r="L73" s="163"/>
    </row>
    <row r="74" spans="1:12" ht="21.6" customHeight="1" x14ac:dyDescent="0.45">
      <c r="A74" s="5" t="s">
        <v>167</v>
      </c>
      <c r="B74" s="2"/>
      <c r="C74" s="6"/>
      <c r="D74" s="29">
        <v>32894</v>
      </c>
      <c r="E74" s="24"/>
      <c r="F74" s="29">
        <v>19912</v>
      </c>
      <c r="G74" s="24"/>
      <c r="H74" s="10">
        <v>10860</v>
      </c>
      <c r="I74" s="24"/>
      <c r="J74" s="165">
        <v>2885</v>
      </c>
      <c r="L74" s="163"/>
    </row>
    <row r="75" spans="1:12" ht="21.6" customHeight="1" x14ac:dyDescent="0.45">
      <c r="A75" s="3" t="s">
        <v>229</v>
      </c>
      <c r="B75" s="6"/>
      <c r="C75" s="6"/>
      <c r="D75" s="45">
        <f>SUM(D60:D74)</f>
        <v>265611</v>
      </c>
      <c r="E75" s="4"/>
      <c r="F75" s="45">
        <f>SUM(F60:F74)</f>
        <v>-213759</v>
      </c>
      <c r="G75" s="4"/>
      <c r="H75" s="45">
        <f>SUM(H60:H74)</f>
        <v>740120</v>
      </c>
      <c r="I75" s="4"/>
      <c r="J75" s="45">
        <f>SUM(J60:J74)</f>
        <v>404691</v>
      </c>
      <c r="L75" s="163"/>
    </row>
    <row r="76" spans="1:12" ht="21.6" customHeight="1" x14ac:dyDescent="0.45">
      <c r="A76" s="3"/>
      <c r="B76" s="6"/>
      <c r="C76" s="6"/>
      <c r="D76" s="17"/>
      <c r="E76" s="4"/>
      <c r="F76" s="17"/>
      <c r="G76" s="4"/>
      <c r="H76" s="4"/>
      <c r="I76" s="4"/>
      <c r="J76" s="4"/>
      <c r="L76" s="163"/>
    </row>
    <row r="77" spans="1:12" ht="21.6" customHeight="1" x14ac:dyDescent="0.45">
      <c r="A77" s="54" t="s">
        <v>0</v>
      </c>
    </row>
    <row r="78" spans="1:12" ht="21.6" customHeight="1" x14ac:dyDescent="0.45">
      <c r="A78" s="58" t="s">
        <v>152</v>
      </c>
    </row>
    <row r="79" spans="1:12" ht="21.6" customHeight="1" x14ac:dyDescent="0.45">
      <c r="A79" s="11"/>
    </row>
    <row r="80" spans="1:12" ht="21.6" customHeight="1" x14ac:dyDescent="0.45">
      <c r="B80" s="6"/>
      <c r="C80" s="6"/>
      <c r="D80" s="171" t="s">
        <v>69</v>
      </c>
      <c r="E80" s="171"/>
      <c r="F80" s="171"/>
      <c r="H80" s="171" t="s">
        <v>70</v>
      </c>
      <c r="I80" s="171"/>
      <c r="J80" s="171"/>
    </row>
    <row r="81" spans="1:28" ht="21.6" customHeight="1" x14ac:dyDescent="0.45">
      <c r="B81" s="6"/>
      <c r="C81" s="6"/>
      <c r="D81" s="171" t="s">
        <v>5</v>
      </c>
      <c r="E81" s="171"/>
      <c r="F81" s="171"/>
      <c r="G81" s="11"/>
      <c r="H81" s="171" t="s">
        <v>5</v>
      </c>
      <c r="I81" s="171"/>
      <c r="J81" s="171"/>
    </row>
    <row r="82" spans="1:28" ht="21.6" customHeight="1" x14ac:dyDescent="0.45">
      <c r="B82" s="6"/>
      <c r="C82" s="6"/>
      <c r="D82" s="172" t="s">
        <v>213</v>
      </c>
      <c r="E82" s="172"/>
      <c r="F82" s="172"/>
      <c r="G82" s="7"/>
      <c r="H82" s="172" t="s">
        <v>213</v>
      </c>
      <c r="I82" s="172"/>
      <c r="J82" s="172"/>
    </row>
    <row r="83" spans="1:28" ht="21.6" customHeight="1" x14ac:dyDescent="0.45">
      <c r="B83" s="6"/>
      <c r="C83" s="6"/>
      <c r="D83" s="177" t="s">
        <v>212</v>
      </c>
      <c r="E83" s="178"/>
      <c r="F83" s="178"/>
      <c r="G83" s="7"/>
      <c r="H83" s="177" t="s">
        <v>212</v>
      </c>
      <c r="I83" s="178"/>
      <c r="J83" s="178"/>
    </row>
    <row r="84" spans="1:28" ht="21.6" customHeight="1" x14ac:dyDescent="0.45">
      <c r="B84" s="2"/>
      <c r="C84" s="2"/>
      <c r="D84" s="6">
        <v>2024</v>
      </c>
      <c r="E84" s="6"/>
      <c r="F84" s="6">
        <v>2023</v>
      </c>
      <c r="G84" s="6"/>
      <c r="H84" s="6">
        <v>2024</v>
      </c>
      <c r="I84" s="6"/>
      <c r="J84" s="6">
        <v>2023</v>
      </c>
    </row>
    <row r="85" spans="1:28" ht="21.6" customHeight="1" x14ac:dyDescent="0.45">
      <c r="B85" s="2"/>
      <c r="C85" s="2"/>
      <c r="D85" s="170" t="s">
        <v>10</v>
      </c>
      <c r="E85" s="170"/>
      <c r="F85" s="170"/>
      <c r="G85" s="170"/>
      <c r="H85" s="170"/>
      <c r="I85" s="170"/>
      <c r="J85" s="170"/>
    </row>
    <row r="86" spans="1:28" ht="21.6" customHeight="1" x14ac:dyDescent="0.45">
      <c r="A86" s="59" t="s">
        <v>168</v>
      </c>
      <c r="C86" s="6"/>
      <c r="D86" s="5"/>
      <c r="F86" s="5"/>
    </row>
    <row r="87" spans="1:28" ht="21.6" customHeight="1" x14ac:dyDescent="0.45">
      <c r="A87" s="5" t="s">
        <v>169</v>
      </c>
      <c r="C87" s="77"/>
      <c r="D87" s="150"/>
      <c r="F87" s="5"/>
    </row>
    <row r="88" spans="1:28" ht="21.6" customHeight="1" x14ac:dyDescent="0.45">
      <c r="A88" s="69" t="s">
        <v>170</v>
      </c>
      <c r="C88" s="77"/>
      <c r="D88" s="152">
        <v>35300</v>
      </c>
      <c r="F88" s="64">
        <v>18000</v>
      </c>
      <c r="G88" s="64"/>
      <c r="H88" s="64">
        <v>0</v>
      </c>
      <c r="I88" s="64"/>
      <c r="J88" s="64">
        <v>0</v>
      </c>
    </row>
    <row r="89" spans="1:28" ht="21.6" customHeight="1" x14ac:dyDescent="0.45">
      <c r="A89" s="8" t="s">
        <v>171</v>
      </c>
      <c r="C89" s="83"/>
      <c r="D89" s="152">
        <v>760000</v>
      </c>
      <c r="F89" s="167">
        <v>0</v>
      </c>
      <c r="G89" s="64"/>
      <c r="H89" s="64">
        <v>0</v>
      </c>
      <c r="I89" s="64"/>
      <c r="J89" s="64">
        <v>0</v>
      </c>
    </row>
    <row r="90" spans="1:28" ht="21.6" customHeight="1" x14ac:dyDescent="0.45">
      <c r="A90" s="164" t="s">
        <v>225</v>
      </c>
      <c r="C90" s="162"/>
      <c r="D90" s="152">
        <v>0</v>
      </c>
      <c r="F90" s="64">
        <v>-20000</v>
      </c>
      <c r="G90" s="64"/>
      <c r="H90" s="152">
        <v>0</v>
      </c>
      <c r="I90" s="64"/>
      <c r="J90" s="152">
        <v>0</v>
      </c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ht="21.6" customHeight="1" x14ac:dyDescent="0.45">
      <c r="A91" s="5" t="s">
        <v>226</v>
      </c>
      <c r="C91" s="77"/>
      <c r="D91" s="152">
        <v>0</v>
      </c>
      <c r="F91" s="64">
        <v>300000</v>
      </c>
      <c r="G91" s="64"/>
      <c r="H91" s="152">
        <v>0</v>
      </c>
      <c r="J91" s="64">
        <v>300000</v>
      </c>
    </row>
    <row r="92" spans="1:28" ht="21.6" customHeight="1" x14ac:dyDescent="0.45">
      <c r="A92" s="5" t="s">
        <v>208</v>
      </c>
      <c r="C92" s="162"/>
      <c r="D92" s="152">
        <v>-225600</v>
      </c>
      <c r="F92" s="64">
        <v>0</v>
      </c>
      <c r="G92" s="64"/>
      <c r="H92" s="64">
        <v>-225600</v>
      </c>
      <c r="I92" s="64"/>
      <c r="J92" s="152">
        <v>0</v>
      </c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s="150" customFormat="1" ht="21.6" customHeight="1" x14ac:dyDescent="0.45">
      <c r="A93" s="149" t="s">
        <v>227</v>
      </c>
      <c r="C93" s="151"/>
      <c r="D93" s="166">
        <v>0</v>
      </c>
      <c r="F93" s="152">
        <v>3000</v>
      </c>
      <c r="G93" s="152"/>
      <c r="H93" s="152">
        <v>0</v>
      </c>
      <c r="I93" s="152"/>
      <c r="J93" s="152">
        <v>0</v>
      </c>
      <c r="K93" s="149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</row>
    <row r="94" spans="1:28" s="150" customFormat="1" ht="21.6" customHeight="1" x14ac:dyDescent="0.45">
      <c r="A94" s="149" t="s">
        <v>172</v>
      </c>
      <c r="C94" s="151"/>
      <c r="D94" s="152">
        <v>-5000</v>
      </c>
      <c r="F94" s="166">
        <v>0</v>
      </c>
      <c r="G94" s="152"/>
      <c r="H94" s="166">
        <v>0</v>
      </c>
      <c r="I94" s="152"/>
      <c r="J94" s="166">
        <v>0</v>
      </c>
      <c r="K94" s="149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</row>
    <row r="95" spans="1:28" ht="21.6" customHeight="1" x14ac:dyDescent="0.45">
      <c r="A95" s="5" t="s">
        <v>173</v>
      </c>
      <c r="B95" s="2"/>
      <c r="C95" s="6"/>
      <c r="D95" s="29">
        <v>-82850</v>
      </c>
      <c r="E95" s="24"/>
      <c r="F95" s="29">
        <v>-78377</v>
      </c>
      <c r="G95" s="24"/>
      <c r="H95" s="29">
        <v>0</v>
      </c>
      <c r="I95" s="24"/>
      <c r="J95" s="29">
        <v>0</v>
      </c>
    </row>
    <row r="96" spans="1:28" ht="21.6" customHeight="1" x14ac:dyDescent="0.45">
      <c r="A96" s="5" t="s">
        <v>174</v>
      </c>
      <c r="B96" s="2"/>
      <c r="C96" s="6"/>
      <c r="D96" s="29">
        <v>-31267</v>
      </c>
      <c r="E96" s="24"/>
      <c r="F96" s="29">
        <v>-12571</v>
      </c>
      <c r="G96" s="24"/>
      <c r="H96" s="29">
        <v>-6532</v>
      </c>
      <c r="I96" s="24"/>
      <c r="J96" s="29">
        <v>-1046</v>
      </c>
    </row>
    <row r="97" spans="1:12" ht="21.6" customHeight="1" x14ac:dyDescent="0.45">
      <c r="A97" s="5" t="s">
        <v>190</v>
      </c>
      <c r="B97" s="2"/>
      <c r="C97" s="6"/>
      <c r="D97" s="29">
        <v>-646888</v>
      </c>
      <c r="E97" s="24"/>
      <c r="F97" s="29">
        <v>-679763</v>
      </c>
      <c r="G97" s="24"/>
      <c r="H97" s="29">
        <v>-569987</v>
      </c>
      <c r="I97" s="24"/>
      <c r="J97" s="29">
        <v>-599995</v>
      </c>
    </row>
    <row r="98" spans="1:12" ht="21.6" customHeight="1" x14ac:dyDescent="0.45">
      <c r="A98" s="3" t="s">
        <v>230</v>
      </c>
      <c r="B98" s="2"/>
      <c r="C98" s="6"/>
      <c r="D98" s="45">
        <f>SUM(D88:D97)</f>
        <v>-196305</v>
      </c>
      <c r="E98" s="4"/>
      <c r="F98" s="45">
        <f>SUM(F88:F97)</f>
        <v>-469711</v>
      </c>
      <c r="G98" s="4"/>
      <c r="H98" s="45">
        <f>SUM(H88:H97)</f>
        <v>-802119</v>
      </c>
      <c r="I98" s="4"/>
      <c r="J98" s="45">
        <f>SUM(J88:J97)</f>
        <v>-301041</v>
      </c>
    </row>
    <row r="99" spans="1:12" ht="21.6" customHeight="1" x14ac:dyDescent="0.45">
      <c r="A99" s="3"/>
      <c r="B99" s="2"/>
      <c r="C99" s="6"/>
      <c r="D99" s="28"/>
      <c r="E99" s="4"/>
      <c r="F99" s="28"/>
      <c r="G99" s="4"/>
      <c r="H99" s="13"/>
      <c r="I99" s="4"/>
      <c r="J99" s="13"/>
    </row>
    <row r="100" spans="1:12" ht="21.6" customHeight="1" x14ac:dyDescent="0.45">
      <c r="A100" s="3" t="s">
        <v>246</v>
      </c>
      <c r="B100" s="6"/>
      <c r="C100" s="6"/>
      <c r="D100" s="52">
        <f>D57+D75+D98</f>
        <v>-12636</v>
      </c>
      <c r="E100" s="4"/>
      <c r="F100" s="52">
        <f>F57+F75+F98</f>
        <v>-13663</v>
      </c>
      <c r="G100" s="4"/>
      <c r="H100" s="52">
        <f>H57+H75+H98</f>
        <v>-78263</v>
      </c>
      <c r="I100" s="4"/>
      <c r="J100" s="52">
        <f>J57+J75+J98</f>
        <v>119229</v>
      </c>
      <c r="L100" s="159"/>
    </row>
    <row r="101" spans="1:12" ht="21.6" customHeight="1" x14ac:dyDescent="0.45">
      <c r="A101" s="8" t="s">
        <v>175</v>
      </c>
      <c r="B101" s="6"/>
      <c r="C101" s="6"/>
      <c r="D101" s="29">
        <f>'BS2-3'!F11</f>
        <v>887102</v>
      </c>
      <c r="E101" s="24"/>
      <c r="F101" s="29">
        <v>729085</v>
      </c>
      <c r="G101" s="24"/>
      <c r="H101" s="29">
        <f>'BS2-3'!J11</f>
        <v>150904</v>
      </c>
      <c r="I101" s="24"/>
      <c r="J101" s="29">
        <v>56837</v>
      </c>
    </row>
    <row r="102" spans="1:12" ht="21.6" customHeight="1" thickBot="1" x14ac:dyDescent="0.5">
      <c r="A102" s="3" t="s">
        <v>221</v>
      </c>
      <c r="B102" s="2"/>
      <c r="C102" s="6"/>
      <c r="D102" s="53">
        <f>SUM(D100:D101)</f>
        <v>874466</v>
      </c>
      <c r="E102" s="4"/>
      <c r="F102" s="53">
        <f>SUM(F100:F101)</f>
        <v>715422</v>
      </c>
      <c r="G102" s="4"/>
      <c r="H102" s="53">
        <f>SUM(H100:H101)</f>
        <v>72641</v>
      </c>
      <c r="I102" s="4"/>
      <c r="J102" s="53">
        <f>SUM(J100:J101)</f>
        <v>176066</v>
      </c>
    </row>
    <row r="103" spans="1:12" ht="21.6" customHeight="1" thickTop="1" x14ac:dyDescent="0.45">
      <c r="D103" s="29"/>
      <c r="E103" s="24"/>
      <c r="F103" s="29"/>
      <c r="G103" s="24"/>
      <c r="H103" s="10"/>
      <c r="I103" s="24"/>
      <c r="J103" s="10"/>
    </row>
    <row r="104" spans="1:12" ht="21.6" customHeight="1" x14ac:dyDescent="0.45">
      <c r="A104" s="9" t="s">
        <v>176</v>
      </c>
      <c r="D104" s="29"/>
      <c r="F104" s="29"/>
      <c r="H104" s="29"/>
      <c r="J104" s="29"/>
    </row>
    <row r="105" spans="1:12" ht="21.6" customHeight="1" x14ac:dyDescent="0.45">
      <c r="A105" s="8" t="s">
        <v>177</v>
      </c>
      <c r="D105" s="29">
        <v>529</v>
      </c>
      <c r="F105" s="29">
        <v>-11834</v>
      </c>
      <c r="H105" s="29">
        <v>0</v>
      </c>
      <c r="J105" s="29">
        <v>0</v>
      </c>
      <c r="L105" s="67"/>
    </row>
    <row r="106" spans="1:12" ht="21.6" customHeight="1" x14ac:dyDescent="0.45">
      <c r="A106" s="8" t="s">
        <v>178</v>
      </c>
      <c r="D106" s="29">
        <v>88</v>
      </c>
      <c r="F106" s="29">
        <v>-10</v>
      </c>
      <c r="H106" s="29">
        <v>0</v>
      </c>
      <c r="J106" s="29">
        <v>0</v>
      </c>
    </row>
    <row r="107" spans="1:12" ht="21.6" customHeight="1" x14ac:dyDescent="0.45">
      <c r="A107" s="9"/>
      <c r="D107" s="16"/>
      <c r="F107" s="16"/>
      <c r="H107" s="16"/>
      <c r="J107" s="16"/>
    </row>
    <row r="108" spans="1:12" ht="21.6" customHeight="1" x14ac:dyDescent="0.45">
      <c r="A108" s="3"/>
      <c r="B108" s="2"/>
      <c r="C108" s="6"/>
      <c r="D108" s="17"/>
      <c r="E108" s="4"/>
      <c r="F108" s="17"/>
      <c r="G108" s="4"/>
      <c r="H108" s="4"/>
      <c r="I108" s="4"/>
      <c r="J108" s="4"/>
    </row>
  </sheetData>
  <mergeCells count="27">
    <mergeCell ref="D85:J85"/>
    <mergeCell ref="D81:F81"/>
    <mergeCell ref="H81:J81"/>
    <mergeCell ref="D82:F82"/>
    <mergeCell ref="H82:J82"/>
    <mergeCell ref="D83:F83"/>
    <mergeCell ref="H83:J83"/>
    <mergeCell ref="D80:F80"/>
    <mergeCell ref="H80:J80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7" firstPageNumber="1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9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439D7-D1B9-42C7-BED3-CA1A35F8D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PL_4-5</vt:lpstr>
      <vt:lpstr>CH-Consol FS 6-7</vt:lpstr>
      <vt:lpstr>CH-Separate FS 8-9</vt:lpstr>
      <vt:lpstr>CF 10-12 </vt:lpstr>
      <vt:lpstr>'BS2-3'!Print_Area</vt:lpstr>
      <vt:lpstr>'CF 10-12 '!Print_Area</vt:lpstr>
      <vt:lpstr>'CH-Consol FS 6-7'!Print_Area</vt:lpstr>
      <vt:lpstr>'CH-Separate FS 8-9'!Print_Area</vt:lpstr>
      <vt:lpstr>'PL_4-5'!Print_Area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2024-11-13T03:13:45Z</cp:lastPrinted>
  <dcterms:created xsi:type="dcterms:W3CDTF">2021-03-19T03:12:51Z</dcterms:created>
  <dcterms:modified xsi:type="dcterms:W3CDTF">2024-11-14T08:35:16Z</dcterms:modified>
</cp:coreProperties>
</file>