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ISB\2024\Qtr3'2024\"/>
    </mc:Choice>
  </mc:AlternateContent>
  <xr:revisionPtr revIDLastSave="0" documentId="13_ncr:1_{FB16EED4-AD28-4D01-8CD1-8A54C7473D3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4" r:id="rId2"/>
    <sheet name="consolidated" sheetId="2" r:id="rId3"/>
    <sheet name="separate" sheetId="6" r:id="rId4"/>
    <sheet name="Cashflow" sheetId="9" r:id="rId5"/>
  </sheets>
  <definedNames>
    <definedName name="_xlnm.Print_Area" localSheetId="0">BS!$A$1:$M$91</definedName>
    <definedName name="_xlnm.Print_Area" localSheetId="4">Cashflow!$A$1:$N$78</definedName>
    <definedName name="_xlnm.Print_Area" localSheetId="2">consolidated!$A$1:$Q$26</definedName>
    <definedName name="_xlnm.Print_Area" localSheetId="1">PL!$A$1:$N$92</definedName>
    <definedName name="_xlnm.Print_Area" localSheetId="3">separate!$A$1:$O$25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6" i="9" l="1"/>
  <c r="G66" i="9"/>
  <c r="D24" i="6"/>
  <c r="N10" i="6"/>
  <c r="P11" i="2"/>
  <c r="N11" i="2"/>
  <c r="N21" i="6" l="1"/>
  <c r="N22" i="2"/>
  <c r="P22" i="2" s="1"/>
  <c r="G26" i="5"/>
  <c r="M64" i="9"/>
  <c r="K64" i="9"/>
  <c r="I64" i="9"/>
  <c r="G64" i="9"/>
  <c r="N14" i="6"/>
  <c r="N15" i="2"/>
  <c r="P15" i="2" s="1"/>
  <c r="M76" i="4"/>
  <c r="K76" i="4"/>
  <c r="I76" i="4"/>
  <c r="G76" i="4"/>
  <c r="M66" i="4"/>
  <c r="K66" i="4"/>
  <c r="I66" i="4"/>
  <c r="G66" i="4"/>
  <c r="M61" i="4"/>
  <c r="M67" i="4" s="1"/>
  <c r="M71" i="4" s="1"/>
  <c r="M73" i="4" s="1"/>
  <c r="K61" i="4"/>
  <c r="I61" i="4"/>
  <c r="G61" i="4"/>
  <c r="M9" i="9" l="1"/>
  <c r="G67" i="4"/>
  <c r="G71" i="4" s="1"/>
  <c r="G73" i="4" s="1"/>
  <c r="G77" i="4" s="1"/>
  <c r="G85" i="4" s="1"/>
  <c r="I67" i="4"/>
  <c r="I71" i="4" s="1"/>
  <c r="K67" i="4"/>
  <c r="K71" i="4" s="1"/>
  <c r="M80" i="4"/>
  <c r="L11" i="6" s="1"/>
  <c r="M77" i="4"/>
  <c r="M85" i="4" s="1"/>
  <c r="M90" i="4" s="1"/>
  <c r="I73" i="4" l="1"/>
  <c r="I9" i="9"/>
  <c r="G9" i="9"/>
  <c r="G80" i="4"/>
  <c r="L19" i="2" s="1"/>
  <c r="K73" i="4"/>
  <c r="K77" i="4" s="1"/>
  <c r="K85" i="4" s="1"/>
  <c r="K90" i="4" s="1"/>
  <c r="K9" i="9"/>
  <c r="G90" i="4"/>
  <c r="G87" i="4"/>
  <c r="I77" i="4" l="1"/>
  <c r="I85" i="4" s="1"/>
  <c r="I80" i="4"/>
  <c r="G82" i="4"/>
  <c r="K80" i="4"/>
  <c r="I60" i="9"/>
  <c r="K60" i="9"/>
  <c r="M60" i="9"/>
  <c r="I15" i="4"/>
  <c r="K15" i="4"/>
  <c r="M15" i="4"/>
  <c r="I20" i="4"/>
  <c r="K20" i="4"/>
  <c r="M20" i="4"/>
  <c r="I90" i="4" l="1"/>
  <c r="I87" i="4"/>
  <c r="I82" i="4"/>
  <c r="L12" i="2"/>
  <c r="M21" i="4"/>
  <c r="M25" i="4" s="1"/>
  <c r="M27" i="4" s="1"/>
  <c r="I21" i="4"/>
  <c r="I25" i="4" s="1"/>
  <c r="I27" i="4" s="1"/>
  <c r="K21" i="4"/>
  <c r="K25" i="4" s="1"/>
  <c r="K27" i="4" s="1"/>
  <c r="G16" i="5" l="1"/>
  <c r="G46" i="5"/>
  <c r="G59" i="5"/>
  <c r="G82" i="5"/>
  <c r="G83" i="5" s="1"/>
  <c r="K16" i="5"/>
  <c r="K26" i="5"/>
  <c r="K46" i="5"/>
  <c r="K59" i="5"/>
  <c r="K82" i="5"/>
  <c r="K83" i="5" s="1"/>
  <c r="G60" i="5" l="1"/>
  <c r="G84" i="5" s="1"/>
  <c r="K60" i="5"/>
  <c r="K84" i="5" s="1"/>
  <c r="G27" i="5"/>
  <c r="K27" i="5"/>
  <c r="K85" i="5" l="1"/>
  <c r="G85" i="5"/>
  <c r="N17" i="6" l="1"/>
  <c r="N18" i="2"/>
  <c r="P18" i="2" s="1"/>
  <c r="J24" i="2" l="1"/>
  <c r="H68" i="9" l="1"/>
  <c r="J68" i="9"/>
  <c r="L68" i="9"/>
  <c r="F13" i="6" l="1"/>
  <c r="F15" i="6" s="1"/>
  <c r="G60" i="9" l="1"/>
  <c r="M30" i="4" l="1"/>
  <c r="L12" i="6" s="1"/>
  <c r="K30" i="4"/>
  <c r="L19" i="6" s="1"/>
  <c r="N19" i="6" s="1"/>
  <c r="I30" i="4"/>
  <c r="L13" i="2" s="1"/>
  <c r="G30" i="4"/>
  <c r="L20" i="2" s="1"/>
  <c r="N20" i="2" s="1"/>
  <c r="P20" i="2" s="1"/>
  <c r="G20" i="4"/>
  <c r="G15" i="4"/>
  <c r="G21" i="4" l="1"/>
  <c r="I24" i="9" l="1"/>
  <c r="I38" i="9" s="1"/>
  <c r="G25" i="4"/>
  <c r="I40" i="9" l="1"/>
  <c r="G24" i="9"/>
  <c r="G38" i="9" s="1"/>
  <c r="G40" i="9" s="1"/>
  <c r="K34" i="4"/>
  <c r="M34" i="4"/>
  <c r="I31" i="4"/>
  <c r="G27" i="4"/>
  <c r="M24" i="9" l="1"/>
  <c r="M38" i="9" s="1"/>
  <c r="M40" i="9" s="1"/>
  <c r="I65" i="9"/>
  <c r="I67" i="9" s="1"/>
  <c r="K24" i="9"/>
  <c r="K38" i="9" s="1"/>
  <c r="K40" i="9" s="1"/>
  <c r="G65" i="9"/>
  <c r="K31" i="4"/>
  <c r="K39" i="4" s="1"/>
  <c r="M31" i="4"/>
  <c r="M39" i="4" s="1"/>
  <c r="N11" i="6"/>
  <c r="I34" i="4"/>
  <c r="I36" i="4" s="1"/>
  <c r="I39" i="4"/>
  <c r="N18" i="6"/>
  <c r="G34" i="4"/>
  <c r="G36" i="4" s="1"/>
  <c r="G31" i="4"/>
  <c r="N19" i="2"/>
  <c r="P19" i="2" s="1"/>
  <c r="G67" i="9" l="1"/>
  <c r="G68" i="9" s="1"/>
  <c r="M65" i="9"/>
  <c r="M67" i="9" s="1"/>
  <c r="K65" i="9"/>
  <c r="K67" i="9" s="1"/>
  <c r="K68" i="9" s="1"/>
  <c r="I44" i="4"/>
  <c r="I41" i="4"/>
  <c r="M44" i="4"/>
  <c r="G39" i="4"/>
  <c r="G41" i="4" s="1"/>
  <c r="K44" i="4"/>
  <c r="G44" i="4" l="1"/>
  <c r="I26" i="5"/>
  <c r="M82" i="5" l="1"/>
  <c r="M83" i="5" s="1"/>
  <c r="I82" i="5"/>
  <c r="I83" i="5" s="1"/>
  <c r="P24" i="2" s="1"/>
  <c r="M59" i="5"/>
  <c r="M46" i="5"/>
  <c r="I59" i="5"/>
  <c r="I46" i="5"/>
  <c r="M26" i="5"/>
  <c r="M16" i="5"/>
  <c r="I16" i="5"/>
  <c r="I27" i="5" s="1"/>
  <c r="M60" i="5" l="1"/>
  <c r="I60" i="5"/>
  <c r="M27" i="5"/>
  <c r="I84" i="5" l="1"/>
  <c r="I85" i="5" s="1"/>
  <c r="M84" i="5"/>
  <c r="M85" i="5" s="1"/>
  <c r="L24" i="2" l="1"/>
  <c r="H24" i="2"/>
  <c r="F24" i="2"/>
  <c r="D24" i="2"/>
  <c r="L23" i="6" l="1"/>
  <c r="J23" i="6"/>
  <c r="H23" i="6"/>
  <c r="F23" i="6"/>
  <c r="D23" i="6"/>
  <c r="N24" i="2" l="1"/>
  <c r="N23" i="6" l="1"/>
  <c r="H20" i="6" l="1"/>
  <c r="H22" i="6" s="1"/>
  <c r="H13" i="6"/>
  <c r="H15" i="6" s="1"/>
  <c r="J13" i="6"/>
  <c r="J15" i="6" s="1"/>
  <c r="J20" i="6"/>
  <c r="J22" i="6" s="1"/>
  <c r="J24" i="6" l="1"/>
  <c r="H24" i="6"/>
  <c r="H21" i="2"/>
  <c r="H23" i="2" s="1"/>
  <c r="H14" i="2"/>
  <c r="H16" i="2" s="1"/>
  <c r="H25" i="2" l="1"/>
  <c r="L20" i="6"/>
  <c r="L22" i="6" s="1"/>
  <c r="L21" i="2" l="1"/>
  <c r="L23" i="2" s="1"/>
  <c r="N12" i="6"/>
  <c r="L13" i="6" l="1"/>
  <c r="L15" i="6" s="1"/>
  <c r="F20" i="6" l="1"/>
  <c r="F22" i="6" s="1"/>
  <c r="D20" i="6"/>
  <c r="D22" i="6" s="1"/>
  <c r="D13" i="6"/>
  <c r="D15" i="6" s="1"/>
  <c r="F24" i="6" l="1"/>
  <c r="J21" i="2" l="1"/>
  <c r="D21" i="2"/>
  <c r="D23" i="2" s="1"/>
  <c r="J23" i="2" l="1"/>
  <c r="J25" i="2" s="1"/>
  <c r="N21" i="2"/>
  <c r="N23" i="2" s="1"/>
  <c r="N13" i="6"/>
  <c r="N15" i="6" s="1"/>
  <c r="J14" i="2" l="1"/>
  <c r="J16" i="2" s="1"/>
  <c r="F14" i="2"/>
  <c r="F16" i="2" s="1"/>
  <c r="D14" i="2"/>
  <c r="D16" i="2" s="1"/>
  <c r="N13" i="2"/>
  <c r="P13" i="2" s="1"/>
  <c r="D25" i="2" l="1"/>
  <c r="N12" i="2" l="1"/>
  <c r="P12" i="2" s="1"/>
  <c r="L14" i="2" l="1"/>
  <c r="L16" i="2" s="1"/>
  <c r="N14" i="2" l="1"/>
  <c r="N20" i="6"/>
  <c r="N22" i="6" s="1"/>
  <c r="P14" i="2" l="1"/>
  <c r="P16" i="2" s="1"/>
  <c r="N16" i="2"/>
  <c r="F21" i="2" l="1"/>
  <c r="F23" i="2" s="1"/>
  <c r="F25" i="2" l="1"/>
  <c r="P21" i="2" l="1"/>
  <c r="P23" i="2" l="1"/>
  <c r="P25" i="2" s="1"/>
  <c r="N25" i="2"/>
  <c r="L25" i="2"/>
  <c r="L24" i="6"/>
  <c r="N24" i="6"/>
</calcChain>
</file>

<file path=xl/sharedStrings.xml><?xml version="1.0" encoding="utf-8"?>
<sst xmlns="http://schemas.openxmlformats.org/spreadsheetml/2006/main" count="340" uniqueCount="184">
  <si>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</si>
  <si>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</si>
  <si>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</si>
  <si>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</si>
  <si>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</si>
  <si>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</si>
  <si>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</si>
  <si>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</si>
  <si>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</si>
  <si>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</si>
  <si>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</si>
  <si>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</si>
  <si>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</si>
  <si>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</si>
  <si>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</si>
  <si>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</si>
  <si>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</si>
  <si>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</si>
  <si>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</si>
  <si>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</si>
  <si>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</si>
  <si>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</si>
  <si>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</si>
  <si>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</si>
  <si>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</si>
  <si>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</si>
  <si>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</si>
  <si>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</si>
  <si>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</si>
  <si>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</si>
  <si>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 xml:space="preserve"> 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</si>
  <si>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</si>
  <si>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</si>
  <si>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</si>
  <si>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</si>
  <si>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</si>
  <si>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</si>
  <si>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</si>
  <si>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</si>
  <si>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</si>
  <si>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</si>
  <si>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</si>
  <si>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</si>
  <si>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</si>
  <si>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</si>
  <si>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</si>
  <si>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</si>
  <si>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</si>
  <si>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</si>
  <si>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</si>
  <si>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</si>
  <si>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</si>
  <si>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</si>
  <si>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</si>
  <si>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</si>
  <si>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</si>
  <si>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</si>
  <si>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</si>
  <si>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</si>
  <si>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</si>
  <si>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</si>
  <si>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</si>
  <si>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</si>
  <si>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</si>
  <si>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</si>
  <si>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</si>
  <si>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</si>
  <si>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</si>
  <si>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</si>
  <si>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</si>
  <si>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</si>
  <si>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</si>
  <si>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</si>
  <si>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</si>
  <si>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</si>
  <si>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</si>
  <si>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งบการเงินรวม</t>
  </si>
  <si>
    <t>งบการเงินเฉพาะกิจการ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</si>
  <si>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</si>
  <si>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</si>
  <si>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</si>
  <si>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</si>
  <si>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</si>
  <si>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</si>
  <si>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</si>
  <si>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</si>
  <si>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</si>
  <si>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</si>
  <si>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</si>
  <si>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</si>
  <si>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</si>
  <si>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</si>
  <si>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</si>
  <si>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</si>
  <si>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</si>
  <si>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</si>
  <si>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</si>
  <si>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</si>
  <si>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</si>
  <si>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</si>
  <si>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</si>
  <si>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</si>
  <si>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</si>
  <si>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</si>
  <si>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</si>
  <si>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</si>
  <si>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</si>
  <si>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</si>
  <si>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</si>
  <si>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</si>
  <si>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 xml:space="preserve">   จ่ายภาษีเงินได้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</si>
  <si>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</si>
  <si>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</si>
  <si>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</si>
  <si>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</si>
  <si>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</si>
  <si>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ส่วนแบ่งกำไรจากเงินลงทุนตามวิธีส่วนได้เสีย</t>
  </si>
  <si>
    <t>สินทรัพย์ทางการเงินไม่หมุนเวียนอื่น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</si>
  <si>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</si>
  <si>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</si>
  <si>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</si>
  <si>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</si>
  <si>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</si>
  <si>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เงินสดรับจากการจำหน่ายอุปกรณ์</t>
  </si>
  <si>
    <t>และชำระแล้ว</t>
  </si>
  <si>
    <t xml:space="preserve">   เงินฝากธนาคารที่มีภาระค้ำประกัน</t>
  </si>
  <si>
    <t>เงินสดรับดอกเบี้ย</t>
  </si>
  <si>
    <t>รายได้ทางการเงิน</t>
  </si>
  <si>
    <t xml:space="preserve">   สำรองผลประโยชน์ระยะยาวของพนักงานจ่าย</t>
  </si>
  <si>
    <t>ส่วนแบ่งกำไรจากเงินลงทุนตามวิธีส่วนได้เสีย</t>
  </si>
  <si>
    <t xml:space="preserve">   ต้นทุนทางการเงิน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</si>
  <si>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</si>
  <si>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</si>
  <si>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</si>
  <si>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รายได้ทางการเงิน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</si>
  <si>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</si>
  <si>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</si>
  <si>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>5, 6</t>
  </si>
  <si>
    <t>จัดสรรแล้ว -</t>
  </si>
  <si>
    <t>ยอดคงเหลือ ณ วันที่ 1 มกราคม 2566</t>
  </si>
  <si>
    <t xml:space="preserve">   เงินมัดจำค่าเล่าเรียน</t>
  </si>
  <si>
    <t xml:space="preserve">   ทุนที่ออกจำหน่ายและชำระเต็มมูลค่าแล้ว</t>
  </si>
  <si>
    <t>กำไร (ขาดทุน) จากการดำเนินงาน</t>
  </si>
  <si>
    <t xml:space="preserve">   กำไรจากการปรับมูลค่ายุติธรรมของสินทรัพย์ทางการเงินไม่หมุนเวียนอื่น - หุ้นกู้</t>
  </si>
  <si>
    <t>เงินปันผลรับจากเงินลงทุนในการร่วมค้า</t>
  </si>
  <si>
    <t xml:space="preserve">   เจ้าหนี้อื่นเพิ่มขึ้น (ลดลง) จากการซื้ออาคารและอุปกรณ์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</si>
  <si>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</si>
  <si>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</si>
  <si>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>ยอดคงเหลือ ณ วันที่ 1 มกราคม 2567</t>
  </si>
  <si>
    <t>31 ธันวาคม 2566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</si>
  <si>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</si>
  <si>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</si>
  <si>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รายได้รอการรับรู้ที่ถึงกำหนดรับรู้ภายในหนึ่งปี</t>
  </si>
  <si>
    <t>รายได้รอการรับรู้ - สุทธิจากส่วนที่ถึงกำหนดรับรู้</t>
  </si>
  <si>
    <t>หนี้สินภาษีเงินได้รอตัดบัญชี</t>
  </si>
  <si>
    <t>งบฐานะการเงิน (ต่อ)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</si>
  <si>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</si>
  <si>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</si>
  <si>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</si>
  <si>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ขาดทุนจากการจำหน่ายและตัดจำหน่ายอุปกรณ์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</si>
  <si>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</si>
  <si>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</si>
  <si>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เงินปันผลจ่าย</t>
  </si>
  <si>
    <t>จ่ายเงินปันผล</t>
  </si>
  <si>
    <t xml:space="preserve">   โอนเปลี่ยนประเภทสินทรัพย์</t>
  </si>
  <si>
    <t xml:space="preserve">   โอนทรัพย์สินไปเป็นเงินลงทุนในบริษัทย่อย</t>
  </si>
  <si>
    <t xml:space="preserve">   กลับรายการปรับลดสินค้าคงเหลือเป็นมูลค่าสุทธิที่จะได้รับ </t>
  </si>
  <si>
    <t>เงินสดจากกิจกรรมดำเนินงาน</t>
  </si>
  <si>
    <t>เงินสดสุทธิจากกิจกรรมดำเนินงาน</t>
  </si>
  <si>
    <t>หมายเหตุประกอบงบการเงินระหว่างกาลแบบย่อเป็นส่วนหนึ่งของงบการเงินนี้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</si>
  <si>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</si>
  <si>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</si>
  <si>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</si>
  <si>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</si>
  <si>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</si>
  <si>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</si>
  <si>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เงินสดจ่ายจากการลงทุนในบริษัทย่อย</t>
  </si>
  <si>
    <t xml:space="preserve">   ประมาณการต้นทุนในการรื้อถอนเพิ่มขึ้น</t>
  </si>
  <si>
    <t>2, 3</t>
  </si>
  <si>
    <t>กำไรจากการดำเนินงาน</t>
  </si>
  <si>
    <t xml:space="preserve">   สำรองผลขาดทุนด้านเครดิตที่คาดว่าจะเกิดขึ้น (กลับรายการ)</t>
  </si>
  <si>
    <t xml:space="preserve">   กำไรจากการยกเลิกสัญญาเช่า</t>
  </si>
  <si>
    <t xml:space="preserve">   สินทรัพย์สิทธิการใช้และหนี้สินตามสัญญาเช่าเพิ่มขึ้นจากสัญญาเช่า</t>
  </si>
  <si>
    <t xml:space="preserve">   หนี้สินตามสัญญาเช่าเพิ่มขึ้น (ลดลง) จากการเปลี่ยนแปลงและการยกเลิกสัญญาเช่า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</si>
</sst>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_(* #,##0.0000_);_(* \(#,##0.0000\);_(* &quot;-&quot;_);_(@_)"/>
    <numFmt numFmtId="171" formatCode="0.0%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  <xf numFmtId="168" fontId="13" fillId="0" borderId="0"/>
    <xf numFmtId="43" fontId="14" fillId="0" borderId="0" applyFont="0" applyFill="0" applyBorder="0" applyAlignment="0" applyProtection="0"/>
    <xf numFmtId="168" fontId="14" fillId="0" borderId="0"/>
    <xf numFmtId="169" fontId="1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top"/>
    </xf>
    <xf numFmtId="3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41" fontId="2" fillId="0" borderId="0" xfId="4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167" fontId="10" fillId="0" borderId="0" xfId="0" quotePrefix="1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37" fontId="2" fillId="0" borderId="2" xfId="1" applyNumberFormat="1" applyFont="1" applyFill="1" applyBorder="1" applyAlignment="1">
      <alignment horizontal="right" vertical="center"/>
    </xf>
    <xf numFmtId="10" fontId="2" fillId="0" borderId="0" xfId="13" applyNumberFormat="1" applyFont="1" applyFill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37" fontId="17" fillId="0" borderId="0" xfId="0" applyNumberFormat="1" applyFont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43" fontId="7" fillId="0" borderId="0" xfId="1" applyFont="1" applyFill="1" applyAlignment="1">
      <alignment horizontal="justify" vertical="center" wrapText="1"/>
    </xf>
    <xf numFmtId="43" fontId="16" fillId="0" borderId="0" xfId="1" applyFont="1" applyFill="1" applyAlignment="1">
      <alignment horizontal="justify" vertical="center" wrapText="1"/>
    </xf>
    <xf numFmtId="41" fontId="2" fillId="0" borderId="2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41" fontId="2" fillId="0" borderId="0" xfId="5" applyNumberFormat="1" applyFont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top"/>
    </xf>
    <xf numFmtId="39" fontId="2" fillId="0" borderId="3" xfId="0" applyNumberFormat="1" applyFont="1" applyBorder="1" applyAlignment="1">
      <alignment vertical="top"/>
    </xf>
    <xf numFmtId="39" fontId="2" fillId="0" borderId="0" xfId="0" applyNumberFormat="1" applyFont="1" applyAlignment="1">
      <alignment vertical="top"/>
    </xf>
    <xf numFmtId="171" fontId="2" fillId="0" borderId="0" xfId="13" applyNumberFormat="1" applyFont="1" applyFill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7"/>
  <sheetViews>
    <sheetView showGridLines="0" view="pageBreakPreview" topLeftCell="A67" zoomScale="70" zoomScaleNormal="60" zoomScaleSheetLayoutView="70" workbookViewId="0">
      <selection activeCell="G42" sqref="G42"/>
    </sheetView>
  </sheetViews>
  <sheetFormatPr defaultColWidth="9.140625" defaultRowHeight="24" customHeight="1"/>
  <cols>
    <col min="1" max="1" width="11" style="1" customWidth="1"/>
    <col min="2" max="2" width="11.85546875" style="1" customWidth="1"/>
    <col min="3" max="3" width="24.8554687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3.85546875" style="8" customWidth="1"/>
    <col min="8" max="8" width="1.85546875" style="1" customWidth="1"/>
    <col min="9" max="9" width="13.85546875" style="1" customWidth="1"/>
    <col min="10" max="10" width="1.85546875" style="1" customWidth="1"/>
    <col min="11" max="11" width="13.85546875" style="8" customWidth="1"/>
    <col min="12" max="12" width="2" style="10" customWidth="1"/>
    <col min="13" max="13" width="13.85546875" style="10" customWidth="1"/>
    <col min="14" max="15" width="9.140625" style="1" customWidth="1"/>
    <col min="16" max="16" width="16.42578125" style="1" customWidth="1"/>
    <col min="17" max="17" width="14.85546875" style="1" customWidth="1"/>
    <col min="18" max="18" width="11.85546875" style="1" bestFit="1" customWidth="1"/>
    <col min="19" max="16384" width="9.140625" style="1"/>
  </cols>
  <sheetData>
    <row r="1" spans="1:17" ht="24" customHeight="1">
      <c r="A1" s="64" t="s">
        <v>92</v>
      </c>
      <c r="B1" s="4"/>
      <c r="C1" s="4"/>
      <c r="D1" s="4"/>
      <c r="E1" s="4"/>
      <c r="F1" s="4"/>
      <c r="G1" s="76"/>
      <c r="H1" s="4"/>
      <c r="I1" s="4"/>
      <c r="J1" s="4"/>
      <c r="K1" s="76"/>
      <c r="L1" s="4"/>
      <c r="M1" s="4"/>
    </row>
    <row r="2" spans="1:17" ht="24" customHeight="1">
      <c r="A2" s="64" t="s">
        <v>156</v>
      </c>
      <c r="B2" s="4"/>
      <c r="C2" s="4"/>
      <c r="D2" s="4"/>
      <c r="E2" s="4"/>
      <c r="F2" s="4"/>
      <c r="G2" s="76"/>
      <c r="H2" s="4"/>
      <c r="I2" s="4"/>
      <c r="J2" s="4"/>
      <c r="K2" s="76"/>
      <c r="L2" s="4"/>
      <c r="M2" s="4"/>
    </row>
    <row r="3" spans="1:17" ht="24" customHeight="1">
      <c r="A3" s="64" t="s">
        <v>170</v>
      </c>
      <c r="B3" s="4"/>
      <c r="C3" s="4"/>
      <c r="D3" s="4"/>
      <c r="E3" s="4"/>
      <c r="F3" s="4"/>
      <c r="G3" s="76"/>
      <c r="H3" s="4"/>
      <c r="I3" s="4"/>
      <c r="J3" s="4"/>
      <c r="K3" s="76"/>
      <c r="L3" s="4"/>
      <c r="M3" s="4"/>
    </row>
    <row r="4" spans="1:17" ht="24" customHeight="1">
      <c r="B4" s="10"/>
      <c r="C4" s="10"/>
      <c r="D4" s="10"/>
      <c r="E4" s="10"/>
      <c r="F4" s="10"/>
      <c r="H4" s="10"/>
      <c r="I4" s="10"/>
      <c r="J4" s="10"/>
      <c r="M4" s="38" t="s">
        <v>96</v>
      </c>
    </row>
    <row r="5" spans="1:17" ht="24" customHeight="1">
      <c r="B5" s="10"/>
      <c r="C5" s="10"/>
      <c r="D5" s="10"/>
      <c r="E5" s="10"/>
      <c r="F5" s="10"/>
      <c r="G5" s="111" t="s">
        <v>76</v>
      </c>
      <c r="H5" s="111"/>
      <c r="I5" s="111"/>
      <c r="K5" s="111" t="s">
        <v>77</v>
      </c>
      <c r="L5" s="111"/>
      <c r="M5" s="111"/>
    </row>
    <row r="6" spans="1:17" ht="24" customHeight="1">
      <c r="C6" s="2"/>
      <c r="D6" s="2"/>
      <c r="E6" s="40" t="s">
        <v>0</v>
      </c>
      <c r="G6" s="79" t="s">
        <v>171</v>
      </c>
      <c r="H6" s="80"/>
      <c r="I6" s="79" t="s">
        <v>149</v>
      </c>
      <c r="K6" s="79" t="s">
        <v>171</v>
      </c>
      <c r="L6" s="80"/>
      <c r="M6" s="79" t="s">
        <v>149</v>
      </c>
      <c r="O6" s="2"/>
      <c r="P6" s="2"/>
    </row>
    <row r="7" spans="1:17" ht="24" customHeight="1">
      <c r="C7" s="2"/>
      <c r="D7" s="2"/>
      <c r="E7" s="2"/>
      <c r="G7" s="81" t="s">
        <v>103</v>
      </c>
      <c r="H7" s="80"/>
      <c r="I7" s="81" t="s">
        <v>105</v>
      </c>
      <c r="K7" s="81" t="s">
        <v>103</v>
      </c>
      <c r="L7" s="80"/>
      <c r="M7" s="81" t="s">
        <v>105</v>
      </c>
    </row>
    <row r="8" spans="1:17" ht="24" customHeight="1">
      <c r="C8" s="2"/>
      <c r="D8" s="2"/>
      <c r="E8" s="2"/>
      <c r="G8" s="81" t="s">
        <v>104</v>
      </c>
      <c r="H8" s="80"/>
      <c r="I8" s="6"/>
      <c r="K8" s="81" t="s">
        <v>104</v>
      </c>
      <c r="L8" s="80"/>
      <c r="M8" s="6"/>
    </row>
    <row r="9" spans="1:17" ht="24" customHeight="1">
      <c r="A9" s="4" t="s">
        <v>1</v>
      </c>
      <c r="K9" s="90"/>
      <c r="L9" s="5"/>
      <c r="M9" s="5"/>
    </row>
    <row r="10" spans="1:17" ht="24" customHeight="1">
      <c r="A10" s="4" t="s">
        <v>2</v>
      </c>
      <c r="D10" s="2"/>
      <c r="K10" s="90"/>
      <c r="L10" s="5"/>
      <c r="M10" s="5"/>
    </row>
    <row r="11" spans="1:17" ht="24" customHeight="1">
      <c r="A11" s="1" t="s">
        <v>3</v>
      </c>
      <c r="D11" s="2"/>
      <c r="E11" s="7"/>
      <c r="G11" s="70">
        <v>956166</v>
      </c>
      <c r="H11" s="6"/>
      <c r="I11" s="70">
        <v>1093092</v>
      </c>
      <c r="K11" s="70">
        <v>625123</v>
      </c>
      <c r="L11" s="6"/>
      <c r="M11" s="90">
        <v>791517</v>
      </c>
      <c r="O11" s="8"/>
      <c r="P11" s="75"/>
      <c r="Q11" s="53"/>
    </row>
    <row r="12" spans="1:17" ht="24" customHeight="1">
      <c r="A12" s="92" t="s">
        <v>36</v>
      </c>
      <c r="D12" s="2"/>
      <c r="E12" s="7" t="s">
        <v>178</v>
      </c>
      <c r="G12" s="8">
        <v>30088</v>
      </c>
      <c r="H12" s="12"/>
      <c r="I12" s="70">
        <v>127840</v>
      </c>
      <c r="K12" s="70">
        <v>10863</v>
      </c>
      <c r="L12" s="12"/>
      <c r="M12" s="90">
        <v>6622</v>
      </c>
      <c r="O12" s="8"/>
      <c r="P12" s="75"/>
      <c r="Q12" s="53"/>
    </row>
    <row r="13" spans="1:17" ht="24" customHeight="1">
      <c r="A13" s="1" t="s">
        <v>4</v>
      </c>
      <c r="D13" s="2"/>
      <c r="E13" s="7"/>
      <c r="G13" s="8">
        <v>17478</v>
      </c>
      <c r="H13" s="12"/>
      <c r="I13" s="8">
        <v>14921</v>
      </c>
      <c r="K13" s="6">
        <v>0</v>
      </c>
      <c r="L13" s="6"/>
      <c r="M13" s="6">
        <v>0</v>
      </c>
      <c r="O13" s="8"/>
      <c r="P13" s="75"/>
      <c r="Q13" s="53"/>
    </row>
    <row r="14" spans="1:17" ht="24" customHeight="1">
      <c r="A14" s="1" t="s">
        <v>106</v>
      </c>
      <c r="D14" s="2"/>
      <c r="E14" s="7">
        <v>4</v>
      </c>
      <c r="G14" s="8">
        <v>645155</v>
      </c>
      <c r="H14" s="12"/>
      <c r="I14" s="8">
        <v>20000</v>
      </c>
      <c r="K14" s="8">
        <v>645155</v>
      </c>
      <c r="L14" s="6"/>
      <c r="M14" s="44">
        <v>20000</v>
      </c>
      <c r="O14" s="8"/>
      <c r="P14" s="75"/>
      <c r="Q14" s="53"/>
    </row>
    <row r="15" spans="1:17" ht="24" customHeight="1">
      <c r="A15" s="1" t="s">
        <v>5</v>
      </c>
      <c r="E15" s="7"/>
      <c r="F15" s="2"/>
      <c r="G15" s="8">
        <v>28294</v>
      </c>
      <c r="H15" s="12"/>
      <c r="I15" s="8">
        <v>14063</v>
      </c>
      <c r="J15" s="2"/>
      <c r="K15" s="70">
        <v>1598</v>
      </c>
      <c r="L15" s="12"/>
      <c r="M15" s="90">
        <v>633</v>
      </c>
      <c r="O15" s="8"/>
      <c r="P15" s="75"/>
      <c r="Q15" s="53"/>
    </row>
    <row r="16" spans="1:17" ht="24" customHeight="1">
      <c r="A16" s="4" t="s">
        <v>6</v>
      </c>
      <c r="E16" s="2"/>
      <c r="F16" s="2"/>
      <c r="G16" s="95">
        <f>SUM(G11:G15)</f>
        <v>1677181</v>
      </c>
      <c r="H16" s="6"/>
      <c r="I16" s="82">
        <f>SUM(I11:I15)</f>
        <v>1269916</v>
      </c>
      <c r="J16" s="2"/>
      <c r="K16" s="96">
        <f>SUM(K11:K15)</f>
        <v>1282739</v>
      </c>
      <c r="L16" s="6"/>
      <c r="M16" s="85">
        <f>SUM(M11:M15)</f>
        <v>818772</v>
      </c>
      <c r="O16" s="75"/>
      <c r="Q16" s="53"/>
    </row>
    <row r="17" spans="1:19" ht="24" customHeight="1">
      <c r="A17" s="4" t="s">
        <v>7</v>
      </c>
      <c r="E17" s="2"/>
      <c r="F17" s="2"/>
      <c r="G17" s="70"/>
      <c r="H17" s="6"/>
      <c r="I17" s="70"/>
      <c r="J17" s="2"/>
      <c r="K17" s="90"/>
      <c r="L17" s="6"/>
      <c r="M17" s="90"/>
      <c r="O17" s="75"/>
      <c r="P17" s="75"/>
      <c r="Q17" s="53"/>
    </row>
    <row r="18" spans="1:19" ht="24" customHeight="1">
      <c r="A18" s="1" t="s">
        <v>74</v>
      </c>
      <c r="E18" s="2"/>
      <c r="F18" s="2"/>
      <c r="G18" s="6">
        <v>0</v>
      </c>
      <c r="H18" s="6"/>
      <c r="I18" s="70">
        <v>1080</v>
      </c>
      <c r="J18" s="2"/>
      <c r="K18" s="6">
        <v>0</v>
      </c>
      <c r="L18" s="6"/>
      <c r="M18" s="90">
        <v>1080</v>
      </c>
      <c r="O18" s="8"/>
      <c r="P18" s="75"/>
      <c r="Q18" s="53"/>
    </row>
    <row r="19" spans="1:19" ht="24" customHeight="1">
      <c r="A19" s="1" t="s">
        <v>117</v>
      </c>
      <c r="E19" s="7">
        <v>4</v>
      </c>
      <c r="F19" s="2"/>
      <c r="G19" s="70">
        <v>18018</v>
      </c>
      <c r="H19" s="6"/>
      <c r="I19" s="70">
        <v>21079</v>
      </c>
      <c r="J19" s="2"/>
      <c r="K19" s="6">
        <v>0</v>
      </c>
      <c r="L19" s="6"/>
      <c r="M19" s="6">
        <v>5155</v>
      </c>
      <c r="O19" s="8"/>
      <c r="P19" s="75"/>
      <c r="Q19" s="53"/>
    </row>
    <row r="20" spans="1:19" ht="24" customHeight="1">
      <c r="A20" s="1" t="s">
        <v>87</v>
      </c>
      <c r="E20" s="7">
        <v>5</v>
      </c>
      <c r="F20" s="2"/>
      <c r="G20" s="6">
        <v>0</v>
      </c>
      <c r="H20" s="6"/>
      <c r="I20" s="6">
        <v>0</v>
      </c>
      <c r="J20" s="2"/>
      <c r="K20" s="90">
        <v>1683973</v>
      </c>
      <c r="L20" s="6"/>
      <c r="M20" s="90">
        <v>1925901</v>
      </c>
      <c r="O20" s="8"/>
      <c r="P20" s="75"/>
      <c r="Q20" s="53"/>
    </row>
    <row r="21" spans="1:19" ht="24" customHeight="1">
      <c r="A21" s="1" t="s">
        <v>88</v>
      </c>
      <c r="E21" s="7">
        <v>6</v>
      </c>
      <c r="F21" s="2"/>
      <c r="G21" s="6">
        <v>62872</v>
      </c>
      <c r="H21" s="6"/>
      <c r="I21" s="6">
        <v>60119</v>
      </c>
      <c r="J21" s="2"/>
      <c r="K21" s="90">
        <v>62872</v>
      </c>
      <c r="L21" s="6"/>
      <c r="M21" s="90">
        <v>60119</v>
      </c>
      <c r="O21" s="8"/>
      <c r="P21" s="75"/>
      <c r="Q21" s="53"/>
    </row>
    <row r="22" spans="1:19" ht="24" customHeight="1">
      <c r="A22" s="1" t="s">
        <v>85</v>
      </c>
      <c r="E22" s="7">
        <v>7</v>
      </c>
      <c r="F22" s="2"/>
      <c r="G22" s="6">
        <v>3063979</v>
      </c>
      <c r="H22" s="6"/>
      <c r="I22" s="6">
        <v>2932988</v>
      </c>
      <c r="J22" s="2"/>
      <c r="K22" s="90">
        <v>186974</v>
      </c>
      <c r="L22" s="6"/>
      <c r="M22" s="90">
        <v>18212</v>
      </c>
      <c r="O22" s="8"/>
      <c r="P22" s="75"/>
      <c r="Q22" s="53"/>
    </row>
    <row r="23" spans="1:19" ht="24" customHeight="1">
      <c r="A23" s="1" t="s">
        <v>107</v>
      </c>
      <c r="E23" s="7">
        <v>8</v>
      </c>
      <c r="F23" s="2"/>
      <c r="G23" s="6">
        <v>353271</v>
      </c>
      <c r="H23" s="6"/>
      <c r="I23" s="6">
        <v>316351</v>
      </c>
      <c r="J23" s="2"/>
      <c r="K23" s="90">
        <v>24253</v>
      </c>
      <c r="L23" s="6"/>
      <c r="M23" s="90">
        <v>16548</v>
      </c>
      <c r="O23" s="8"/>
      <c r="P23" s="75"/>
      <c r="Q23" s="53"/>
    </row>
    <row r="24" spans="1:19" ht="24" customHeight="1">
      <c r="A24" s="9" t="s">
        <v>62</v>
      </c>
      <c r="E24" s="7"/>
      <c r="F24" s="7"/>
      <c r="G24" s="6">
        <v>4799</v>
      </c>
      <c r="H24" s="6"/>
      <c r="I24" s="6">
        <v>4974</v>
      </c>
      <c r="J24" s="2"/>
      <c r="K24" s="90">
        <v>991</v>
      </c>
      <c r="L24" s="6"/>
      <c r="M24" s="90">
        <v>700</v>
      </c>
      <c r="O24" s="8"/>
      <c r="P24" s="75"/>
      <c r="Q24" s="53"/>
    </row>
    <row r="25" spans="1:19" ht="24" customHeight="1">
      <c r="A25" s="92" t="s">
        <v>8</v>
      </c>
      <c r="D25" s="2"/>
      <c r="E25" s="7"/>
      <c r="G25" s="6">
        <v>42085</v>
      </c>
      <c r="H25" s="6"/>
      <c r="I25" s="6">
        <v>29518</v>
      </c>
      <c r="J25" s="2"/>
      <c r="K25" s="90">
        <v>6848</v>
      </c>
      <c r="L25" s="6"/>
      <c r="M25" s="90">
        <v>11316</v>
      </c>
      <c r="O25" s="8"/>
      <c r="P25" s="75"/>
      <c r="Q25" s="53"/>
    </row>
    <row r="26" spans="1:19" ht="24" customHeight="1">
      <c r="A26" s="4" t="s">
        <v>9</v>
      </c>
      <c r="D26" s="2"/>
      <c r="G26" s="95">
        <f>SUM(G18:G25)</f>
        <v>3545024</v>
      </c>
      <c r="H26" s="6"/>
      <c r="I26" s="82">
        <f>SUM(I18:I25)</f>
        <v>3366109</v>
      </c>
      <c r="K26" s="96">
        <f>SUM(K18:K25)</f>
        <v>1965911</v>
      </c>
      <c r="L26" s="6"/>
      <c r="M26" s="85">
        <f>SUM(M18:M25)</f>
        <v>2039031</v>
      </c>
      <c r="O26" s="75"/>
      <c r="Q26" s="53"/>
    </row>
    <row r="27" spans="1:19" ht="24" customHeight="1" thickBot="1">
      <c r="A27" s="4" t="s">
        <v>10</v>
      </c>
      <c r="D27" s="2"/>
      <c r="G27" s="97">
        <f>SUM(G16,G26)</f>
        <v>5222205</v>
      </c>
      <c r="H27" s="6"/>
      <c r="I27" s="98">
        <f>SUM(I16,I26)</f>
        <v>4636025</v>
      </c>
      <c r="K27" s="99">
        <f>SUM(K16,K26)</f>
        <v>3248650</v>
      </c>
      <c r="L27" s="6"/>
      <c r="M27" s="100">
        <f>SUM(M16,M26)</f>
        <v>2857803</v>
      </c>
      <c r="O27" s="75"/>
      <c r="Q27" s="53"/>
    </row>
    <row r="28" spans="1:19" ht="24" customHeight="1" thickTop="1">
      <c r="A28" s="4"/>
      <c r="D28" s="2"/>
      <c r="G28" s="71"/>
      <c r="H28" s="6"/>
      <c r="I28" s="71"/>
      <c r="K28" s="101"/>
      <c r="L28" s="6"/>
      <c r="M28" s="101"/>
      <c r="O28" s="75"/>
      <c r="Q28" s="53"/>
    </row>
    <row r="29" spans="1:19" ht="24" customHeight="1">
      <c r="A29" s="1" t="s">
        <v>169</v>
      </c>
      <c r="D29" s="2"/>
      <c r="O29" s="75"/>
      <c r="Q29" s="53"/>
      <c r="S29" s="91"/>
    </row>
    <row r="30" spans="1:19" ht="24" customHeight="1">
      <c r="A30" s="64" t="s">
        <v>92</v>
      </c>
      <c r="B30" s="4"/>
      <c r="C30" s="4"/>
      <c r="D30" s="4"/>
      <c r="E30" s="4"/>
      <c r="F30" s="4"/>
      <c r="G30" s="76"/>
      <c r="H30" s="4"/>
      <c r="I30" s="4"/>
      <c r="J30" s="4"/>
      <c r="K30" s="76"/>
      <c r="L30" s="4"/>
      <c r="M30" s="4"/>
      <c r="O30" s="75"/>
      <c r="Q30" s="53"/>
      <c r="S30" s="91"/>
    </row>
    <row r="31" spans="1:19" ht="24" customHeight="1">
      <c r="A31" s="64" t="s">
        <v>155</v>
      </c>
      <c r="B31" s="4"/>
      <c r="C31" s="4"/>
      <c r="D31" s="4"/>
      <c r="E31" s="4"/>
      <c r="F31" s="4"/>
      <c r="G31" s="76"/>
      <c r="H31" s="4"/>
      <c r="I31" s="4"/>
      <c r="J31" s="4"/>
      <c r="K31" s="76"/>
      <c r="L31" s="4"/>
      <c r="M31" s="4"/>
      <c r="O31" s="75"/>
      <c r="Q31" s="53"/>
    </row>
    <row r="32" spans="1:19" ht="24" customHeight="1">
      <c r="A32" s="64" t="s">
        <v>170</v>
      </c>
      <c r="B32" s="4"/>
      <c r="C32" s="4"/>
      <c r="D32" s="4"/>
      <c r="E32" s="4"/>
      <c r="F32" s="4"/>
      <c r="G32" s="76"/>
      <c r="H32" s="4"/>
      <c r="I32" s="4"/>
      <c r="J32" s="4"/>
      <c r="K32" s="76"/>
      <c r="L32" s="4"/>
      <c r="M32" s="4"/>
      <c r="O32" s="75"/>
      <c r="Q32" s="53"/>
    </row>
    <row r="33" spans="1:17" ht="24" customHeight="1">
      <c r="B33" s="10"/>
      <c r="C33" s="10"/>
      <c r="D33" s="10"/>
      <c r="E33" s="10"/>
      <c r="F33" s="10"/>
      <c r="H33" s="10"/>
      <c r="I33" s="10"/>
      <c r="J33" s="10"/>
      <c r="M33" s="38" t="s">
        <v>96</v>
      </c>
      <c r="O33" s="75"/>
      <c r="Q33" s="53"/>
    </row>
    <row r="34" spans="1:17" ht="24" customHeight="1">
      <c r="B34" s="10"/>
      <c r="C34" s="10"/>
      <c r="D34" s="10"/>
      <c r="E34" s="10"/>
      <c r="F34" s="10"/>
      <c r="G34" s="111" t="s">
        <v>76</v>
      </c>
      <c r="H34" s="111"/>
      <c r="I34" s="111"/>
      <c r="K34" s="111" t="s">
        <v>77</v>
      </c>
      <c r="L34" s="111"/>
      <c r="M34" s="111"/>
      <c r="O34" s="75"/>
      <c r="Q34" s="53"/>
    </row>
    <row r="35" spans="1:17" ht="24" customHeight="1">
      <c r="C35" s="2"/>
      <c r="D35" s="2"/>
      <c r="E35" s="40" t="s">
        <v>0</v>
      </c>
      <c r="G35" s="79" t="s">
        <v>171</v>
      </c>
      <c r="H35" s="80"/>
      <c r="I35" s="79" t="s">
        <v>149</v>
      </c>
      <c r="K35" s="79" t="s">
        <v>171</v>
      </c>
      <c r="L35" s="80"/>
      <c r="M35" s="79" t="s">
        <v>149</v>
      </c>
      <c r="O35" s="75"/>
      <c r="Q35" s="53"/>
    </row>
    <row r="36" spans="1:17" ht="24" customHeight="1">
      <c r="C36" s="2"/>
      <c r="D36" s="2"/>
      <c r="E36" s="2"/>
      <c r="G36" s="81" t="s">
        <v>103</v>
      </c>
      <c r="H36" s="80"/>
      <c r="I36" s="81" t="s">
        <v>105</v>
      </c>
      <c r="K36" s="81" t="s">
        <v>103</v>
      </c>
      <c r="L36" s="80"/>
      <c r="M36" s="81" t="s">
        <v>105</v>
      </c>
      <c r="O36" s="75"/>
      <c r="Q36" s="53"/>
    </row>
    <row r="37" spans="1:17" ht="24" customHeight="1">
      <c r="C37" s="2"/>
      <c r="D37" s="2"/>
      <c r="E37" s="2"/>
      <c r="G37" s="81" t="s">
        <v>104</v>
      </c>
      <c r="H37" s="80"/>
      <c r="I37" s="6"/>
      <c r="K37" s="81" t="s">
        <v>104</v>
      </c>
      <c r="L37" s="80"/>
      <c r="M37" s="6"/>
      <c r="O37" s="75"/>
      <c r="Q37" s="53"/>
    </row>
    <row r="38" spans="1:17" ht="24" customHeight="1">
      <c r="A38" s="18" t="s">
        <v>11</v>
      </c>
      <c r="I38" s="6"/>
      <c r="K38" s="90"/>
      <c r="L38" s="11"/>
      <c r="M38" s="6"/>
      <c r="O38" s="75"/>
      <c r="Q38" s="53"/>
    </row>
    <row r="39" spans="1:17" ht="24" customHeight="1">
      <c r="A39" s="4" t="s">
        <v>12</v>
      </c>
      <c r="D39" s="2"/>
      <c r="K39" s="90"/>
      <c r="O39" s="75"/>
      <c r="Q39" s="53"/>
    </row>
    <row r="40" spans="1:17" ht="24" customHeight="1">
      <c r="A40" s="92" t="s">
        <v>35</v>
      </c>
      <c r="D40" s="2"/>
      <c r="E40" s="7">
        <v>2</v>
      </c>
      <c r="G40" s="8">
        <v>98875</v>
      </c>
      <c r="H40" s="20"/>
      <c r="I40" s="8">
        <v>67132</v>
      </c>
      <c r="K40" s="90">
        <v>18881</v>
      </c>
      <c r="L40" s="20"/>
      <c r="M40" s="90">
        <v>10853</v>
      </c>
      <c r="O40" s="8"/>
      <c r="P40" s="75"/>
      <c r="Q40" s="53"/>
    </row>
    <row r="41" spans="1:17" ht="24" customHeight="1">
      <c r="A41" s="92" t="s">
        <v>152</v>
      </c>
      <c r="D41" s="2"/>
      <c r="E41" s="7"/>
      <c r="G41" s="70">
        <v>1050350</v>
      </c>
      <c r="H41" s="6"/>
      <c r="I41" s="70">
        <v>932224</v>
      </c>
      <c r="K41" s="6">
        <v>0</v>
      </c>
      <c r="L41" s="6"/>
      <c r="M41" s="6">
        <v>0</v>
      </c>
      <c r="O41" s="8"/>
      <c r="P41" s="75"/>
      <c r="Q41" s="53"/>
    </row>
    <row r="42" spans="1:17" ht="24" customHeight="1">
      <c r="A42" s="9" t="s">
        <v>108</v>
      </c>
      <c r="D42" s="2"/>
      <c r="E42" s="7">
        <v>8</v>
      </c>
      <c r="G42" s="70">
        <v>15100</v>
      </c>
      <c r="H42" s="6"/>
      <c r="I42" s="70">
        <v>13387</v>
      </c>
      <c r="K42" s="6">
        <v>5312</v>
      </c>
      <c r="L42" s="6"/>
      <c r="M42" s="6">
        <v>3440</v>
      </c>
      <c r="O42" s="8"/>
      <c r="P42" s="75"/>
      <c r="Q42" s="53"/>
    </row>
    <row r="43" spans="1:17" ht="24" customHeight="1">
      <c r="A43" s="9" t="s">
        <v>65</v>
      </c>
      <c r="D43" s="2"/>
      <c r="E43" s="7"/>
      <c r="G43" s="70">
        <v>46455</v>
      </c>
      <c r="H43" s="6"/>
      <c r="I43" s="70">
        <v>32315</v>
      </c>
      <c r="K43" s="6">
        <v>0</v>
      </c>
      <c r="L43" s="6"/>
      <c r="M43" s="6">
        <v>0</v>
      </c>
      <c r="O43" s="8"/>
      <c r="P43" s="75"/>
      <c r="Q43" s="53"/>
    </row>
    <row r="44" spans="1:17" ht="24" customHeight="1">
      <c r="A44" s="9" t="s">
        <v>61</v>
      </c>
      <c r="D44" s="2"/>
      <c r="E44" s="7"/>
      <c r="G44" s="70">
        <v>1511</v>
      </c>
      <c r="H44" s="6"/>
      <c r="I44" s="70">
        <v>850</v>
      </c>
      <c r="K44" s="6">
        <v>1019</v>
      </c>
      <c r="L44" s="6"/>
      <c r="M44" s="6">
        <v>0</v>
      </c>
      <c r="O44" s="8"/>
      <c r="P44" s="75"/>
      <c r="Q44" s="53"/>
    </row>
    <row r="45" spans="1:17" ht="24" customHeight="1">
      <c r="A45" s="1" t="s">
        <v>13</v>
      </c>
      <c r="D45" s="2"/>
      <c r="E45" s="7"/>
      <c r="G45" s="72">
        <v>10504</v>
      </c>
      <c r="H45" s="6"/>
      <c r="I45" s="72">
        <v>9360</v>
      </c>
      <c r="K45" s="13">
        <v>3409</v>
      </c>
      <c r="L45" s="6"/>
      <c r="M45" s="13">
        <v>4044</v>
      </c>
      <c r="O45" s="8"/>
      <c r="P45" s="75"/>
      <c r="Q45" s="53"/>
    </row>
    <row r="46" spans="1:17" ht="24" customHeight="1">
      <c r="A46" s="4" t="s">
        <v>14</v>
      </c>
      <c r="D46" s="2"/>
      <c r="G46" s="24">
        <f>SUM(G40:G45)</f>
        <v>1222795</v>
      </c>
      <c r="H46" s="6"/>
      <c r="I46" s="72">
        <f>SUM(I40:I45)</f>
        <v>1055268</v>
      </c>
      <c r="K46" s="55">
        <f>SUM(K40:K45)</f>
        <v>28621</v>
      </c>
      <c r="L46" s="6"/>
      <c r="M46" s="102">
        <f>SUM(M40:M45)</f>
        <v>18337</v>
      </c>
      <c r="O46" s="75"/>
      <c r="Q46" s="53"/>
    </row>
    <row r="47" spans="1:17" ht="24" customHeight="1">
      <c r="A47" s="4" t="s">
        <v>31</v>
      </c>
      <c r="D47" s="2"/>
      <c r="G47" s="70" t="s">
        <v>30</v>
      </c>
      <c r="H47" s="6"/>
      <c r="I47" s="70" t="s">
        <v>30</v>
      </c>
      <c r="K47" s="90" t="s">
        <v>30</v>
      </c>
      <c r="L47" s="6"/>
      <c r="M47" s="90" t="s">
        <v>30</v>
      </c>
      <c r="O47" s="75"/>
      <c r="Q47" s="53"/>
    </row>
    <row r="48" spans="1:17" ht="24" customHeight="1">
      <c r="A48" s="9" t="s">
        <v>153</v>
      </c>
      <c r="D48" s="2"/>
      <c r="G48" s="70"/>
      <c r="H48" s="6"/>
      <c r="I48" s="70"/>
      <c r="K48" s="90"/>
      <c r="L48" s="6"/>
      <c r="M48" s="90"/>
      <c r="O48" s="75"/>
      <c r="Q48" s="53"/>
    </row>
    <row r="49" spans="1:18" ht="24" customHeight="1">
      <c r="A49" s="9" t="s">
        <v>118</v>
      </c>
      <c r="D49" s="2"/>
      <c r="E49" s="7"/>
      <c r="G49" s="70">
        <v>186918</v>
      </c>
      <c r="H49" s="6"/>
      <c r="I49" s="70">
        <v>179182</v>
      </c>
      <c r="K49" s="6">
        <v>0</v>
      </c>
      <c r="L49" s="6"/>
      <c r="M49" s="6">
        <v>0</v>
      </c>
      <c r="O49" s="8"/>
      <c r="P49" s="75"/>
      <c r="Q49" s="53"/>
    </row>
    <row r="50" spans="1:18" ht="24" customHeight="1">
      <c r="A50" s="1" t="s">
        <v>119</v>
      </c>
      <c r="D50" s="2"/>
      <c r="E50" s="7"/>
      <c r="G50" s="70"/>
      <c r="H50" s="6"/>
      <c r="I50" s="70"/>
      <c r="K50" s="6"/>
      <c r="L50" s="6"/>
      <c r="M50" s="6"/>
      <c r="O50" s="8"/>
      <c r="Q50" s="53"/>
    </row>
    <row r="51" spans="1:18" ht="24" customHeight="1">
      <c r="A51" s="1" t="s">
        <v>118</v>
      </c>
      <c r="D51" s="2"/>
      <c r="E51" s="7">
        <v>8</v>
      </c>
      <c r="G51" s="70">
        <v>475156</v>
      </c>
      <c r="H51" s="6"/>
      <c r="I51" s="8">
        <v>431186</v>
      </c>
      <c r="K51" s="44">
        <v>21567</v>
      </c>
      <c r="L51" s="6"/>
      <c r="M51" s="44">
        <v>15986</v>
      </c>
      <c r="O51" s="8"/>
      <c r="P51" s="75"/>
      <c r="Q51" s="53"/>
    </row>
    <row r="52" spans="1:18" ht="24" customHeight="1">
      <c r="A52" s="9" t="s">
        <v>120</v>
      </c>
      <c r="D52" s="2"/>
      <c r="E52" s="7"/>
      <c r="H52" s="6"/>
      <c r="I52" s="8"/>
      <c r="K52" s="44"/>
      <c r="L52" s="6"/>
      <c r="M52" s="44"/>
      <c r="O52" s="8"/>
      <c r="P52" s="75"/>
      <c r="Q52" s="53"/>
    </row>
    <row r="53" spans="1:18" ht="24" customHeight="1">
      <c r="A53" s="1" t="s">
        <v>118</v>
      </c>
      <c r="D53" s="2"/>
      <c r="E53" s="7"/>
      <c r="G53" s="8">
        <v>138150</v>
      </c>
      <c r="H53" s="6"/>
      <c r="I53" s="8">
        <v>124400</v>
      </c>
      <c r="K53" s="6">
        <v>0</v>
      </c>
      <c r="L53" s="6"/>
      <c r="M53" s="6">
        <v>0</v>
      </c>
      <c r="O53" s="8"/>
      <c r="P53" s="75"/>
      <c r="Q53" s="53"/>
    </row>
    <row r="54" spans="1:18" ht="24" customHeight="1">
      <c r="A54" s="1" t="s">
        <v>72</v>
      </c>
      <c r="D54" s="2"/>
      <c r="E54" s="7"/>
      <c r="G54" s="8">
        <v>15548</v>
      </c>
      <c r="H54" s="6"/>
      <c r="I54" s="8">
        <v>13680</v>
      </c>
      <c r="K54" s="90">
        <v>895</v>
      </c>
      <c r="L54" s="6"/>
      <c r="M54" s="90">
        <v>880</v>
      </c>
      <c r="O54" s="8"/>
      <c r="P54" s="75"/>
      <c r="Q54" s="53"/>
    </row>
    <row r="55" spans="1:18" ht="24" customHeight="1">
      <c r="A55" s="1" t="s">
        <v>32</v>
      </c>
      <c r="D55" s="2"/>
      <c r="E55" s="7"/>
      <c r="G55" s="8">
        <v>46807</v>
      </c>
      <c r="H55" s="6"/>
      <c r="I55" s="70">
        <v>44107</v>
      </c>
      <c r="K55" s="90">
        <v>12792</v>
      </c>
      <c r="L55" s="6"/>
      <c r="M55" s="90">
        <v>11741</v>
      </c>
      <c r="O55" s="8"/>
      <c r="P55" s="75"/>
      <c r="Q55" s="53"/>
      <c r="R55" s="17"/>
    </row>
    <row r="56" spans="1:18" ht="24" customHeight="1">
      <c r="A56" s="1" t="s">
        <v>154</v>
      </c>
      <c r="D56" s="2"/>
      <c r="E56" s="7"/>
      <c r="G56" s="8">
        <v>574</v>
      </c>
      <c r="H56" s="6"/>
      <c r="I56" s="70">
        <v>425</v>
      </c>
      <c r="K56" s="6">
        <v>266</v>
      </c>
      <c r="L56" s="6"/>
      <c r="M56" s="6">
        <v>188</v>
      </c>
      <c r="O56" s="8"/>
      <c r="P56" s="75"/>
      <c r="Q56" s="53"/>
    </row>
    <row r="57" spans="1:18" ht="24" customHeight="1">
      <c r="A57" s="1" t="s">
        <v>135</v>
      </c>
      <c r="D57" s="2"/>
      <c r="E57" s="7"/>
      <c r="G57" s="75"/>
      <c r="H57" s="6"/>
      <c r="I57" s="70"/>
      <c r="K57" s="6"/>
      <c r="L57" s="6"/>
      <c r="M57" s="6"/>
      <c r="O57" s="8"/>
      <c r="Q57" s="53"/>
    </row>
    <row r="58" spans="1:18" ht="24" customHeight="1">
      <c r="A58" s="1" t="s">
        <v>136</v>
      </c>
      <c r="D58" s="2"/>
      <c r="E58" s="7">
        <v>5</v>
      </c>
      <c r="G58" s="6">
        <v>0</v>
      </c>
      <c r="H58" s="6"/>
      <c r="I58" s="6">
        <v>0</v>
      </c>
      <c r="K58" s="6">
        <v>48252</v>
      </c>
      <c r="L58" s="6"/>
      <c r="M58" s="6">
        <v>22894</v>
      </c>
      <c r="O58" s="8"/>
      <c r="P58" s="75"/>
      <c r="Q58" s="53"/>
    </row>
    <row r="59" spans="1:18" ht="24" customHeight="1">
      <c r="A59" s="4" t="s">
        <v>33</v>
      </c>
      <c r="D59" s="2"/>
      <c r="G59" s="95">
        <f>SUM(G49:G58)</f>
        <v>863153</v>
      </c>
      <c r="H59" s="6"/>
      <c r="I59" s="82">
        <f>SUM(I49:I58)</f>
        <v>792980</v>
      </c>
      <c r="K59" s="96">
        <f>SUM(K49:K58)</f>
        <v>83772</v>
      </c>
      <c r="L59" s="6"/>
      <c r="M59" s="85">
        <f>SUM(M49:M58)</f>
        <v>51689</v>
      </c>
      <c r="O59" s="75"/>
      <c r="P59" s="75"/>
      <c r="Q59" s="53"/>
    </row>
    <row r="60" spans="1:18" ht="24" customHeight="1">
      <c r="A60" s="4" t="s">
        <v>34</v>
      </c>
      <c r="D60" s="2"/>
      <c r="G60" s="95">
        <f>SUM(G46,G59)</f>
        <v>2085948</v>
      </c>
      <c r="H60" s="6"/>
      <c r="I60" s="82">
        <f>SUM(I46,I59)</f>
        <v>1848248</v>
      </c>
      <c r="K60" s="96">
        <f>SUM(K46,K59)</f>
        <v>112393</v>
      </c>
      <c r="L60" s="6"/>
      <c r="M60" s="85">
        <f>SUM(M46,M59)</f>
        <v>70026</v>
      </c>
      <c r="O60" s="75"/>
      <c r="P60" s="75"/>
      <c r="Q60" s="53"/>
    </row>
    <row r="61" spans="1:18" ht="24" customHeight="1">
      <c r="D61" s="2"/>
      <c r="K61" s="50"/>
      <c r="O61" s="75"/>
      <c r="Q61" s="53"/>
    </row>
    <row r="62" spans="1:18" ht="24" customHeight="1">
      <c r="A62" s="1" t="s">
        <v>169</v>
      </c>
      <c r="D62" s="2"/>
      <c r="O62" s="75"/>
      <c r="Q62" s="53"/>
    </row>
    <row r="63" spans="1:18" ht="24" customHeight="1">
      <c r="A63" s="64" t="s">
        <v>92</v>
      </c>
      <c r="B63" s="4"/>
      <c r="C63" s="4"/>
      <c r="D63" s="4"/>
      <c r="E63" s="4"/>
      <c r="F63" s="4"/>
      <c r="G63" s="76"/>
      <c r="H63" s="4"/>
      <c r="I63" s="4"/>
      <c r="J63" s="4"/>
      <c r="K63" s="76"/>
      <c r="L63" s="4"/>
      <c r="M63" s="4"/>
      <c r="O63" s="75"/>
      <c r="Q63" s="53"/>
    </row>
    <row r="64" spans="1:18" ht="24" customHeight="1">
      <c r="A64" s="64" t="s">
        <v>155</v>
      </c>
      <c r="B64" s="4"/>
      <c r="C64" s="4"/>
      <c r="D64" s="4"/>
      <c r="E64" s="4"/>
      <c r="F64" s="4"/>
      <c r="G64" s="76"/>
      <c r="H64" s="4"/>
      <c r="I64" s="4"/>
      <c r="J64" s="4"/>
      <c r="K64" s="76"/>
      <c r="L64" s="4"/>
      <c r="M64" s="4"/>
      <c r="O64" s="75"/>
      <c r="Q64" s="53"/>
    </row>
    <row r="65" spans="1:17" ht="24" customHeight="1">
      <c r="A65" s="64" t="s">
        <v>170</v>
      </c>
      <c r="B65" s="4"/>
      <c r="C65" s="4"/>
      <c r="D65" s="4"/>
      <c r="E65" s="4"/>
      <c r="F65" s="4"/>
      <c r="G65" s="76"/>
      <c r="H65" s="4"/>
      <c r="I65" s="4"/>
      <c r="J65" s="4"/>
      <c r="K65" s="76"/>
      <c r="L65" s="4"/>
      <c r="M65" s="4"/>
      <c r="O65" s="75"/>
      <c r="Q65" s="53"/>
    </row>
    <row r="66" spans="1:17" ht="24" customHeight="1">
      <c r="B66" s="10"/>
      <c r="C66" s="10"/>
      <c r="D66" s="10"/>
      <c r="E66" s="10"/>
      <c r="F66" s="10"/>
      <c r="H66" s="10"/>
      <c r="I66" s="10"/>
      <c r="J66" s="10"/>
      <c r="M66" s="38" t="s">
        <v>96</v>
      </c>
      <c r="O66" s="75"/>
      <c r="Q66" s="53"/>
    </row>
    <row r="67" spans="1:17" ht="24" customHeight="1">
      <c r="B67" s="10"/>
      <c r="C67" s="10"/>
      <c r="D67" s="10"/>
      <c r="E67" s="10"/>
      <c r="F67" s="10"/>
      <c r="G67" s="111" t="s">
        <v>76</v>
      </c>
      <c r="H67" s="111"/>
      <c r="I67" s="111"/>
      <c r="K67" s="111" t="s">
        <v>77</v>
      </c>
      <c r="L67" s="111"/>
      <c r="M67" s="111"/>
      <c r="O67" s="75"/>
      <c r="Q67" s="53"/>
    </row>
    <row r="68" spans="1:17" ht="24" customHeight="1">
      <c r="C68" s="2"/>
      <c r="D68" s="2"/>
      <c r="G68" s="79" t="s">
        <v>171</v>
      </c>
      <c r="H68" s="80"/>
      <c r="I68" s="79" t="s">
        <v>149</v>
      </c>
      <c r="K68" s="79" t="s">
        <v>171</v>
      </c>
      <c r="L68" s="80"/>
      <c r="M68" s="79" t="s">
        <v>149</v>
      </c>
      <c r="O68" s="75"/>
      <c r="Q68" s="53"/>
    </row>
    <row r="69" spans="1:17" ht="24" customHeight="1">
      <c r="C69" s="2"/>
      <c r="D69" s="2"/>
      <c r="E69" s="2"/>
      <c r="G69" s="81" t="s">
        <v>103</v>
      </c>
      <c r="H69" s="80"/>
      <c r="I69" s="81" t="s">
        <v>105</v>
      </c>
      <c r="K69" s="81" t="s">
        <v>103</v>
      </c>
      <c r="L69" s="80"/>
      <c r="M69" s="81" t="s">
        <v>105</v>
      </c>
      <c r="O69" s="75"/>
      <c r="Q69" s="53"/>
    </row>
    <row r="70" spans="1:17" ht="24" customHeight="1">
      <c r="C70" s="2"/>
      <c r="D70" s="2"/>
      <c r="E70" s="2"/>
      <c r="G70" s="81" t="s">
        <v>104</v>
      </c>
      <c r="H70" s="80"/>
      <c r="I70" s="6"/>
      <c r="K70" s="81" t="s">
        <v>104</v>
      </c>
      <c r="L70" s="80"/>
      <c r="M70" s="6"/>
      <c r="O70" s="75"/>
      <c r="Q70" s="53"/>
    </row>
    <row r="71" spans="1:17" ht="24" customHeight="1">
      <c r="A71" s="4" t="s">
        <v>15</v>
      </c>
      <c r="D71" s="2"/>
      <c r="I71" s="6"/>
      <c r="K71" s="90"/>
      <c r="L71" s="6"/>
      <c r="M71" s="6"/>
      <c r="O71" s="75"/>
      <c r="Q71" s="53"/>
    </row>
    <row r="72" spans="1:17" ht="24" customHeight="1">
      <c r="A72" s="1" t="s">
        <v>16</v>
      </c>
      <c r="D72" s="2"/>
      <c r="E72" s="7"/>
      <c r="K72" s="90"/>
      <c r="L72" s="6"/>
      <c r="M72" s="6"/>
      <c r="O72" s="75"/>
      <c r="Q72" s="53"/>
    </row>
    <row r="73" spans="1:17" ht="24" customHeight="1">
      <c r="A73" s="1" t="s">
        <v>37</v>
      </c>
      <c r="D73" s="2"/>
      <c r="K73" s="90"/>
      <c r="L73" s="6"/>
      <c r="M73" s="6"/>
      <c r="O73" s="75"/>
      <c r="Q73" s="53"/>
    </row>
    <row r="74" spans="1:17" ht="24" customHeight="1" thickBot="1">
      <c r="A74" s="1" t="s">
        <v>93</v>
      </c>
      <c r="D74" s="2"/>
      <c r="G74" s="98">
        <v>470000</v>
      </c>
      <c r="H74" s="6"/>
      <c r="I74" s="98">
        <v>470000</v>
      </c>
      <c r="J74" s="6"/>
      <c r="K74" s="98">
        <v>470000</v>
      </c>
      <c r="L74" s="1"/>
      <c r="M74" s="98">
        <v>470000</v>
      </c>
      <c r="O74" s="75"/>
      <c r="P74" s="75"/>
      <c r="Q74" s="53"/>
    </row>
    <row r="75" spans="1:17" ht="24" customHeight="1" thickTop="1">
      <c r="A75" s="1" t="s">
        <v>141</v>
      </c>
      <c r="D75" s="2"/>
      <c r="G75" s="70"/>
      <c r="H75" s="6"/>
      <c r="I75" s="70"/>
      <c r="K75" s="90"/>
      <c r="L75" s="6"/>
      <c r="M75" s="70"/>
      <c r="O75" s="75"/>
      <c r="Q75" s="53"/>
    </row>
    <row r="76" spans="1:17" ht="24" customHeight="1">
      <c r="A76" s="1" t="s">
        <v>93</v>
      </c>
      <c r="D76" s="2"/>
      <c r="G76" s="70">
        <v>470000</v>
      </c>
      <c r="H76" s="6"/>
      <c r="I76" s="70">
        <v>470000</v>
      </c>
      <c r="K76" s="70">
        <v>470000</v>
      </c>
      <c r="L76" s="6"/>
      <c r="M76" s="70">
        <v>470000</v>
      </c>
      <c r="O76" s="8"/>
      <c r="P76" s="75"/>
      <c r="Q76" s="53"/>
    </row>
    <row r="77" spans="1:17" ht="24" customHeight="1">
      <c r="A77" s="9" t="s">
        <v>121</v>
      </c>
      <c r="D77" s="2"/>
      <c r="G77" s="70">
        <v>1000</v>
      </c>
      <c r="H77" s="6"/>
      <c r="I77" s="70">
        <v>1000</v>
      </c>
      <c r="K77" s="70">
        <v>1000</v>
      </c>
      <c r="L77" s="6"/>
      <c r="M77" s="70">
        <v>1000</v>
      </c>
      <c r="O77" s="8"/>
      <c r="P77" s="75"/>
      <c r="Q77" s="53"/>
    </row>
    <row r="78" spans="1:17" ht="24" customHeight="1">
      <c r="A78" s="9" t="s">
        <v>122</v>
      </c>
      <c r="D78" s="2"/>
      <c r="E78" s="7"/>
      <c r="G78" s="70">
        <v>1127018</v>
      </c>
      <c r="H78" s="6"/>
      <c r="I78" s="70">
        <v>1127018</v>
      </c>
      <c r="K78" s="70">
        <v>1127018</v>
      </c>
      <c r="L78" s="6"/>
      <c r="M78" s="70">
        <v>1127018</v>
      </c>
      <c r="O78" s="8"/>
      <c r="P78" s="75"/>
      <c r="Q78" s="53"/>
    </row>
    <row r="79" spans="1:17" ht="24" customHeight="1">
      <c r="A79" s="10" t="s">
        <v>109</v>
      </c>
      <c r="D79" s="2"/>
      <c r="E79" s="7"/>
      <c r="G79" s="70"/>
      <c r="H79" s="6"/>
      <c r="I79" s="70"/>
      <c r="K79" s="70"/>
      <c r="L79" s="6"/>
      <c r="M79" s="70"/>
      <c r="O79" s="75"/>
      <c r="Q79" s="53"/>
    </row>
    <row r="80" spans="1:17" ht="24" customHeight="1">
      <c r="A80" s="10" t="s">
        <v>18</v>
      </c>
      <c r="D80" s="2"/>
      <c r="E80" s="7"/>
      <c r="G80" s="70">
        <v>47000</v>
      </c>
      <c r="H80" s="6"/>
      <c r="I80" s="70">
        <v>47000</v>
      </c>
      <c r="K80" s="70">
        <v>47000</v>
      </c>
      <c r="L80" s="6"/>
      <c r="M80" s="70">
        <v>47000</v>
      </c>
      <c r="O80" s="8"/>
      <c r="P80" s="75"/>
      <c r="Q80" s="53"/>
    </row>
    <row r="81" spans="1:17" ht="24" customHeight="1">
      <c r="A81" s="10" t="s">
        <v>19</v>
      </c>
      <c r="D81" s="2"/>
      <c r="G81" s="72">
        <v>1491239</v>
      </c>
      <c r="H81" s="6"/>
      <c r="I81" s="72">
        <v>1142759</v>
      </c>
      <c r="K81" s="72">
        <v>1491239</v>
      </c>
      <c r="L81" s="6"/>
      <c r="M81" s="72">
        <v>1142759</v>
      </c>
      <c r="O81" s="8"/>
      <c r="P81" s="75"/>
      <c r="Q81" s="53"/>
    </row>
    <row r="82" spans="1:17" ht="24" customHeight="1">
      <c r="A82" s="10" t="s">
        <v>80</v>
      </c>
      <c r="D82" s="2"/>
      <c r="G82" s="28">
        <f>SUM(G76:G81)</f>
        <v>3136257</v>
      </c>
      <c r="H82" s="6"/>
      <c r="I82" s="103">
        <f>SUM(I76:I81)</f>
        <v>2787777</v>
      </c>
      <c r="K82" s="28">
        <f>SUM(K76:K81)</f>
        <v>3136257</v>
      </c>
      <c r="L82" s="6"/>
      <c r="M82" s="85">
        <f>SUM(M76:M81)</f>
        <v>2787777</v>
      </c>
      <c r="O82" s="75"/>
      <c r="Q82" s="53"/>
    </row>
    <row r="83" spans="1:17" ht="24" customHeight="1">
      <c r="A83" s="18" t="s">
        <v>20</v>
      </c>
      <c r="D83" s="2"/>
      <c r="G83" s="24">
        <f>SUM(G82)</f>
        <v>3136257</v>
      </c>
      <c r="H83" s="6"/>
      <c r="I83" s="72">
        <f>SUM(I82)</f>
        <v>2787777</v>
      </c>
      <c r="K83" s="24">
        <f>SUM(K82)</f>
        <v>3136257</v>
      </c>
      <c r="L83" s="6"/>
      <c r="M83" s="72">
        <f>SUM(M82)</f>
        <v>2787777</v>
      </c>
      <c r="O83" s="75"/>
      <c r="Q83" s="53"/>
    </row>
    <row r="84" spans="1:17" ht="24" customHeight="1" thickBot="1">
      <c r="A84" s="14" t="s">
        <v>21</v>
      </c>
      <c r="D84" s="2"/>
      <c r="G84" s="97">
        <f>SUM(G83,G60)</f>
        <v>5222205</v>
      </c>
      <c r="H84" s="6"/>
      <c r="I84" s="98">
        <f>SUM(I83,I60)</f>
        <v>4636025</v>
      </c>
      <c r="K84" s="97">
        <f>SUM(K83,K60)</f>
        <v>3248650</v>
      </c>
      <c r="L84" s="6"/>
      <c r="M84" s="98">
        <f>SUM(M83,M60)</f>
        <v>2857803</v>
      </c>
      <c r="O84" s="75"/>
      <c r="Q84" s="53"/>
    </row>
    <row r="85" spans="1:17" ht="24" customHeight="1" thickTop="1">
      <c r="D85" s="2"/>
      <c r="G85" s="21">
        <f>G84-G27</f>
        <v>0</v>
      </c>
      <c r="H85" s="6"/>
      <c r="I85" s="21">
        <f>I84-I27</f>
        <v>0</v>
      </c>
      <c r="K85" s="21">
        <f>K84-K27</f>
        <v>0</v>
      </c>
      <c r="L85" s="6"/>
      <c r="M85" s="21">
        <f>M84-M27</f>
        <v>0</v>
      </c>
      <c r="Q85" s="53"/>
    </row>
    <row r="86" spans="1:17" ht="24" customHeight="1">
      <c r="A86" s="1" t="s">
        <v>169</v>
      </c>
      <c r="D86" s="2"/>
      <c r="K86" s="70"/>
      <c r="L86" s="5"/>
      <c r="M86" s="70"/>
    </row>
    <row r="87" spans="1:17" ht="24" customHeight="1">
      <c r="D87" s="2"/>
      <c r="K87" s="70"/>
      <c r="L87" s="5"/>
      <c r="M87" s="70"/>
    </row>
    <row r="88" spans="1:17" ht="24" customHeight="1">
      <c r="A88" s="15"/>
      <c r="B88" s="15"/>
      <c r="C88" s="15"/>
      <c r="D88" s="2"/>
      <c r="M88" s="8"/>
    </row>
    <row r="89" spans="1:17" ht="24" customHeight="1">
      <c r="D89" s="2"/>
      <c r="M89" s="8"/>
    </row>
    <row r="90" spans="1:17" ht="24" customHeight="1">
      <c r="D90" s="9" t="s">
        <v>22</v>
      </c>
      <c r="M90" s="8"/>
    </row>
    <row r="91" spans="1:17" ht="24" customHeight="1">
      <c r="A91" s="15"/>
      <c r="B91" s="15"/>
      <c r="C91" s="15"/>
      <c r="M91" s="8"/>
    </row>
    <row r="92" spans="1:17" ht="24" customHeight="1">
      <c r="M92" s="8"/>
    </row>
    <row r="93" spans="1:17" ht="24" customHeight="1">
      <c r="M93" s="8"/>
    </row>
    <row r="94" spans="1:17" ht="24" customHeight="1">
      <c r="M94" s="8"/>
    </row>
    <row r="95" spans="1:17" ht="24" customHeight="1">
      <c r="M95" s="8"/>
    </row>
    <row r="96" spans="1:17" ht="24" customHeight="1">
      <c r="M96" s="8"/>
    </row>
    <row r="97" spans="13:13" ht="24" customHeight="1">
      <c r="M97" s="8"/>
    </row>
  </sheetData>
  <mergeCells count="6">
    <mergeCell ref="K5:M5"/>
    <mergeCell ref="K34:M34"/>
    <mergeCell ref="K67:M67"/>
    <mergeCell ref="G5:I5"/>
    <mergeCell ref="G34:I34"/>
    <mergeCell ref="G67:I67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2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2"/>
  <sheetViews>
    <sheetView showGridLines="0" view="pageBreakPreview" topLeftCell="A4" zoomScale="70" zoomScaleNormal="59" zoomScaleSheetLayoutView="70" workbookViewId="0">
      <selection activeCell="A21" sqref="A21"/>
    </sheetView>
  </sheetViews>
  <sheetFormatPr defaultColWidth="9.140625" defaultRowHeight="21.75" customHeight="1"/>
  <cols>
    <col min="1" max="1" width="11" style="1" customWidth="1"/>
    <col min="2" max="2" width="26.42578125" style="1" customWidth="1"/>
    <col min="3" max="3" width="12.8554687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4.85546875" style="1" customWidth="1"/>
    <col min="8" max="8" width="1.85546875" style="1" customWidth="1"/>
    <col min="9" max="9" width="14.85546875" style="1" customWidth="1"/>
    <col min="10" max="10" width="1.85546875" style="1" customWidth="1"/>
    <col min="11" max="11" width="14.85546875" style="10" customWidth="1"/>
    <col min="12" max="12" width="1.85546875" style="10" customWidth="1"/>
    <col min="13" max="13" width="14.85546875" style="10" customWidth="1"/>
    <col min="14" max="14" width="1.85546875" style="1" customWidth="1"/>
    <col min="15" max="15" width="14.140625" style="1" customWidth="1"/>
    <col min="16" max="16" width="14" style="1" customWidth="1"/>
    <col min="17" max="16384" width="9.140625" style="1"/>
  </cols>
  <sheetData>
    <row r="1" spans="1:17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4" t="s">
        <v>102</v>
      </c>
    </row>
    <row r="2" spans="1:17" ht="21.75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7" ht="21.75" customHeight="1">
      <c r="A3" s="4" t="s">
        <v>58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7" ht="21.75" customHeight="1">
      <c r="A4" s="4" t="s">
        <v>172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7" ht="21.75" customHeight="1">
      <c r="K5" s="1"/>
      <c r="L5" s="1"/>
      <c r="M5" s="37" t="s">
        <v>96</v>
      </c>
    </row>
    <row r="6" spans="1:17" ht="21.75" customHeight="1">
      <c r="G6" s="111" t="s">
        <v>76</v>
      </c>
      <c r="H6" s="111"/>
      <c r="I6" s="111"/>
      <c r="J6" s="10"/>
      <c r="K6" s="111" t="s">
        <v>77</v>
      </c>
      <c r="L6" s="111"/>
      <c r="M6" s="111"/>
    </row>
    <row r="7" spans="1:17" ht="21.75" customHeight="1">
      <c r="C7" s="2"/>
      <c r="D7" s="2"/>
      <c r="E7" s="40" t="s">
        <v>0</v>
      </c>
      <c r="F7" s="2"/>
      <c r="G7" s="87">
        <v>2567</v>
      </c>
      <c r="H7" s="80"/>
      <c r="I7" s="87">
        <v>2566</v>
      </c>
      <c r="K7" s="87">
        <v>2567</v>
      </c>
      <c r="L7" s="80"/>
      <c r="M7" s="87">
        <v>2566</v>
      </c>
      <c r="O7" s="2"/>
      <c r="P7" s="2"/>
    </row>
    <row r="8" spans="1:17" ht="21.75" customHeight="1">
      <c r="C8" s="2"/>
      <c r="D8" s="2"/>
      <c r="E8" s="2"/>
      <c r="F8" s="2"/>
      <c r="G8" s="80"/>
      <c r="H8" s="80"/>
      <c r="I8" s="6"/>
      <c r="K8" s="80"/>
      <c r="L8" s="80"/>
      <c r="M8" s="6"/>
    </row>
    <row r="9" spans="1:17" ht="21.75" customHeight="1">
      <c r="A9" s="4" t="s">
        <v>59</v>
      </c>
      <c r="C9" s="2"/>
      <c r="D9" s="2"/>
      <c r="E9" s="3"/>
      <c r="F9" s="3"/>
      <c r="G9" s="3"/>
      <c r="H9" s="3"/>
      <c r="I9" s="74"/>
      <c r="K9" s="2"/>
      <c r="L9" s="2"/>
      <c r="M9" s="74"/>
    </row>
    <row r="10" spans="1:17" ht="21.75" customHeight="1">
      <c r="A10" s="4" t="s">
        <v>23</v>
      </c>
      <c r="D10" s="2"/>
      <c r="K10" s="75"/>
    </row>
    <row r="11" spans="1:17" ht="21.75" customHeight="1">
      <c r="A11" s="52" t="s">
        <v>73</v>
      </c>
      <c r="D11" s="2"/>
      <c r="E11" s="7"/>
      <c r="F11" s="7"/>
      <c r="G11" s="8">
        <v>589698</v>
      </c>
      <c r="H11" s="6"/>
      <c r="I11" s="8">
        <v>471342</v>
      </c>
      <c r="J11" s="6"/>
      <c r="K11" s="6">
        <v>0</v>
      </c>
      <c r="L11" s="6"/>
      <c r="M11" s="6">
        <v>0</v>
      </c>
      <c r="O11" s="8"/>
      <c r="P11" s="75"/>
      <c r="Q11" s="53"/>
    </row>
    <row r="12" spans="1:17" ht="21.75" customHeight="1">
      <c r="A12" s="52" t="s">
        <v>78</v>
      </c>
      <c r="D12" s="2"/>
      <c r="E12" s="7">
        <v>2</v>
      </c>
      <c r="F12" s="7"/>
      <c r="G12" s="6">
        <v>0</v>
      </c>
      <c r="H12" s="6"/>
      <c r="I12" s="6">
        <v>0</v>
      </c>
      <c r="J12" s="6"/>
      <c r="K12" s="6">
        <v>25075</v>
      </c>
      <c r="L12" s="6"/>
      <c r="M12" s="51">
        <v>22618</v>
      </c>
      <c r="O12" s="8"/>
      <c r="P12" s="75"/>
      <c r="Q12" s="53"/>
    </row>
    <row r="13" spans="1:17" ht="21.75" customHeight="1">
      <c r="A13" s="52" t="s">
        <v>66</v>
      </c>
      <c r="D13" s="2"/>
      <c r="E13" s="7">
        <v>2</v>
      </c>
      <c r="F13" s="7"/>
      <c r="G13" s="8">
        <v>5930</v>
      </c>
      <c r="H13" s="6"/>
      <c r="I13" s="8">
        <v>6225</v>
      </c>
      <c r="J13" s="6"/>
      <c r="K13" s="6">
        <v>0</v>
      </c>
      <c r="L13" s="6"/>
      <c r="M13" s="6">
        <v>0</v>
      </c>
      <c r="O13" s="8"/>
      <c r="P13" s="75"/>
      <c r="Q13" s="53"/>
    </row>
    <row r="14" spans="1:17" ht="21.75" customHeight="1">
      <c r="A14" s="1" t="s">
        <v>24</v>
      </c>
      <c r="D14" s="2"/>
      <c r="E14" s="7">
        <v>2</v>
      </c>
      <c r="F14" s="7"/>
      <c r="G14" s="13">
        <v>10396</v>
      </c>
      <c r="H14" s="6"/>
      <c r="I14" s="13">
        <v>15040</v>
      </c>
      <c r="J14" s="6"/>
      <c r="K14" s="13">
        <v>875</v>
      </c>
      <c r="L14" s="6"/>
      <c r="M14" s="88">
        <v>1375</v>
      </c>
      <c r="O14" s="8"/>
      <c r="P14" s="75"/>
      <c r="Q14" s="53"/>
    </row>
    <row r="15" spans="1:17" ht="21.75" customHeight="1">
      <c r="A15" s="4" t="s">
        <v>25</v>
      </c>
      <c r="D15" s="2"/>
      <c r="G15" s="13">
        <f>SUM(G11:G14)</f>
        <v>606024</v>
      </c>
      <c r="H15" s="6"/>
      <c r="I15" s="13">
        <f>SUM(I11:I14)</f>
        <v>492607</v>
      </c>
      <c r="J15" s="6"/>
      <c r="K15" s="13">
        <f>SUM(K11:K14)</f>
        <v>25950</v>
      </c>
      <c r="L15" s="1"/>
      <c r="M15" s="13">
        <f>SUM(M11:M14)</f>
        <v>23993</v>
      </c>
      <c r="O15" s="53"/>
      <c r="P15" s="75"/>
      <c r="Q15" s="53"/>
    </row>
    <row r="16" spans="1:17" ht="21.75" customHeight="1">
      <c r="A16" s="4" t="s">
        <v>26</v>
      </c>
      <c r="D16" s="2"/>
      <c r="G16" s="6"/>
      <c r="H16" s="6"/>
      <c r="I16" s="6"/>
      <c r="J16" s="6"/>
      <c r="K16" s="6"/>
      <c r="L16" s="1"/>
      <c r="M16" s="70"/>
      <c r="O16" s="53"/>
      <c r="P16" s="75"/>
      <c r="Q16" s="53"/>
    </row>
    <row r="17" spans="1:21" ht="21.75" customHeight="1">
      <c r="A17" s="1" t="s">
        <v>75</v>
      </c>
      <c r="D17" s="2"/>
      <c r="E17" s="7"/>
      <c r="F17" s="7"/>
      <c r="G17" s="6">
        <v>286351</v>
      </c>
      <c r="H17" s="6"/>
      <c r="I17" s="6">
        <v>266141</v>
      </c>
      <c r="J17" s="6"/>
      <c r="K17" s="6">
        <v>0</v>
      </c>
      <c r="L17" s="6"/>
      <c r="M17" s="6">
        <v>0</v>
      </c>
      <c r="O17" s="8"/>
      <c r="P17" s="110"/>
      <c r="Q17" s="53"/>
    </row>
    <row r="18" spans="1:21" ht="21.75" customHeight="1">
      <c r="A18" s="1" t="s">
        <v>79</v>
      </c>
      <c r="D18" s="2"/>
      <c r="E18" s="7"/>
      <c r="F18" s="7"/>
      <c r="G18" s="6">
        <v>0</v>
      </c>
      <c r="H18" s="6"/>
      <c r="I18" s="6">
        <v>0</v>
      </c>
      <c r="J18" s="6"/>
      <c r="K18" s="6">
        <v>18480</v>
      </c>
      <c r="L18" s="6"/>
      <c r="M18" s="6">
        <v>18917</v>
      </c>
      <c r="O18" s="8"/>
      <c r="P18" s="75"/>
      <c r="Q18" s="53"/>
    </row>
    <row r="19" spans="1:21" ht="21.75" customHeight="1">
      <c r="A19" s="1" t="s">
        <v>27</v>
      </c>
      <c r="D19" s="2"/>
      <c r="E19" s="7"/>
      <c r="F19" s="7"/>
      <c r="G19" s="6">
        <v>106628</v>
      </c>
      <c r="H19" s="6"/>
      <c r="I19" s="6">
        <v>98756</v>
      </c>
      <c r="J19" s="6"/>
      <c r="K19" s="6">
        <v>5341</v>
      </c>
      <c r="L19" s="6"/>
      <c r="M19" s="6">
        <v>4608</v>
      </c>
      <c r="O19" s="8"/>
      <c r="P19" s="110"/>
      <c r="Q19" s="110"/>
      <c r="U19" s="86"/>
    </row>
    <row r="20" spans="1:21" ht="21.75" customHeight="1">
      <c r="A20" s="4" t="s">
        <v>28</v>
      </c>
      <c r="D20" s="2"/>
      <c r="G20" s="105">
        <f>SUM(G17:G19)</f>
        <v>392979</v>
      </c>
      <c r="H20" s="6"/>
      <c r="I20" s="105">
        <f>SUM(I17:I19)</f>
        <v>364897</v>
      </c>
      <c r="J20" s="6"/>
      <c r="K20" s="105">
        <f>SUM(K17:K19)</f>
        <v>23821</v>
      </c>
      <c r="L20" s="1"/>
      <c r="M20" s="105">
        <f>SUM(M17:M19)</f>
        <v>23525</v>
      </c>
      <c r="O20" s="53"/>
      <c r="P20" s="75"/>
      <c r="Q20" s="53"/>
    </row>
    <row r="21" spans="1:21" ht="21.75" customHeight="1">
      <c r="A21" s="64" t="s">
        <v>179</v>
      </c>
      <c r="D21" s="2"/>
      <c r="G21" s="6">
        <f>SUM(G15-G20)</f>
        <v>213045</v>
      </c>
      <c r="H21" s="6"/>
      <c r="I21" s="6">
        <f>SUM(I15-I20)</f>
        <v>127710</v>
      </c>
      <c r="J21" s="6"/>
      <c r="K21" s="6">
        <f>SUM(K15-K20)</f>
        <v>2129</v>
      </c>
      <c r="L21" s="1"/>
      <c r="M21" s="6">
        <f>SUM(M15-M20)</f>
        <v>468</v>
      </c>
      <c r="O21" s="53"/>
      <c r="P21" s="75"/>
      <c r="Q21" s="53"/>
    </row>
    <row r="22" spans="1:21" ht="21.75" customHeight="1">
      <c r="A22" s="10" t="s">
        <v>129</v>
      </c>
      <c r="D22" s="2"/>
      <c r="E22" s="7" t="s">
        <v>137</v>
      </c>
      <c r="G22" s="104">
        <v>7775</v>
      </c>
      <c r="H22" s="104"/>
      <c r="I22" s="104">
        <v>5207</v>
      </c>
      <c r="J22" s="104"/>
      <c r="K22" s="104">
        <v>212555</v>
      </c>
      <c r="L22" s="104"/>
      <c r="M22" s="104">
        <v>126627</v>
      </c>
      <c r="O22" s="8"/>
      <c r="P22" s="75"/>
      <c r="Q22" s="53"/>
    </row>
    <row r="23" spans="1:21" ht="21.75" customHeight="1">
      <c r="A23" s="10" t="s">
        <v>127</v>
      </c>
      <c r="D23" s="2"/>
      <c r="E23" s="7"/>
      <c r="G23" s="104">
        <v>6914</v>
      </c>
      <c r="H23" s="104"/>
      <c r="I23" s="104">
        <v>2372</v>
      </c>
      <c r="J23" s="104"/>
      <c r="K23" s="104">
        <v>5732</v>
      </c>
      <c r="L23" s="104"/>
      <c r="M23" s="104">
        <v>1724</v>
      </c>
      <c r="O23" s="8"/>
      <c r="P23" s="75"/>
      <c r="Q23" s="53"/>
    </row>
    <row r="24" spans="1:21" ht="21.75" customHeight="1">
      <c r="A24" s="9" t="s">
        <v>111</v>
      </c>
      <c r="D24" s="2"/>
      <c r="G24" s="13">
        <v>-7204</v>
      </c>
      <c r="H24" s="6"/>
      <c r="I24" s="13">
        <v>-6659</v>
      </c>
      <c r="J24" s="6"/>
      <c r="K24" s="13">
        <v>-366</v>
      </c>
      <c r="L24" s="6"/>
      <c r="M24" s="13">
        <v>-265</v>
      </c>
      <c r="O24" s="8"/>
      <c r="P24" s="75"/>
      <c r="Q24" s="53"/>
    </row>
    <row r="25" spans="1:21" ht="21.75" customHeight="1">
      <c r="A25" s="18" t="s">
        <v>39</v>
      </c>
      <c r="D25" s="2"/>
      <c r="G25" s="6">
        <f>SUM(G21:G24)</f>
        <v>220530</v>
      </c>
      <c r="H25" s="6"/>
      <c r="I25" s="6">
        <f>SUM(I21:I24)</f>
        <v>128630</v>
      </c>
      <c r="J25" s="6"/>
      <c r="K25" s="6">
        <f>SUM(K21:K24)</f>
        <v>220050</v>
      </c>
      <c r="L25" s="1"/>
      <c r="M25" s="6">
        <f>SUM(M21:M24)</f>
        <v>128554</v>
      </c>
      <c r="O25" s="53"/>
      <c r="P25" s="75"/>
      <c r="Q25" s="53"/>
    </row>
    <row r="26" spans="1:21" ht="21.75" customHeight="1">
      <c r="A26" s="1" t="s">
        <v>38</v>
      </c>
      <c r="D26" s="2"/>
      <c r="E26" s="7">
        <v>9</v>
      </c>
      <c r="F26" s="7"/>
      <c r="G26" s="16">
        <v>-2304</v>
      </c>
      <c r="H26" s="6"/>
      <c r="I26" s="16">
        <v>-99</v>
      </c>
      <c r="J26" s="6"/>
      <c r="K26" s="16">
        <v>-1824</v>
      </c>
      <c r="L26" s="6"/>
      <c r="M26" s="16">
        <v>-23</v>
      </c>
      <c r="N26" s="53"/>
      <c r="O26" s="8"/>
      <c r="P26" s="75"/>
      <c r="Q26" s="53"/>
    </row>
    <row r="27" spans="1:21" ht="21.75" customHeight="1">
      <c r="A27" s="14" t="s">
        <v>97</v>
      </c>
      <c r="D27" s="2"/>
      <c r="G27" s="105">
        <f>SUM(G25:G26)</f>
        <v>218226</v>
      </c>
      <c r="H27" s="6"/>
      <c r="I27" s="105">
        <f>SUM(I25:I26)</f>
        <v>128531</v>
      </c>
      <c r="J27" s="6"/>
      <c r="K27" s="105">
        <f>SUM(K25:K26)</f>
        <v>218226</v>
      </c>
      <c r="L27" s="1"/>
      <c r="M27" s="82">
        <f>SUM(M25:M26)</f>
        <v>128531</v>
      </c>
      <c r="O27" s="8"/>
      <c r="P27" s="75"/>
    </row>
    <row r="28" spans="1:21" ht="21.75" customHeight="1">
      <c r="A28" s="30"/>
      <c r="D28" s="2"/>
      <c r="G28" s="106"/>
      <c r="H28" s="12"/>
      <c r="I28" s="12"/>
      <c r="K28" s="8"/>
      <c r="L28" s="75"/>
      <c r="M28" s="8"/>
      <c r="P28" s="75"/>
    </row>
    <row r="29" spans="1:21" ht="21.75" customHeight="1">
      <c r="A29" s="31" t="s">
        <v>57</v>
      </c>
      <c r="D29" s="2"/>
      <c r="G29" s="106"/>
      <c r="H29" s="12"/>
      <c r="I29" s="12"/>
      <c r="K29" s="50"/>
      <c r="L29" s="67"/>
      <c r="M29" s="50"/>
    </row>
    <row r="30" spans="1:21" ht="21.75" customHeight="1">
      <c r="A30" s="30" t="s">
        <v>98</v>
      </c>
      <c r="D30" s="2"/>
      <c r="G30" s="39">
        <f>SUM(G29)</f>
        <v>0</v>
      </c>
      <c r="H30" s="12"/>
      <c r="I30" s="39">
        <f>SUM(I29)</f>
        <v>0</v>
      </c>
      <c r="K30" s="39">
        <f>SUM(K29)</f>
        <v>0</v>
      </c>
      <c r="L30" s="12"/>
      <c r="M30" s="39">
        <f>SUM(M29)</f>
        <v>0</v>
      </c>
    </row>
    <row r="31" spans="1:21" ht="21.75" customHeight="1" thickBot="1">
      <c r="A31" s="31" t="s">
        <v>99</v>
      </c>
      <c r="D31" s="2"/>
      <c r="G31" s="107">
        <f>G27+G30</f>
        <v>218226</v>
      </c>
      <c r="H31" s="34"/>
      <c r="I31" s="36">
        <f>I27+I30</f>
        <v>128531</v>
      </c>
      <c r="K31" s="36">
        <f>K27+K30</f>
        <v>218226</v>
      </c>
      <c r="L31" s="34"/>
      <c r="M31" s="36">
        <f>M27+M30</f>
        <v>128531</v>
      </c>
    </row>
    <row r="32" spans="1:21" ht="21.75" customHeight="1" thickTop="1">
      <c r="A32" s="30"/>
      <c r="D32" s="2"/>
      <c r="G32" s="12"/>
      <c r="H32" s="12"/>
      <c r="I32" s="12"/>
      <c r="K32" s="12"/>
      <c r="L32" s="12"/>
      <c r="M32" s="12"/>
    </row>
    <row r="33" spans="1:13" ht="21.75" customHeight="1">
      <c r="A33" s="31" t="s">
        <v>81</v>
      </c>
      <c r="B33" s="63"/>
      <c r="C33" s="68"/>
      <c r="D33" s="68"/>
      <c r="G33" s="12"/>
      <c r="H33" s="12"/>
      <c r="I33" s="12"/>
      <c r="K33" s="12"/>
      <c r="L33" s="12"/>
      <c r="M33" s="12"/>
    </row>
    <row r="34" spans="1:13" ht="21.75" customHeight="1" thickBot="1">
      <c r="A34" s="30" t="s">
        <v>82</v>
      </c>
      <c r="B34" s="63"/>
      <c r="C34" s="68"/>
      <c r="D34" s="68"/>
      <c r="G34" s="12">
        <f>SUM(G27-G35)</f>
        <v>218226</v>
      </c>
      <c r="H34" s="12"/>
      <c r="I34" s="12">
        <f>SUM(I27-I35)</f>
        <v>128531</v>
      </c>
      <c r="K34" s="69">
        <f>SUM(K27-K35)</f>
        <v>218226</v>
      </c>
      <c r="L34" s="12"/>
      <c r="M34" s="69">
        <f>SUM(M27-M35)</f>
        <v>128531</v>
      </c>
    </row>
    <row r="35" spans="1:13" ht="21.75" customHeight="1" thickTop="1">
      <c r="A35" s="30" t="s">
        <v>89</v>
      </c>
      <c r="B35" s="63"/>
      <c r="C35" s="68"/>
      <c r="D35" s="68"/>
      <c r="G35" s="54">
        <v>0</v>
      </c>
      <c r="H35" s="12"/>
      <c r="I35" s="54">
        <v>0</v>
      </c>
      <c r="K35" s="12"/>
      <c r="L35" s="12"/>
      <c r="M35" s="12"/>
    </row>
    <row r="36" spans="1:13" ht="21.75" customHeight="1" thickBot="1">
      <c r="A36" s="63"/>
      <c r="B36" s="63"/>
      <c r="C36" s="68"/>
      <c r="D36" s="68"/>
      <c r="G36" s="69">
        <f>SUM(G34:G35)</f>
        <v>218226</v>
      </c>
      <c r="H36" s="12"/>
      <c r="I36" s="69">
        <f>SUM(I34:I35)</f>
        <v>128531</v>
      </c>
      <c r="K36" s="12"/>
      <c r="L36" s="12"/>
      <c r="M36" s="12"/>
    </row>
    <row r="37" spans="1:13" ht="21.75" customHeight="1" thickTop="1">
      <c r="A37" s="63"/>
      <c r="B37" s="63"/>
      <c r="C37" s="68"/>
      <c r="D37" s="68"/>
      <c r="G37" s="12"/>
      <c r="H37" s="12"/>
      <c r="I37" s="12"/>
      <c r="K37" s="12"/>
      <c r="L37" s="12"/>
      <c r="M37" s="12"/>
    </row>
    <row r="38" spans="1:13" ht="21.75" customHeight="1">
      <c r="A38" s="31" t="s">
        <v>83</v>
      </c>
      <c r="B38" s="63"/>
      <c r="C38" s="68"/>
      <c r="D38" s="68"/>
      <c r="G38" s="12"/>
      <c r="H38" s="12"/>
      <c r="I38" s="12"/>
      <c r="K38" s="12"/>
      <c r="L38" s="12"/>
      <c r="M38" s="12"/>
    </row>
    <row r="39" spans="1:13" ht="21.75" customHeight="1" thickBot="1">
      <c r="A39" s="30" t="s">
        <v>82</v>
      </c>
      <c r="B39" s="63"/>
      <c r="C39" s="68"/>
      <c r="D39" s="68"/>
      <c r="G39" s="12">
        <f>SUM(G31-G40)</f>
        <v>218226</v>
      </c>
      <c r="H39" s="12"/>
      <c r="I39" s="12">
        <f>SUM(I31-I40)</f>
        <v>128531</v>
      </c>
      <c r="K39" s="69">
        <f>+K31</f>
        <v>218226</v>
      </c>
      <c r="L39" s="12"/>
      <c r="M39" s="69">
        <f>+M31</f>
        <v>128531</v>
      </c>
    </row>
    <row r="40" spans="1:13" ht="21.75" customHeight="1" thickTop="1">
      <c r="A40" s="30" t="s">
        <v>89</v>
      </c>
      <c r="B40" s="63"/>
      <c r="C40" s="68"/>
      <c r="D40" s="68"/>
      <c r="G40" s="54">
        <v>0</v>
      </c>
      <c r="H40" s="12"/>
      <c r="I40" s="54">
        <v>0</v>
      </c>
      <c r="K40" s="12"/>
      <c r="L40" s="12"/>
      <c r="M40" s="12"/>
    </row>
    <row r="41" spans="1:13" ht="21.75" customHeight="1" thickBot="1">
      <c r="A41" s="63"/>
      <c r="B41" s="63"/>
      <c r="C41" s="68"/>
      <c r="D41" s="68"/>
      <c r="G41" s="69">
        <f>SUM(G39:G40)</f>
        <v>218226</v>
      </c>
      <c r="H41" s="12"/>
      <c r="I41" s="69">
        <f>SUM(I39:I40)</f>
        <v>128531</v>
      </c>
      <c r="K41" s="12"/>
      <c r="L41" s="12"/>
      <c r="M41" s="12"/>
    </row>
    <row r="42" spans="1:13" ht="21.75" customHeight="1" thickTop="1">
      <c r="A42" s="32" t="s">
        <v>100</v>
      </c>
      <c r="B42" s="63"/>
      <c r="C42" s="68"/>
      <c r="D42" s="68"/>
      <c r="E42" s="35"/>
      <c r="G42" s="12"/>
      <c r="H42" s="12"/>
      <c r="I42" s="12"/>
      <c r="K42" s="12"/>
      <c r="L42" s="12"/>
      <c r="M42" s="12"/>
    </row>
    <row r="43" spans="1:13" ht="21.75" customHeight="1">
      <c r="A43" s="33" t="s">
        <v>91</v>
      </c>
      <c r="D43" s="2"/>
      <c r="F43" s="35"/>
      <c r="G43" s="12"/>
      <c r="H43" s="12"/>
      <c r="I43" s="12"/>
      <c r="K43" s="84"/>
      <c r="L43" s="12"/>
      <c r="M43" s="12"/>
    </row>
    <row r="44" spans="1:13" ht="21.75" customHeight="1" thickBot="1">
      <c r="A44" s="33" t="s">
        <v>101</v>
      </c>
      <c r="D44" s="2"/>
      <c r="G44" s="108">
        <f>G39/940000</f>
        <v>0.23215531914893617</v>
      </c>
      <c r="H44" s="109"/>
      <c r="I44" s="108">
        <f>I39/940000</f>
        <v>0.13673510638297873</v>
      </c>
      <c r="K44" s="108">
        <f>K39/940000</f>
        <v>0.23215531914893617</v>
      </c>
      <c r="L44" s="109"/>
      <c r="M44" s="108">
        <f>M39/940000</f>
        <v>0.13673510638297873</v>
      </c>
    </row>
    <row r="45" spans="1:13" ht="21.75" customHeight="1" thickTop="1">
      <c r="D45" s="2"/>
      <c r="K45" s="5"/>
      <c r="L45" s="5"/>
      <c r="M45" s="5"/>
    </row>
    <row r="46" spans="1:13" ht="21.75" customHeight="1">
      <c r="A46" s="1" t="s">
        <v>169</v>
      </c>
      <c r="D46" s="2"/>
      <c r="K46" s="17"/>
      <c r="L46" s="17"/>
      <c r="M46" s="17"/>
    </row>
    <row r="47" spans="1:13" ht="21.75" customHeight="1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4" t="s">
        <v>102</v>
      </c>
    </row>
    <row r="48" spans="1:13" ht="21.75" customHeight="1">
      <c r="A48" s="4" t="s">
        <v>92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7" ht="21.75" customHeight="1">
      <c r="A49" s="4" t="s">
        <v>58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7" ht="21.75" customHeight="1">
      <c r="A50" s="4" t="s">
        <v>175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7" ht="21.75" customHeight="1">
      <c r="K51" s="1"/>
      <c r="L51" s="1"/>
      <c r="M51" s="37" t="s">
        <v>96</v>
      </c>
    </row>
    <row r="52" spans="1:17" ht="21.75" customHeight="1">
      <c r="G52" s="111" t="s">
        <v>76</v>
      </c>
      <c r="H52" s="111"/>
      <c r="I52" s="111"/>
      <c r="J52" s="10"/>
      <c r="K52" s="111" t="s">
        <v>77</v>
      </c>
      <c r="L52" s="111"/>
      <c r="M52" s="111"/>
    </row>
    <row r="53" spans="1:17" ht="21.75" customHeight="1">
      <c r="C53" s="2"/>
      <c r="D53" s="2"/>
      <c r="E53" s="40" t="s">
        <v>0</v>
      </c>
      <c r="F53" s="2"/>
      <c r="G53" s="87">
        <v>2567</v>
      </c>
      <c r="H53" s="80"/>
      <c r="I53" s="87">
        <v>2566</v>
      </c>
      <c r="K53" s="87">
        <v>2567</v>
      </c>
      <c r="L53" s="80"/>
      <c r="M53" s="87">
        <v>2566</v>
      </c>
      <c r="O53" s="2"/>
      <c r="P53" s="2"/>
    </row>
    <row r="54" spans="1:17" ht="21.75" customHeight="1">
      <c r="C54" s="2"/>
      <c r="D54" s="2"/>
      <c r="E54" s="2"/>
      <c r="F54" s="2"/>
      <c r="G54" s="80"/>
      <c r="H54" s="80"/>
      <c r="I54" s="6"/>
      <c r="K54" s="80"/>
      <c r="L54" s="80"/>
      <c r="M54" s="6"/>
    </row>
    <row r="55" spans="1:17" ht="21.75" customHeight="1">
      <c r="A55" s="4" t="s">
        <v>59</v>
      </c>
      <c r="C55" s="2"/>
      <c r="D55" s="2"/>
      <c r="E55" s="3"/>
      <c r="F55" s="3"/>
      <c r="G55" s="3"/>
      <c r="H55" s="3"/>
      <c r="I55" s="74"/>
      <c r="K55" s="2"/>
      <c r="L55" s="2"/>
      <c r="M55" s="74"/>
    </row>
    <row r="56" spans="1:17" ht="21.75" customHeight="1">
      <c r="A56" s="4" t="s">
        <v>23</v>
      </c>
      <c r="D56" s="2"/>
      <c r="K56" s="75"/>
    </row>
    <row r="57" spans="1:17" ht="21.75" customHeight="1">
      <c r="A57" s="52" t="s">
        <v>73</v>
      </c>
      <c r="D57" s="2"/>
      <c r="E57" s="7"/>
      <c r="F57" s="7"/>
      <c r="G57" s="8">
        <v>1703735</v>
      </c>
      <c r="H57" s="6"/>
      <c r="I57" s="8">
        <v>1314222</v>
      </c>
      <c r="J57" s="6"/>
      <c r="K57" s="6">
        <v>0</v>
      </c>
      <c r="L57" s="6"/>
      <c r="M57" s="6">
        <v>0</v>
      </c>
      <c r="O57" s="8"/>
      <c r="P57" s="75"/>
      <c r="Q57" s="53"/>
    </row>
    <row r="58" spans="1:17" ht="21.75" customHeight="1">
      <c r="A58" s="52" t="s">
        <v>78</v>
      </c>
      <c r="D58" s="2"/>
      <c r="E58" s="7">
        <v>2</v>
      </c>
      <c r="F58" s="7"/>
      <c r="G58" s="6">
        <v>0</v>
      </c>
      <c r="H58" s="6"/>
      <c r="I58" s="6">
        <v>0</v>
      </c>
      <c r="J58" s="6"/>
      <c r="K58" s="6">
        <v>74426</v>
      </c>
      <c r="L58" s="6"/>
      <c r="M58" s="51">
        <v>66720</v>
      </c>
      <c r="O58" s="8"/>
      <c r="P58" s="75"/>
      <c r="Q58" s="53"/>
    </row>
    <row r="59" spans="1:17" ht="21.75" customHeight="1">
      <c r="A59" s="52" t="s">
        <v>66</v>
      </c>
      <c r="D59" s="2"/>
      <c r="E59" s="7">
        <v>2</v>
      </c>
      <c r="F59" s="7"/>
      <c r="G59" s="8">
        <v>11766</v>
      </c>
      <c r="H59" s="6"/>
      <c r="I59" s="8">
        <v>12464</v>
      </c>
      <c r="J59" s="6"/>
      <c r="K59" s="6">
        <v>0</v>
      </c>
      <c r="L59" s="6"/>
      <c r="M59" s="6">
        <v>0</v>
      </c>
      <c r="O59" s="8"/>
      <c r="P59" s="75"/>
      <c r="Q59" s="53"/>
    </row>
    <row r="60" spans="1:17" ht="21.75" customHeight="1">
      <c r="A60" s="1" t="s">
        <v>24</v>
      </c>
      <c r="D60" s="2"/>
      <c r="E60" s="7">
        <v>2</v>
      </c>
      <c r="F60" s="7"/>
      <c r="G60" s="13">
        <v>31798</v>
      </c>
      <c r="H60" s="6"/>
      <c r="I60" s="13">
        <v>32766</v>
      </c>
      <c r="J60" s="6"/>
      <c r="K60" s="13">
        <v>896</v>
      </c>
      <c r="L60" s="6"/>
      <c r="M60" s="88">
        <v>1747</v>
      </c>
      <c r="O60" s="8"/>
      <c r="P60" s="75"/>
      <c r="Q60" s="53"/>
    </row>
    <row r="61" spans="1:17" ht="21.75" customHeight="1">
      <c r="A61" s="4" t="s">
        <v>25</v>
      </c>
      <c r="D61" s="2"/>
      <c r="G61" s="13">
        <f>SUM(G57:G60)</f>
        <v>1747299</v>
      </c>
      <c r="H61" s="6"/>
      <c r="I61" s="13">
        <f>SUM(I57:I60)</f>
        <v>1359452</v>
      </c>
      <c r="J61" s="6"/>
      <c r="K61" s="13">
        <f>SUM(K57:K60)</f>
        <v>75322</v>
      </c>
      <c r="L61" s="1"/>
      <c r="M61" s="13">
        <f>SUM(M57:M60)</f>
        <v>68467</v>
      </c>
      <c r="O61" s="53"/>
      <c r="P61" s="75"/>
      <c r="Q61" s="53"/>
    </row>
    <row r="62" spans="1:17" ht="21.75" customHeight="1">
      <c r="A62" s="4" t="s">
        <v>26</v>
      </c>
      <c r="D62" s="2"/>
      <c r="G62" s="6"/>
      <c r="H62" s="6"/>
      <c r="I62" s="6"/>
      <c r="J62" s="6"/>
      <c r="K62" s="6"/>
      <c r="L62" s="1"/>
      <c r="M62" s="70"/>
      <c r="O62" s="53"/>
      <c r="P62" s="75"/>
      <c r="Q62" s="53"/>
    </row>
    <row r="63" spans="1:17" ht="21.75" customHeight="1">
      <c r="A63" s="1" t="s">
        <v>75</v>
      </c>
      <c r="D63" s="2"/>
      <c r="E63" s="7"/>
      <c r="F63" s="7"/>
      <c r="G63" s="6">
        <v>784858</v>
      </c>
      <c r="H63" s="6"/>
      <c r="I63" s="6">
        <v>636765</v>
      </c>
      <c r="J63" s="6"/>
      <c r="K63" s="6">
        <v>0</v>
      </c>
      <c r="L63" s="6"/>
      <c r="M63" s="6">
        <v>0</v>
      </c>
      <c r="O63" s="8"/>
      <c r="P63" s="110"/>
      <c r="Q63" s="53"/>
    </row>
    <row r="64" spans="1:17" ht="21.75" customHeight="1">
      <c r="A64" s="1" t="s">
        <v>79</v>
      </c>
      <c r="D64" s="2"/>
      <c r="E64" s="7"/>
      <c r="F64" s="7"/>
      <c r="G64" s="6">
        <v>0</v>
      </c>
      <c r="H64" s="6"/>
      <c r="I64" s="6">
        <v>0</v>
      </c>
      <c r="J64" s="6"/>
      <c r="K64" s="6">
        <v>53668</v>
      </c>
      <c r="L64" s="6"/>
      <c r="M64" s="6">
        <v>52412</v>
      </c>
      <c r="O64" s="8"/>
      <c r="P64" s="75"/>
      <c r="Q64" s="53"/>
    </row>
    <row r="65" spans="1:21" ht="21.75" customHeight="1">
      <c r="A65" s="1" t="s">
        <v>27</v>
      </c>
      <c r="D65" s="2"/>
      <c r="E65" s="7"/>
      <c r="F65" s="7"/>
      <c r="G65" s="6">
        <v>332765</v>
      </c>
      <c r="H65" s="6"/>
      <c r="I65" s="6">
        <v>278246</v>
      </c>
      <c r="J65" s="6"/>
      <c r="K65" s="6">
        <v>18660</v>
      </c>
      <c r="L65" s="6"/>
      <c r="M65" s="6">
        <v>18961</v>
      </c>
      <c r="O65" s="8"/>
      <c r="P65" s="110"/>
      <c r="Q65" s="110"/>
      <c r="U65" s="86"/>
    </row>
    <row r="66" spans="1:21" ht="21.75" customHeight="1">
      <c r="A66" s="4" t="s">
        <v>28</v>
      </c>
      <c r="D66" s="2"/>
      <c r="G66" s="105">
        <f>SUM(G63:G65)</f>
        <v>1117623</v>
      </c>
      <c r="H66" s="6"/>
      <c r="I66" s="105">
        <f>SUM(I63:I65)</f>
        <v>915011</v>
      </c>
      <c r="J66" s="6"/>
      <c r="K66" s="105">
        <f>SUM(K63:K65)</f>
        <v>72328</v>
      </c>
      <c r="L66" s="1"/>
      <c r="M66" s="105">
        <f>SUM(M63:M65)</f>
        <v>71373</v>
      </c>
      <c r="O66" s="53"/>
      <c r="P66" s="75"/>
      <c r="Q66" s="53"/>
    </row>
    <row r="67" spans="1:21" ht="21.75" customHeight="1">
      <c r="A67" s="64" t="s">
        <v>142</v>
      </c>
      <c r="D67" s="2"/>
      <c r="G67" s="6">
        <f>SUM(G61-G66)</f>
        <v>629676</v>
      </c>
      <c r="H67" s="6"/>
      <c r="I67" s="6">
        <f>SUM(I61-I66)</f>
        <v>444441</v>
      </c>
      <c r="J67" s="6"/>
      <c r="K67" s="6">
        <f>SUM(K61-K66)</f>
        <v>2994</v>
      </c>
      <c r="L67" s="1"/>
      <c r="M67" s="6">
        <f>SUM(M61-M66)</f>
        <v>-2906</v>
      </c>
      <c r="O67" s="53"/>
      <c r="P67" s="75"/>
      <c r="Q67" s="53"/>
    </row>
    <row r="68" spans="1:21" ht="21.75" customHeight="1">
      <c r="A68" s="10" t="s">
        <v>129</v>
      </c>
      <c r="D68" s="2"/>
      <c r="E68" s="7" t="s">
        <v>137</v>
      </c>
      <c r="G68" s="104">
        <v>22773</v>
      </c>
      <c r="H68" s="104"/>
      <c r="I68" s="104">
        <v>13192</v>
      </c>
      <c r="J68" s="104"/>
      <c r="K68" s="104">
        <v>629486</v>
      </c>
      <c r="L68" s="104"/>
      <c r="M68" s="104">
        <v>442764</v>
      </c>
      <c r="O68" s="8"/>
      <c r="P68" s="75"/>
      <c r="Q68" s="53"/>
    </row>
    <row r="69" spans="1:21" ht="21.75" customHeight="1">
      <c r="A69" s="10" t="s">
        <v>127</v>
      </c>
      <c r="D69" s="2"/>
      <c r="E69" s="7"/>
      <c r="G69" s="104">
        <v>15686</v>
      </c>
      <c r="H69" s="104"/>
      <c r="I69" s="104">
        <v>5477</v>
      </c>
      <c r="J69" s="104"/>
      <c r="K69" s="104">
        <v>12895</v>
      </c>
      <c r="L69" s="104"/>
      <c r="M69" s="104">
        <v>4012</v>
      </c>
      <c r="O69" s="8"/>
      <c r="P69" s="75"/>
      <c r="Q69" s="53"/>
    </row>
    <row r="70" spans="1:21" ht="21.75" customHeight="1">
      <c r="A70" s="9" t="s">
        <v>111</v>
      </c>
      <c r="D70" s="2"/>
      <c r="G70" s="13">
        <v>-22533</v>
      </c>
      <c r="H70" s="6"/>
      <c r="I70" s="13">
        <v>-19619</v>
      </c>
      <c r="J70" s="6"/>
      <c r="K70" s="13">
        <v>-1102</v>
      </c>
      <c r="L70" s="6"/>
      <c r="M70" s="13">
        <v>-806</v>
      </c>
      <c r="O70" s="8"/>
      <c r="P70" s="75"/>
      <c r="Q70" s="53"/>
    </row>
    <row r="71" spans="1:21" ht="21.75" customHeight="1">
      <c r="A71" s="18" t="s">
        <v>39</v>
      </c>
      <c r="D71" s="2"/>
      <c r="G71" s="6">
        <f>SUM(G67:G70)</f>
        <v>645602</v>
      </c>
      <c r="H71" s="6"/>
      <c r="I71" s="6">
        <f>SUM(I67:I70)</f>
        <v>443491</v>
      </c>
      <c r="J71" s="6"/>
      <c r="K71" s="6">
        <f>SUM(K67:K70)</f>
        <v>644273</v>
      </c>
      <c r="L71" s="1"/>
      <c r="M71" s="6">
        <f>SUM(M67:M70)</f>
        <v>443064</v>
      </c>
      <c r="O71" s="53"/>
      <c r="P71" s="75"/>
      <c r="Q71" s="53"/>
    </row>
    <row r="72" spans="1:21" ht="21.75" customHeight="1">
      <c r="A72" s="1" t="s">
        <v>38</v>
      </c>
      <c r="D72" s="2"/>
      <c r="E72" s="7">
        <v>9</v>
      </c>
      <c r="F72" s="7"/>
      <c r="G72" s="16">
        <v>-5722</v>
      </c>
      <c r="H72" s="6"/>
      <c r="I72" s="16">
        <v>-497</v>
      </c>
      <c r="J72" s="6"/>
      <c r="K72" s="16">
        <v>-4393</v>
      </c>
      <c r="L72" s="6"/>
      <c r="M72" s="16">
        <v>-70</v>
      </c>
      <c r="N72" s="53"/>
      <c r="O72" s="8"/>
      <c r="P72" s="75"/>
      <c r="Q72" s="53"/>
    </row>
    <row r="73" spans="1:21" ht="21.75" customHeight="1">
      <c r="A73" s="14" t="s">
        <v>97</v>
      </c>
      <c r="D73" s="2"/>
      <c r="G73" s="105">
        <f>SUM(G71:G72)</f>
        <v>639880</v>
      </c>
      <c r="H73" s="6"/>
      <c r="I73" s="105">
        <f>SUM(I71:I72)</f>
        <v>442994</v>
      </c>
      <c r="J73" s="6"/>
      <c r="K73" s="105">
        <f>SUM(K71:K72)</f>
        <v>639880</v>
      </c>
      <c r="L73" s="1"/>
      <c r="M73" s="82">
        <f>SUM(M71:M72)</f>
        <v>442994</v>
      </c>
      <c r="O73" s="8"/>
      <c r="P73" s="75"/>
    </row>
    <row r="74" spans="1:21" ht="21.75" customHeight="1">
      <c r="A74" s="30"/>
      <c r="D74" s="2"/>
      <c r="G74" s="106"/>
      <c r="H74" s="12"/>
      <c r="I74" s="12"/>
      <c r="K74" s="8"/>
      <c r="L74" s="75"/>
      <c r="M74" s="8"/>
      <c r="P74" s="75"/>
    </row>
    <row r="75" spans="1:21" ht="21.75" customHeight="1">
      <c r="A75" s="31" t="s">
        <v>57</v>
      </c>
      <c r="D75" s="2"/>
      <c r="G75" s="106"/>
      <c r="H75" s="12"/>
      <c r="I75" s="12"/>
      <c r="K75" s="50"/>
      <c r="L75" s="67"/>
      <c r="M75" s="50"/>
    </row>
    <row r="76" spans="1:21" ht="21.75" customHeight="1">
      <c r="A76" s="30" t="s">
        <v>98</v>
      </c>
      <c r="D76" s="2"/>
      <c r="G76" s="39">
        <f>SUM(G75)</f>
        <v>0</v>
      </c>
      <c r="H76" s="12"/>
      <c r="I76" s="39">
        <f>SUM(I75)</f>
        <v>0</v>
      </c>
      <c r="K76" s="39">
        <f>SUM(K75)</f>
        <v>0</v>
      </c>
      <c r="L76" s="12"/>
      <c r="M76" s="39">
        <f>SUM(M75)</f>
        <v>0</v>
      </c>
    </row>
    <row r="77" spans="1:21" ht="21.75" customHeight="1" thickBot="1">
      <c r="A77" s="31" t="s">
        <v>99</v>
      </c>
      <c r="D77" s="2"/>
      <c r="G77" s="107">
        <f>G73+G76</f>
        <v>639880</v>
      </c>
      <c r="H77" s="34"/>
      <c r="I77" s="36">
        <f>I73+I76</f>
        <v>442994</v>
      </c>
      <c r="K77" s="36">
        <f>K73+K76</f>
        <v>639880</v>
      </c>
      <c r="L77" s="34"/>
      <c r="M77" s="36">
        <f>M73+M76</f>
        <v>442994</v>
      </c>
    </row>
    <row r="78" spans="1:21" ht="21.75" customHeight="1" thickTop="1">
      <c r="A78" s="30"/>
      <c r="D78" s="2"/>
      <c r="G78" s="12"/>
      <c r="H78" s="12"/>
      <c r="I78" s="12"/>
      <c r="K78" s="12"/>
      <c r="L78" s="12"/>
      <c r="M78" s="12"/>
    </row>
    <row r="79" spans="1:21" ht="21.75" customHeight="1">
      <c r="A79" s="31" t="s">
        <v>81</v>
      </c>
      <c r="B79" s="63"/>
      <c r="C79" s="68"/>
      <c r="D79" s="68"/>
      <c r="G79" s="12"/>
      <c r="H79" s="12"/>
      <c r="I79" s="12"/>
      <c r="K79" s="12"/>
      <c r="L79" s="12"/>
      <c r="M79" s="12"/>
    </row>
    <row r="80" spans="1:21" ht="21.75" customHeight="1" thickBot="1">
      <c r="A80" s="30" t="s">
        <v>82</v>
      </c>
      <c r="B80" s="63"/>
      <c r="C80" s="68"/>
      <c r="D80" s="68"/>
      <c r="G80" s="12">
        <f>SUM(G73-G81)</f>
        <v>639880</v>
      </c>
      <c r="H80" s="12"/>
      <c r="I80" s="12">
        <f>SUM(I73-I81)</f>
        <v>442994</v>
      </c>
      <c r="K80" s="69">
        <f>SUM(K73-K81)</f>
        <v>639880</v>
      </c>
      <c r="L80" s="12"/>
      <c r="M80" s="69">
        <f>SUM(M73-M81)</f>
        <v>442994</v>
      </c>
    </row>
    <row r="81" spans="1:13" ht="21.75" customHeight="1" thickTop="1">
      <c r="A81" s="30" t="s">
        <v>89</v>
      </c>
      <c r="B81" s="63"/>
      <c r="C81" s="68"/>
      <c r="D81" s="68"/>
      <c r="G81" s="54">
        <v>0</v>
      </c>
      <c r="H81" s="12"/>
      <c r="I81" s="54">
        <v>0</v>
      </c>
      <c r="K81" s="12"/>
      <c r="L81" s="12"/>
      <c r="M81" s="12"/>
    </row>
    <row r="82" spans="1:13" ht="21.75" customHeight="1" thickBot="1">
      <c r="A82" s="63"/>
      <c r="B82" s="63"/>
      <c r="C82" s="68"/>
      <c r="D82" s="68"/>
      <c r="G82" s="69">
        <f>SUM(G80:G81)</f>
        <v>639880</v>
      </c>
      <c r="H82" s="12"/>
      <c r="I82" s="69">
        <f>SUM(I80:I81)</f>
        <v>442994</v>
      </c>
      <c r="K82" s="12"/>
      <c r="L82" s="12"/>
      <c r="M82" s="12"/>
    </row>
    <row r="83" spans="1:13" ht="21.75" customHeight="1" thickTop="1">
      <c r="A83" s="63"/>
      <c r="B83" s="63"/>
      <c r="C83" s="68"/>
      <c r="D83" s="68"/>
      <c r="G83" s="12"/>
      <c r="H83" s="12"/>
      <c r="I83" s="12"/>
      <c r="K83" s="12"/>
      <c r="L83" s="12"/>
      <c r="M83" s="12"/>
    </row>
    <row r="84" spans="1:13" ht="21.75" customHeight="1">
      <c r="A84" s="31" t="s">
        <v>83</v>
      </c>
      <c r="B84" s="63"/>
      <c r="C84" s="68"/>
      <c r="D84" s="68"/>
      <c r="G84" s="12"/>
      <c r="H84" s="12"/>
      <c r="I84" s="12"/>
      <c r="K84" s="12"/>
      <c r="L84" s="12"/>
      <c r="M84" s="12"/>
    </row>
    <row r="85" spans="1:13" ht="21.75" customHeight="1" thickBot="1">
      <c r="A85" s="30" t="s">
        <v>82</v>
      </c>
      <c r="B85" s="63"/>
      <c r="C85" s="68"/>
      <c r="D85" s="68"/>
      <c r="G85" s="12">
        <f>SUM(G77-G86)</f>
        <v>639880</v>
      </c>
      <c r="H85" s="12"/>
      <c r="I85" s="12">
        <f>SUM(I77-I86)</f>
        <v>442994</v>
      </c>
      <c r="K85" s="69">
        <f>+K77</f>
        <v>639880</v>
      </c>
      <c r="L85" s="12"/>
      <c r="M85" s="69">
        <f>+M77</f>
        <v>442994</v>
      </c>
    </row>
    <row r="86" spans="1:13" ht="21.75" customHeight="1" thickTop="1">
      <c r="A86" s="30" t="s">
        <v>89</v>
      </c>
      <c r="B86" s="63"/>
      <c r="C86" s="68"/>
      <c r="D86" s="68"/>
      <c r="G86" s="54">
        <v>0</v>
      </c>
      <c r="H86" s="12"/>
      <c r="I86" s="54">
        <v>0</v>
      </c>
      <c r="K86" s="12"/>
      <c r="L86" s="12"/>
      <c r="M86" s="12"/>
    </row>
    <row r="87" spans="1:13" ht="21.75" customHeight="1" thickBot="1">
      <c r="A87" s="63"/>
      <c r="B87" s="63"/>
      <c r="C87" s="68"/>
      <c r="D87" s="68"/>
      <c r="G87" s="69">
        <f>SUM(G85:G86)</f>
        <v>639880</v>
      </c>
      <c r="H87" s="12"/>
      <c r="I87" s="69">
        <f>SUM(I85:I86)</f>
        <v>442994</v>
      </c>
      <c r="K87" s="12"/>
      <c r="L87" s="12"/>
      <c r="M87" s="12"/>
    </row>
    <row r="88" spans="1:13" ht="21.75" customHeight="1" thickTop="1">
      <c r="A88" s="32" t="s">
        <v>100</v>
      </c>
      <c r="B88" s="63"/>
      <c r="C88" s="68"/>
      <c r="D88" s="68"/>
      <c r="E88" s="35"/>
      <c r="G88" s="12"/>
      <c r="H88" s="12"/>
      <c r="I88" s="12"/>
      <c r="K88" s="12"/>
      <c r="L88" s="12"/>
      <c r="M88" s="12"/>
    </row>
    <row r="89" spans="1:13" ht="21.75" customHeight="1">
      <c r="A89" s="33" t="s">
        <v>91</v>
      </c>
      <c r="D89" s="2"/>
      <c r="F89" s="35"/>
      <c r="G89" s="12"/>
      <c r="H89" s="12"/>
      <c r="I89" s="12"/>
      <c r="K89" s="84"/>
      <c r="L89" s="12"/>
      <c r="M89" s="12"/>
    </row>
    <row r="90" spans="1:13" ht="21.75" customHeight="1" thickBot="1">
      <c r="A90" s="33" t="s">
        <v>101</v>
      </c>
      <c r="D90" s="2"/>
      <c r="G90" s="108">
        <f>G85/940000</f>
        <v>0.68072340425531919</v>
      </c>
      <c r="H90" s="109"/>
      <c r="I90" s="108">
        <f>I85/940000</f>
        <v>0.47127021276595743</v>
      </c>
      <c r="K90" s="108">
        <f>K85/940000</f>
        <v>0.68072340425531919</v>
      </c>
      <c r="L90" s="109"/>
      <c r="M90" s="108">
        <f>M85/940000</f>
        <v>0.47127021276595743</v>
      </c>
    </row>
    <row r="91" spans="1:13" ht="21.75" customHeight="1" thickTop="1">
      <c r="D91" s="2"/>
      <c r="K91" s="5"/>
      <c r="L91" s="5"/>
      <c r="M91" s="5"/>
    </row>
    <row r="92" spans="1:13" ht="21.75" customHeight="1">
      <c r="A92" s="1" t="s">
        <v>169</v>
      </c>
      <c r="D92" s="2"/>
      <c r="K92" s="17"/>
      <c r="L92" s="17"/>
      <c r="M92" s="17"/>
    </row>
  </sheetData>
  <mergeCells count="4">
    <mergeCell ref="G6:I6"/>
    <mergeCell ref="K6:M6"/>
    <mergeCell ref="G52:I52"/>
    <mergeCell ref="K52:M52"/>
  </mergeCells>
  <pageMargins left="0.78" right="0.39370078740157483" top="0.78740157480314965" bottom="0.19685039370078741" header="0.31496062992125984" footer="0.31496062992125984"/>
  <pageSetup paperSize="9" scale="70" orientation="portrait" r:id="rId1"/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8"/>
  <sheetViews>
    <sheetView showGridLines="0" view="pageBreakPreview" topLeftCell="A7" zoomScale="55" zoomScaleNormal="60" zoomScaleSheetLayoutView="55" workbookViewId="0">
      <selection activeCell="L23" sqref="L23"/>
    </sheetView>
  </sheetViews>
  <sheetFormatPr defaultColWidth="9.140625" defaultRowHeight="24" customHeight="1"/>
  <cols>
    <col min="1" max="1" width="38.140625" style="17" customWidth="1"/>
    <col min="2" max="2" width="12.28515625" style="17" customWidth="1"/>
    <col min="3" max="3" width="1.85546875" style="17" customWidth="1"/>
    <col min="4" max="4" width="15.140625" style="17" customWidth="1"/>
    <col min="5" max="5" width="1.85546875" style="17" customWidth="1"/>
    <col min="6" max="6" width="14.85546875" style="17" customWidth="1"/>
    <col min="7" max="7" width="1.85546875" style="17" customWidth="1"/>
    <col min="8" max="8" width="14.85546875" style="17" customWidth="1"/>
    <col min="9" max="9" width="1.85546875" style="17" customWidth="1"/>
    <col min="10" max="10" width="15.140625" style="17" customWidth="1"/>
    <col min="11" max="11" width="1.85546875" style="17" customWidth="1"/>
    <col min="12" max="12" width="14.85546875" style="46" customWidth="1"/>
    <col min="13" max="13" width="1.85546875" style="10" customWidth="1"/>
    <col min="14" max="14" width="17.140625" style="17" bestFit="1" customWidth="1"/>
    <col min="15" max="15" width="1.85546875" style="10" customWidth="1"/>
    <col min="16" max="16" width="14.85546875" style="17" customWidth="1"/>
    <col min="17" max="17" width="1.85546875" style="17" customWidth="1"/>
    <col min="18" max="16384" width="9.140625" style="17"/>
  </cols>
  <sheetData>
    <row r="1" spans="1:16" ht="24" customHeight="1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P1" s="44" t="s">
        <v>102</v>
      </c>
    </row>
    <row r="2" spans="1:16" ht="24" customHeight="1">
      <c r="A2" s="4" t="s">
        <v>92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P2" s="19"/>
    </row>
    <row r="3" spans="1:16" ht="24" customHeight="1">
      <c r="A3" s="4" t="s">
        <v>157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64"/>
      <c r="N3" s="19"/>
      <c r="O3" s="64"/>
      <c r="P3" s="19"/>
    </row>
    <row r="4" spans="1:16" ht="24" customHeight="1">
      <c r="A4" s="4" t="s">
        <v>175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64"/>
      <c r="N4" s="19"/>
      <c r="O4" s="64"/>
      <c r="P4" s="19"/>
    </row>
    <row r="5" spans="1:16" s="43" customFormat="1" ht="24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64"/>
      <c r="N5" s="64"/>
      <c r="O5" s="64"/>
      <c r="P5" s="44" t="s">
        <v>96</v>
      </c>
    </row>
    <row r="6" spans="1:16" s="43" customFormat="1" ht="24" customHeight="1">
      <c r="A6" s="89"/>
      <c r="B6" s="89"/>
      <c r="C6" s="17"/>
      <c r="D6" s="113" t="s">
        <v>76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s="43" customFormat="1" ht="24" customHeight="1">
      <c r="C7" s="17"/>
      <c r="D7" s="114" t="s">
        <v>80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7"/>
      <c r="P7" s="44"/>
    </row>
    <row r="8" spans="1:16" s="43" customFormat="1" ht="24" customHeight="1">
      <c r="B8" s="73"/>
      <c r="C8" s="17"/>
      <c r="D8" s="73"/>
      <c r="E8" s="73"/>
      <c r="F8" s="73"/>
      <c r="G8" s="73"/>
      <c r="H8" s="73"/>
      <c r="I8" s="17"/>
      <c r="J8" s="112" t="s">
        <v>17</v>
      </c>
      <c r="K8" s="112"/>
      <c r="L8" s="112"/>
      <c r="M8" s="17"/>
      <c r="N8" s="46" t="s">
        <v>29</v>
      </c>
      <c r="O8" s="17"/>
      <c r="P8" s="44"/>
    </row>
    <row r="9" spans="1:16" ht="24" customHeight="1">
      <c r="A9" s="45"/>
      <c r="B9" s="46"/>
      <c r="C9" s="45"/>
      <c r="D9" s="46" t="s">
        <v>86</v>
      </c>
      <c r="E9" s="45"/>
      <c r="F9" s="57" t="s">
        <v>71</v>
      </c>
      <c r="G9" s="45"/>
      <c r="H9" s="57" t="s">
        <v>71</v>
      </c>
      <c r="I9" s="45"/>
      <c r="J9" s="58" t="s">
        <v>138</v>
      </c>
      <c r="K9" s="59"/>
      <c r="L9" s="58"/>
      <c r="M9" s="11"/>
      <c r="N9" s="46" t="s">
        <v>15</v>
      </c>
      <c r="O9" s="11"/>
      <c r="P9" s="45" t="s">
        <v>29</v>
      </c>
    </row>
    <row r="10" spans="1:16" s="46" customFormat="1" ht="24" customHeight="1">
      <c r="B10" s="61" t="s">
        <v>0</v>
      </c>
      <c r="D10" s="61" t="s">
        <v>124</v>
      </c>
      <c r="F10" s="62" t="s">
        <v>68</v>
      </c>
      <c r="H10" s="62" t="s">
        <v>94</v>
      </c>
      <c r="J10" s="61" t="s">
        <v>69</v>
      </c>
      <c r="K10" s="60"/>
      <c r="L10" s="61" t="s">
        <v>70</v>
      </c>
      <c r="M10" s="11"/>
      <c r="N10" s="40" t="s">
        <v>84</v>
      </c>
      <c r="O10" s="11"/>
      <c r="P10" s="47" t="s">
        <v>15</v>
      </c>
    </row>
    <row r="11" spans="1:16" ht="24" customHeight="1">
      <c r="A11" s="48" t="s">
        <v>139</v>
      </c>
      <c r="B11" s="42"/>
      <c r="C11" s="8"/>
      <c r="D11" s="42">
        <v>470000</v>
      </c>
      <c r="E11" s="42"/>
      <c r="F11" s="42">
        <v>1000</v>
      </c>
      <c r="G11" s="42"/>
      <c r="H11" s="25">
        <v>1127018</v>
      </c>
      <c r="I11" s="42"/>
      <c r="J11" s="42">
        <v>47000</v>
      </c>
      <c r="K11" s="42"/>
      <c r="L11" s="42">
        <v>644728</v>
      </c>
      <c r="M11" s="11"/>
      <c r="N11" s="25">
        <f t="shared" ref="N11:N15" si="0">SUM(D11:L11)</f>
        <v>2289746</v>
      </c>
      <c r="O11" s="11"/>
      <c r="P11" s="42">
        <f t="shared" ref="P11:P15" si="1">SUM(N11)</f>
        <v>2289746</v>
      </c>
    </row>
    <row r="12" spans="1:16" ht="24" customHeight="1">
      <c r="A12" s="49" t="s">
        <v>97</v>
      </c>
      <c r="B12" s="25"/>
      <c r="C12" s="8"/>
      <c r="D12" s="25">
        <v>0</v>
      </c>
      <c r="E12" s="25"/>
      <c r="F12" s="25">
        <v>0</v>
      </c>
      <c r="G12" s="25"/>
      <c r="H12" s="25">
        <v>0</v>
      </c>
      <c r="I12" s="25"/>
      <c r="J12" s="25">
        <v>0</v>
      </c>
      <c r="K12" s="25"/>
      <c r="L12" s="25">
        <f>SUM(PL!I80)</f>
        <v>442994</v>
      </c>
      <c r="M12" s="11"/>
      <c r="N12" s="25">
        <f t="shared" si="0"/>
        <v>442994</v>
      </c>
      <c r="O12" s="11"/>
      <c r="P12" s="42">
        <f t="shared" si="1"/>
        <v>442994</v>
      </c>
    </row>
    <row r="13" spans="1:16" ht="24" customHeight="1">
      <c r="A13" s="49" t="s">
        <v>98</v>
      </c>
      <c r="B13" s="25"/>
      <c r="C13" s="8"/>
      <c r="D13" s="55">
        <v>0</v>
      </c>
      <c r="E13" s="25"/>
      <c r="F13" s="55">
        <v>0</v>
      </c>
      <c r="G13" s="25"/>
      <c r="H13" s="55">
        <v>0</v>
      </c>
      <c r="I13" s="25"/>
      <c r="J13" s="55">
        <v>0</v>
      </c>
      <c r="K13" s="25"/>
      <c r="L13" s="55">
        <f>SUM(PL!I30)</f>
        <v>0</v>
      </c>
      <c r="M13" s="1"/>
      <c r="N13" s="55">
        <f t="shared" si="0"/>
        <v>0</v>
      </c>
      <c r="O13" s="1"/>
      <c r="P13" s="55">
        <f t="shared" si="1"/>
        <v>0</v>
      </c>
    </row>
    <row r="14" spans="1:16" ht="24" customHeight="1">
      <c r="A14" s="49" t="s">
        <v>99</v>
      </c>
      <c r="B14" s="25"/>
      <c r="C14" s="8"/>
      <c r="D14" s="25">
        <f>SUM(D12:D13)</f>
        <v>0</v>
      </c>
      <c r="E14" s="25"/>
      <c r="F14" s="25">
        <f>SUM(F12:F13)</f>
        <v>0</v>
      </c>
      <c r="G14" s="25"/>
      <c r="H14" s="25">
        <f>SUM(H12:H13)</f>
        <v>0</v>
      </c>
      <c r="I14" s="25"/>
      <c r="J14" s="25">
        <f>SUM(J12:J13)</f>
        <v>0</v>
      </c>
      <c r="K14" s="25"/>
      <c r="L14" s="25">
        <f>SUM(L12:L13)</f>
        <v>442994</v>
      </c>
      <c r="N14" s="25">
        <f t="shared" si="0"/>
        <v>442994</v>
      </c>
      <c r="O14" s="25"/>
      <c r="P14" s="25">
        <f t="shared" si="1"/>
        <v>442994</v>
      </c>
    </row>
    <row r="15" spans="1:16" ht="24" customHeight="1">
      <c r="A15" s="49" t="s">
        <v>162</v>
      </c>
      <c r="B15" s="7">
        <v>10</v>
      </c>
      <c r="C15" s="8"/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/>
      <c r="L15" s="25">
        <v>-150400</v>
      </c>
      <c r="N15" s="55">
        <f t="shared" si="0"/>
        <v>-150400</v>
      </c>
      <c r="O15" s="25"/>
      <c r="P15" s="55">
        <f t="shared" si="1"/>
        <v>-150400</v>
      </c>
    </row>
    <row r="16" spans="1:16" ht="24" customHeight="1" thickBot="1">
      <c r="A16" s="19" t="s">
        <v>173</v>
      </c>
      <c r="B16" s="25"/>
      <c r="C16" s="8"/>
      <c r="D16" s="56">
        <f>SUM(D11,D14:D15)</f>
        <v>470000</v>
      </c>
      <c r="E16" s="25"/>
      <c r="F16" s="56">
        <f>SUM(F11,F14:F15)</f>
        <v>1000</v>
      </c>
      <c r="G16" s="25"/>
      <c r="H16" s="56">
        <f>SUM(H11,H14:H15)</f>
        <v>1127018</v>
      </c>
      <c r="I16" s="25"/>
      <c r="J16" s="56">
        <f>SUM(J11,J14:J15)</f>
        <v>47000</v>
      </c>
      <c r="K16" s="25"/>
      <c r="L16" s="56">
        <f>SUM(L11,L14:L15)</f>
        <v>937322</v>
      </c>
      <c r="N16" s="56">
        <f>SUM(N11,N14:N15)</f>
        <v>2582340</v>
      </c>
      <c r="P16" s="56">
        <f>SUM(P11,P14:P15)</f>
        <v>2582340</v>
      </c>
    </row>
    <row r="17" spans="1:16" ht="24" customHeight="1" thickTop="1">
      <c r="A17" s="19"/>
      <c r="B17" s="25"/>
      <c r="C17" s="8"/>
      <c r="D17" s="22"/>
      <c r="E17" s="25"/>
      <c r="F17" s="22"/>
      <c r="G17" s="25"/>
      <c r="H17" s="22"/>
      <c r="I17" s="25"/>
      <c r="J17" s="25"/>
      <c r="K17" s="25"/>
      <c r="L17" s="22"/>
      <c r="M17" s="65"/>
      <c r="N17" s="66"/>
      <c r="O17" s="65"/>
      <c r="P17" s="22"/>
    </row>
    <row r="18" spans="1:16" ht="24" customHeight="1">
      <c r="A18" s="48" t="s">
        <v>148</v>
      </c>
      <c r="B18" s="25"/>
      <c r="D18" s="25">
        <v>470000</v>
      </c>
      <c r="E18" s="25"/>
      <c r="F18" s="25">
        <v>1000</v>
      </c>
      <c r="G18" s="25"/>
      <c r="H18" s="25">
        <v>1127018</v>
      </c>
      <c r="I18" s="22"/>
      <c r="J18" s="25">
        <v>47000</v>
      </c>
      <c r="K18" s="25"/>
      <c r="L18" s="25">
        <v>1142759</v>
      </c>
      <c r="M18" s="65"/>
      <c r="N18" s="25">
        <f t="shared" ref="N18:N20" si="2">SUM(D18:L18)</f>
        <v>2787777</v>
      </c>
      <c r="O18" s="65"/>
      <c r="P18" s="42">
        <f>SUM(N18)</f>
        <v>2787777</v>
      </c>
    </row>
    <row r="19" spans="1:16" ht="24" customHeight="1">
      <c r="A19" s="49" t="s">
        <v>97</v>
      </c>
      <c r="B19" s="25"/>
      <c r="D19" s="22">
        <v>0</v>
      </c>
      <c r="E19" s="22"/>
      <c r="F19" s="22">
        <v>0</v>
      </c>
      <c r="G19" s="22"/>
      <c r="H19" s="25">
        <v>0</v>
      </c>
      <c r="I19" s="22"/>
      <c r="J19" s="22">
        <v>0</v>
      </c>
      <c r="K19" s="22"/>
      <c r="L19" s="22">
        <f>SUM(PL!G80)</f>
        <v>639880</v>
      </c>
      <c r="M19" s="65"/>
      <c r="N19" s="25">
        <f t="shared" si="2"/>
        <v>639880</v>
      </c>
      <c r="O19" s="65"/>
      <c r="P19" s="25">
        <f t="shared" ref="P19:P22" si="3">SUM(N19)</f>
        <v>639880</v>
      </c>
    </row>
    <row r="20" spans="1:16" ht="24" customHeight="1">
      <c r="A20" s="49" t="s">
        <v>98</v>
      </c>
      <c r="B20" s="25"/>
      <c r="D20" s="55">
        <v>0</v>
      </c>
      <c r="E20" s="25"/>
      <c r="F20" s="55">
        <v>0</v>
      </c>
      <c r="G20" s="25"/>
      <c r="H20" s="55">
        <v>0</v>
      </c>
      <c r="I20" s="25"/>
      <c r="J20" s="55">
        <v>0</v>
      </c>
      <c r="K20" s="25"/>
      <c r="L20" s="55">
        <f>SUM(PL!G30)</f>
        <v>0</v>
      </c>
      <c r="M20" s="1"/>
      <c r="N20" s="55">
        <f t="shared" si="2"/>
        <v>0</v>
      </c>
      <c r="O20" s="1"/>
      <c r="P20" s="55">
        <f t="shared" si="3"/>
        <v>0</v>
      </c>
    </row>
    <row r="21" spans="1:16" ht="24" customHeight="1">
      <c r="A21" s="49" t="s">
        <v>99</v>
      </c>
      <c r="B21" s="25"/>
      <c r="D21" s="22">
        <f>SUM(D19:D20)</f>
        <v>0</v>
      </c>
      <c r="E21" s="22"/>
      <c r="F21" s="22">
        <f>SUM(F19:F20)</f>
        <v>0</v>
      </c>
      <c r="G21" s="22"/>
      <c r="H21" s="22">
        <f>SUM(H19:H20)</f>
        <v>0</v>
      </c>
      <c r="I21" s="22"/>
      <c r="J21" s="22">
        <f>SUM(J19:J20)</f>
        <v>0</v>
      </c>
      <c r="K21" s="22"/>
      <c r="L21" s="22">
        <f>SUM(L19:L20)</f>
        <v>639880</v>
      </c>
      <c r="M21" s="1"/>
      <c r="N21" s="22">
        <f>SUM(N19:N20)</f>
        <v>639880</v>
      </c>
      <c r="O21" s="1"/>
      <c r="P21" s="22">
        <f t="shared" ref="P21:P23" si="4">SUM(N21)</f>
        <v>639880</v>
      </c>
    </row>
    <row r="22" spans="1:16" ht="24" customHeight="1">
      <c r="A22" s="49" t="s">
        <v>162</v>
      </c>
      <c r="B22" s="7">
        <v>10</v>
      </c>
      <c r="D22" s="25">
        <v>0</v>
      </c>
      <c r="E22" s="22"/>
      <c r="F22" s="25">
        <v>0</v>
      </c>
      <c r="G22" s="22"/>
      <c r="H22" s="25">
        <v>0</v>
      </c>
      <c r="I22" s="22"/>
      <c r="J22" s="25">
        <v>0</v>
      </c>
      <c r="K22" s="22"/>
      <c r="L22" s="22">
        <v>-291400</v>
      </c>
      <c r="M22" s="1"/>
      <c r="N22" s="55">
        <f t="shared" ref="N22" si="5">SUM(D22:L22)</f>
        <v>-291400</v>
      </c>
      <c r="O22" s="1"/>
      <c r="P22" s="25">
        <f t="shared" si="3"/>
        <v>-291400</v>
      </c>
    </row>
    <row r="23" spans="1:16" ht="24" customHeight="1" thickBot="1">
      <c r="A23" s="19" t="s">
        <v>174</v>
      </c>
      <c r="B23" s="25"/>
      <c r="D23" s="56">
        <f>SUM(D18,D21:D22)</f>
        <v>470000</v>
      </c>
      <c r="E23" s="25"/>
      <c r="F23" s="56">
        <f>SUM(F18,F21:F22)</f>
        <v>1000</v>
      </c>
      <c r="G23" s="25"/>
      <c r="H23" s="56">
        <f>SUM(H18,H21:H22)</f>
        <v>1127018</v>
      </c>
      <c r="I23" s="20"/>
      <c r="J23" s="56">
        <f>SUM(J18,J21:J22)</f>
        <v>47000</v>
      </c>
      <c r="K23" s="25"/>
      <c r="L23" s="56">
        <f>SUM(L18,L21:L22)</f>
        <v>1491239</v>
      </c>
      <c r="M23" s="64"/>
      <c r="N23" s="56">
        <f>SUM(N18,N21:N22)</f>
        <v>3136257</v>
      </c>
      <c r="O23" s="64"/>
      <c r="P23" s="78">
        <f t="shared" si="4"/>
        <v>3136257</v>
      </c>
    </row>
    <row r="24" spans="1:16" ht="24" customHeight="1" thickTop="1">
      <c r="A24" s="19"/>
      <c r="B24" s="25"/>
      <c r="D24" s="22">
        <f>D18-BS!I76</f>
        <v>0</v>
      </c>
      <c r="E24" s="22"/>
      <c r="F24" s="22">
        <f>F18-BS!I77</f>
        <v>0</v>
      </c>
      <c r="G24" s="22"/>
      <c r="H24" s="22">
        <f>H18-BS!I78</f>
        <v>0</v>
      </c>
      <c r="I24" s="22"/>
      <c r="J24" s="22">
        <f>J18-BS!I80</f>
        <v>0</v>
      </c>
      <c r="K24" s="22"/>
      <c r="L24" s="22">
        <f>L18-BS!I81</f>
        <v>0</v>
      </c>
      <c r="M24" s="22"/>
      <c r="N24" s="22">
        <f>N18-BS!I82</f>
        <v>0</v>
      </c>
      <c r="O24" s="22"/>
      <c r="P24" s="22">
        <f>P18-BS!I83</f>
        <v>0</v>
      </c>
    </row>
    <row r="25" spans="1:16" ht="24" customHeight="1">
      <c r="B25" s="25"/>
      <c r="D25" s="22">
        <f>D23-BS!G76</f>
        <v>0</v>
      </c>
      <c r="E25" s="22"/>
      <c r="F25" s="22">
        <f>F23-BS!G77</f>
        <v>0</v>
      </c>
      <c r="G25" s="22"/>
      <c r="H25" s="22">
        <f>H23-BS!G78</f>
        <v>0</v>
      </c>
      <c r="I25" s="22"/>
      <c r="J25" s="22">
        <f>J23-BS!G80</f>
        <v>0</v>
      </c>
      <c r="K25" s="22"/>
      <c r="L25" s="22">
        <f>L23-BS!G81</f>
        <v>0</v>
      </c>
      <c r="M25" s="22"/>
      <c r="N25" s="22">
        <f>N23-BS!G82</f>
        <v>0</v>
      </c>
      <c r="O25" s="22"/>
      <c r="P25" s="22">
        <f>P23-BS!G83</f>
        <v>0</v>
      </c>
    </row>
    <row r="26" spans="1:16" ht="24" customHeight="1">
      <c r="A26" s="1" t="s">
        <v>169</v>
      </c>
      <c r="I26" s="51"/>
      <c r="M26" s="64"/>
      <c r="N26" s="12"/>
      <c r="O26" s="64"/>
    </row>
    <row r="27" spans="1:16" ht="24" customHeight="1">
      <c r="I27" s="51"/>
    </row>
    <row r="28" spans="1:16" ht="24" customHeight="1">
      <c r="I28" s="51"/>
    </row>
  </sheetData>
  <mergeCells count="3">
    <mergeCell ref="J8:L8"/>
    <mergeCell ref="D6:P6"/>
    <mergeCell ref="D7:N7"/>
  </mergeCells>
  <pageMargins left="0.70866141732283505" right="0.196850393700787" top="0.78740157480314998" bottom="0.31496062992126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7"/>
  <sheetViews>
    <sheetView showGridLines="0" view="pageBreakPreview" zoomScale="55" zoomScaleNormal="60" zoomScaleSheetLayoutView="55" workbookViewId="0">
      <selection activeCell="D24" sqref="D24"/>
    </sheetView>
  </sheetViews>
  <sheetFormatPr defaultColWidth="9.140625" defaultRowHeight="24" customHeight="1"/>
  <cols>
    <col min="1" max="1" width="42.42578125" style="17" customWidth="1"/>
    <col min="2" max="2" width="12.28515625" style="17" customWidth="1"/>
    <col min="3" max="3" width="1.85546875" style="17" customWidth="1"/>
    <col min="4" max="4" width="17.85546875" style="17" customWidth="1"/>
    <col min="5" max="5" width="1.85546875" style="17" customWidth="1"/>
    <col min="6" max="6" width="17.85546875" style="17" customWidth="1"/>
    <col min="7" max="7" width="1.85546875" style="17" customWidth="1"/>
    <col min="8" max="8" width="17.85546875" style="17" customWidth="1"/>
    <col min="9" max="9" width="1.85546875" style="17" customWidth="1"/>
    <col min="10" max="10" width="17.85546875" style="17" customWidth="1"/>
    <col min="11" max="11" width="1.85546875" style="17" customWidth="1"/>
    <col min="12" max="12" width="13.85546875" style="70" bestFit="1" customWidth="1"/>
    <col min="13" max="13" width="1.85546875" style="46" customWidth="1"/>
    <col min="14" max="14" width="17.85546875" style="17" customWidth="1"/>
    <col min="15" max="15" width="1.85546875" style="17" customWidth="1"/>
    <col min="16" max="16384" width="9.140625" style="17"/>
  </cols>
  <sheetData>
    <row r="1" spans="1:14" ht="24" customHeight="1">
      <c r="B1" s="19"/>
      <c r="C1" s="19"/>
      <c r="D1" s="19"/>
      <c r="E1" s="19"/>
      <c r="F1" s="19"/>
      <c r="G1" s="19"/>
      <c r="H1" s="19"/>
      <c r="I1" s="19"/>
      <c r="J1" s="19"/>
      <c r="K1" s="19"/>
      <c r="L1" s="76"/>
      <c r="M1" s="19"/>
      <c r="N1" s="44" t="s">
        <v>102</v>
      </c>
    </row>
    <row r="2" spans="1:14" ht="24" customHeight="1">
      <c r="A2" s="4" t="s">
        <v>92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76"/>
      <c r="M2" s="19"/>
      <c r="N2" s="19"/>
    </row>
    <row r="3" spans="1:14" ht="24" customHeight="1">
      <c r="A3" s="4" t="s">
        <v>158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76"/>
      <c r="M3" s="19"/>
      <c r="N3" s="19"/>
    </row>
    <row r="4" spans="1:14" ht="24" customHeight="1">
      <c r="A4" s="4" t="s">
        <v>175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76"/>
      <c r="M4" s="19"/>
      <c r="N4" s="19"/>
    </row>
    <row r="5" spans="1:14" s="43" customFormat="1" ht="24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8"/>
      <c r="M5" s="17"/>
      <c r="N5" s="44" t="s">
        <v>96</v>
      </c>
    </row>
    <row r="6" spans="1:14" s="43" customFormat="1" ht="24" customHeight="1">
      <c r="B6" s="89"/>
      <c r="C6" s="17"/>
      <c r="D6" s="113" t="s">
        <v>77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43" customFormat="1" ht="24" customHeight="1">
      <c r="C7" s="17"/>
      <c r="D7" s="73"/>
      <c r="E7" s="73"/>
      <c r="F7" s="73"/>
      <c r="G7" s="73"/>
      <c r="H7" s="73"/>
      <c r="I7" s="17"/>
      <c r="J7" s="112" t="s">
        <v>17</v>
      </c>
      <c r="K7" s="112"/>
      <c r="L7" s="112"/>
      <c r="M7" s="60"/>
      <c r="N7" s="44"/>
    </row>
    <row r="8" spans="1:14" ht="24" customHeight="1">
      <c r="A8" s="45"/>
      <c r="B8" s="73"/>
      <c r="C8" s="45"/>
      <c r="D8" s="46" t="s">
        <v>86</v>
      </c>
      <c r="E8" s="45"/>
      <c r="F8" s="57" t="s">
        <v>71</v>
      </c>
      <c r="G8" s="45"/>
      <c r="H8" s="57" t="s">
        <v>71</v>
      </c>
      <c r="I8" s="45"/>
      <c r="J8" s="58" t="s">
        <v>138</v>
      </c>
      <c r="K8" s="59"/>
      <c r="L8" s="71"/>
      <c r="M8" s="58"/>
      <c r="N8" s="45" t="s">
        <v>29</v>
      </c>
    </row>
    <row r="9" spans="1:14" s="46" customFormat="1" ht="24" customHeight="1">
      <c r="B9" s="61" t="s">
        <v>0</v>
      </c>
      <c r="D9" s="61" t="s">
        <v>124</v>
      </c>
      <c r="F9" s="62" t="s">
        <v>68</v>
      </c>
      <c r="H9" s="62" t="s">
        <v>94</v>
      </c>
      <c r="J9" s="61" t="s">
        <v>69</v>
      </c>
      <c r="K9" s="60"/>
      <c r="L9" s="72" t="s">
        <v>70</v>
      </c>
      <c r="M9" s="60"/>
      <c r="N9" s="47" t="s">
        <v>15</v>
      </c>
    </row>
    <row r="10" spans="1:14" ht="24" customHeight="1">
      <c r="A10" s="48" t="s">
        <v>139</v>
      </c>
      <c r="B10" s="42"/>
      <c r="C10" s="8"/>
      <c r="D10" s="25">
        <v>470000</v>
      </c>
      <c r="E10" s="42"/>
      <c r="F10" s="25">
        <v>1000</v>
      </c>
      <c r="G10" s="42"/>
      <c r="H10" s="25">
        <v>1127018</v>
      </c>
      <c r="I10" s="42"/>
      <c r="J10" s="25">
        <v>47000</v>
      </c>
      <c r="K10" s="42"/>
      <c r="L10" s="42">
        <v>644728</v>
      </c>
      <c r="M10" s="42"/>
      <c r="N10" s="42">
        <f>SUM(D10:L10)</f>
        <v>2289746</v>
      </c>
    </row>
    <row r="11" spans="1:14" ht="24" customHeight="1">
      <c r="A11" s="49" t="s">
        <v>97</v>
      </c>
      <c r="B11" s="25"/>
      <c r="C11" s="8"/>
      <c r="D11" s="25">
        <v>0</v>
      </c>
      <c r="E11" s="25"/>
      <c r="F11" s="25">
        <v>0</v>
      </c>
      <c r="G11" s="25"/>
      <c r="H11" s="25">
        <v>0</v>
      </c>
      <c r="I11" s="25"/>
      <c r="J11" s="25">
        <v>0</v>
      </c>
      <c r="K11" s="25"/>
      <c r="L11" s="42">
        <f>SUM(PL!M80)</f>
        <v>442994</v>
      </c>
      <c r="M11" s="25"/>
      <c r="N11" s="42">
        <f>SUM(D11:L11)</f>
        <v>442994</v>
      </c>
    </row>
    <row r="12" spans="1:14" ht="24" customHeight="1">
      <c r="A12" s="49" t="s">
        <v>98</v>
      </c>
      <c r="B12" s="25"/>
      <c r="C12" s="8"/>
      <c r="D12" s="55">
        <v>0</v>
      </c>
      <c r="E12" s="25"/>
      <c r="F12" s="55">
        <v>0</v>
      </c>
      <c r="G12" s="25"/>
      <c r="H12" s="55">
        <v>0</v>
      </c>
      <c r="I12" s="25"/>
      <c r="J12" s="55">
        <v>0</v>
      </c>
      <c r="K12" s="25"/>
      <c r="L12" s="55">
        <f>SUM(PL!M30)</f>
        <v>0</v>
      </c>
      <c r="M12" s="22"/>
      <c r="N12" s="55">
        <f t="shared" ref="N12:N14" si="0">SUM(D12:L12)</f>
        <v>0</v>
      </c>
    </row>
    <row r="13" spans="1:14" ht="24" customHeight="1">
      <c r="A13" s="49" t="s">
        <v>99</v>
      </c>
      <c r="B13" s="25"/>
      <c r="C13" s="8"/>
      <c r="D13" s="25">
        <f>SUM(D11:D12)</f>
        <v>0</v>
      </c>
      <c r="E13" s="25"/>
      <c r="F13" s="25">
        <f>SUM(F11:F12)</f>
        <v>0</v>
      </c>
      <c r="G13" s="25"/>
      <c r="H13" s="25">
        <f>SUM(H11:H12)</f>
        <v>0</v>
      </c>
      <c r="I13" s="25"/>
      <c r="J13" s="25">
        <f>SUM(J11:J12)</f>
        <v>0</v>
      </c>
      <c r="K13" s="25"/>
      <c r="L13" s="42">
        <f>SUM(L11:L12)</f>
        <v>442994</v>
      </c>
      <c r="M13" s="25"/>
      <c r="N13" s="25">
        <f>SUM(N11:N12)</f>
        <v>442994</v>
      </c>
    </row>
    <row r="14" spans="1:14" ht="24" customHeight="1">
      <c r="A14" s="49" t="s">
        <v>162</v>
      </c>
      <c r="B14" s="7">
        <v>10</v>
      </c>
      <c r="C14" s="8"/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/>
      <c r="J14" s="25">
        <v>0</v>
      </c>
      <c r="K14" s="25"/>
      <c r="L14" s="42">
        <v>-150400</v>
      </c>
      <c r="M14" s="25"/>
      <c r="N14" s="55">
        <f t="shared" si="0"/>
        <v>-150400</v>
      </c>
    </row>
    <row r="15" spans="1:14" ht="24" customHeight="1" thickBot="1">
      <c r="A15" s="19" t="s">
        <v>173</v>
      </c>
      <c r="B15" s="25"/>
      <c r="C15" s="8"/>
      <c r="D15" s="56">
        <f>SUM(D10,D13:D14)</f>
        <v>470000</v>
      </c>
      <c r="E15" s="25"/>
      <c r="F15" s="56">
        <f>SUM(F10,F13:F14)</f>
        <v>1000</v>
      </c>
      <c r="G15" s="25"/>
      <c r="H15" s="56">
        <f>SUM(H10,H13:H14)</f>
        <v>1127018</v>
      </c>
      <c r="I15" s="25"/>
      <c r="J15" s="56">
        <f>SUM(J10,J13:J14)</f>
        <v>47000</v>
      </c>
      <c r="K15" s="25"/>
      <c r="L15" s="56">
        <f>SUM(L10,L13:L14)</f>
        <v>937322</v>
      </c>
      <c r="M15" s="22"/>
      <c r="N15" s="56">
        <f>SUM(N10,N13:N14)</f>
        <v>2582340</v>
      </c>
    </row>
    <row r="16" spans="1:14" ht="24" customHeight="1" thickTop="1">
      <c r="A16" s="19"/>
      <c r="B16" s="25"/>
      <c r="C16" s="8"/>
      <c r="D16" s="22"/>
      <c r="E16" s="25"/>
      <c r="F16" s="22"/>
      <c r="G16" s="25"/>
      <c r="H16" s="22"/>
      <c r="I16" s="25"/>
      <c r="J16" s="25"/>
      <c r="K16" s="25"/>
      <c r="L16" s="77"/>
      <c r="M16" s="22"/>
      <c r="N16" s="22"/>
    </row>
    <row r="17" spans="1:14" ht="24" customHeight="1">
      <c r="A17" s="48" t="s">
        <v>148</v>
      </c>
      <c r="B17" s="25"/>
      <c r="D17" s="25">
        <v>470000</v>
      </c>
      <c r="E17" s="42"/>
      <c r="F17" s="25">
        <v>1000</v>
      </c>
      <c r="G17" s="25"/>
      <c r="H17" s="25">
        <v>1127018</v>
      </c>
      <c r="I17" s="22"/>
      <c r="J17" s="25">
        <v>47000</v>
      </c>
      <c r="K17" s="25"/>
      <c r="L17" s="42">
        <v>1142759</v>
      </c>
      <c r="M17" s="25"/>
      <c r="N17" s="42">
        <f t="shared" ref="N17:N19" si="1">SUM(D17:L17)</f>
        <v>2787777</v>
      </c>
    </row>
    <row r="18" spans="1:14" ht="24" customHeight="1">
      <c r="A18" s="49" t="s">
        <v>97</v>
      </c>
      <c r="B18" s="25"/>
      <c r="D18" s="25">
        <v>0</v>
      </c>
      <c r="E18" s="25"/>
      <c r="F18" s="25">
        <v>0</v>
      </c>
      <c r="G18" s="25"/>
      <c r="H18" s="25">
        <v>0</v>
      </c>
      <c r="I18" s="25"/>
      <c r="J18" s="25">
        <v>0</v>
      </c>
      <c r="K18" s="22"/>
      <c r="L18" s="22">
        <v>639880</v>
      </c>
      <c r="M18" s="22"/>
      <c r="N18" s="25">
        <f t="shared" si="1"/>
        <v>639880</v>
      </c>
    </row>
    <row r="19" spans="1:14" ht="24" customHeight="1">
      <c r="A19" s="49" t="s">
        <v>98</v>
      </c>
      <c r="B19" s="25"/>
      <c r="C19" s="50"/>
      <c r="D19" s="55">
        <v>0</v>
      </c>
      <c r="E19" s="25"/>
      <c r="F19" s="55">
        <v>0</v>
      </c>
      <c r="G19" s="25"/>
      <c r="H19" s="55">
        <v>0</v>
      </c>
      <c r="I19" s="25"/>
      <c r="J19" s="55">
        <v>0</v>
      </c>
      <c r="K19" s="25"/>
      <c r="L19" s="55">
        <f>SUM(PL!K30)</f>
        <v>0</v>
      </c>
      <c r="M19" s="22"/>
      <c r="N19" s="55">
        <f t="shared" si="1"/>
        <v>0</v>
      </c>
    </row>
    <row r="20" spans="1:14" ht="24" customHeight="1">
      <c r="A20" s="49" t="s">
        <v>99</v>
      </c>
      <c r="B20" s="25"/>
      <c r="D20" s="25">
        <f>SUM(D18:D19)</f>
        <v>0</v>
      </c>
      <c r="E20" s="25"/>
      <c r="F20" s="25">
        <f>SUM(F18:F19)</f>
        <v>0</v>
      </c>
      <c r="G20" s="25"/>
      <c r="H20" s="25">
        <f>SUM(H18:H19)</f>
        <v>0</v>
      </c>
      <c r="I20" s="22"/>
      <c r="J20" s="25">
        <f>SUM(J18:J19)</f>
        <v>0</v>
      </c>
      <c r="K20" s="25"/>
      <c r="L20" s="25">
        <f>SUM(L18:L19)</f>
        <v>639880</v>
      </c>
      <c r="M20" s="25"/>
      <c r="N20" s="25">
        <f>SUM(N18:N19)</f>
        <v>639880</v>
      </c>
    </row>
    <row r="21" spans="1:14" ht="24" customHeight="1">
      <c r="A21" s="49" t="s">
        <v>162</v>
      </c>
      <c r="B21" s="7">
        <v>10</v>
      </c>
      <c r="D21" s="25">
        <v>0</v>
      </c>
      <c r="E21" s="25"/>
      <c r="F21" s="25">
        <v>0</v>
      </c>
      <c r="G21" s="25"/>
      <c r="H21" s="25">
        <v>0</v>
      </c>
      <c r="I21" s="22"/>
      <c r="J21" s="25">
        <v>0</v>
      </c>
      <c r="K21" s="25"/>
      <c r="L21" s="25">
        <v>-291400</v>
      </c>
      <c r="M21" s="25"/>
      <c r="N21" s="55">
        <f t="shared" ref="N21" si="2">SUM(D21:L21)</f>
        <v>-291400</v>
      </c>
    </row>
    <row r="22" spans="1:14" ht="24" customHeight="1" thickBot="1">
      <c r="A22" s="19" t="s">
        <v>174</v>
      </c>
      <c r="D22" s="56">
        <f>SUM(D17,D20:D21)</f>
        <v>470000</v>
      </c>
      <c r="E22" s="25"/>
      <c r="F22" s="56">
        <f>SUM(F17,F20:F21)</f>
        <v>1000</v>
      </c>
      <c r="G22" s="25"/>
      <c r="H22" s="56">
        <f>SUM(H17,H20:H21)</f>
        <v>1127018</v>
      </c>
      <c r="I22" s="20"/>
      <c r="J22" s="56">
        <f>SUM(J17,J20:J21)</f>
        <v>47000</v>
      </c>
      <c r="K22" s="25"/>
      <c r="L22" s="56">
        <f>SUM(L17,L20:L21)</f>
        <v>1491239</v>
      </c>
      <c r="M22" s="22"/>
      <c r="N22" s="56">
        <f>SUM(N17,N20:N21)</f>
        <v>3136257</v>
      </c>
    </row>
    <row r="23" spans="1:14" ht="24" customHeight="1" thickTop="1">
      <c r="A23" s="19"/>
      <c r="B23" s="25"/>
      <c r="D23" s="22">
        <f>D17-BS!M76</f>
        <v>0</v>
      </c>
      <c r="E23" s="25"/>
      <c r="F23" s="22">
        <f>F17-BS!M77</f>
        <v>0</v>
      </c>
      <c r="G23" s="25"/>
      <c r="H23" s="22">
        <f>H17-BS!M78</f>
        <v>0</v>
      </c>
      <c r="I23" s="25"/>
      <c r="J23" s="22">
        <f>J17-BS!M80</f>
        <v>0</v>
      </c>
      <c r="K23" s="25"/>
      <c r="L23" s="22">
        <f>L17-BS!M81</f>
        <v>0</v>
      </c>
      <c r="M23" s="22"/>
      <c r="N23" s="22">
        <f>N17-BS!M83</f>
        <v>0</v>
      </c>
    </row>
    <row r="24" spans="1:14" ht="24" customHeight="1">
      <c r="B24" s="25"/>
      <c r="D24" s="25">
        <f>D22-BS!K76</f>
        <v>0</v>
      </c>
      <c r="E24" s="25"/>
      <c r="F24" s="25">
        <f>F22-BS!K77</f>
        <v>0</v>
      </c>
      <c r="G24" s="25"/>
      <c r="H24" s="25">
        <f>H22-BS!K78</f>
        <v>0</v>
      </c>
      <c r="I24" s="25"/>
      <c r="J24" s="25">
        <f>J22-BS!K80</f>
        <v>0</v>
      </c>
      <c r="K24" s="25"/>
      <c r="L24" s="22">
        <f>L22-BS!K81</f>
        <v>0</v>
      </c>
      <c r="M24" s="25"/>
      <c r="N24" s="25">
        <f>N22-BS!K83</f>
        <v>0</v>
      </c>
    </row>
    <row r="25" spans="1:14" ht="24" customHeight="1">
      <c r="A25" s="1" t="s">
        <v>169</v>
      </c>
      <c r="B25" s="25"/>
      <c r="I25" s="51"/>
      <c r="L25" s="22"/>
    </row>
    <row r="26" spans="1:14" ht="24" customHeight="1">
      <c r="I26" s="51"/>
    </row>
    <row r="27" spans="1:14" ht="24" customHeight="1">
      <c r="I27" s="51"/>
    </row>
  </sheetData>
  <mergeCells count="2">
    <mergeCell ref="J7:L7"/>
    <mergeCell ref="D6:N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54425-DC54-4E0D-A6C6-87808183FF79}">
  <dimension ref="A1:AD82"/>
  <sheetViews>
    <sheetView showGridLines="0" tabSelected="1" view="pageBreakPreview" topLeftCell="A46" zoomScale="70" zoomScaleNormal="50" zoomScaleSheetLayoutView="70" workbookViewId="0">
      <selection activeCell="A73" sqref="A73:XFD73"/>
    </sheetView>
  </sheetViews>
  <sheetFormatPr defaultColWidth="9.140625" defaultRowHeight="21.75" customHeight="1"/>
  <cols>
    <col min="1" max="1" width="11" style="1" customWidth="1"/>
    <col min="2" max="2" width="26.42578125" style="1" customWidth="1"/>
    <col min="3" max="3" width="16.4257812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4.85546875" style="1" customWidth="1"/>
    <col min="8" max="8" width="1.85546875" style="1" customWidth="1"/>
    <col min="9" max="9" width="14.85546875" style="1" customWidth="1"/>
    <col min="10" max="10" width="1.85546875" style="1" customWidth="1"/>
    <col min="11" max="11" width="14.85546875" style="10" customWidth="1"/>
    <col min="12" max="12" width="1.85546875" style="10" customWidth="1"/>
    <col min="13" max="13" width="14.85546875" style="10" customWidth="1"/>
    <col min="14" max="14" width="1.85546875" style="1" customWidth="1"/>
    <col min="15" max="15" width="9.140625" style="1"/>
    <col min="16" max="17" width="15.5703125" style="8" customWidth="1"/>
    <col min="18" max="18" width="15.5703125" style="1" customWidth="1"/>
    <col min="19" max="19" width="12" style="1" bestFit="1" customWidth="1"/>
    <col min="20" max="20" width="19.140625" style="1" bestFit="1" customWidth="1"/>
    <col min="21" max="21" width="11.5703125" style="1" customWidth="1"/>
    <col min="22" max="23" width="9.140625" style="1" customWidth="1"/>
    <col min="24" max="24" width="14.85546875" style="1" customWidth="1"/>
    <col min="25" max="25" width="1.85546875" style="1" customWidth="1"/>
    <col min="26" max="26" width="14.85546875" style="1" customWidth="1"/>
    <col min="27" max="27" width="1.85546875" style="1" customWidth="1"/>
    <col min="28" max="28" width="14.85546875" style="10" customWidth="1"/>
    <col min="29" max="29" width="1.85546875" style="10" customWidth="1"/>
    <col min="30" max="30" width="14.85546875" style="10" customWidth="1"/>
    <col min="31" max="16384" width="9.140625" style="1"/>
  </cols>
  <sheetData>
    <row r="1" spans="1:30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4" t="s">
        <v>102</v>
      </c>
      <c r="X1" s="4"/>
      <c r="Y1" s="4"/>
      <c r="Z1" s="4"/>
      <c r="AA1" s="4"/>
      <c r="AB1" s="4"/>
      <c r="AC1" s="4"/>
      <c r="AD1" s="4"/>
    </row>
    <row r="2" spans="1:30" ht="21.75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X2" s="4"/>
      <c r="Y2" s="4"/>
      <c r="Z2" s="4"/>
      <c r="AA2" s="4"/>
      <c r="AB2" s="4"/>
      <c r="AC2" s="4"/>
      <c r="AD2" s="4"/>
    </row>
    <row r="3" spans="1:30" ht="21.75" customHeight="1">
      <c r="A3" s="4" t="s">
        <v>40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AB3" s="1"/>
      <c r="AC3" s="1"/>
      <c r="AD3" s="37"/>
    </row>
    <row r="4" spans="1:30" ht="21.75" customHeight="1">
      <c r="A4" s="4" t="s">
        <v>175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X4" s="115"/>
      <c r="Y4" s="115"/>
      <c r="Z4" s="115"/>
      <c r="AA4" s="10"/>
      <c r="AB4" s="115"/>
      <c r="AC4" s="115"/>
      <c r="AD4" s="115"/>
    </row>
    <row r="5" spans="1:30" ht="21.75" customHeight="1">
      <c r="K5" s="1"/>
      <c r="L5" s="1"/>
      <c r="M5" s="37" t="s">
        <v>96</v>
      </c>
      <c r="X5" s="80"/>
      <c r="Y5" s="80"/>
      <c r="Z5" s="80"/>
      <c r="AB5" s="80"/>
      <c r="AC5" s="80"/>
      <c r="AD5" s="80"/>
    </row>
    <row r="6" spans="1:30" ht="21.75" customHeight="1">
      <c r="G6" s="111" t="s">
        <v>76</v>
      </c>
      <c r="H6" s="111"/>
      <c r="I6" s="111"/>
      <c r="J6" s="10"/>
      <c r="K6" s="111" t="s">
        <v>77</v>
      </c>
      <c r="L6" s="111"/>
      <c r="M6" s="111"/>
      <c r="Z6" s="74"/>
      <c r="AB6" s="12"/>
      <c r="AC6" s="12"/>
      <c r="AD6" s="74"/>
    </row>
    <row r="7" spans="1:30" ht="21.75" customHeight="1">
      <c r="C7" s="2"/>
      <c r="D7" s="2"/>
      <c r="E7" s="3"/>
      <c r="F7" s="3"/>
      <c r="G7" s="87">
        <v>2567</v>
      </c>
      <c r="H7" s="80"/>
      <c r="I7" s="87">
        <v>2566</v>
      </c>
      <c r="K7" s="87">
        <v>2567</v>
      </c>
      <c r="L7" s="80"/>
      <c r="M7" s="87">
        <v>2566</v>
      </c>
      <c r="X7" s="12"/>
      <c r="Y7" s="12"/>
      <c r="Z7" s="12"/>
      <c r="AB7" s="12"/>
      <c r="AC7" s="12"/>
      <c r="AD7" s="12"/>
    </row>
    <row r="8" spans="1:30" ht="21.75" customHeight="1">
      <c r="A8" s="19" t="s">
        <v>41</v>
      </c>
      <c r="I8" s="74"/>
      <c r="K8" s="12"/>
      <c r="L8" s="12"/>
      <c r="M8" s="12"/>
      <c r="X8" s="26"/>
      <c r="Y8" s="12"/>
      <c r="Z8" s="26"/>
      <c r="AB8" s="26"/>
      <c r="AC8" s="12"/>
      <c r="AD8" s="26"/>
    </row>
    <row r="9" spans="1:30" ht="21.75" customHeight="1">
      <c r="A9" s="17" t="s">
        <v>95</v>
      </c>
      <c r="G9" s="12">
        <f>SUM(PL!G71)</f>
        <v>645602</v>
      </c>
      <c r="H9" s="12"/>
      <c r="I9" s="12">
        <f>SUM(PL!I71)</f>
        <v>443491</v>
      </c>
      <c r="K9" s="12">
        <f>SUM(PL!K71)</f>
        <v>644273</v>
      </c>
      <c r="L9" s="12"/>
      <c r="M9" s="12">
        <f>SUM(PL!M71)</f>
        <v>443064</v>
      </c>
      <c r="X9" s="26"/>
      <c r="Y9" s="12"/>
      <c r="Z9" s="26"/>
      <c r="AB9" s="26"/>
      <c r="AC9" s="12"/>
      <c r="AD9" s="26"/>
    </row>
    <row r="10" spans="1:30" ht="21.75" customHeight="1">
      <c r="A10" s="17" t="s">
        <v>147</v>
      </c>
      <c r="G10" s="20"/>
      <c r="H10" s="12"/>
      <c r="I10" s="20"/>
      <c r="K10" s="20"/>
      <c r="L10" s="12"/>
      <c r="M10" s="20"/>
      <c r="X10" s="26"/>
      <c r="Y10" s="12"/>
      <c r="Z10" s="26"/>
      <c r="AA10" s="12"/>
      <c r="AB10" s="12"/>
      <c r="AC10" s="12"/>
      <c r="AD10" s="12"/>
    </row>
    <row r="11" spans="1:30" ht="21.75" customHeight="1">
      <c r="A11" s="17" t="s">
        <v>146</v>
      </c>
      <c r="G11" s="20"/>
      <c r="H11" s="12"/>
      <c r="I11" s="20"/>
      <c r="K11" s="20"/>
      <c r="L11" s="12"/>
      <c r="M11" s="20"/>
      <c r="X11" s="26"/>
      <c r="Y11" s="12"/>
      <c r="Z11" s="26"/>
      <c r="AA11" s="12"/>
      <c r="AB11" s="12"/>
      <c r="AC11" s="12"/>
      <c r="AD11" s="12"/>
    </row>
    <row r="12" spans="1:30" ht="21.75" customHeight="1">
      <c r="A12" s="17" t="s">
        <v>42</v>
      </c>
      <c r="B12" s="17"/>
      <c r="G12" s="20">
        <v>166511</v>
      </c>
      <c r="H12" s="12"/>
      <c r="I12" s="20">
        <v>135833</v>
      </c>
      <c r="J12" s="12"/>
      <c r="K12" s="20">
        <v>5179</v>
      </c>
      <c r="L12" s="12"/>
      <c r="M12" s="20">
        <v>7268</v>
      </c>
      <c r="R12" s="93"/>
      <c r="S12" s="93"/>
      <c r="T12" s="75"/>
      <c r="X12" s="23"/>
      <c r="Y12" s="12"/>
      <c r="Z12" s="23"/>
      <c r="AA12" s="12"/>
      <c r="AB12" s="12"/>
      <c r="AC12" s="12"/>
      <c r="AD12" s="12"/>
    </row>
    <row r="13" spans="1:30" ht="21.75" customHeight="1">
      <c r="A13" s="17" t="s">
        <v>180</v>
      </c>
      <c r="B13" s="17"/>
      <c r="G13" s="20">
        <v>880</v>
      </c>
      <c r="H13" s="12"/>
      <c r="I13" s="20">
        <v>-5366</v>
      </c>
      <c r="J13" s="12"/>
      <c r="K13" s="20">
        <v>0</v>
      </c>
      <c r="L13" s="12"/>
      <c r="M13" s="20">
        <v>0</v>
      </c>
      <c r="R13" s="75"/>
      <c r="S13" s="75"/>
      <c r="T13" s="75"/>
      <c r="X13" s="23"/>
      <c r="Y13" s="12"/>
      <c r="Z13" s="23"/>
      <c r="AA13" s="12"/>
      <c r="AB13" s="12"/>
      <c r="AC13" s="12"/>
      <c r="AD13" s="12"/>
    </row>
    <row r="14" spans="1:30" ht="21.75" customHeight="1">
      <c r="A14" s="17" t="s">
        <v>166</v>
      </c>
      <c r="B14" s="17"/>
      <c r="G14" s="21">
        <v>-751</v>
      </c>
      <c r="H14" s="12"/>
      <c r="I14" s="21">
        <v>-1418</v>
      </c>
      <c r="J14" s="12"/>
      <c r="K14" s="20">
        <v>0</v>
      </c>
      <c r="L14" s="12"/>
      <c r="M14" s="20">
        <v>0</v>
      </c>
      <c r="R14" s="94"/>
      <c r="S14" s="94"/>
      <c r="T14" s="75"/>
      <c r="X14" s="23"/>
      <c r="Y14" s="12"/>
      <c r="Z14" s="23"/>
      <c r="AA14" s="12"/>
      <c r="AB14" s="12"/>
      <c r="AC14" s="12"/>
      <c r="AD14" s="12"/>
    </row>
    <row r="15" spans="1:30" ht="21.75" customHeight="1">
      <c r="A15" s="17" t="s">
        <v>159</v>
      </c>
      <c r="B15" s="17"/>
      <c r="G15" s="21">
        <v>125</v>
      </c>
      <c r="H15" s="12"/>
      <c r="I15" s="21">
        <v>307</v>
      </c>
      <c r="J15" s="12"/>
      <c r="K15" s="21">
        <v>14</v>
      </c>
      <c r="L15" s="12"/>
      <c r="M15" s="20">
        <v>272</v>
      </c>
      <c r="R15" s="75"/>
      <c r="S15" s="75"/>
      <c r="T15" s="75"/>
      <c r="X15" s="23"/>
      <c r="Y15" s="12"/>
      <c r="Z15" s="23"/>
      <c r="AA15" s="12"/>
      <c r="AB15" s="12"/>
      <c r="AC15" s="12"/>
      <c r="AD15" s="12"/>
    </row>
    <row r="16" spans="1:30" ht="21.75" customHeight="1">
      <c r="A16" s="17" t="s">
        <v>143</v>
      </c>
      <c r="B16" s="17"/>
      <c r="G16" s="21">
        <v>-2094</v>
      </c>
      <c r="H16" s="12"/>
      <c r="I16" s="21">
        <v>-1302</v>
      </c>
      <c r="J16" s="12"/>
      <c r="K16" s="20">
        <v>0</v>
      </c>
      <c r="L16" s="12"/>
      <c r="M16" s="21">
        <v>0</v>
      </c>
      <c r="R16" s="75"/>
      <c r="S16" s="75"/>
      <c r="T16" s="75"/>
      <c r="X16" s="23"/>
      <c r="Y16" s="12"/>
      <c r="Z16" s="23"/>
      <c r="AA16" s="12"/>
      <c r="AB16" s="12"/>
      <c r="AC16" s="12"/>
      <c r="AD16" s="12"/>
    </row>
    <row r="17" spans="1:30" ht="21.75" customHeight="1">
      <c r="A17" s="17" t="s">
        <v>133</v>
      </c>
      <c r="B17" s="17"/>
      <c r="G17" s="21">
        <v>4500</v>
      </c>
      <c r="H17" s="12"/>
      <c r="I17" s="21">
        <v>6000</v>
      </c>
      <c r="J17" s="12"/>
      <c r="K17" s="21">
        <v>4500</v>
      </c>
      <c r="L17" s="12"/>
      <c r="M17" s="21">
        <v>6000</v>
      </c>
      <c r="X17" s="23"/>
      <c r="Y17" s="12"/>
      <c r="Z17" s="23"/>
      <c r="AA17" s="12"/>
      <c r="AB17" s="12"/>
      <c r="AC17" s="12"/>
      <c r="AD17" s="12"/>
    </row>
    <row r="18" spans="1:30" ht="21.75" customHeight="1">
      <c r="A18" s="17" t="s">
        <v>181</v>
      </c>
      <c r="B18" s="17"/>
      <c r="G18" s="21">
        <v>-1</v>
      </c>
      <c r="H18" s="12"/>
      <c r="I18" s="21">
        <v>0</v>
      </c>
      <c r="J18" s="12"/>
      <c r="K18" s="21">
        <v>0</v>
      </c>
      <c r="L18" s="12"/>
      <c r="M18" s="21">
        <v>0</v>
      </c>
      <c r="X18" s="23"/>
      <c r="Y18" s="12"/>
      <c r="Z18" s="23"/>
      <c r="AA18" s="12"/>
      <c r="AB18" s="12"/>
      <c r="AC18" s="12"/>
      <c r="AD18" s="12"/>
    </row>
    <row r="19" spans="1:30" ht="21.75" customHeight="1">
      <c r="A19" s="17" t="s">
        <v>116</v>
      </c>
      <c r="B19" s="17"/>
      <c r="G19" s="23">
        <v>-22773</v>
      </c>
      <c r="H19" s="12"/>
      <c r="I19" s="23">
        <v>-13192</v>
      </c>
      <c r="J19" s="12"/>
      <c r="K19" s="23">
        <v>-629486</v>
      </c>
      <c r="L19" s="12"/>
      <c r="M19" s="23">
        <v>-442764</v>
      </c>
      <c r="X19" s="23"/>
      <c r="Y19" s="12"/>
      <c r="Z19" s="23"/>
      <c r="AA19" s="12"/>
      <c r="AB19" s="51"/>
      <c r="AC19" s="12"/>
      <c r="AD19" s="51"/>
    </row>
    <row r="20" spans="1:30" ht="21.75" customHeight="1">
      <c r="A20" s="17" t="s">
        <v>43</v>
      </c>
      <c r="B20" s="17"/>
      <c r="G20" s="21">
        <v>6562</v>
      </c>
      <c r="H20" s="12"/>
      <c r="I20" s="21">
        <v>3609</v>
      </c>
      <c r="J20" s="12"/>
      <c r="K20" s="21">
        <v>1081</v>
      </c>
      <c r="L20" s="12"/>
      <c r="M20" s="21">
        <v>900</v>
      </c>
      <c r="X20" s="22"/>
      <c r="Y20" s="12"/>
      <c r="Z20" s="22"/>
      <c r="AA20" s="12"/>
      <c r="AB20" s="51"/>
      <c r="AC20" s="12"/>
      <c r="AD20" s="51"/>
    </row>
    <row r="21" spans="1:30" ht="21.75" customHeight="1">
      <c r="A21" s="17" t="s">
        <v>134</v>
      </c>
      <c r="B21" s="17"/>
      <c r="G21" s="22">
        <v>-15686</v>
      </c>
      <c r="H21" s="12"/>
      <c r="I21" s="22">
        <v>-5477</v>
      </c>
      <c r="J21" s="12"/>
      <c r="K21" s="22">
        <v>-12895</v>
      </c>
      <c r="L21" s="12"/>
      <c r="M21" s="22">
        <v>-4012</v>
      </c>
      <c r="X21" s="83"/>
      <c r="Y21" s="12"/>
      <c r="Z21" s="83"/>
      <c r="AA21" s="12"/>
      <c r="AB21" s="51"/>
      <c r="AC21" s="12"/>
      <c r="AD21" s="51"/>
    </row>
    <row r="22" spans="1:30" ht="21.75" customHeight="1">
      <c r="A22" s="17" t="s">
        <v>130</v>
      </c>
      <c r="B22" s="17"/>
      <c r="G22" s="24">
        <v>18855</v>
      </c>
      <c r="H22" s="12"/>
      <c r="I22" s="24">
        <v>16860</v>
      </c>
      <c r="J22" s="12"/>
      <c r="K22" s="24">
        <v>1044</v>
      </c>
      <c r="L22" s="12"/>
      <c r="M22" s="24">
        <v>747</v>
      </c>
      <c r="X22" s="23"/>
      <c r="Y22" s="12"/>
      <c r="Z22" s="23"/>
      <c r="AA22" s="12"/>
      <c r="AB22" s="51"/>
      <c r="AC22" s="12"/>
      <c r="AD22" s="51"/>
    </row>
    <row r="23" spans="1:30" ht="21.75" customHeight="1">
      <c r="A23" s="17" t="s">
        <v>60</v>
      </c>
      <c r="G23" s="23"/>
      <c r="H23" s="12"/>
      <c r="I23" s="23"/>
      <c r="J23" s="12"/>
      <c r="K23" s="23"/>
      <c r="L23" s="12"/>
      <c r="M23" s="51"/>
      <c r="X23" s="22"/>
      <c r="Y23" s="12"/>
      <c r="Z23" s="22"/>
      <c r="AB23" s="22"/>
      <c r="AC23" s="12"/>
      <c r="AD23" s="22"/>
    </row>
    <row r="24" spans="1:30" ht="21.75" customHeight="1">
      <c r="A24" s="17" t="s">
        <v>44</v>
      </c>
      <c r="G24" s="25">
        <f>SUM(G9:G22)</f>
        <v>801730</v>
      </c>
      <c r="H24" s="12"/>
      <c r="I24" s="25">
        <f>SUM(I9:I22)</f>
        <v>579345</v>
      </c>
      <c r="J24" s="12"/>
      <c r="K24" s="25">
        <f>SUM(K9:K22)</f>
        <v>13710</v>
      </c>
      <c r="L24" s="1"/>
      <c r="M24" s="25">
        <f>SUM(M9:M22)</f>
        <v>11475</v>
      </c>
      <c r="X24" s="26"/>
      <c r="Y24" s="12"/>
      <c r="Z24" s="26"/>
      <c r="AA24" s="12"/>
      <c r="AB24" s="51"/>
      <c r="AC24" s="12"/>
      <c r="AD24" s="51"/>
    </row>
    <row r="25" spans="1:30" ht="21.75" customHeight="1">
      <c r="A25" s="17" t="s">
        <v>45</v>
      </c>
      <c r="G25" s="20"/>
      <c r="H25" s="12"/>
      <c r="I25" s="20"/>
      <c r="J25" s="12"/>
      <c r="K25" s="20"/>
      <c r="L25" s="1"/>
      <c r="M25" s="20"/>
      <c r="X25" s="26"/>
      <c r="Y25" s="12"/>
      <c r="Z25" s="26"/>
      <c r="AA25" s="12"/>
      <c r="AB25" s="51"/>
      <c r="AC25" s="12"/>
      <c r="AD25" s="51"/>
    </row>
    <row r="26" spans="1:30" ht="21.75" customHeight="1">
      <c r="A26" s="17" t="s">
        <v>46</v>
      </c>
      <c r="G26" s="20">
        <v>101834</v>
      </c>
      <c r="H26" s="12"/>
      <c r="I26" s="20">
        <v>71565</v>
      </c>
      <c r="J26" s="12"/>
      <c r="K26" s="20">
        <v>-477</v>
      </c>
      <c r="L26" s="12"/>
      <c r="M26" s="20">
        <v>-22896</v>
      </c>
      <c r="X26" s="26"/>
      <c r="Y26" s="12"/>
      <c r="Z26" s="26"/>
      <c r="AA26" s="12"/>
      <c r="AB26" s="51"/>
      <c r="AC26" s="12"/>
      <c r="AD26" s="51"/>
    </row>
    <row r="27" spans="1:30" ht="21.75" customHeight="1">
      <c r="A27" s="17" t="s">
        <v>47</v>
      </c>
      <c r="G27" s="20">
        <v>-1806</v>
      </c>
      <c r="H27" s="12"/>
      <c r="I27" s="20">
        <v>-3171</v>
      </c>
      <c r="J27" s="12"/>
      <c r="K27" s="21">
        <v>0</v>
      </c>
      <c r="L27" s="12"/>
      <c r="M27" s="20">
        <v>0</v>
      </c>
      <c r="X27" s="26"/>
      <c r="Y27" s="12"/>
      <c r="Z27" s="26"/>
      <c r="AA27" s="12"/>
      <c r="AB27" s="51"/>
      <c r="AC27" s="12"/>
      <c r="AD27" s="51"/>
    </row>
    <row r="28" spans="1:30" ht="21.75" customHeight="1">
      <c r="A28" s="17" t="s">
        <v>48</v>
      </c>
      <c r="G28" s="20">
        <v>-14231</v>
      </c>
      <c r="H28" s="12"/>
      <c r="I28" s="20">
        <v>-8104</v>
      </c>
      <c r="J28" s="12"/>
      <c r="K28" s="20">
        <v>-965</v>
      </c>
      <c r="L28" s="12"/>
      <c r="M28" s="20">
        <v>4743</v>
      </c>
      <c r="X28" s="26"/>
      <c r="Y28" s="12"/>
      <c r="Z28" s="26"/>
      <c r="AB28" s="26"/>
      <c r="AC28" s="12"/>
      <c r="AD28" s="26"/>
    </row>
    <row r="29" spans="1:30" ht="21.75" customHeight="1">
      <c r="A29" s="17" t="s">
        <v>125</v>
      </c>
      <c r="G29" s="20">
        <v>1080</v>
      </c>
      <c r="H29" s="12"/>
      <c r="I29" s="21">
        <v>0</v>
      </c>
      <c r="J29" s="12"/>
      <c r="K29" s="20">
        <v>1080</v>
      </c>
      <c r="L29" s="12"/>
      <c r="M29" s="21">
        <v>0</v>
      </c>
      <c r="X29" s="26"/>
      <c r="Y29" s="12"/>
      <c r="Z29" s="26"/>
      <c r="AB29" s="26"/>
      <c r="AC29" s="12"/>
      <c r="AD29" s="26"/>
    </row>
    <row r="30" spans="1:30" ht="21.75" customHeight="1">
      <c r="A30" s="17" t="s">
        <v>49</v>
      </c>
      <c r="G30" s="20">
        <v>-17055</v>
      </c>
      <c r="H30" s="12"/>
      <c r="I30" s="20">
        <v>38697</v>
      </c>
      <c r="J30" s="12"/>
      <c r="K30" s="20">
        <v>-32</v>
      </c>
      <c r="L30" s="12"/>
      <c r="M30" s="20">
        <v>40244</v>
      </c>
      <c r="X30" s="26"/>
      <c r="Y30" s="12"/>
      <c r="Z30" s="26"/>
      <c r="AA30" s="12"/>
      <c r="AB30" s="51"/>
      <c r="AC30" s="12"/>
      <c r="AD30" s="51"/>
    </row>
    <row r="31" spans="1:30" ht="21.75" customHeight="1">
      <c r="A31" s="17" t="s">
        <v>50</v>
      </c>
      <c r="G31" s="20"/>
      <c r="H31" s="12"/>
      <c r="I31" s="20"/>
      <c r="J31" s="12"/>
      <c r="K31" s="20"/>
      <c r="L31" s="12"/>
      <c r="M31" s="20"/>
      <c r="X31" s="26"/>
      <c r="Y31" s="12"/>
      <c r="Z31" s="26"/>
      <c r="AA31" s="12"/>
      <c r="AB31" s="51"/>
      <c r="AC31" s="12"/>
      <c r="AD31" s="51"/>
    </row>
    <row r="32" spans="1:30" ht="21.75" customHeight="1">
      <c r="A32" s="9" t="s">
        <v>51</v>
      </c>
      <c r="G32" s="20">
        <v>25395</v>
      </c>
      <c r="H32" s="12"/>
      <c r="I32" s="20">
        <v>26967</v>
      </c>
      <c r="J32" s="12"/>
      <c r="K32" s="20">
        <v>1527</v>
      </c>
      <c r="L32" s="12"/>
      <c r="M32" s="20">
        <v>40294</v>
      </c>
      <c r="X32" s="41"/>
      <c r="Y32" s="12"/>
      <c r="Z32" s="41"/>
      <c r="AA32" s="12"/>
      <c r="AB32" s="51"/>
      <c r="AC32" s="12"/>
      <c r="AD32" s="51"/>
    </row>
    <row r="33" spans="1:30" ht="21.75" customHeight="1">
      <c r="A33" s="17" t="s">
        <v>67</v>
      </c>
      <c r="G33" s="26">
        <v>125862</v>
      </c>
      <c r="H33" s="12"/>
      <c r="I33" s="26">
        <v>262918</v>
      </c>
      <c r="J33" s="12"/>
      <c r="K33" s="26">
        <v>0</v>
      </c>
      <c r="L33" s="12"/>
      <c r="M33" s="26">
        <v>0</v>
      </c>
      <c r="X33" s="41"/>
      <c r="Y33" s="12"/>
      <c r="Z33" s="41"/>
      <c r="AA33" s="12"/>
      <c r="AB33" s="51"/>
      <c r="AC33" s="12"/>
      <c r="AD33" s="51"/>
    </row>
    <row r="34" spans="1:30" ht="21.75" customHeight="1">
      <c r="A34" s="17" t="s">
        <v>140</v>
      </c>
      <c r="G34" s="26">
        <v>27890</v>
      </c>
      <c r="H34" s="12"/>
      <c r="I34" s="26">
        <v>39220</v>
      </c>
      <c r="J34" s="12"/>
      <c r="K34" s="26">
        <v>0</v>
      </c>
      <c r="L34" s="12"/>
      <c r="M34" s="26">
        <v>0</v>
      </c>
      <c r="X34" s="41"/>
      <c r="Y34" s="12"/>
      <c r="Z34" s="41"/>
      <c r="AA34" s="12"/>
      <c r="AB34" s="51"/>
      <c r="AC34" s="12"/>
      <c r="AD34" s="51"/>
    </row>
    <row r="35" spans="1:30" ht="21.75" customHeight="1">
      <c r="A35" s="17" t="s">
        <v>52</v>
      </c>
      <c r="G35" s="41">
        <v>1144</v>
      </c>
      <c r="H35" s="12"/>
      <c r="I35" s="41">
        <v>18287</v>
      </c>
      <c r="J35" s="12"/>
      <c r="K35" s="41">
        <v>-635</v>
      </c>
      <c r="L35" s="12"/>
      <c r="M35" s="41">
        <v>17145</v>
      </c>
      <c r="X35" s="26"/>
      <c r="Y35" s="12"/>
      <c r="Z35" s="26"/>
      <c r="AA35" s="12"/>
      <c r="AB35" s="51"/>
      <c r="AC35" s="12"/>
      <c r="AD35" s="51"/>
    </row>
    <row r="36" spans="1:30" ht="21.75" customHeight="1">
      <c r="A36" s="17" t="s">
        <v>128</v>
      </c>
      <c r="G36" s="41">
        <v>-3862</v>
      </c>
      <c r="H36" s="12"/>
      <c r="I36" s="41">
        <v>-1015</v>
      </c>
      <c r="J36" s="12"/>
      <c r="K36" s="41">
        <v>-30</v>
      </c>
      <c r="L36" s="12"/>
      <c r="M36" s="41">
        <v>-75</v>
      </c>
      <c r="X36" s="23"/>
      <c r="Y36" s="12"/>
      <c r="Z36" s="23"/>
      <c r="AB36" s="23"/>
      <c r="AC36" s="12"/>
      <c r="AD36" s="23"/>
    </row>
    <row r="37" spans="1:30" ht="21.75" customHeight="1">
      <c r="A37" s="17" t="s">
        <v>53</v>
      </c>
      <c r="G37" s="27">
        <v>0</v>
      </c>
      <c r="H37" s="12"/>
      <c r="I37" s="27">
        <v>-26388</v>
      </c>
      <c r="J37" s="12"/>
      <c r="K37" s="27">
        <v>0</v>
      </c>
      <c r="L37" s="12"/>
      <c r="M37" s="27">
        <v>-26388</v>
      </c>
      <c r="X37" s="23"/>
      <c r="Y37" s="12"/>
      <c r="Z37" s="23"/>
      <c r="AA37" s="12"/>
      <c r="AB37" s="51"/>
      <c r="AC37" s="12"/>
      <c r="AD37" s="51"/>
    </row>
    <row r="38" spans="1:30" ht="21.75" customHeight="1">
      <c r="A38" s="17" t="s">
        <v>167</v>
      </c>
      <c r="G38" s="23">
        <f>SUM(G24:G37)</f>
        <v>1047981</v>
      </c>
      <c r="H38" s="12"/>
      <c r="I38" s="23">
        <f>SUM(I24:I37)</f>
        <v>998321</v>
      </c>
      <c r="J38" s="12"/>
      <c r="K38" s="23">
        <f>SUM(K24:K37)</f>
        <v>14178</v>
      </c>
      <c r="L38" s="1"/>
      <c r="M38" s="23">
        <f>SUM(M24:M37)</f>
        <v>64542</v>
      </c>
      <c r="X38" s="26"/>
      <c r="Y38" s="12"/>
      <c r="Z38" s="26"/>
      <c r="AB38" s="26"/>
      <c r="AC38" s="12"/>
      <c r="AD38" s="26"/>
    </row>
    <row r="39" spans="1:30" ht="21.75" customHeight="1">
      <c r="A39" s="17" t="s">
        <v>110</v>
      </c>
      <c r="G39" s="21">
        <v>-4924</v>
      </c>
      <c r="H39" s="12"/>
      <c r="I39" s="21">
        <v>-3232</v>
      </c>
      <c r="J39" s="12"/>
      <c r="K39" s="21">
        <v>-3296</v>
      </c>
      <c r="L39" s="12"/>
      <c r="M39" s="21">
        <v>-1996</v>
      </c>
    </row>
    <row r="40" spans="1:30" ht="21.75" customHeight="1">
      <c r="A40" s="19" t="s">
        <v>168</v>
      </c>
      <c r="G40" s="28">
        <f>SUM(G38:G39)</f>
        <v>1043057</v>
      </c>
      <c r="H40" s="12"/>
      <c r="I40" s="28">
        <f>SUM(I38:I39)</f>
        <v>995089</v>
      </c>
      <c r="K40" s="28">
        <f>SUM(K38:K39)</f>
        <v>10882</v>
      </c>
      <c r="L40" s="12"/>
      <c r="M40" s="28">
        <f>SUM(M38:M39)</f>
        <v>62546</v>
      </c>
    </row>
    <row r="41" spans="1:30" ht="21.75" customHeight="1">
      <c r="A41" s="17"/>
      <c r="Q41" s="75"/>
      <c r="X41" s="4"/>
      <c r="Y41" s="4"/>
      <c r="Z41" s="4"/>
      <c r="AA41" s="4"/>
      <c r="AB41" s="4"/>
      <c r="AC41" s="4"/>
      <c r="AD41" s="44"/>
    </row>
    <row r="42" spans="1:30" ht="21.75" customHeight="1">
      <c r="A42" s="1" t="s">
        <v>169</v>
      </c>
      <c r="X42" s="4"/>
      <c r="Y42" s="4"/>
      <c r="Z42" s="4"/>
      <c r="AA42" s="4"/>
      <c r="AB42" s="4"/>
      <c r="AC42" s="4"/>
      <c r="AD42" s="4"/>
    </row>
    <row r="43" spans="1:30" ht="21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4" t="s">
        <v>102</v>
      </c>
      <c r="X43" s="4"/>
      <c r="Y43" s="4"/>
      <c r="Z43" s="4"/>
      <c r="AA43" s="4"/>
      <c r="AB43" s="4"/>
      <c r="AC43" s="4"/>
      <c r="AD43" s="4"/>
    </row>
    <row r="44" spans="1:30" ht="21.75" customHeight="1">
      <c r="A44" s="4" t="s">
        <v>92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X44" s="4"/>
      <c r="Y44" s="4"/>
      <c r="Z44" s="4"/>
      <c r="AA44" s="4"/>
      <c r="AB44" s="4"/>
      <c r="AC44" s="4"/>
      <c r="AD44" s="4"/>
    </row>
    <row r="45" spans="1:30" ht="21.75" customHeight="1">
      <c r="A45" s="4" t="s">
        <v>54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AB45" s="1"/>
      <c r="AC45" s="1"/>
      <c r="AD45" s="37"/>
    </row>
    <row r="46" spans="1:30" ht="21.75" customHeight="1">
      <c r="A46" s="4" t="s">
        <v>175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X46" s="115"/>
      <c r="Y46" s="115"/>
      <c r="Z46" s="115"/>
      <c r="AA46" s="10"/>
      <c r="AB46" s="115"/>
      <c r="AC46" s="115"/>
      <c r="AD46" s="115"/>
    </row>
    <row r="47" spans="1:30" ht="21.75" customHeight="1">
      <c r="K47" s="1"/>
      <c r="L47" s="1"/>
      <c r="M47" s="37" t="s">
        <v>96</v>
      </c>
      <c r="X47" s="80"/>
      <c r="Y47" s="80"/>
      <c r="Z47" s="80"/>
      <c r="AB47" s="80"/>
      <c r="AC47" s="80"/>
      <c r="AD47" s="80"/>
    </row>
    <row r="48" spans="1:30" ht="21.75" customHeight="1">
      <c r="G48" s="111" t="s">
        <v>76</v>
      </c>
      <c r="H48" s="111"/>
      <c r="I48" s="111"/>
      <c r="J48" s="10"/>
      <c r="K48" s="111" t="s">
        <v>77</v>
      </c>
      <c r="L48" s="111"/>
      <c r="M48" s="111"/>
      <c r="AB48" s="12"/>
      <c r="AC48" s="12"/>
      <c r="AD48" s="12"/>
    </row>
    <row r="49" spans="1:30" ht="21.75" customHeight="1">
      <c r="C49" s="2"/>
      <c r="D49" s="2"/>
      <c r="E49" s="3"/>
      <c r="F49" s="3"/>
      <c r="G49" s="87">
        <v>2567</v>
      </c>
      <c r="H49" s="80"/>
      <c r="I49" s="87">
        <v>2566</v>
      </c>
      <c r="K49" s="87">
        <v>2567</v>
      </c>
      <c r="L49" s="80"/>
      <c r="M49" s="87">
        <v>2566</v>
      </c>
      <c r="X49" s="23"/>
      <c r="Y49" s="23"/>
      <c r="Z49" s="23"/>
      <c r="AA49" s="23"/>
      <c r="AB49" s="23"/>
      <c r="AC49" s="23"/>
      <c r="AD49" s="23"/>
    </row>
    <row r="50" spans="1:30" ht="21.75" customHeight="1">
      <c r="A50" s="19" t="s">
        <v>55</v>
      </c>
      <c r="K50" s="12"/>
      <c r="L50" s="12"/>
      <c r="M50" s="12"/>
      <c r="X50" s="23"/>
      <c r="Y50" s="23"/>
      <c r="Z50" s="23"/>
      <c r="AA50" s="12"/>
      <c r="AB50" s="12"/>
      <c r="AC50" s="12"/>
      <c r="AD50" s="12"/>
    </row>
    <row r="51" spans="1:30" ht="21.75" customHeight="1">
      <c r="A51" s="17" t="s">
        <v>131</v>
      </c>
      <c r="G51" s="21">
        <v>190000</v>
      </c>
      <c r="H51" s="21"/>
      <c r="I51" s="21">
        <v>542115</v>
      </c>
      <c r="J51" s="21"/>
      <c r="K51" s="21">
        <v>190000</v>
      </c>
      <c r="L51" s="21"/>
      <c r="M51" s="21">
        <v>475115</v>
      </c>
      <c r="X51" s="26"/>
      <c r="Y51" s="26"/>
      <c r="Z51" s="26"/>
      <c r="AA51" s="12"/>
      <c r="AB51" s="12"/>
      <c r="AC51" s="12"/>
      <c r="AD51" s="12"/>
    </row>
    <row r="52" spans="1:30" ht="21.75" customHeight="1">
      <c r="A52" s="17" t="s">
        <v>132</v>
      </c>
      <c r="G52" s="21">
        <v>-810000</v>
      </c>
      <c r="H52" s="21"/>
      <c r="I52" s="21">
        <v>-627154</v>
      </c>
      <c r="J52" s="21"/>
      <c r="K52" s="21">
        <v>-810000</v>
      </c>
      <c r="L52" s="21"/>
      <c r="M52" s="21">
        <v>-605154</v>
      </c>
      <c r="X52" s="26"/>
      <c r="Y52" s="26"/>
      <c r="Z52" s="26"/>
      <c r="AA52" s="12"/>
      <c r="AB52" s="12"/>
      <c r="AC52" s="12"/>
      <c r="AD52" s="12"/>
    </row>
    <row r="53" spans="1:30" ht="21.75" customHeight="1">
      <c r="A53" s="17" t="s">
        <v>150</v>
      </c>
      <c r="G53" s="21">
        <v>-268619</v>
      </c>
      <c r="H53" s="21"/>
      <c r="I53" s="21">
        <v>-652086</v>
      </c>
      <c r="J53" s="21"/>
      <c r="K53" s="21">
        <v>-209572</v>
      </c>
      <c r="L53" s="21"/>
      <c r="M53" s="21">
        <v>-628979</v>
      </c>
      <c r="X53" s="26"/>
      <c r="Y53" s="26"/>
      <c r="Z53" s="26"/>
      <c r="AA53" s="12"/>
      <c r="AB53" s="12"/>
      <c r="AC53" s="12"/>
      <c r="AD53" s="12"/>
    </row>
    <row r="54" spans="1:30" ht="21.75" customHeight="1">
      <c r="A54" s="17" t="s">
        <v>151</v>
      </c>
      <c r="G54" s="21">
        <v>-743</v>
      </c>
      <c r="H54" s="21"/>
      <c r="I54" s="20">
        <v>-4041</v>
      </c>
      <c r="J54" s="21"/>
      <c r="K54" s="20">
        <v>-505</v>
      </c>
      <c r="L54" s="21"/>
      <c r="M54" s="20">
        <v>-4001</v>
      </c>
      <c r="X54" s="26"/>
      <c r="Y54" s="26"/>
      <c r="Z54" s="26"/>
      <c r="AA54" s="12"/>
      <c r="AB54" s="12"/>
      <c r="AC54" s="12"/>
      <c r="AD54" s="12"/>
    </row>
    <row r="55" spans="1:30" ht="21.75" customHeight="1">
      <c r="A55" s="17" t="s">
        <v>123</v>
      </c>
      <c r="G55" s="20">
        <v>198</v>
      </c>
      <c r="H55" s="20"/>
      <c r="I55" s="20">
        <v>228</v>
      </c>
      <c r="J55" s="20"/>
      <c r="K55" s="20">
        <v>0</v>
      </c>
      <c r="L55" s="20"/>
      <c r="M55" s="20">
        <v>0</v>
      </c>
      <c r="X55" s="23"/>
      <c r="Y55" s="23"/>
      <c r="Z55" s="23"/>
      <c r="AB55" s="23"/>
      <c r="AC55" s="23"/>
      <c r="AD55" s="23"/>
    </row>
    <row r="56" spans="1:30" ht="21.75" customHeight="1">
      <c r="A56" s="17" t="s">
        <v>176</v>
      </c>
      <c r="G56" s="20">
        <v>0</v>
      </c>
      <c r="H56" s="20"/>
      <c r="I56" s="20">
        <v>0</v>
      </c>
      <c r="J56" s="20"/>
      <c r="K56" s="20">
        <v>0</v>
      </c>
      <c r="L56" s="20"/>
      <c r="M56" s="20">
        <v>-10000</v>
      </c>
      <c r="X56" s="23"/>
      <c r="Y56" s="23"/>
      <c r="Z56" s="23"/>
      <c r="AB56" s="23"/>
      <c r="AC56" s="23"/>
      <c r="AD56" s="23"/>
    </row>
    <row r="57" spans="1:30" ht="21.75" customHeight="1">
      <c r="A57" s="17" t="s">
        <v>90</v>
      </c>
      <c r="G57" s="20">
        <v>0</v>
      </c>
      <c r="H57" s="20"/>
      <c r="I57" s="20">
        <v>0</v>
      </c>
      <c r="J57" s="20"/>
      <c r="K57" s="20">
        <v>920000</v>
      </c>
      <c r="L57" s="20"/>
      <c r="M57" s="20">
        <v>745000</v>
      </c>
      <c r="X57" s="26"/>
      <c r="Y57" s="12"/>
      <c r="Z57" s="26"/>
      <c r="AB57" s="26"/>
      <c r="AC57" s="12"/>
      <c r="AD57" s="26"/>
    </row>
    <row r="58" spans="1:30" ht="21.75" customHeight="1">
      <c r="A58" s="17" t="s">
        <v>144</v>
      </c>
      <c r="G58" s="20">
        <v>20020</v>
      </c>
      <c r="H58" s="20"/>
      <c r="I58" s="20">
        <v>20020</v>
      </c>
      <c r="J58" s="20"/>
      <c r="K58" s="20">
        <v>20020</v>
      </c>
      <c r="L58" s="20"/>
      <c r="M58" s="20">
        <v>20020</v>
      </c>
      <c r="X58" s="26"/>
      <c r="Y58" s="12"/>
      <c r="Z58" s="26"/>
      <c r="AB58" s="26"/>
      <c r="AC58" s="12"/>
      <c r="AD58" s="26"/>
    </row>
    <row r="59" spans="1:30" ht="21.75" customHeight="1">
      <c r="A59" s="17" t="s">
        <v>126</v>
      </c>
      <c r="G59" s="21">
        <v>10724</v>
      </c>
      <c r="H59" s="21"/>
      <c r="I59" s="21">
        <v>3252</v>
      </c>
      <c r="J59" s="21"/>
      <c r="K59" s="21">
        <v>9131</v>
      </c>
      <c r="L59" s="21"/>
      <c r="M59" s="21">
        <v>2388</v>
      </c>
      <c r="X59" s="26"/>
      <c r="Y59" s="12"/>
      <c r="Z59" s="26"/>
      <c r="AB59" s="26"/>
      <c r="AC59" s="12"/>
      <c r="AD59" s="26"/>
    </row>
    <row r="60" spans="1:30" ht="21.75" customHeight="1">
      <c r="A60" s="19" t="s">
        <v>160</v>
      </c>
      <c r="G60" s="28">
        <f>SUM(G51:G59)</f>
        <v>-858420</v>
      </c>
      <c r="H60" s="12"/>
      <c r="I60" s="28">
        <f>SUM(I51:I59)</f>
        <v>-717666</v>
      </c>
      <c r="J60" s="12"/>
      <c r="K60" s="28">
        <f>SUM(K51:K59)</f>
        <v>119074</v>
      </c>
      <c r="L60" s="1"/>
      <c r="M60" s="28">
        <f>SUM(M51:M59)</f>
        <v>-5611</v>
      </c>
      <c r="X60" s="26"/>
      <c r="Y60" s="12"/>
      <c r="Z60" s="26"/>
      <c r="AA60" s="12"/>
      <c r="AB60" s="51"/>
      <c r="AC60" s="12"/>
      <c r="AD60" s="51"/>
    </row>
    <row r="61" spans="1:30" ht="21.75" customHeight="1">
      <c r="A61" s="19" t="s">
        <v>56</v>
      </c>
      <c r="G61" s="26"/>
      <c r="H61" s="12"/>
      <c r="I61" s="26"/>
      <c r="J61" s="12"/>
      <c r="K61" s="26"/>
      <c r="L61" s="1"/>
      <c r="M61" s="26"/>
      <c r="X61" s="26"/>
      <c r="Y61" s="12"/>
      <c r="Z61" s="26"/>
      <c r="AB61" s="26"/>
      <c r="AC61" s="12"/>
      <c r="AD61" s="26"/>
    </row>
    <row r="62" spans="1:30" ht="21.75" customHeight="1">
      <c r="A62" s="9" t="s">
        <v>112</v>
      </c>
      <c r="G62" s="26">
        <v>-30163</v>
      </c>
      <c r="H62" s="12"/>
      <c r="I62" s="26">
        <v>-27145</v>
      </c>
      <c r="J62" s="12"/>
      <c r="K62" s="26">
        <v>-4950</v>
      </c>
      <c r="L62" s="12"/>
      <c r="M62" s="26">
        <v>-4011</v>
      </c>
      <c r="X62" s="26"/>
      <c r="Y62" s="26"/>
      <c r="Z62" s="26"/>
      <c r="AB62" s="26"/>
      <c r="AC62" s="26"/>
      <c r="AD62" s="26"/>
    </row>
    <row r="63" spans="1:30" ht="21.75" customHeight="1">
      <c r="A63" s="9" t="s">
        <v>163</v>
      </c>
      <c r="G63" s="26">
        <v>-291400</v>
      </c>
      <c r="H63" s="12"/>
      <c r="I63" s="26">
        <v>-150400</v>
      </c>
      <c r="J63" s="12"/>
      <c r="K63" s="26">
        <v>-291400</v>
      </c>
      <c r="L63" s="12"/>
      <c r="M63" s="26">
        <v>-150400</v>
      </c>
      <c r="X63" s="26"/>
      <c r="Y63" s="26"/>
      <c r="Z63" s="26"/>
      <c r="AB63" s="26"/>
      <c r="AC63" s="26"/>
      <c r="AD63" s="26"/>
    </row>
    <row r="64" spans="1:30" ht="21.75" customHeight="1">
      <c r="A64" s="19" t="s">
        <v>113</v>
      </c>
      <c r="G64" s="28">
        <f>SUM(G62:G63)</f>
        <v>-321563</v>
      </c>
      <c r="H64" s="12"/>
      <c r="I64" s="28">
        <f>SUM(I62:I63)</f>
        <v>-177545</v>
      </c>
      <c r="J64" s="12"/>
      <c r="K64" s="28">
        <f>SUM(K62:K63)</f>
        <v>-296350</v>
      </c>
      <c r="L64" s="1"/>
      <c r="M64" s="28">
        <f>SUM(M62:M63)</f>
        <v>-154411</v>
      </c>
      <c r="Q64" s="75"/>
      <c r="X64" s="26"/>
      <c r="Y64" s="26"/>
      <c r="Z64" s="26"/>
      <c r="AB64" s="26"/>
      <c r="AC64" s="26"/>
      <c r="AD64" s="26"/>
    </row>
    <row r="65" spans="1:30" ht="21.75" customHeight="1">
      <c r="A65" s="19" t="s">
        <v>161</v>
      </c>
      <c r="G65" s="20">
        <f>SUM(G40,G60,G64)</f>
        <v>-136926</v>
      </c>
      <c r="H65" s="20"/>
      <c r="I65" s="20">
        <f>SUM(I40,I60,I64)</f>
        <v>99878</v>
      </c>
      <c r="J65" s="20"/>
      <c r="K65" s="20">
        <f>SUM(K40,K60,K64)</f>
        <v>-166394</v>
      </c>
      <c r="L65" s="1"/>
      <c r="M65" s="20">
        <f>SUM(M40,M60,M64)</f>
        <v>-97476</v>
      </c>
      <c r="X65" s="12"/>
      <c r="Y65" s="12"/>
      <c r="Z65" s="12"/>
      <c r="AB65" s="12"/>
      <c r="AC65" s="12"/>
      <c r="AD65" s="12"/>
    </row>
    <row r="66" spans="1:30" ht="21.75" customHeight="1">
      <c r="A66" s="17" t="s">
        <v>114</v>
      </c>
      <c r="G66" s="20">
        <f>BS!I11</f>
        <v>1093092</v>
      </c>
      <c r="H66" s="20"/>
      <c r="I66" s="20">
        <v>364553</v>
      </c>
      <c r="J66" s="20"/>
      <c r="K66" s="20">
        <f>BS!M11</f>
        <v>791517</v>
      </c>
      <c r="L66" s="20"/>
      <c r="M66" s="20">
        <v>170627</v>
      </c>
      <c r="X66" s="12"/>
      <c r="Y66" s="12"/>
      <c r="Z66" s="12"/>
      <c r="AB66" s="12"/>
      <c r="AC66" s="12"/>
      <c r="AD66" s="12"/>
    </row>
    <row r="67" spans="1:30" ht="21.75" customHeight="1" thickBot="1">
      <c r="A67" s="19" t="s">
        <v>115</v>
      </c>
      <c r="G67" s="29">
        <f>SUM(G65:G66)</f>
        <v>956166</v>
      </c>
      <c r="H67" s="20"/>
      <c r="I67" s="29">
        <f>SUM(I65:I66)</f>
        <v>464431</v>
      </c>
      <c r="J67" s="20"/>
      <c r="K67" s="29">
        <f>SUM(K65:K66)</f>
        <v>625123</v>
      </c>
      <c r="L67" s="1"/>
      <c r="M67" s="29">
        <f>SUM(M65:M66)</f>
        <v>73151</v>
      </c>
      <c r="X67" s="12"/>
      <c r="Y67" s="12"/>
      <c r="Z67" s="12"/>
      <c r="AB67" s="12"/>
      <c r="AC67" s="12"/>
      <c r="AD67" s="12"/>
    </row>
    <row r="68" spans="1:30" ht="21.75" customHeight="1" thickTop="1">
      <c r="A68" s="17"/>
      <c r="G68" s="12">
        <f>G67-BS!G11</f>
        <v>0</v>
      </c>
      <c r="H68" s="12">
        <f>H67-BS!H11</f>
        <v>0</v>
      </c>
      <c r="I68" s="12"/>
      <c r="J68" s="12">
        <f>J67-BS!J11</f>
        <v>0</v>
      </c>
      <c r="K68" s="12">
        <f>K67-BS!K11</f>
        <v>0</v>
      </c>
      <c r="L68" s="12">
        <f>L67-BS!L11</f>
        <v>0</v>
      </c>
      <c r="M68" s="12"/>
      <c r="X68" s="12"/>
      <c r="Y68" s="12"/>
      <c r="Z68" s="12"/>
      <c r="AA68" s="12"/>
      <c r="AB68" s="12"/>
      <c r="AC68" s="1"/>
      <c r="AD68" s="12"/>
    </row>
    <row r="69" spans="1:30" ht="21.75" customHeight="1">
      <c r="A69" s="19" t="s">
        <v>63</v>
      </c>
      <c r="G69" s="12"/>
      <c r="H69" s="12"/>
      <c r="I69" s="12"/>
      <c r="K69" s="12"/>
      <c r="L69" s="12"/>
      <c r="M69" s="12"/>
      <c r="X69" s="12"/>
      <c r="Y69" s="12"/>
      <c r="Z69" s="12"/>
      <c r="AA69" s="12"/>
      <c r="AB69" s="12"/>
      <c r="AC69" s="1"/>
      <c r="AD69" s="12"/>
    </row>
    <row r="70" spans="1:30" ht="21.75" customHeight="1">
      <c r="A70" s="17" t="s">
        <v>64</v>
      </c>
      <c r="G70" s="12"/>
      <c r="H70" s="12"/>
      <c r="I70" s="12"/>
      <c r="K70" s="12"/>
      <c r="L70" s="12"/>
      <c r="M70" s="12"/>
      <c r="X70" s="12"/>
      <c r="Y70" s="12"/>
      <c r="Z70" s="12"/>
      <c r="AA70" s="12"/>
      <c r="AB70" s="12"/>
      <c r="AC70" s="1"/>
      <c r="AD70" s="12"/>
    </row>
    <row r="71" spans="1:30" ht="21.75" customHeight="1">
      <c r="A71" s="17" t="s">
        <v>145</v>
      </c>
      <c r="G71" s="12">
        <v>6348</v>
      </c>
      <c r="H71" s="12"/>
      <c r="I71" s="12">
        <v>-75273</v>
      </c>
      <c r="J71" s="12"/>
      <c r="K71" s="12">
        <v>6501</v>
      </c>
      <c r="L71" s="12"/>
      <c r="M71" s="12">
        <v>-75426</v>
      </c>
      <c r="AB71" s="12"/>
      <c r="AC71" s="12"/>
      <c r="AD71" s="12"/>
    </row>
    <row r="72" spans="1:30" ht="21.75" customHeight="1">
      <c r="A72" s="17" t="s">
        <v>182</v>
      </c>
      <c r="G72" s="12">
        <v>59908</v>
      </c>
      <c r="H72" s="12"/>
      <c r="I72" s="12">
        <v>2237</v>
      </c>
      <c r="J72" s="12"/>
      <c r="K72" s="12">
        <v>11374</v>
      </c>
      <c r="L72" s="12"/>
      <c r="M72" s="12">
        <v>2237</v>
      </c>
      <c r="AB72" s="12"/>
      <c r="AC72" s="12"/>
      <c r="AD72" s="12"/>
    </row>
    <row r="73" spans="1:30" ht="21.75" customHeight="1">
      <c r="A73" s="17" t="s">
        <v>183</v>
      </c>
      <c r="G73" s="12">
        <v>-2705</v>
      </c>
      <c r="H73" s="12"/>
      <c r="I73" s="12">
        <v>422</v>
      </c>
      <c r="J73" s="12"/>
      <c r="K73" s="12">
        <v>0</v>
      </c>
      <c r="L73" s="12"/>
      <c r="M73" s="12">
        <v>0</v>
      </c>
      <c r="AB73" s="12"/>
      <c r="AC73" s="12"/>
      <c r="AD73" s="12"/>
    </row>
    <row r="74" spans="1:30" ht="21.75" customHeight="1">
      <c r="A74" s="17" t="s">
        <v>165</v>
      </c>
      <c r="G74" s="12">
        <v>0</v>
      </c>
      <c r="H74" s="12"/>
      <c r="I74" s="12">
        <v>0</v>
      </c>
      <c r="J74" s="12"/>
      <c r="K74" s="12">
        <v>46000</v>
      </c>
      <c r="L74" s="12"/>
      <c r="M74" s="12">
        <v>1341755</v>
      </c>
      <c r="AB74" s="12"/>
      <c r="AC74" s="12"/>
      <c r="AD74" s="12"/>
    </row>
    <row r="75" spans="1:30" ht="21.75" customHeight="1">
      <c r="A75" s="17" t="s">
        <v>164</v>
      </c>
      <c r="G75" s="12">
        <v>54</v>
      </c>
      <c r="H75" s="12"/>
      <c r="I75" s="12">
        <v>0</v>
      </c>
      <c r="J75" s="12"/>
      <c r="K75" s="12">
        <v>0</v>
      </c>
      <c r="L75" s="12"/>
      <c r="M75" s="12">
        <v>7136</v>
      </c>
      <c r="AB75" s="12"/>
      <c r="AC75" s="12"/>
      <c r="AD75" s="12"/>
    </row>
    <row r="76" spans="1:30" ht="21.75" customHeight="1">
      <c r="A76" s="17" t="s">
        <v>177</v>
      </c>
      <c r="G76" s="12">
        <v>1656</v>
      </c>
      <c r="H76" s="12"/>
      <c r="I76" s="12">
        <v>0</v>
      </c>
      <c r="J76" s="12"/>
      <c r="K76" s="12">
        <v>0</v>
      </c>
      <c r="L76" s="12"/>
      <c r="M76" s="12">
        <v>0</v>
      </c>
      <c r="AB76" s="12"/>
      <c r="AC76" s="12"/>
      <c r="AD76" s="12"/>
    </row>
    <row r="78" spans="1:30" ht="21.75" customHeight="1">
      <c r="A78" s="1" t="s">
        <v>169</v>
      </c>
      <c r="K78" s="12"/>
      <c r="L78" s="12"/>
      <c r="M78" s="12"/>
      <c r="AB78" s="12"/>
      <c r="AC78" s="12"/>
      <c r="AD78" s="12"/>
    </row>
    <row r="79" spans="1:30" ht="21.75" customHeight="1">
      <c r="A79" s="17"/>
      <c r="K79" s="12"/>
      <c r="L79" s="12"/>
      <c r="M79" s="12"/>
    </row>
    <row r="80" spans="1:30" ht="21.75" customHeight="1">
      <c r="A80" s="17"/>
      <c r="K80" s="12"/>
      <c r="L80" s="12"/>
      <c r="M80" s="12"/>
    </row>
    <row r="81" spans="11:13" ht="21.75" customHeight="1">
      <c r="K81" s="12"/>
      <c r="L81" s="12"/>
      <c r="M81" s="12"/>
    </row>
    <row r="82" spans="11:13" ht="21.75" customHeight="1">
      <c r="K82" s="12"/>
      <c r="L82" s="12"/>
      <c r="M82" s="12"/>
    </row>
  </sheetData>
  <mergeCells count="8">
    <mergeCell ref="G48:I48"/>
    <mergeCell ref="K48:M48"/>
    <mergeCell ref="X4:Z4"/>
    <mergeCell ref="AB4:AD4"/>
    <mergeCell ref="G6:I6"/>
    <mergeCell ref="K6:M6"/>
    <mergeCell ref="X46:Z46"/>
    <mergeCell ref="AB46:AD46"/>
  </mergeCells>
  <pageMargins left="0.78" right="0.39370078740157483" top="0.78740157480314965" bottom="0.19685039370078741" header="0.31496062992125984" footer="0.31496062992125984"/>
  <pageSetup paperSize="9" scale="67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5" ma:contentTypeDescription="Create a new document." ma:contentTypeScope="" ma:versionID="92c1ae14cbefe6f8537c8de91f31734b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e71262b726554887ecd71c861f0815bd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69f9ee-ffcb-4e66-827b-69b0b69ff6be" xsi:nil="true"/>
    <lcf76f155ced4ddcb4097134ff3c332f xmlns="7774c364-115f-48aa-98ff-e97ffac08a2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30CE6F-B73F-459C-995A-9861F3D6A127}"/>
</file>

<file path=customXml/itemProps2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A968E5-B4C2-400E-AA0C-FE90224FFD33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f710626c-9f4d-41fe-bb5d-21b43cd7565c"/>
    <ds:schemaRef ds:uri="http://www.w3.org/XML/1998/namespace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2024-11-05T03:13:26Z</cp:lastPrinted>
  <dcterms:created xsi:type="dcterms:W3CDTF">2010-02-16T03:27:29Z</dcterms:created>
  <dcterms:modified xsi:type="dcterms:W3CDTF">2024-11-05T03:14:03Z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