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ISB\2024\Qtr3'2024\"/>
    </mc:Choice>
  </mc:AlternateContent>
  <xr:revisionPtr revIDLastSave="0" documentId="13_ncr:1_{19A730AC-E352-41EB-820C-6AE0A9B359E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BS!$A$1:$L$91</definedName>
    <definedName name="_xlnm.Print_Area" localSheetId="4">CF!$A$1:$J$84</definedName>
    <definedName name="_xlnm.Print_Area" localSheetId="2">Consolidated!$A$1:$R$27</definedName>
    <definedName name="_xlnm.Print_Area" localSheetId="1">PL!$A$1:$L$94</definedName>
    <definedName name="_xlnm.Print_Area" localSheetId="3">Separate!$A$1:$Q$25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0" i="6" l="1"/>
  <c r="R12" i="3"/>
  <c r="P12" i="3"/>
  <c r="P21" i="6" l="1"/>
  <c r="F22" i="6"/>
  <c r="H22" i="6"/>
  <c r="J22" i="6"/>
  <c r="L22" i="6"/>
  <c r="P23" i="3"/>
  <c r="R23" i="3" s="1"/>
  <c r="I68" i="5"/>
  <c r="G68" i="5"/>
  <c r="E68" i="5"/>
  <c r="C68" i="5"/>
  <c r="P14" i="6"/>
  <c r="P16" i="3"/>
  <c r="R16" i="3" s="1"/>
  <c r="K76" i="4"/>
  <c r="I76" i="4"/>
  <c r="G76" i="4"/>
  <c r="E76" i="4"/>
  <c r="K66" i="4"/>
  <c r="I66" i="4"/>
  <c r="G66" i="4"/>
  <c r="E66" i="4"/>
  <c r="K61" i="4"/>
  <c r="K67" i="4" s="1"/>
  <c r="K71" i="4" s="1"/>
  <c r="K73" i="4" s="1"/>
  <c r="I61" i="4"/>
  <c r="G61" i="4"/>
  <c r="E61" i="4"/>
  <c r="I10" i="5" l="1"/>
  <c r="E67" i="4"/>
  <c r="E71" i="4" s="1"/>
  <c r="G67" i="4"/>
  <c r="G71" i="4" s="1"/>
  <c r="I67" i="4"/>
  <c r="I71" i="4" s="1"/>
  <c r="K80" i="4"/>
  <c r="N11" i="6" s="1"/>
  <c r="K77" i="4"/>
  <c r="K85" i="4" s="1"/>
  <c r="K91" i="4" s="1"/>
  <c r="G73" i="4" l="1"/>
  <c r="G77" i="4" s="1"/>
  <c r="G85" i="4" s="1"/>
  <c r="G91" i="4" s="1"/>
  <c r="E10" i="5"/>
  <c r="I73" i="4"/>
  <c r="I77" i="4" s="1"/>
  <c r="I85" i="4" s="1"/>
  <c r="I91" i="4" s="1"/>
  <c r="G10" i="5"/>
  <c r="E73" i="4"/>
  <c r="C10" i="5"/>
  <c r="G80" i="4" l="1"/>
  <c r="N13" i="3" s="1"/>
  <c r="G87" i="4"/>
  <c r="I80" i="4"/>
  <c r="N18" i="6"/>
  <c r="E77" i="4"/>
  <c r="E85" i="4" s="1"/>
  <c r="E91" i="4" s="1"/>
  <c r="N20" i="3"/>
  <c r="E80" i="4"/>
  <c r="E82" i="4" s="1"/>
  <c r="C64" i="5"/>
  <c r="E58" i="1"/>
  <c r="E64" i="5"/>
  <c r="G64" i="5"/>
  <c r="I64" i="5"/>
  <c r="K19" i="4"/>
  <c r="E19" i="4"/>
  <c r="G19" i="4"/>
  <c r="K14" i="4"/>
  <c r="G14" i="4"/>
  <c r="E14" i="4"/>
  <c r="I14" i="4"/>
  <c r="I19" i="4"/>
  <c r="K48" i="1"/>
  <c r="I48" i="1"/>
  <c r="E48" i="1"/>
  <c r="K16" i="1"/>
  <c r="I16" i="1"/>
  <c r="E16" i="1"/>
  <c r="G82" i="4" l="1"/>
  <c r="E87" i="4"/>
  <c r="K20" i="4"/>
  <c r="K24" i="4" s="1"/>
  <c r="K26" i="4" s="1"/>
  <c r="G20" i="4"/>
  <c r="G24" i="4" s="1"/>
  <c r="G26" i="4" s="1"/>
  <c r="I20" i="4"/>
  <c r="I24" i="4" s="1"/>
  <c r="I26" i="4" s="1"/>
  <c r="G16" i="1" l="1"/>
  <c r="K29" i="4" l="1"/>
  <c r="N12" i="6" s="1"/>
  <c r="I29" i="4"/>
  <c r="N19" i="6" s="1"/>
  <c r="G29" i="4"/>
  <c r="N14" i="3" s="1"/>
  <c r="P14" i="3" s="1"/>
  <c r="R14" i="3" s="1"/>
  <c r="E29" i="4"/>
  <c r="N21" i="3" s="1"/>
  <c r="E20" i="4" l="1"/>
  <c r="E24" i="4" s="1"/>
  <c r="I27" i="5" l="1"/>
  <c r="I41" i="5" s="1"/>
  <c r="E27" i="5"/>
  <c r="E41" i="5" s="1"/>
  <c r="G27" i="5"/>
  <c r="G41" i="5" s="1"/>
  <c r="G33" i="4" l="1"/>
  <c r="G35" i="4" s="1"/>
  <c r="P13" i="3"/>
  <c r="R13" i="3" s="1"/>
  <c r="K33" i="4"/>
  <c r="P11" i="6"/>
  <c r="K30" i="4"/>
  <c r="K38" i="4" s="1"/>
  <c r="K44" i="4" s="1"/>
  <c r="I30" i="4"/>
  <c r="I38" i="4" s="1"/>
  <c r="I44" i="4" s="1"/>
  <c r="I81" i="1"/>
  <c r="I82" i="1" s="1"/>
  <c r="E26" i="4"/>
  <c r="E81" i="1" s="1"/>
  <c r="C27" i="5"/>
  <c r="C41" i="5" s="1"/>
  <c r="C43" i="5" s="1"/>
  <c r="C69" i="5" s="1"/>
  <c r="I33" i="4"/>
  <c r="G30" i="4"/>
  <c r="G38" i="4" s="1"/>
  <c r="K81" i="1"/>
  <c r="G81" i="1"/>
  <c r="K58" i="1"/>
  <c r="I58" i="1"/>
  <c r="G58" i="1"/>
  <c r="G48" i="1"/>
  <c r="K28" i="1"/>
  <c r="K29" i="1" s="1"/>
  <c r="I28" i="1"/>
  <c r="G28" i="1"/>
  <c r="E28" i="1"/>
  <c r="E29" i="1" s="1"/>
  <c r="G40" i="4" l="1"/>
  <c r="G44" i="4"/>
  <c r="G59" i="1"/>
  <c r="E59" i="1"/>
  <c r="E30" i="4"/>
  <c r="E33" i="4"/>
  <c r="G82" i="1"/>
  <c r="R25" i="3"/>
  <c r="K59" i="1"/>
  <c r="K82" i="1"/>
  <c r="P23" i="6"/>
  <c r="E82" i="1"/>
  <c r="I29" i="1"/>
  <c r="I59" i="1"/>
  <c r="I83" i="1" s="1"/>
  <c r="G29" i="1"/>
  <c r="G83" i="1" l="1"/>
  <c r="G84" i="1" s="1"/>
  <c r="E83" i="1"/>
  <c r="E84" i="1" s="1"/>
  <c r="I84" i="1"/>
  <c r="E35" i="4"/>
  <c r="E38" i="4"/>
  <c r="E44" i="4" s="1"/>
  <c r="K83" i="1"/>
  <c r="K84" i="1" s="1"/>
  <c r="E40" i="4" l="1"/>
  <c r="I43" i="5" l="1"/>
  <c r="I69" i="5" s="1"/>
  <c r="I71" i="5" s="1"/>
  <c r="N23" i="6"/>
  <c r="L23" i="6"/>
  <c r="J23" i="6"/>
  <c r="H23" i="6"/>
  <c r="F23" i="6"/>
  <c r="N25" i="3"/>
  <c r="L25" i="3"/>
  <c r="J25" i="3"/>
  <c r="H25" i="3"/>
  <c r="F25" i="3"/>
  <c r="E43" i="5" l="1"/>
  <c r="E69" i="5" s="1"/>
  <c r="E71" i="5" s="1"/>
  <c r="P25" i="3"/>
  <c r="L20" i="6" l="1"/>
  <c r="J20" i="6"/>
  <c r="H20" i="6"/>
  <c r="F20" i="6"/>
  <c r="P19" i="6"/>
  <c r="L13" i="6"/>
  <c r="L15" i="6" s="1"/>
  <c r="J13" i="6"/>
  <c r="J15" i="6" s="1"/>
  <c r="H13" i="6"/>
  <c r="H15" i="6" s="1"/>
  <c r="F13" i="6"/>
  <c r="F15" i="6" s="1"/>
  <c r="L22" i="3"/>
  <c r="L24" i="3" s="1"/>
  <c r="J22" i="3"/>
  <c r="J24" i="3" s="1"/>
  <c r="H22" i="3"/>
  <c r="H24" i="3" s="1"/>
  <c r="F22" i="3"/>
  <c r="P21" i="3"/>
  <c r="R21" i="3" s="1"/>
  <c r="L15" i="3"/>
  <c r="L17" i="3" s="1"/>
  <c r="J15" i="3"/>
  <c r="J17" i="3" s="1"/>
  <c r="H15" i="3"/>
  <c r="H17" i="3" s="1"/>
  <c r="F15" i="3"/>
  <c r="F17" i="3" s="1"/>
  <c r="F24" i="3" l="1"/>
  <c r="F26" i="3" s="1"/>
  <c r="L26" i="3"/>
  <c r="H24" i="6"/>
  <c r="H26" i="3"/>
  <c r="L24" i="6"/>
  <c r="J26" i="3"/>
  <c r="F24" i="6"/>
  <c r="J24" i="6"/>
  <c r="P12" i="6"/>
  <c r="P13" i="6" s="1"/>
  <c r="P15" i="6" s="1"/>
  <c r="P18" i="6" l="1"/>
  <c r="P20" i="6" s="1"/>
  <c r="P22" i="6" s="1"/>
  <c r="P24" i="6" l="1"/>
  <c r="N20" i="6"/>
  <c r="N22" i="6" s="1"/>
  <c r="N22" i="3"/>
  <c r="N24" i="3" s="1"/>
  <c r="P20" i="3"/>
  <c r="R20" i="3" s="1"/>
  <c r="N15" i="3"/>
  <c r="N17" i="3" s="1"/>
  <c r="N13" i="6"/>
  <c r="N15" i="6" s="1"/>
  <c r="N24" i="6" l="1"/>
  <c r="N26" i="3"/>
  <c r="P22" i="3"/>
  <c r="P24" i="3" s="1"/>
  <c r="P15" i="3"/>
  <c r="P17" i="3" s="1"/>
  <c r="C71" i="5"/>
  <c r="C72" i="5" s="1"/>
  <c r="R15" i="3" l="1"/>
  <c r="R17" i="3" s="1"/>
  <c r="R24" i="3"/>
  <c r="R26" i="3" s="1"/>
  <c r="R22" i="3"/>
  <c r="G43" i="5"/>
  <c r="G69" i="5" s="1"/>
  <c r="G71" i="5" s="1"/>
  <c r="G72" i="5" s="1"/>
  <c r="P26" i="3" l="1"/>
</calcChain>
</file>

<file path=xl/sharedStrings.xml><?xml version="1.0" encoding="utf-8"?>
<sst xmlns="http://schemas.openxmlformats.org/spreadsheetml/2006/main" count="363" uniqueCount="196">
  <si>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</si>
  <si>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</si>
  <si>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</si>
  <si>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</si>
  <si>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</si>
  <si>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</si>
  <si>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</si>
  <si>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</si>
  <si>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</si>
  <si>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</si>
  <si>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</si>
  <si>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</si>
  <si>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</si>
  <si>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</si>
  <si>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</si>
  <si>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</si>
  <si>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</si>
  <si>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</si>
  <si>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</si>
  <si>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</si>
  <si>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</si>
  <si>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</si>
  <si>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</si>
  <si>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</si>
  <si>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</si>
  <si>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</si>
  <si>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</si>
  <si>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</si>
  <si>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</si>
  <si>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</si>
  <si>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</si>
  <si>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</si>
  <si>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</si>
  <si>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</si>
  <si>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</si>
  <si>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</si>
  <si>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</si>
  <si>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</si>
  <si>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</si>
  <si>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</si>
  <si>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</si>
  <si>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</si>
  <si>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</si>
  <si>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</si>
  <si>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</si>
  <si>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</si>
  <si>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</si>
  <si>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</si>
  <si>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</si>
  <si>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</si>
  <si>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</si>
  <si>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</si>
  <si>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</si>
  <si>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</si>
  <si>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</si>
  <si>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</si>
  <si>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</si>
  <si>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</si>
  <si>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</si>
  <si>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</si>
  <si>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</si>
  <si>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</si>
  <si>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</si>
  <si>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</si>
  <si>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</si>
  <si>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</si>
  <si>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</si>
  <si>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</si>
  <si>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</si>
  <si>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</si>
  <si>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</si>
  <si>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</si>
  <si>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</si>
  <si>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</si>
  <si>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</si>
  <si>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</si>
  <si>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</si>
  <si>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</si>
  <si>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</si>
  <si>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</si>
  <si>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</si>
  <si>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</si>
  <si>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</si>
  <si>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</si>
  <si>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</si>
  <si>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</si>
  <si>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</si>
  <si>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</si>
  <si>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</si>
  <si>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</si>
  <si>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</si>
  <si>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</si>
  <si>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</si>
  <si>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</si>
  <si>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</si>
  <si>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</si>
  <si>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</si>
  <si>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</si>
  <si>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</si>
  <si>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</si>
  <si>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</si>
  <si>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</si>
  <si>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</si>
  <si>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</si>
  <si>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</si>
  <si>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</si>
  <si>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</si>
  <si>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</si>
  <si>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</si>
  <si>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</si>
  <si>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</si>
  <si>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</si>
  <si>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</si>
  <si>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</si>
  <si>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</si>
  <si>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</si>
  <si>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</si>
  <si>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</si>
  <si>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</si>
  <si>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</si>
  <si>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</si>
  <si>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</si>
  <si>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</si>
  <si>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</si>
  <si>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</si>
  <si>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</si>
  <si>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</si>
  <si>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</si>
  <si>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</si>
  <si>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</si>
  <si>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 xml:space="preserve">   Appropriated - statutory reserve</t>
  </si>
  <si>
    <t>Finance income</t>
  </si>
  <si>
    <t xml:space="preserve">   Long-term employee benefits paid</t>
  </si>
  <si>
    <t xml:space="preserve">   Finance income</t>
  </si>
  <si>
    <t xml:space="preserve">   Finance cost</t>
  </si>
  <si>
    <t>Provision for transaction under equity method of</t>
  </si>
  <si>
    <t xml:space="preserve">   Impairment loss on non-financial assets</t>
  </si>
  <si>
    <t>Proceeds from sales of equipment</t>
  </si>
  <si>
    <t xml:space="preserve">   investment in subsidiary</t>
  </si>
  <si>
    <t>5, 6</t>
  </si>
  <si>
    <t>Income tax expenses</t>
  </si>
  <si>
    <t>Profit before income tax expenses</t>
  </si>
  <si>
    <t>Appropriated -</t>
  </si>
  <si>
    <t>statutory reserve</t>
  </si>
  <si>
    <t>2023</t>
  </si>
  <si>
    <t>Balance as at 1 January 2023</t>
  </si>
  <si>
    <t xml:space="preserve">   Deposits from students</t>
  </si>
  <si>
    <t>Dividend received from investment in joint venture</t>
  </si>
  <si>
    <t xml:space="preserve">Current portion of lease liabilities  </t>
  </si>
  <si>
    <t>Lease liabilities, net of current portion</t>
  </si>
  <si>
    <t>Operating profit (loss)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</si>
  <si>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</si>
  <si>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</si>
  <si>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</si>
  <si>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</si>
  <si>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</si>
  <si>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</si>
  <si>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 xml:space="preserve">Cash received from sales of investments in </t>
  </si>
  <si>
    <t xml:space="preserve">   other current financial assets</t>
  </si>
  <si>
    <t>Dividend received from investments in subsidiaries</t>
  </si>
  <si>
    <t>Statements of financial position</t>
  </si>
  <si>
    <t>Cash paid for investments in other current financial assets</t>
  </si>
  <si>
    <t>2024</t>
  </si>
  <si>
    <t>Balance as at 1 January 2024</t>
  </si>
  <si>
    <t>31 December 2023</t>
  </si>
  <si>
    <t xml:space="preserve">   Loss on disposal and write-off of equipment</t>
  </si>
  <si>
    <t>Net cash flows from (used in) investing activities</t>
  </si>
  <si>
    <t>Net increase (decrease) in cash and cash equivalents</t>
  </si>
  <si>
    <t xml:space="preserve">   Increase (decrease) in other payables from purchase of  </t>
  </si>
  <si>
    <t xml:space="preserve">     plant and equipment</t>
  </si>
  <si>
    <t xml:space="preserve">   Restricted bank deposits</t>
  </si>
  <si>
    <t xml:space="preserve">Acquisition of property, plant and equipment </t>
  </si>
  <si>
    <t>Acquisition of intangible assets</t>
  </si>
  <si>
    <t xml:space="preserve">Dividend paid </t>
  </si>
  <si>
    <t>Dividend paid</t>
  </si>
  <si>
    <t xml:space="preserve">   Transfer of assets</t>
  </si>
  <si>
    <t xml:space="preserve">   Reversal of reduction of inventories to net realisable value </t>
  </si>
  <si>
    <t xml:space="preserve">   Corporate income tax paid</t>
  </si>
  <si>
    <t>Net cash flows from operating activities</t>
  </si>
  <si>
    <t xml:space="preserve">   Increase in right-of-use assets and lease liabilities from leases</t>
  </si>
  <si>
    <t>The accompanying condensed notes to interim financial statements are an integral part of the financial statements.</t>
  </si>
  <si>
    <t>Cash paid for investments in subsidiaries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</si>
  <si>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</si>
  <si>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</si>
  <si>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</si>
  <si>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</si>
  <si>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</si>
  <si>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</si>
  <si>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Increase in provision for decommissioning </t>
  </si>
  <si>
    <t>Tax expenses</t>
  </si>
  <si>
    <t xml:space="preserve">Operating profit </t>
  </si>
  <si>
    <t xml:space="preserve">   Provision for expected credit loss (reversal)</t>
  </si>
  <si>
    <t xml:space="preserve">   Loss on leases termination</t>
  </si>
  <si>
    <t xml:space="preserve">   Transfer assets to investments in subsidiaries</t>
  </si>
  <si>
    <t xml:space="preserve">      and termination of leases</t>
  </si>
  <si>
    <t xml:space="preserve">   Increae (decrease) in lease liabilities from modification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</si>
</sst>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Alignment="1">
      <alignment vertical="center"/>
    </xf>
    <xf numFmtId="41" fontId="3" fillId="0" borderId="0" xfId="8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68" fontId="3" fillId="0" borderId="4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Continuous" vertical="center"/>
    </xf>
    <xf numFmtId="41" fontId="3" fillId="0" borderId="4" xfId="0" applyNumberFormat="1" applyFont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view="pageBreakPreview" topLeftCell="A67" zoomScale="70" zoomScaleNormal="51" zoomScaleSheetLayoutView="70" workbookViewId="0">
      <selection activeCell="E44" sqref="E44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A1" s="1" t="s">
        <v>129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2" s="5" customFormat="1" ht="21.75" customHeight="1">
      <c r="A2" s="6" t="s">
        <v>160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2" s="5" customFormat="1" ht="21.75" customHeight="1">
      <c r="A3" s="6" t="s">
        <v>182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2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97</v>
      </c>
      <c r="L4" s="4"/>
    </row>
    <row r="5" spans="1:12" ht="21.75" customHeight="1">
      <c r="E5" s="108" t="s">
        <v>71</v>
      </c>
      <c r="F5" s="108"/>
      <c r="G5" s="108"/>
      <c r="I5" s="109" t="s">
        <v>72</v>
      </c>
      <c r="J5" s="109"/>
      <c r="K5" s="109"/>
      <c r="L5" s="10"/>
    </row>
    <row r="6" spans="1:12" ht="21.75" customHeight="1">
      <c r="C6" s="61" t="s">
        <v>0</v>
      </c>
      <c r="D6" s="10"/>
      <c r="E6" s="11" t="s">
        <v>183</v>
      </c>
      <c r="F6" s="12"/>
      <c r="G6" s="11" t="s">
        <v>164</v>
      </c>
      <c r="I6" s="11" t="s">
        <v>183</v>
      </c>
      <c r="J6" s="12"/>
      <c r="K6" s="11" t="s">
        <v>164</v>
      </c>
      <c r="L6" s="12"/>
    </row>
    <row r="7" spans="1:12" ht="21.75" customHeight="1">
      <c r="C7" s="10"/>
      <c r="D7" s="10"/>
      <c r="E7" s="60" t="s">
        <v>106</v>
      </c>
      <c r="F7" s="12"/>
      <c r="G7" s="60" t="s">
        <v>108</v>
      </c>
      <c r="I7" s="60" t="s">
        <v>106</v>
      </c>
      <c r="J7" s="12"/>
      <c r="K7" s="60" t="s">
        <v>108</v>
      </c>
      <c r="L7" s="12"/>
    </row>
    <row r="8" spans="1:12" ht="21.75" customHeight="1">
      <c r="C8" s="10"/>
      <c r="D8" s="10"/>
      <c r="E8" s="60" t="s">
        <v>107</v>
      </c>
      <c r="F8" s="12"/>
      <c r="G8" s="60"/>
      <c r="I8" s="60" t="s">
        <v>107</v>
      </c>
      <c r="J8" s="12"/>
      <c r="K8" s="60"/>
      <c r="L8" s="12"/>
    </row>
    <row r="9" spans="1:12" ht="21.75" customHeight="1">
      <c r="A9" s="1" t="s">
        <v>1</v>
      </c>
      <c r="C9" s="13"/>
      <c r="D9" s="13"/>
      <c r="E9" s="13"/>
      <c r="F9" s="13"/>
      <c r="G9" s="88"/>
      <c r="I9" s="13"/>
      <c r="J9" s="88"/>
      <c r="K9" s="88"/>
      <c r="L9" s="14"/>
    </row>
    <row r="10" spans="1:12" ht="21.75" customHeight="1">
      <c r="A10" s="1" t="s">
        <v>2</v>
      </c>
      <c r="C10" s="13"/>
      <c r="D10" s="13"/>
      <c r="E10" s="13"/>
      <c r="F10" s="13"/>
      <c r="G10" s="13"/>
      <c r="I10" s="13"/>
      <c r="J10" s="13"/>
      <c r="K10" s="14"/>
      <c r="L10" s="14"/>
    </row>
    <row r="11" spans="1:12" ht="21.75" customHeight="1">
      <c r="A11" s="8" t="s">
        <v>3</v>
      </c>
      <c r="B11" s="15"/>
      <c r="C11" s="13"/>
      <c r="D11" s="13"/>
      <c r="E11" s="62">
        <v>956166</v>
      </c>
      <c r="F11" s="16"/>
      <c r="G11" s="62">
        <v>1093092</v>
      </c>
      <c r="H11" s="8"/>
      <c r="I11" s="89">
        <v>625123</v>
      </c>
      <c r="J11" s="16"/>
      <c r="K11" s="89">
        <v>791517</v>
      </c>
      <c r="L11" s="16"/>
    </row>
    <row r="12" spans="1:12" ht="21.75" customHeight="1">
      <c r="A12" s="8" t="s">
        <v>59</v>
      </c>
      <c r="C12" s="13" t="s">
        <v>124</v>
      </c>
      <c r="D12" s="13"/>
      <c r="E12" s="41">
        <v>30088</v>
      </c>
      <c r="F12" s="14"/>
      <c r="G12" s="62">
        <v>127840</v>
      </c>
      <c r="H12" s="8"/>
      <c r="I12" s="89">
        <v>10863</v>
      </c>
      <c r="J12" s="14"/>
      <c r="K12" s="89">
        <v>6622</v>
      </c>
      <c r="L12" s="14"/>
    </row>
    <row r="13" spans="1:12" ht="21.75" customHeight="1">
      <c r="A13" s="8" t="s">
        <v>49</v>
      </c>
      <c r="B13" s="5"/>
      <c r="C13" s="13"/>
      <c r="D13" s="13"/>
      <c r="E13" s="16">
        <v>17478</v>
      </c>
      <c r="F13" s="14"/>
      <c r="G13" s="41">
        <v>14921</v>
      </c>
      <c r="H13" s="8"/>
      <c r="I13" s="16">
        <v>0</v>
      </c>
      <c r="J13" s="16"/>
      <c r="K13" s="16">
        <v>0</v>
      </c>
      <c r="L13" s="14"/>
    </row>
    <row r="14" spans="1:12" ht="21.75" customHeight="1">
      <c r="A14" s="8" t="s">
        <v>110</v>
      </c>
      <c r="B14" s="5"/>
      <c r="C14" s="13">
        <v>4</v>
      </c>
      <c r="D14" s="13"/>
      <c r="E14" s="41">
        <v>645155</v>
      </c>
      <c r="F14" s="14"/>
      <c r="G14" s="41">
        <v>20000</v>
      </c>
      <c r="H14" s="8"/>
      <c r="I14" s="38">
        <v>645155</v>
      </c>
      <c r="J14" s="16"/>
      <c r="K14" s="38">
        <v>20000</v>
      </c>
      <c r="L14" s="14"/>
    </row>
    <row r="15" spans="1:12" ht="21.75" customHeight="1">
      <c r="A15" s="8" t="s">
        <v>4</v>
      </c>
      <c r="C15" s="13"/>
      <c r="D15" s="13"/>
      <c r="E15" s="41">
        <v>28294</v>
      </c>
      <c r="F15" s="14"/>
      <c r="G15" s="41">
        <v>14063</v>
      </c>
      <c r="H15" s="24"/>
      <c r="I15" s="89">
        <v>1598</v>
      </c>
      <c r="J15" s="14"/>
      <c r="K15" s="89">
        <v>633</v>
      </c>
      <c r="L15" s="14"/>
    </row>
    <row r="16" spans="1:12" ht="21.75" customHeight="1">
      <c r="A16" s="1" t="s">
        <v>5</v>
      </c>
      <c r="C16" s="13"/>
      <c r="D16" s="13"/>
      <c r="E16" s="78">
        <f>SUM(E11:E15)</f>
        <v>1677181</v>
      </c>
      <c r="F16" s="16"/>
      <c r="G16" s="78">
        <f>SUM(G11:G15)</f>
        <v>1269916</v>
      </c>
      <c r="H16" s="24"/>
      <c r="I16" s="78">
        <f>SUM(I11:I15)</f>
        <v>1282739</v>
      </c>
      <c r="J16" s="16"/>
      <c r="K16" s="78">
        <f>SUM(K11:K15)</f>
        <v>818772</v>
      </c>
      <c r="L16" s="80"/>
    </row>
    <row r="17" spans="1:12" ht="21.75" customHeight="1">
      <c r="A17" s="1" t="s">
        <v>6</v>
      </c>
      <c r="C17" s="13"/>
      <c r="D17" s="13"/>
      <c r="E17" s="62"/>
      <c r="F17" s="16"/>
      <c r="G17" s="62"/>
      <c r="H17" s="24"/>
      <c r="I17" s="89"/>
      <c r="J17" s="16"/>
      <c r="K17" s="89"/>
      <c r="L17" s="16"/>
    </row>
    <row r="18" spans="1:12" ht="21.75" customHeight="1">
      <c r="A18" s="8" t="s">
        <v>68</v>
      </c>
      <c r="C18" s="24"/>
      <c r="D18" s="24"/>
      <c r="E18" s="16">
        <v>0</v>
      </c>
      <c r="F18" s="16"/>
      <c r="G18" s="62">
        <v>1080</v>
      </c>
      <c r="H18" s="24"/>
      <c r="I18" s="16">
        <v>0</v>
      </c>
      <c r="J18" s="16"/>
      <c r="K18" s="89">
        <v>1080</v>
      </c>
      <c r="L18" s="16"/>
    </row>
    <row r="19" spans="1:12" ht="21.75" customHeight="1">
      <c r="A19" s="8" t="s">
        <v>117</v>
      </c>
      <c r="C19" s="13">
        <v>4</v>
      </c>
      <c r="D19" s="24"/>
      <c r="E19" s="62">
        <v>18018</v>
      </c>
      <c r="F19" s="16"/>
      <c r="G19" s="62">
        <v>21079</v>
      </c>
      <c r="H19" s="24"/>
      <c r="I19" s="16">
        <v>0</v>
      </c>
      <c r="J19" s="16"/>
      <c r="K19" s="16">
        <v>5155</v>
      </c>
      <c r="L19" s="16"/>
    </row>
    <row r="20" spans="1:12" ht="21.75" customHeight="1">
      <c r="A20" s="8" t="s">
        <v>90</v>
      </c>
      <c r="C20" s="13"/>
      <c r="D20" s="24"/>
      <c r="E20" s="9"/>
      <c r="F20" s="9"/>
      <c r="G20" s="9"/>
      <c r="I20" s="9"/>
      <c r="J20" s="9"/>
      <c r="L20" s="16"/>
    </row>
    <row r="21" spans="1:12" ht="21.75" customHeight="1">
      <c r="A21" s="8" t="s">
        <v>89</v>
      </c>
      <c r="C21" s="13">
        <v>5</v>
      </c>
      <c r="D21" s="24"/>
      <c r="E21" s="16">
        <v>0</v>
      </c>
      <c r="F21" s="16"/>
      <c r="G21" s="16">
        <v>0</v>
      </c>
      <c r="H21" s="24"/>
      <c r="I21" s="9">
        <v>1683973</v>
      </c>
      <c r="J21" s="16"/>
      <c r="K21" s="89">
        <v>1925901</v>
      </c>
      <c r="L21" s="16"/>
    </row>
    <row r="22" spans="1:12" ht="21.75" customHeight="1">
      <c r="A22" s="8" t="s">
        <v>91</v>
      </c>
      <c r="C22" s="13"/>
      <c r="D22" s="24"/>
      <c r="E22" s="9"/>
      <c r="F22" s="9"/>
      <c r="G22" s="9"/>
      <c r="I22" s="9"/>
      <c r="J22" s="9"/>
      <c r="L22" s="16"/>
    </row>
    <row r="23" spans="1:12" ht="21.75" customHeight="1">
      <c r="A23" s="8" t="s">
        <v>89</v>
      </c>
      <c r="C23" s="13">
        <v>6</v>
      </c>
      <c r="D23" s="24"/>
      <c r="E23" s="16">
        <v>62872</v>
      </c>
      <c r="F23" s="16"/>
      <c r="G23" s="62">
        <v>60119</v>
      </c>
      <c r="H23" s="24"/>
      <c r="I23" s="16">
        <v>62872</v>
      </c>
      <c r="J23" s="16"/>
      <c r="K23" s="89">
        <v>60119</v>
      </c>
      <c r="L23" s="16"/>
    </row>
    <row r="24" spans="1:12" ht="21.75" customHeight="1">
      <c r="A24" s="8" t="s">
        <v>73</v>
      </c>
      <c r="B24" s="5"/>
      <c r="C24" s="13">
        <v>7</v>
      </c>
      <c r="D24" s="13"/>
      <c r="E24" s="16">
        <v>3063979</v>
      </c>
      <c r="F24" s="14"/>
      <c r="G24" s="62">
        <v>2932988</v>
      </c>
      <c r="H24" s="24"/>
      <c r="I24" s="9">
        <v>186974</v>
      </c>
      <c r="J24" s="14"/>
      <c r="K24" s="89">
        <v>18212</v>
      </c>
      <c r="L24" s="14"/>
    </row>
    <row r="25" spans="1:12" ht="21.75" customHeight="1">
      <c r="A25" s="8" t="s">
        <v>111</v>
      </c>
      <c r="B25" s="5"/>
      <c r="C25" s="13">
        <v>8</v>
      </c>
      <c r="D25" s="13"/>
      <c r="E25" s="16">
        <v>353271</v>
      </c>
      <c r="F25" s="14"/>
      <c r="G25" s="62">
        <v>316351</v>
      </c>
      <c r="H25" s="24"/>
      <c r="I25" s="9">
        <v>24253</v>
      </c>
      <c r="J25" s="14"/>
      <c r="K25" s="89">
        <v>16548</v>
      </c>
      <c r="L25" s="14"/>
    </row>
    <row r="26" spans="1:12" ht="21.75" customHeight="1">
      <c r="A26" s="8" t="s">
        <v>57</v>
      </c>
      <c r="B26" s="5"/>
      <c r="C26" s="13"/>
      <c r="D26" s="13"/>
      <c r="E26" s="16">
        <v>4799</v>
      </c>
      <c r="F26" s="14"/>
      <c r="G26" s="62">
        <v>4974</v>
      </c>
      <c r="H26" s="13"/>
      <c r="I26" s="16">
        <v>991</v>
      </c>
      <c r="J26" s="14"/>
      <c r="K26" s="89">
        <v>700</v>
      </c>
      <c r="L26" s="14"/>
    </row>
    <row r="27" spans="1:12" ht="21.75" customHeight="1">
      <c r="A27" s="8" t="s">
        <v>96</v>
      </c>
      <c r="B27" s="5"/>
      <c r="C27" s="13"/>
      <c r="D27" s="13"/>
      <c r="E27" s="62">
        <v>42085</v>
      </c>
      <c r="F27" s="14"/>
      <c r="G27" s="62">
        <v>29518</v>
      </c>
      <c r="H27" s="8"/>
      <c r="I27" s="62">
        <v>6848</v>
      </c>
      <c r="J27" s="14"/>
      <c r="K27" s="89">
        <v>11316</v>
      </c>
      <c r="L27" s="14"/>
    </row>
    <row r="28" spans="1:12" ht="21.75" customHeight="1">
      <c r="A28" s="1" t="s">
        <v>7</v>
      </c>
      <c r="C28" s="13"/>
      <c r="D28" s="13"/>
      <c r="E28" s="78">
        <f>SUM(E18:E27)</f>
        <v>3545024</v>
      </c>
      <c r="F28" s="16"/>
      <c r="G28" s="78">
        <f>SUM(G18:G27)</f>
        <v>3366109</v>
      </c>
      <c r="H28" s="8"/>
      <c r="I28" s="78">
        <f>SUM(I18:I27)</f>
        <v>1965911</v>
      </c>
      <c r="J28" s="16"/>
      <c r="K28" s="90">
        <f>SUM(K18:K27)</f>
        <v>2039031</v>
      </c>
      <c r="L28" s="16"/>
    </row>
    <row r="29" spans="1:12" ht="21.75" customHeight="1" thickBot="1">
      <c r="A29" s="1" t="s">
        <v>8</v>
      </c>
      <c r="E29" s="91">
        <f>SUM(E16,E28)</f>
        <v>5222205</v>
      </c>
      <c r="F29" s="16"/>
      <c r="G29" s="91">
        <f>SUM(G16,G28)</f>
        <v>4636025</v>
      </c>
      <c r="H29" s="8"/>
      <c r="I29" s="91">
        <f>SUM(I16,I28)</f>
        <v>3248650</v>
      </c>
      <c r="J29" s="16"/>
      <c r="K29" s="92">
        <f>SUM(K16,K28)</f>
        <v>2857803</v>
      </c>
      <c r="L29" s="16"/>
    </row>
    <row r="30" spans="1:12" ht="21.75" customHeight="1" thickTop="1">
      <c r="A30" s="1"/>
      <c r="E30" s="63"/>
      <c r="F30" s="16"/>
      <c r="G30" s="63"/>
      <c r="H30" s="8"/>
      <c r="I30" s="63"/>
      <c r="J30" s="16"/>
      <c r="K30" s="63"/>
      <c r="L30" s="16"/>
    </row>
    <row r="31" spans="1:12" ht="21.75" customHeight="1">
      <c r="A31" s="19" t="s">
        <v>180</v>
      </c>
      <c r="B31" s="15"/>
      <c r="K31" s="18"/>
      <c r="L31" s="18"/>
    </row>
    <row r="32" spans="1:12" s="5" customFormat="1" ht="21.75" customHeight="1">
      <c r="A32" s="1" t="s">
        <v>129</v>
      </c>
      <c r="B32" s="2"/>
      <c r="C32" s="3"/>
      <c r="D32" s="3"/>
      <c r="E32" s="3"/>
      <c r="F32" s="3"/>
      <c r="G32" s="3"/>
      <c r="H32" s="4"/>
      <c r="I32" s="3"/>
      <c r="J32" s="3"/>
      <c r="K32" s="4"/>
      <c r="L32" s="4"/>
    </row>
    <row r="33" spans="1:12" s="5" customFormat="1" ht="21.75" customHeight="1">
      <c r="A33" s="1" t="s">
        <v>56</v>
      </c>
      <c r="B33" s="4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2" s="5" customFormat="1" ht="21.75" customHeight="1">
      <c r="A34" s="6" t="s">
        <v>182</v>
      </c>
      <c r="B34" s="4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2" s="5" customFormat="1" ht="21.75" customHeight="1">
      <c r="B35" s="4"/>
      <c r="C35" s="3"/>
      <c r="D35" s="3"/>
      <c r="E35" s="3"/>
      <c r="F35" s="3"/>
      <c r="G35" s="3"/>
      <c r="H35" s="4"/>
      <c r="I35" s="3"/>
      <c r="J35" s="3"/>
      <c r="K35" s="7" t="s">
        <v>97</v>
      </c>
      <c r="L35" s="4"/>
    </row>
    <row r="36" spans="1:12" ht="21.75" customHeight="1">
      <c r="E36" s="108" t="s">
        <v>71</v>
      </c>
      <c r="F36" s="108"/>
      <c r="G36" s="108"/>
      <c r="I36" s="109" t="s">
        <v>72</v>
      </c>
      <c r="J36" s="109"/>
      <c r="K36" s="109"/>
      <c r="L36" s="10"/>
    </row>
    <row r="37" spans="1:12" ht="21.75" customHeight="1">
      <c r="C37" s="61" t="s">
        <v>0</v>
      </c>
      <c r="D37" s="10"/>
      <c r="E37" s="11" t="s">
        <v>183</v>
      </c>
      <c r="F37" s="12"/>
      <c r="G37" s="11" t="s">
        <v>164</v>
      </c>
      <c r="I37" s="11" t="s">
        <v>183</v>
      </c>
      <c r="J37" s="12"/>
      <c r="K37" s="11" t="s">
        <v>164</v>
      </c>
      <c r="L37" s="12"/>
    </row>
    <row r="38" spans="1:12" ht="21.75" customHeight="1">
      <c r="C38" s="10"/>
      <c r="D38" s="10"/>
      <c r="E38" s="60" t="s">
        <v>106</v>
      </c>
      <c r="F38" s="12"/>
      <c r="G38" s="60" t="s">
        <v>108</v>
      </c>
      <c r="I38" s="60" t="s">
        <v>106</v>
      </c>
      <c r="J38" s="12"/>
      <c r="K38" s="60" t="s">
        <v>108</v>
      </c>
      <c r="L38" s="12"/>
    </row>
    <row r="39" spans="1:12" ht="21.75" customHeight="1">
      <c r="C39" s="10"/>
      <c r="D39" s="10"/>
      <c r="E39" s="60" t="s">
        <v>107</v>
      </c>
      <c r="F39" s="12"/>
      <c r="G39" s="60"/>
      <c r="I39" s="60" t="s">
        <v>107</v>
      </c>
      <c r="J39" s="12"/>
      <c r="K39" s="60"/>
      <c r="L39" s="12"/>
    </row>
    <row r="40" spans="1:12" ht="21.75" customHeight="1">
      <c r="A40" s="1" t="s">
        <v>9</v>
      </c>
      <c r="C40" s="13"/>
      <c r="D40" s="13"/>
      <c r="E40" s="13"/>
      <c r="F40" s="13"/>
      <c r="G40" s="88"/>
      <c r="I40" s="13"/>
      <c r="J40" s="13"/>
      <c r="K40" s="88"/>
      <c r="L40" s="14"/>
    </row>
    <row r="41" spans="1:12" ht="21.75" customHeight="1">
      <c r="A41" s="1" t="s">
        <v>10</v>
      </c>
      <c r="C41" s="13"/>
      <c r="D41" s="13"/>
      <c r="E41" s="13"/>
      <c r="F41" s="13"/>
      <c r="G41" s="13"/>
      <c r="I41" s="13"/>
      <c r="J41" s="13"/>
      <c r="K41" s="14"/>
      <c r="L41" s="14"/>
    </row>
    <row r="42" spans="1:12" ht="21.75" customHeight="1">
      <c r="A42" s="8" t="s">
        <v>48</v>
      </c>
      <c r="C42" s="13">
        <v>2</v>
      </c>
      <c r="D42" s="13"/>
      <c r="E42" s="41">
        <v>98875</v>
      </c>
      <c r="F42" s="40"/>
      <c r="G42" s="41">
        <v>67132</v>
      </c>
      <c r="H42" s="8"/>
      <c r="I42" s="41">
        <v>18881</v>
      </c>
      <c r="J42" s="40"/>
      <c r="K42" s="89">
        <v>10853</v>
      </c>
      <c r="L42" s="40"/>
    </row>
    <row r="43" spans="1:12" ht="21.75" customHeight="1">
      <c r="A43" s="8" t="s">
        <v>74</v>
      </c>
      <c r="C43" s="13"/>
      <c r="D43" s="13"/>
      <c r="E43" s="62">
        <v>1050350</v>
      </c>
      <c r="F43" s="16"/>
      <c r="G43" s="62">
        <v>932224</v>
      </c>
      <c r="H43" s="8"/>
      <c r="I43" s="16">
        <v>0</v>
      </c>
      <c r="J43" s="16"/>
      <c r="K43" s="16">
        <v>0</v>
      </c>
      <c r="L43" s="16"/>
    </row>
    <row r="44" spans="1:12" ht="21.75" customHeight="1">
      <c r="A44" s="8" t="s">
        <v>148</v>
      </c>
      <c r="B44" s="5"/>
      <c r="C44" s="13">
        <v>8</v>
      </c>
      <c r="D44" s="13"/>
      <c r="E44" s="9">
        <v>15100</v>
      </c>
      <c r="F44" s="40"/>
      <c r="G44" s="62">
        <v>13387</v>
      </c>
      <c r="H44" s="8"/>
      <c r="I44" s="62">
        <v>5312</v>
      </c>
      <c r="J44" s="40"/>
      <c r="K44" s="38">
        <v>3440</v>
      </c>
      <c r="L44" s="40"/>
    </row>
    <row r="45" spans="1:12" ht="21.75" customHeight="1">
      <c r="A45" s="8" t="s">
        <v>118</v>
      </c>
      <c r="B45" s="5"/>
      <c r="C45" s="13"/>
      <c r="D45" s="13"/>
      <c r="E45" s="62">
        <v>46455</v>
      </c>
      <c r="F45" s="40"/>
      <c r="G45" s="62">
        <v>32315</v>
      </c>
      <c r="H45" s="8"/>
      <c r="I45" s="16">
        <v>0</v>
      </c>
      <c r="J45" s="40"/>
      <c r="K45" s="16">
        <v>0</v>
      </c>
      <c r="L45" s="40"/>
    </row>
    <row r="46" spans="1:12" ht="21.75" customHeight="1">
      <c r="A46" s="8" t="s">
        <v>11</v>
      </c>
      <c r="B46" s="5"/>
      <c r="C46" s="13"/>
      <c r="D46" s="13"/>
      <c r="E46" s="62">
        <v>1511</v>
      </c>
      <c r="F46" s="40"/>
      <c r="G46" s="41">
        <v>850</v>
      </c>
      <c r="H46" s="8"/>
      <c r="I46" s="16">
        <v>1019</v>
      </c>
      <c r="J46" s="40"/>
      <c r="K46" s="16">
        <v>0</v>
      </c>
      <c r="L46" s="40"/>
    </row>
    <row r="47" spans="1:12" ht="21.75" customHeight="1">
      <c r="A47" s="8" t="s">
        <v>12</v>
      </c>
      <c r="C47" s="13"/>
      <c r="D47" s="13"/>
      <c r="E47" s="43">
        <v>10504</v>
      </c>
      <c r="F47" s="16"/>
      <c r="G47" s="64">
        <v>9360</v>
      </c>
      <c r="H47" s="8"/>
      <c r="I47" s="64">
        <v>3409</v>
      </c>
      <c r="J47" s="16"/>
      <c r="K47" s="93">
        <v>4044</v>
      </c>
      <c r="L47" s="16"/>
    </row>
    <row r="48" spans="1:12" ht="21.75" customHeight="1">
      <c r="A48" s="1" t="s">
        <v>13</v>
      </c>
      <c r="C48" s="13"/>
      <c r="D48" s="13"/>
      <c r="E48" s="64">
        <f>SUM(E42:E47)</f>
        <v>1222795</v>
      </c>
      <c r="F48" s="16"/>
      <c r="G48" s="64">
        <f>SUM(G42:G47)</f>
        <v>1055268</v>
      </c>
      <c r="H48" s="8"/>
      <c r="I48" s="64">
        <f>SUM(I42:I47)</f>
        <v>28621</v>
      </c>
      <c r="J48" s="16"/>
      <c r="K48" s="64">
        <f>SUM(K42:K47)</f>
        <v>18337</v>
      </c>
      <c r="L48" s="16"/>
    </row>
    <row r="49" spans="1:15" ht="21.75" customHeight="1">
      <c r="A49" s="1" t="s">
        <v>14</v>
      </c>
      <c r="C49" s="13"/>
      <c r="D49" s="13"/>
      <c r="E49" s="62" t="s">
        <v>101</v>
      </c>
      <c r="F49" s="16"/>
      <c r="G49" s="62" t="s">
        <v>101</v>
      </c>
      <c r="H49" s="8"/>
      <c r="I49" s="62" t="s">
        <v>101</v>
      </c>
      <c r="J49" s="16"/>
      <c r="K49" s="89" t="s">
        <v>101</v>
      </c>
      <c r="L49" s="16"/>
    </row>
    <row r="50" spans="1:15" ht="21.75" customHeight="1">
      <c r="A50" s="8" t="s">
        <v>119</v>
      </c>
      <c r="C50" s="13"/>
      <c r="D50" s="13"/>
      <c r="E50" s="62">
        <v>186918</v>
      </c>
      <c r="F50" s="16"/>
      <c r="G50" s="62">
        <v>179182</v>
      </c>
      <c r="H50" s="8"/>
      <c r="I50" s="16">
        <v>0</v>
      </c>
      <c r="J50" s="16"/>
      <c r="K50" s="16">
        <v>0</v>
      </c>
      <c r="L50" s="16"/>
    </row>
    <row r="51" spans="1:15" ht="21.75" customHeight="1">
      <c r="A51" s="8" t="s">
        <v>149</v>
      </c>
      <c r="C51" s="13">
        <v>8</v>
      </c>
      <c r="D51" s="13"/>
      <c r="E51" s="41">
        <v>475156</v>
      </c>
      <c r="F51" s="16"/>
      <c r="G51" s="41">
        <v>431186</v>
      </c>
      <c r="H51" s="8"/>
      <c r="I51" s="41">
        <v>21567</v>
      </c>
      <c r="J51" s="16"/>
      <c r="K51" s="38">
        <v>15986</v>
      </c>
      <c r="L51" s="16"/>
    </row>
    <row r="52" spans="1:15" ht="21.75" customHeight="1">
      <c r="A52" s="8" t="s">
        <v>120</v>
      </c>
      <c r="C52" s="13"/>
      <c r="D52" s="13"/>
      <c r="E52" s="41">
        <v>138150</v>
      </c>
      <c r="F52" s="16"/>
      <c r="G52" s="41">
        <v>124400</v>
      </c>
      <c r="H52" s="8"/>
      <c r="I52" s="16">
        <v>0</v>
      </c>
      <c r="J52" s="16"/>
      <c r="K52" s="16">
        <v>0</v>
      </c>
      <c r="L52" s="16"/>
      <c r="O52" s="8"/>
    </row>
    <row r="53" spans="1:15" ht="21.75" customHeight="1">
      <c r="A53" s="8" t="s">
        <v>58</v>
      </c>
      <c r="C53" s="13"/>
      <c r="D53" s="13"/>
      <c r="E53" s="41">
        <v>15548</v>
      </c>
      <c r="F53" s="16"/>
      <c r="G53" s="41">
        <v>13680</v>
      </c>
      <c r="H53" s="8"/>
      <c r="I53" s="41">
        <v>895</v>
      </c>
      <c r="J53" s="16"/>
      <c r="K53" s="89">
        <v>880</v>
      </c>
      <c r="L53" s="16"/>
      <c r="O53" s="8"/>
    </row>
    <row r="54" spans="1:15" ht="21.75" customHeight="1">
      <c r="A54" s="8" t="s">
        <v>46</v>
      </c>
      <c r="C54" s="13"/>
      <c r="D54" s="13"/>
      <c r="E54" s="62">
        <v>46807</v>
      </c>
      <c r="F54" s="16"/>
      <c r="G54" s="62">
        <v>44107</v>
      </c>
      <c r="H54" s="8"/>
      <c r="I54" s="62">
        <v>12792</v>
      </c>
      <c r="J54" s="16"/>
      <c r="K54" s="89">
        <v>11741</v>
      </c>
      <c r="L54" s="16"/>
      <c r="O54" s="8"/>
    </row>
    <row r="55" spans="1:15" ht="21.75" customHeight="1">
      <c r="A55" s="8" t="s">
        <v>63</v>
      </c>
      <c r="C55" s="13"/>
      <c r="D55" s="13"/>
      <c r="E55" s="62">
        <v>574</v>
      </c>
      <c r="F55" s="16"/>
      <c r="G55" s="62">
        <v>425</v>
      </c>
      <c r="H55" s="8"/>
      <c r="I55" s="16">
        <v>266</v>
      </c>
      <c r="J55" s="16"/>
      <c r="K55" s="16">
        <v>188</v>
      </c>
      <c r="L55" s="16"/>
      <c r="O55" s="8"/>
    </row>
    <row r="56" spans="1:15" ht="21.75" customHeight="1">
      <c r="A56" s="8" t="s">
        <v>135</v>
      </c>
      <c r="C56" s="13"/>
      <c r="D56" s="13"/>
      <c r="E56" s="9"/>
      <c r="F56" s="16"/>
      <c r="G56" s="62"/>
      <c r="H56" s="8"/>
      <c r="I56" s="9"/>
      <c r="J56" s="16"/>
      <c r="K56" s="16"/>
      <c r="L56" s="16"/>
      <c r="O56" s="8"/>
    </row>
    <row r="57" spans="1:15" ht="21.75" customHeight="1">
      <c r="A57" s="8" t="s">
        <v>138</v>
      </c>
      <c r="C57" s="13">
        <v>5</v>
      </c>
      <c r="D57" s="13"/>
      <c r="E57" s="16">
        <v>0</v>
      </c>
      <c r="F57" s="16"/>
      <c r="G57" s="16">
        <v>0</v>
      </c>
      <c r="H57" s="8"/>
      <c r="I57" s="16">
        <v>48252</v>
      </c>
      <c r="J57" s="16"/>
      <c r="K57" s="89">
        <v>22894</v>
      </c>
      <c r="L57" s="16"/>
      <c r="O57" s="8"/>
    </row>
    <row r="58" spans="1:15" ht="21.75" customHeight="1">
      <c r="A58" s="1" t="s">
        <v>15</v>
      </c>
      <c r="C58" s="13"/>
      <c r="D58" s="13"/>
      <c r="E58" s="78">
        <f>SUM(E50:E57)</f>
        <v>863153</v>
      </c>
      <c r="F58" s="16"/>
      <c r="G58" s="78">
        <f>SUM(G50:G57)</f>
        <v>792980</v>
      </c>
      <c r="H58" s="8"/>
      <c r="I58" s="78">
        <f>SUM(I50:I57)</f>
        <v>83772</v>
      </c>
      <c r="J58" s="16"/>
      <c r="K58" s="90">
        <f>SUM(K50:K57)</f>
        <v>51689</v>
      </c>
      <c r="L58" s="16"/>
    </row>
    <row r="59" spans="1:15" ht="21.75" customHeight="1">
      <c r="A59" s="1" t="s">
        <v>16</v>
      </c>
      <c r="E59" s="78">
        <f>SUM(E48,E58)</f>
        <v>2085948</v>
      </c>
      <c r="F59" s="16"/>
      <c r="G59" s="78">
        <f>SUM(G48,G58)</f>
        <v>1848248</v>
      </c>
      <c r="H59" s="8"/>
      <c r="I59" s="78">
        <f>SUM(I48,I58)</f>
        <v>112393</v>
      </c>
      <c r="J59" s="16"/>
      <c r="K59" s="90">
        <f>SUM(K48,K58)</f>
        <v>70026</v>
      </c>
      <c r="L59" s="16"/>
    </row>
    <row r="60" spans="1:15" ht="21.75" customHeight="1">
      <c r="A60" s="1"/>
      <c r="E60" s="63"/>
      <c r="F60" s="16"/>
      <c r="G60" s="63"/>
      <c r="H60" s="8"/>
      <c r="I60" s="63"/>
      <c r="J60" s="16"/>
      <c r="K60" s="107"/>
      <c r="L60" s="16"/>
    </row>
    <row r="61" spans="1:15" ht="21.75" customHeight="1">
      <c r="A61" s="19" t="s">
        <v>180</v>
      </c>
      <c r="B61" s="15"/>
      <c r="K61" s="18"/>
      <c r="L61" s="18"/>
    </row>
    <row r="62" spans="1:15" s="5" customFormat="1" ht="21.75" customHeight="1">
      <c r="A62" s="1" t="s">
        <v>129</v>
      </c>
      <c r="B62" s="2"/>
      <c r="C62" s="3"/>
      <c r="D62" s="3"/>
      <c r="E62" s="3"/>
      <c r="F62" s="3"/>
      <c r="G62" s="3"/>
      <c r="H62" s="4"/>
      <c r="I62" s="3"/>
      <c r="J62" s="3"/>
      <c r="K62" s="4"/>
      <c r="L62" s="4"/>
    </row>
    <row r="63" spans="1:15" s="5" customFormat="1" ht="21.75" customHeight="1">
      <c r="A63" s="1" t="s">
        <v>56</v>
      </c>
      <c r="B63" s="4"/>
      <c r="C63" s="3"/>
      <c r="D63" s="3"/>
      <c r="E63" s="3"/>
      <c r="F63" s="3"/>
      <c r="G63" s="3"/>
      <c r="H63" s="4"/>
      <c r="I63" s="3"/>
      <c r="J63" s="3"/>
      <c r="K63" s="4"/>
      <c r="L63" s="4"/>
    </row>
    <row r="64" spans="1:15" s="5" customFormat="1" ht="21.75" customHeight="1">
      <c r="A64" s="6" t="s">
        <v>182</v>
      </c>
      <c r="B64" s="4"/>
      <c r="C64" s="3"/>
      <c r="D64" s="3"/>
      <c r="E64" s="3"/>
      <c r="F64" s="3"/>
      <c r="G64" s="3"/>
      <c r="H64" s="4"/>
      <c r="I64" s="3"/>
      <c r="J64" s="3"/>
      <c r="K64" s="4"/>
      <c r="L64" s="4"/>
    </row>
    <row r="65" spans="1:12" s="5" customFormat="1" ht="21.75" customHeight="1">
      <c r="B65" s="4"/>
      <c r="C65" s="3"/>
      <c r="D65" s="3"/>
      <c r="E65" s="3"/>
      <c r="F65" s="3"/>
      <c r="G65" s="3"/>
      <c r="H65" s="4"/>
      <c r="I65" s="3"/>
      <c r="J65" s="3"/>
      <c r="K65" s="7" t="s">
        <v>97</v>
      </c>
      <c r="L65" s="4"/>
    </row>
    <row r="66" spans="1:12" ht="21.75" customHeight="1">
      <c r="E66" s="108" t="s">
        <v>71</v>
      </c>
      <c r="F66" s="108"/>
      <c r="G66" s="108"/>
      <c r="I66" s="109" t="s">
        <v>72</v>
      </c>
      <c r="J66" s="109"/>
      <c r="K66" s="109"/>
      <c r="L66" s="10"/>
    </row>
    <row r="67" spans="1:12" ht="21.75" customHeight="1">
      <c r="D67" s="10"/>
      <c r="E67" s="11" t="s">
        <v>183</v>
      </c>
      <c r="F67" s="12"/>
      <c r="G67" s="11" t="s">
        <v>164</v>
      </c>
      <c r="I67" s="11" t="s">
        <v>183</v>
      </c>
      <c r="J67" s="12"/>
      <c r="K67" s="11" t="s">
        <v>164</v>
      </c>
      <c r="L67" s="12"/>
    </row>
    <row r="68" spans="1:12" ht="21.75" customHeight="1">
      <c r="C68" s="10"/>
      <c r="D68" s="10"/>
      <c r="E68" s="60" t="s">
        <v>106</v>
      </c>
      <c r="F68" s="12"/>
      <c r="G68" s="60" t="s">
        <v>108</v>
      </c>
      <c r="I68" s="60" t="s">
        <v>106</v>
      </c>
      <c r="J68" s="12"/>
      <c r="K68" s="60" t="s">
        <v>108</v>
      </c>
      <c r="L68" s="12"/>
    </row>
    <row r="69" spans="1:12" ht="21.75" customHeight="1">
      <c r="C69" s="10"/>
      <c r="D69" s="10"/>
      <c r="E69" s="60" t="s">
        <v>107</v>
      </c>
      <c r="F69" s="12"/>
      <c r="G69" s="60"/>
      <c r="I69" s="60" t="s">
        <v>107</v>
      </c>
      <c r="J69" s="12"/>
      <c r="K69" s="60"/>
      <c r="L69" s="12"/>
    </row>
    <row r="70" spans="1:12" ht="21.75" customHeight="1">
      <c r="A70" s="1" t="s">
        <v>17</v>
      </c>
      <c r="G70" s="88"/>
      <c r="K70" s="88"/>
      <c r="L70" s="20"/>
    </row>
    <row r="71" spans="1:12" ht="21.75" customHeight="1">
      <c r="A71" s="8" t="s">
        <v>18</v>
      </c>
      <c r="C71" s="13"/>
      <c r="D71" s="13"/>
      <c r="E71" s="13"/>
      <c r="F71" s="13"/>
      <c r="G71" s="13"/>
      <c r="I71" s="13"/>
      <c r="J71" s="13"/>
      <c r="K71" s="20"/>
      <c r="L71" s="20"/>
    </row>
    <row r="72" spans="1:12" ht="21.75" customHeight="1">
      <c r="A72" s="8" t="s">
        <v>19</v>
      </c>
      <c r="B72" s="15"/>
      <c r="C72" s="13"/>
      <c r="D72" s="13"/>
      <c r="E72" s="13"/>
      <c r="F72" s="13"/>
      <c r="G72" s="13"/>
      <c r="I72" s="13"/>
      <c r="J72" s="13"/>
      <c r="K72" s="20"/>
      <c r="L72" s="20"/>
    </row>
    <row r="73" spans="1:12" ht="21.75" customHeight="1" thickBot="1">
      <c r="A73" s="8" t="s">
        <v>94</v>
      </c>
      <c r="B73" s="15"/>
      <c r="C73" s="13"/>
      <c r="D73" s="13"/>
      <c r="E73" s="91">
        <v>470000</v>
      </c>
      <c r="F73" s="16"/>
      <c r="G73" s="91">
        <v>470000</v>
      </c>
      <c r="H73" s="8"/>
      <c r="I73" s="91">
        <v>470000</v>
      </c>
      <c r="J73" s="16"/>
      <c r="K73" s="91">
        <v>470000</v>
      </c>
      <c r="L73" s="20"/>
    </row>
    <row r="74" spans="1:12" ht="21.75" customHeight="1" thickTop="1">
      <c r="A74" s="8" t="s">
        <v>20</v>
      </c>
      <c r="B74" s="15"/>
      <c r="C74" s="13"/>
      <c r="D74" s="13"/>
      <c r="E74" s="62"/>
      <c r="F74" s="16"/>
      <c r="G74" s="62"/>
      <c r="H74" s="8"/>
      <c r="I74" s="62"/>
      <c r="J74" s="16"/>
      <c r="K74" s="62"/>
      <c r="L74" s="14"/>
    </row>
    <row r="75" spans="1:12" ht="21.75" customHeight="1">
      <c r="A75" s="8" t="s">
        <v>94</v>
      </c>
      <c r="B75" s="15"/>
      <c r="C75" s="13"/>
      <c r="D75" s="13"/>
      <c r="E75" s="62">
        <v>470000</v>
      </c>
      <c r="F75" s="16"/>
      <c r="G75" s="62">
        <v>470000</v>
      </c>
      <c r="H75" s="8"/>
      <c r="I75" s="62">
        <v>470000</v>
      </c>
      <c r="J75" s="16"/>
      <c r="K75" s="62">
        <v>470000</v>
      </c>
      <c r="L75" s="14"/>
    </row>
    <row r="76" spans="1:12" ht="21.75" customHeight="1">
      <c r="A76" s="8" t="s">
        <v>121</v>
      </c>
      <c r="B76" s="5"/>
      <c r="E76" s="62">
        <v>1000</v>
      </c>
      <c r="F76" s="16"/>
      <c r="G76" s="62">
        <v>1000</v>
      </c>
      <c r="H76" s="8"/>
      <c r="I76" s="62">
        <v>1000</v>
      </c>
      <c r="J76" s="16"/>
      <c r="K76" s="62">
        <v>1000</v>
      </c>
      <c r="L76" s="16"/>
    </row>
    <row r="77" spans="1:12" ht="21.75" customHeight="1">
      <c r="A77" s="8" t="s">
        <v>122</v>
      </c>
      <c r="B77" s="5"/>
      <c r="C77" s="13"/>
      <c r="E77" s="62">
        <v>1127018</v>
      </c>
      <c r="F77" s="16"/>
      <c r="G77" s="62">
        <v>1127018</v>
      </c>
      <c r="H77" s="8"/>
      <c r="I77" s="62">
        <v>1127018</v>
      </c>
      <c r="J77" s="16"/>
      <c r="K77" s="62">
        <v>1127018</v>
      </c>
      <c r="L77" s="16"/>
    </row>
    <row r="78" spans="1:12" ht="21.75" customHeight="1">
      <c r="A78" s="8" t="s">
        <v>123</v>
      </c>
      <c r="B78" s="5"/>
      <c r="C78" s="13"/>
      <c r="D78" s="13"/>
      <c r="E78" s="62"/>
      <c r="F78" s="16"/>
      <c r="G78" s="62"/>
      <c r="H78" s="8"/>
      <c r="I78" s="62"/>
      <c r="J78" s="16"/>
      <c r="K78" s="62"/>
      <c r="L78" s="14"/>
    </row>
    <row r="79" spans="1:12" ht="21.75" customHeight="1">
      <c r="A79" s="8" t="s">
        <v>130</v>
      </c>
      <c r="B79" s="5"/>
      <c r="C79" s="13"/>
      <c r="D79" s="13"/>
      <c r="E79" s="62">
        <v>47000</v>
      </c>
      <c r="F79" s="16"/>
      <c r="G79" s="62">
        <v>47000</v>
      </c>
      <c r="H79" s="8"/>
      <c r="I79" s="62">
        <v>47000</v>
      </c>
      <c r="J79" s="16"/>
      <c r="K79" s="62">
        <v>47000</v>
      </c>
      <c r="L79" s="16"/>
    </row>
    <row r="80" spans="1:12" ht="21.75" customHeight="1">
      <c r="A80" s="8" t="s">
        <v>60</v>
      </c>
      <c r="B80" s="5"/>
      <c r="E80" s="64">
        <v>1491239</v>
      </c>
      <c r="F80" s="16"/>
      <c r="G80" s="64">
        <v>1142759</v>
      </c>
      <c r="H80" s="8"/>
      <c r="I80" s="64">
        <v>1491239</v>
      </c>
      <c r="J80" s="16"/>
      <c r="K80" s="64">
        <v>1142759</v>
      </c>
      <c r="L80" s="16"/>
    </row>
    <row r="81" spans="1:12" ht="21.75" customHeight="1">
      <c r="A81" s="8" t="s">
        <v>75</v>
      </c>
      <c r="B81" s="15"/>
      <c r="E81" s="94">
        <f>SUM(E75:E80)</f>
        <v>3136257</v>
      </c>
      <c r="F81" s="16"/>
      <c r="G81" s="94">
        <f>SUM(G75:G80)</f>
        <v>2787777</v>
      </c>
      <c r="H81" s="8"/>
      <c r="I81" s="94">
        <f>SUM(I75:I80)</f>
        <v>3136257</v>
      </c>
      <c r="J81" s="16"/>
      <c r="K81" s="90">
        <f>SUM(K75:K80)</f>
        <v>2787777</v>
      </c>
      <c r="L81" s="20"/>
    </row>
    <row r="82" spans="1:12" ht="21.75" customHeight="1">
      <c r="A82" s="1" t="s">
        <v>21</v>
      </c>
      <c r="B82" s="15"/>
      <c r="E82" s="64">
        <f>SUM(E81)</f>
        <v>3136257</v>
      </c>
      <c r="F82" s="16"/>
      <c r="G82" s="64">
        <f>SUM(G81)</f>
        <v>2787777</v>
      </c>
      <c r="H82" s="8"/>
      <c r="I82" s="64">
        <f>SUM(I81)</f>
        <v>3136257</v>
      </c>
      <c r="J82" s="16"/>
      <c r="K82" s="64">
        <f>SUM(K81)</f>
        <v>2787777</v>
      </c>
      <c r="L82" s="20"/>
    </row>
    <row r="83" spans="1:12" ht="21.75" customHeight="1" thickBot="1">
      <c r="A83" s="1" t="s">
        <v>22</v>
      </c>
      <c r="E83" s="91">
        <f>SUM(E59,E82)</f>
        <v>5222205</v>
      </c>
      <c r="F83" s="16"/>
      <c r="G83" s="91">
        <f>SUM(G82,G59)</f>
        <v>4636025</v>
      </c>
      <c r="H83" s="8"/>
      <c r="I83" s="91">
        <f>SUM(I82,I59)</f>
        <v>3248650</v>
      </c>
      <c r="J83" s="16"/>
      <c r="K83" s="91">
        <f>SUM(K82,K59)</f>
        <v>2857803</v>
      </c>
      <c r="L83" s="20"/>
    </row>
    <row r="84" spans="1:12" ht="21.75" customHeight="1" thickTop="1">
      <c r="E84" s="62">
        <f>E83-E29</f>
        <v>0</v>
      </c>
      <c r="F84" s="16"/>
      <c r="G84" s="62">
        <f>G83-G29</f>
        <v>0</v>
      </c>
      <c r="H84" s="8"/>
      <c r="I84" s="62">
        <f>I83-I29</f>
        <v>0</v>
      </c>
      <c r="J84" s="16"/>
      <c r="K84" s="62">
        <f>K83-K29</f>
        <v>0</v>
      </c>
      <c r="L84" s="20"/>
    </row>
    <row r="85" spans="1:12" ht="21.75" customHeight="1">
      <c r="A85" s="19" t="s">
        <v>180</v>
      </c>
      <c r="B85" s="15"/>
      <c r="C85" s="21"/>
      <c r="D85" s="21"/>
      <c r="E85" s="21"/>
      <c r="F85" s="21"/>
      <c r="G85" s="21"/>
      <c r="I85" s="21"/>
      <c r="J85" s="21"/>
    </row>
    <row r="86" spans="1:12" ht="21.75" customHeight="1">
      <c r="A86" s="19"/>
      <c r="B86" s="15"/>
      <c r="C86" s="21"/>
      <c r="D86" s="21"/>
      <c r="E86" s="21"/>
      <c r="F86" s="21"/>
      <c r="G86" s="21"/>
      <c r="I86" s="21"/>
      <c r="J86" s="21"/>
    </row>
    <row r="87" spans="1:12" ht="21.75" customHeight="1">
      <c r="A87" s="19"/>
      <c r="B87" s="15"/>
      <c r="C87" s="21"/>
      <c r="D87" s="21"/>
      <c r="E87" s="21"/>
      <c r="F87" s="21"/>
      <c r="G87" s="21"/>
      <c r="I87" s="21"/>
      <c r="J87" s="21"/>
      <c r="K87" s="18"/>
    </row>
    <row r="88" spans="1:12" ht="21.75" customHeight="1">
      <c r="A88" s="22"/>
      <c r="C88" s="21"/>
      <c r="D88" s="21"/>
      <c r="E88" s="21"/>
      <c r="F88" s="21"/>
      <c r="G88" s="21"/>
      <c r="I88" s="21"/>
      <c r="J88" s="21"/>
    </row>
    <row r="89" spans="1:12" ht="21.75" customHeight="1">
      <c r="A89" s="19"/>
      <c r="B89" s="15"/>
      <c r="C89" s="21"/>
      <c r="D89" s="21"/>
      <c r="E89" s="21"/>
      <c r="F89" s="21"/>
      <c r="G89" s="21"/>
      <c r="I89" s="21"/>
      <c r="J89" s="21"/>
    </row>
    <row r="90" spans="1:12" ht="21.75" customHeight="1">
      <c r="A90" s="19"/>
      <c r="B90" s="23" t="s">
        <v>23</v>
      </c>
      <c r="C90" s="9"/>
      <c r="D90" s="9"/>
      <c r="E90" s="9"/>
      <c r="F90" s="9"/>
      <c r="G90" s="9"/>
      <c r="I90" s="9"/>
      <c r="J90" s="9"/>
    </row>
    <row r="91" spans="1:12" ht="21.75" customHeight="1">
      <c r="A91" s="22"/>
      <c r="C91" s="24"/>
      <c r="D91" s="24"/>
      <c r="E91" s="24"/>
      <c r="F91" s="24"/>
      <c r="G91" s="24"/>
      <c r="I91" s="24"/>
      <c r="J91" s="24"/>
    </row>
    <row r="92" spans="1:12" ht="21.75" customHeight="1">
      <c r="C92" s="24"/>
      <c r="D92" s="24"/>
      <c r="E92" s="24"/>
      <c r="F92" s="24"/>
      <c r="G92" s="24"/>
      <c r="I92" s="24"/>
      <c r="J92" s="24"/>
    </row>
  </sheetData>
  <mergeCells count="6">
    <mergeCell ref="E5:G5"/>
    <mergeCell ref="I5:K5"/>
    <mergeCell ref="E36:G36"/>
    <mergeCell ref="I36:K36"/>
    <mergeCell ref="E66:G66"/>
    <mergeCell ref="I66:K66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6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showGridLines="0" view="pageBreakPreview" topLeftCell="A19" zoomScale="60" zoomScaleNormal="50" workbookViewId="0">
      <selection activeCell="A20" sqref="A20"/>
    </sheetView>
  </sheetViews>
  <sheetFormatPr defaultColWidth="10.7109375" defaultRowHeight="21.75" customHeight="1"/>
  <cols>
    <col min="1" max="1" width="62.8554687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18" t="s">
        <v>105</v>
      </c>
    </row>
    <row r="2" spans="1:12" s="5" customFormat="1" ht="21.75" customHeight="1">
      <c r="A2" s="1" t="s">
        <v>129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52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184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97</v>
      </c>
    </row>
    <row r="6" spans="1:12" ht="21.75" customHeight="1">
      <c r="E6" s="108" t="s">
        <v>71</v>
      </c>
      <c r="F6" s="108"/>
      <c r="G6" s="108"/>
      <c r="I6" s="109" t="s">
        <v>72</v>
      </c>
      <c r="J6" s="109"/>
      <c r="K6" s="109"/>
      <c r="L6" s="10"/>
    </row>
    <row r="7" spans="1:12" ht="21.75" customHeight="1">
      <c r="C7" s="61" t="s">
        <v>0</v>
      </c>
      <c r="D7" s="10"/>
      <c r="E7" s="11" t="s">
        <v>162</v>
      </c>
      <c r="F7" s="12"/>
      <c r="G7" s="11" t="s">
        <v>144</v>
      </c>
      <c r="I7" s="11" t="s">
        <v>162</v>
      </c>
      <c r="J7" s="12"/>
      <c r="K7" s="11" t="s">
        <v>144</v>
      </c>
      <c r="L7" s="12"/>
    </row>
    <row r="8" spans="1:12" s="27" customFormat="1" ht="21.75" customHeight="1">
      <c r="A8" s="29" t="s">
        <v>64</v>
      </c>
      <c r="B8" s="26"/>
      <c r="C8" s="25"/>
      <c r="D8" s="25"/>
      <c r="E8" s="25"/>
      <c r="F8" s="25"/>
      <c r="G8" s="25"/>
      <c r="I8" s="28"/>
      <c r="K8" s="28"/>
    </row>
    <row r="9" spans="1:12" ht="21.75" customHeight="1">
      <c r="A9" s="1" t="s">
        <v>24</v>
      </c>
      <c r="H9" s="30"/>
      <c r="I9" s="14"/>
      <c r="J9" s="14"/>
      <c r="K9" s="14"/>
    </row>
    <row r="10" spans="1:12" ht="21.75" customHeight="1">
      <c r="A10" s="95" t="s">
        <v>67</v>
      </c>
      <c r="B10" s="5"/>
      <c r="C10" s="13"/>
      <c r="D10" s="13"/>
      <c r="E10" s="41">
        <v>589698</v>
      </c>
      <c r="F10" s="16"/>
      <c r="G10" s="41">
        <v>471342</v>
      </c>
      <c r="H10" s="16"/>
      <c r="I10" s="16">
        <v>0</v>
      </c>
      <c r="J10" s="8"/>
      <c r="K10" s="16">
        <v>0</v>
      </c>
    </row>
    <row r="11" spans="1:12" ht="21.75" customHeight="1">
      <c r="A11" s="95" t="s">
        <v>76</v>
      </c>
      <c r="B11" s="5"/>
      <c r="C11" s="13">
        <v>2</v>
      </c>
      <c r="D11" s="13"/>
      <c r="E11" s="16">
        <v>0</v>
      </c>
      <c r="F11" s="16"/>
      <c r="G11" s="16">
        <v>0</v>
      </c>
      <c r="H11" s="16"/>
      <c r="I11" s="16">
        <v>25075</v>
      </c>
      <c r="J11" s="8"/>
      <c r="K11" s="41">
        <v>22618</v>
      </c>
    </row>
    <row r="12" spans="1:12" ht="21.75" customHeight="1">
      <c r="A12" s="95" t="s">
        <v>61</v>
      </c>
      <c r="B12" s="5"/>
      <c r="C12" s="13">
        <v>2</v>
      </c>
      <c r="D12" s="13"/>
      <c r="E12" s="41">
        <v>5930</v>
      </c>
      <c r="F12" s="16"/>
      <c r="G12" s="41">
        <v>6225</v>
      </c>
      <c r="H12" s="16"/>
      <c r="I12" s="16">
        <v>0</v>
      </c>
      <c r="J12" s="8"/>
      <c r="K12" s="16">
        <v>0</v>
      </c>
    </row>
    <row r="13" spans="1:12" ht="21.75" customHeight="1">
      <c r="A13" s="95" t="s">
        <v>62</v>
      </c>
      <c r="B13" s="5"/>
      <c r="C13" s="13">
        <v>2</v>
      </c>
      <c r="D13" s="13"/>
      <c r="E13" s="17">
        <v>10396</v>
      </c>
      <c r="F13" s="16"/>
      <c r="G13" s="17">
        <v>15040</v>
      </c>
      <c r="H13" s="16"/>
      <c r="I13" s="17">
        <v>875</v>
      </c>
      <c r="J13" s="8"/>
      <c r="K13" s="17">
        <v>1375</v>
      </c>
    </row>
    <row r="14" spans="1:12" ht="21.75" customHeight="1">
      <c r="A14" s="1" t="s">
        <v>25</v>
      </c>
      <c r="E14" s="17">
        <f>SUM(E10:E13)</f>
        <v>606024</v>
      </c>
      <c r="F14" s="16"/>
      <c r="G14" s="17">
        <f>SUM(G10:G13)</f>
        <v>492607</v>
      </c>
      <c r="H14" s="16"/>
      <c r="I14" s="17">
        <f>SUM(I10:I13)</f>
        <v>25950</v>
      </c>
      <c r="J14" s="8"/>
      <c r="K14" s="17">
        <f>SUM(K10:K13)</f>
        <v>23993</v>
      </c>
    </row>
    <row r="15" spans="1:12" ht="21.75" customHeight="1">
      <c r="A15" s="1" t="s">
        <v>26</v>
      </c>
      <c r="E15" s="16"/>
      <c r="F15" s="16"/>
      <c r="G15" s="16"/>
      <c r="H15" s="16"/>
      <c r="I15" s="16"/>
      <c r="J15" s="8"/>
      <c r="K15" s="62"/>
    </row>
    <row r="16" spans="1:12" ht="21.75" customHeight="1">
      <c r="A16" s="8" t="s">
        <v>69</v>
      </c>
      <c r="E16" s="16">
        <v>286351</v>
      </c>
      <c r="F16" s="16"/>
      <c r="G16" s="16">
        <v>266141</v>
      </c>
      <c r="H16" s="16"/>
      <c r="I16" s="16">
        <v>0</v>
      </c>
      <c r="J16" s="16"/>
      <c r="K16" s="16">
        <v>0</v>
      </c>
    </row>
    <row r="17" spans="1:11" ht="21.75" customHeight="1">
      <c r="A17" s="8" t="s">
        <v>77</v>
      </c>
      <c r="E17" s="16">
        <v>0</v>
      </c>
      <c r="F17" s="16"/>
      <c r="G17" s="16">
        <v>0</v>
      </c>
      <c r="H17" s="16"/>
      <c r="I17" s="16">
        <v>18480</v>
      </c>
      <c r="J17" s="16"/>
      <c r="K17" s="16">
        <v>18917</v>
      </c>
    </row>
    <row r="18" spans="1:11" ht="21.75" customHeight="1">
      <c r="A18" s="8" t="s">
        <v>27</v>
      </c>
      <c r="B18" s="5"/>
      <c r="E18" s="17">
        <v>106628</v>
      </c>
      <c r="F18" s="16"/>
      <c r="G18" s="17">
        <v>98756</v>
      </c>
      <c r="H18" s="16"/>
      <c r="I18" s="17">
        <v>5341</v>
      </c>
      <c r="J18" s="16"/>
      <c r="K18" s="42">
        <v>4608</v>
      </c>
    </row>
    <row r="19" spans="1:11" ht="21.75" customHeight="1">
      <c r="A19" s="1" t="s">
        <v>28</v>
      </c>
      <c r="E19" s="17">
        <f>SUM(E16:E18)</f>
        <v>392979</v>
      </c>
      <c r="F19" s="16"/>
      <c r="G19" s="17">
        <f>SUM(G16:G18)</f>
        <v>364897</v>
      </c>
      <c r="H19" s="16"/>
      <c r="I19" s="17">
        <f>SUM(I16:I18)</f>
        <v>23821</v>
      </c>
      <c r="J19" s="8"/>
      <c r="K19" s="17">
        <f>SUM(K16:K18)</f>
        <v>23525</v>
      </c>
    </row>
    <row r="20" spans="1:11" ht="21.75" customHeight="1">
      <c r="A20" s="1" t="s">
        <v>190</v>
      </c>
      <c r="E20" s="16">
        <f>SUM(E14-E19)</f>
        <v>213045</v>
      </c>
      <c r="F20" s="16"/>
      <c r="G20" s="16">
        <f>SUM(G14-G19)</f>
        <v>127710</v>
      </c>
      <c r="H20" s="16"/>
      <c r="I20" s="16">
        <f>SUM(I14-I19)</f>
        <v>2129</v>
      </c>
      <c r="J20" s="8"/>
      <c r="K20" s="63">
        <f>SUM(K14-K19)</f>
        <v>468</v>
      </c>
    </row>
    <row r="21" spans="1:11" ht="21.75" customHeight="1">
      <c r="A21" s="8" t="s">
        <v>112</v>
      </c>
      <c r="C21" s="13" t="s">
        <v>139</v>
      </c>
      <c r="E21" s="49">
        <v>7775</v>
      </c>
      <c r="F21" s="49"/>
      <c r="G21" s="49">
        <v>5207</v>
      </c>
      <c r="H21" s="49"/>
      <c r="I21" s="49">
        <v>212555</v>
      </c>
      <c r="J21" s="49"/>
      <c r="K21" s="49">
        <v>126627</v>
      </c>
    </row>
    <row r="22" spans="1:11" ht="21.75" customHeight="1">
      <c r="A22" s="8" t="s">
        <v>131</v>
      </c>
      <c r="C22" s="13"/>
      <c r="E22" s="49">
        <v>6914</v>
      </c>
      <c r="F22" s="49"/>
      <c r="G22" s="49">
        <v>2372</v>
      </c>
      <c r="H22" s="49"/>
      <c r="I22" s="49">
        <v>5732</v>
      </c>
      <c r="J22" s="49"/>
      <c r="K22" s="49">
        <v>1724</v>
      </c>
    </row>
    <row r="23" spans="1:11" ht="21.75" customHeight="1">
      <c r="A23" s="8" t="s">
        <v>29</v>
      </c>
      <c r="E23" s="17">
        <v>-7204</v>
      </c>
      <c r="F23" s="16"/>
      <c r="G23" s="17">
        <v>-6659</v>
      </c>
      <c r="H23" s="16"/>
      <c r="I23" s="17">
        <v>-366</v>
      </c>
      <c r="J23" s="16"/>
      <c r="K23" s="17">
        <v>-265</v>
      </c>
    </row>
    <row r="24" spans="1:11" ht="21.75" customHeight="1">
      <c r="A24" s="1" t="s">
        <v>141</v>
      </c>
      <c r="E24" s="16">
        <f>SUM(E20:E23)</f>
        <v>220530</v>
      </c>
      <c r="F24" s="16"/>
      <c r="G24" s="16">
        <f>SUM(G20:G23)</f>
        <v>128630</v>
      </c>
      <c r="H24" s="16"/>
      <c r="I24" s="16">
        <f>SUM(I20:I23)</f>
        <v>220050</v>
      </c>
      <c r="J24" s="8"/>
      <c r="K24" s="16">
        <f>SUM(K20:K23)</f>
        <v>128554</v>
      </c>
    </row>
    <row r="25" spans="1:11" ht="21.75" customHeight="1">
      <c r="A25" s="8" t="s">
        <v>189</v>
      </c>
      <c r="C25" s="13">
        <v>9</v>
      </c>
      <c r="D25" s="13"/>
      <c r="E25" s="43">
        <v>-2304</v>
      </c>
      <c r="F25" s="16"/>
      <c r="G25" s="43">
        <v>-99</v>
      </c>
      <c r="H25" s="16"/>
      <c r="I25" s="43">
        <v>-1824</v>
      </c>
      <c r="J25" s="16"/>
      <c r="K25" s="43">
        <v>-23</v>
      </c>
    </row>
    <row r="26" spans="1:11" ht="21.75" customHeight="1">
      <c r="A26" s="1" t="s">
        <v>98</v>
      </c>
      <c r="B26" s="5"/>
      <c r="C26" s="13"/>
      <c r="D26" s="13"/>
      <c r="E26" s="77">
        <f>SUM(E24:E25)</f>
        <v>218226</v>
      </c>
      <c r="F26" s="16"/>
      <c r="G26" s="77">
        <f>SUM(G24:G25)</f>
        <v>128531</v>
      </c>
      <c r="H26" s="16"/>
      <c r="I26" s="77">
        <f>SUM(I24:I25)</f>
        <v>218226</v>
      </c>
      <c r="J26" s="8"/>
      <c r="K26" s="78">
        <f>SUM(K24:K25)</f>
        <v>128531</v>
      </c>
    </row>
    <row r="27" spans="1:11" ht="21.75" customHeight="1">
      <c r="C27" s="13"/>
      <c r="D27" s="13"/>
      <c r="E27" s="14"/>
      <c r="F27" s="14"/>
      <c r="G27" s="14"/>
      <c r="H27" s="8"/>
      <c r="I27" s="55"/>
      <c r="J27" s="70"/>
      <c r="K27" s="55"/>
    </row>
    <row r="28" spans="1:11" ht="21.75" customHeight="1">
      <c r="A28" s="31" t="s">
        <v>43</v>
      </c>
      <c r="C28" s="32"/>
      <c r="D28" s="32"/>
    </row>
    <row r="29" spans="1:11" ht="21.75" customHeight="1">
      <c r="A29" s="33" t="s">
        <v>99</v>
      </c>
      <c r="C29" s="34"/>
      <c r="D29" s="34"/>
      <c r="E29" s="98">
        <f>SUM(E27)</f>
        <v>0</v>
      </c>
      <c r="F29" s="14"/>
      <c r="G29" s="98">
        <f>SUM(G27)</f>
        <v>0</v>
      </c>
      <c r="H29" s="8"/>
      <c r="I29" s="98">
        <f>SUM(I27)</f>
        <v>0</v>
      </c>
      <c r="J29" s="14"/>
      <c r="K29" s="98">
        <f>SUM(K27)</f>
        <v>0</v>
      </c>
    </row>
    <row r="30" spans="1:11" ht="21.75" customHeight="1" thickBot="1">
      <c r="A30" s="31" t="s">
        <v>125</v>
      </c>
      <c r="C30" s="34"/>
      <c r="D30" s="34"/>
      <c r="E30" s="106">
        <f>E26+E29</f>
        <v>218226</v>
      </c>
      <c r="F30" s="20"/>
      <c r="G30" s="106">
        <f>G26+G29</f>
        <v>128531</v>
      </c>
      <c r="H30" s="8"/>
      <c r="I30" s="106">
        <f>I26+I29</f>
        <v>218226</v>
      </c>
      <c r="J30" s="20"/>
      <c r="K30" s="106">
        <f>K26+K29</f>
        <v>128531</v>
      </c>
    </row>
    <row r="31" spans="1:11" ht="21.75" customHeight="1" thickTop="1">
      <c r="A31" s="33"/>
      <c r="C31" s="34"/>
      <c r="D31" s="34"/>
      <c r="E31" s="14"/>
      <c r="F31" s="14"/>
      <c r="G31" s="14"/>
      <c r="H31" s="8"/>
      <c r="I31" s="14"/>
      <c r="J31" s="14"/>
      <c r="K31" s="14"/>
    </row>
    <row r="32" spans="1:11" ht="21.75" customHeight="1">
      <c r="A32" s="52" t="s">
        <v>78</v>
      </c>
      <c r="C32" s="34"/>
      <c r="D32" s="34"/>
    </row>
    <row r="33" spans="1:11" ht="21.75" customHeight="1" thickBot="1">
      <c r="A33" s="53" t="s">
        <v>79</v>
      </c>
      <c r="C33" s="34"/>
      <c r="D33" s="34"/>
      <c r="E33" s="14">
        <f>SUM(E26-E34)</f>
        <v>218226</v>
      </c>
      <c r="F33" s="14"/>
      <c r="G33" s="14">
        <f>SUM(G26-G34)</f>
        <v>128531</v>
      </c>
      <c r="H33" s="8"/>
      <c r="I33" s="54">
        <f>SUM(I26-I34)</f>
        <v>218226</v>
      </c>
      <c r="J33" s="14"/>
      <c r="K33" s="54">
        <f>SUM(K26-K34)</f>
        <v>128531</v>
      </c>
    </row>
    <row r="34" spans="1:11" ht="21.75" customHeight="1" thickTop="1">
      <c r="A34" s="53" t="s">
        <v>84</v>
      </c>
      <c r="C34" s="34"/>
      <c r="D34" s="34"/>
      <c r="E34" s="42">
        <v>0</v>
      </c>
      <c r="F34" s="14"/>
      <c r="G34" s="42">
        <v>0</v>
      </c>
      <c r="H34" s="8"/>
      <c r="I34" s="14"/>
      <c r="J34" s="14"/>
      <c r="K34" s="14"/>
    </row>
    <row r="35" spans="1:11" ht="21.75" customHeight="1" thickBot="1">
      <c r="C35" s="34"/>
      <c r="D35" s="34"/>
      <c r="E35" s="54">
        <f>SUM(E33:E34)</f>
        <v>218226</v>
      </c>
      <c r="F35" s="14"/>
      <c r="G35" s="54">
        <f>SUM(G33:G34)</f>
        <v>128531</v>
      </c>
      <c r="H35" s="8"/>
      <c r="I35" s="14"/>
      <c r="J35" s="14"/>
      <c r="K35" s="14"/>
    </row>
    <row r="36" spans="1:11" ht="21.75" customHeight="1" thickTop="1">
      <c r="C36" s="34"/>
      <c r="D36" s="34"/>
      <c r="E36" s="14"/>
      <c r="F36" s="14"/>
      <c r="G36" s="14"/>
      <c r="H36" s="8"/>
      <c r="I36" s="14"/>
      <c r="J36" s="14"/>
      <c r="K36" s="14"/>
    </row>
    <row r="37" spans="1:11" ht="21.75" customHeight="1">
      <c r="A37" s="50" t="s">
        <v>80</v>
      </c>
      <c r="C37" s="34"/>
      <c r="D37" s="34"/>
      <c r="E37" s="14"/>
      <c r="F37" s="14"/>
      <c r="G37" s="14"/>
      <c r="H37" s="8"/>
      <c r="I37" s="14"/>
      <c r="J37" s="14"/>
      <c r="K37" s="14"/>
    </row>
    <row r="38" spans="1:11" ht="21.75" customHeight="1" thickBot="1">
      <c r="A38" s="51" t="s">
        <v>79</v>
      </c>
      <c r="C38" s="34"/>
      <c r="D38" s="34"/>
      <c r="E38" s="14">
        <f>SUM(E30-E39)</f>
        <v>218226</v>
      </c>
      <c r="F38" s="14"/>
      <c r="G38" s="14">
        <f>SUM(G30-G39)</f>
        <v>128531</v>
      </c>
      <c r="H38" s="8"/>
      <c r="I38" s="54">
        <f>+I30</f>
        <v>218226</v>
      </c>
      <c r="J38" s="14"/>
      <c r="K38" s="54">
        <f>+K30</f>
        <v>128531</v>
      </c>
    </row>
    <row r="39" spans="1:11" ht="21.75" customHeight="1" thickTop="1">
      <c r="A39" s="51" t="s">
        <v>84</v>
      </c>
      <c r="C39" s="34"/>
      <c r="D39" s="34"/>
      <c r="E39" s="42">
        <v>0</v>
      </c>
      <c r="F39" s="14"/>
      <c r="G39" s="42">
        <v>0</v>
      </c>
      <c r="H39" s="8"/>
      <c r="I39" s="14"/>
      <c r="J39" s="14"/>
      <c r="K39" s="14"/>
    </row>
    <row r="40" spans="1:11" ht="21.75" customHeight="1" thickBot="1">
      <c r="A40" s="33"/>
      <c r="C40" s="34"/>
      <c r="D40" s="34"/>
      <c r="E40" s="54">
        <f>SUM(E38:E39)</f>
        <v>218226</v>
      </c>
      <c r="F40" s="14"/>
      <c r="G40" s="54">
        <f>SUM(G38:G39)</f>
        <v>128531</v>
      </c>
      <c r="H40" s="8"/>
      <c r="I40" s="14"/>
      <c r="J40" s="14"/>
      <c r="K40" s="14"/>
    </row>
    <row r="41" spans="1:11" ht="21.75" customHeight="1" thickTop="1">
      <c r="A41" s="33"/>
      <c r="C41" s="34"/>
      <c r="D41" s="34"/>
      <c r="E41" s="14"/>
      <c r="F41" s="14"/>
      <c r="G41" s="14"/>
      <c r="H41" s="8"/>
      <c r="I41" s="14"/>
      <c r="J41" s="14"/>
      <c r="K41" s="14"/>
    </row>
    <row r="42" spans="1:11" ht="21.75" customHeight="1">
      <c r="A42" s="1" t="s">
        <v>102</v>
      </c>
      <c r="C42" s="13"/>
      <c r="D42" s="13"/>
      <c r="E42" s="14"/>
      <c r="F42" s="14"/>
      <c r="G42" s="14"/>
      <c r="H42" s="8"/>
      <c r="I42" s="14"/>
      <c r="J42" s="14"/>
      <c r="K42" s="14"/>
    </row>
    <row r="43" spans="1:11" ht="21.75" customHeight="1">
      <c r="A43" s="1" t="s">
        <v>104</v>
      </c>
      <c r="C43" s="13"/>
      <c r="D43" s="13"/>
      <c r="E43" s="14"/>
      <c r="F43" s="14"/>
      <c r="G43" s="14"/>
      <c r="H43" s="8"/>
      <c r="I43" s="14"/>
      <c r="J43" s="14"/>
      <c r="K43" s="14"/>
    </row>
    <row r="44" spans="1:11" ht="21.75" customHeight="1" thickBot="1">
      <c r="A44" s="8" t="s">
        <v>103</v>
      </c>
      <c r="B44" s="5"/>
      <c r="C44" s="13"/>
      <c r="D44" s="13"/>
      <c r="E44" s="103">
        <f>E38/940000</f>
        <v>0.23215531914893617</v>
      </c>
      <c r="F44" s="96"/>
      <c r="G44" s="103">
        <f>G38/940000</f>
        <v>0.13673510638297873</v>
      </c>
      <c r="H44" s="87"/>
      <c r="I44" s="103">
        <f>I38/940000</f>
        <v>0.23215531914893617</v>
      </c>
      <c r="J44" s="96"/>
      <c r="K44" s="103">
        <f>K38/940000</f>
        <v>0.13673510638297873</v>
      </c>
    </row>
    <row r="45" spans="1:11" ht="21.75" customHeight="1" thickTop="1">
      <c r="B45" s="5"/>
      <c r="C45" s="13"/>
      <c r="D45" s="13"/>
      <c r="E45" s="27"/>
      <c r="F45" s="27"/>
      <c r="G45" s="27"/>
      <c r="H45" s="8"/>
      <c r="I45" s="27"/>
      <c r="J45" s="27"/>
      <c r="K45" s="27"/>
    </row>
    <row r="46" spans="1:11" ht="21.75" customHeight="1">
      <c r="B46" s="5"/>
      <c r="H46" s="35"/>
      <c r="I46" s="20"/>
      <c r="J46" s="20"/>
      <c r="K46" s="20"/>
    </row>
    <row r="47" spans="1:11" ht="21.75" customHeight="1">
      <c r="A47" s="19" t="s">
        <v>180</v>
      </c>
      <c r="C47" s="21"/>
      <c r="D47" s="21"/>
      <c r="E47" s="21"/>
      <c r="F47" s="21"/>
      <c r="G47" s="21"/>
      <c r="I47" s="18"/>
      <c r="J47" s="18"/>
      <c r="K47" s="18"/>
    </row>
    <row r="48" spans="1:11" s="5" customFormat="1" ht="21.75" customHeight="1">
      <c r="B48" s="2"/>
      <c r="C48" s="3"/>
      <c r="D48" s="3"/>
      <c r="E48" s="3"/>
      <c r="F48" s="3"/>
      <c r="G48" s="3"/>
      <c r="H48" s="4"/>
      <c r="I48" s="4"/>
      <c r="J48" s="4"/>
      <c r="K48" s="18" t="s">
        <v>105</v>
      </c>
    </row>
    <row r="49" spans="1:12" s="5" customFormat="1" ht="21.75" customHeight="1">
      <c r="A49" s="1" t="s">
        <v>129</v>
      </c>
      <c r="B49" s="2"/>
      <c r="C49" s="3"/>
      <c r="D49" s="3"/>
      <c r="E49" s="3"/>
      <c r="F49" s="3"/>
      <c r="G49" s="3"/>
      <c r="H49" s="4"/>
      <c r="I49" s="4"/>
      <c r="J49" s="4"/>
      <c r="K49" s="4"/>
    </row>
    <row r="50" spans="1:12" s="5" customFormat="1" ht="21.75" customHeight="1">
      <c r="A50" s="1" t="s">
        <v>52</v>
      </c>
      <c r="B50" s="4"/>
      <c r="C50" s="3"/>
      <c r="D50" s="3"/>
      <c r="E50" s="3"/>
      <c r="F50" s="3"/>
      <c r="G50" s="3"/>
      <c r="H50" s="4"/>
      <c r="I50" s="4"/>
      <c r="J50" s="4"/>
      <c r="K50" s="4"/>
    </row>
    <row r="51" spans="1:12" s="5" customFormat="1" ht="21.75" customHeight="1">
      <c r="A51" s="1" t="s">
        <v>187</v>
      </c>
      <c r="B51" s="4"/>
      <c r="C51" s="3"/>
      <c r="D51" s="3"/>
      <c r="E51" s="3"/>
      <c r="F51" s="3"/>
      <c r="G51" s="3"/>
      <c r="H51" s="4"/>
      <c r="I51" s="4"/>
      <c r="J51" s="4"/>
      <c r="K51" s="7"/>
    </row>
    <row r="52" spans="1:12" s="5" customFormat="1" ht="21.75" customHeight="1">
      <c r="A52" s="1"/>
      <c r="B52" s="4"/>
      <c r="C52" s="3"/>
      <c r="D52" s="3"/>
      <c r="E52" s="3"/>
      <c r="F52" s="3"/>
      <c r="G52" s="3"/>
      <c r="H52" s="4"/>
      <c r="I52" s="4"/>
      <c r="J52" s="4"/>
      <c r="K52" s="7" t="s">
        <v>97</v>
      </c>
    </row>
    <row r="53" spans="1:12" ht="21.75" customHeight="1">
      <c r="E53" s="108" t="s">
        <v>71</v>
      </c>
      <c r="F53" s="108"/>
      <c r="G53" s="108"/>
      <c r="I53" s="109" t="s">
        <v>72</v>
      </c>
      <c r="J53" s="109"/>
      <c r="K53" s="109"/>
      <c r="L53" s="10"/>
    </row>
    <row r="54" spans="1:12" ht="21.75" customHeight="1">
      <c r="C54" s="61" t="s">
        <v>0</v>
      </c>
      <c r="D54" s="10"/>
      <c r="E54" s="11" t="s">
        <v>162</v>
      </c>
      <c r="F54" s="12"/>
      <c r="G54" s="11" t="s">
        <v>144</v>
      </c>
      <c r="I54" s="11" t="s">
        <v>162</v>
      </c>
      <c r="J54" s="12"/>
      <c r="K54" s="11" t="s">
        <v>144</v>
      </c>
      <c r="L54" s="12"/>
    </row>
    <row r="55" spans="1:12" s="27" customFormat="1" ht="21.75" customHeight="1">
      <c r="A55" s="29" t="s">
        <v>64</v>
      </c>
      <c r="B55" s="26"/>
      <c r="C55" s="25"/>
      <c r="D55" s="25"/>
      <c r="E55" s="25"/>
      <c r="F55" s="25"/>
      <c r="G55" s="25"/>
      <c r="I55" s="28"/>
      <c r="K55" s="28"/>
    </row>
    <row r="56" spans="1:12" ht="21.75" customHeight="1">
      <c r="A56" s="1" t="s">
        <v>24</v>
      </c>
      <c r="H56" s="30"/>
      <c r="I56" s="14"/>
      <c r="J56" s="14"/>
      <c r="K56" s="14"/>
    </row>
    <row r="57" spans="1:12" ht="21.75" customHeight="1">
      <c r="A57" s="95" t="s">
        <v>67</v>
      </c>
      <c r="B57" s="5"/>
      <c r="C57" s="13"/>
      <c r="D57" s="13"/>
      <c r="E57" s="41">
        <v>1703735</v>
      </c>
      <c r="F57" s="16"/>
      <c r="G57" s="41">
        <v>1314222</v>
      </c>
      <c r="H57" s="16"/>
      <c r="I57" s="16">
        <v>0</v>
      </c>
      <c r="J57" s="8"/>
      <c r="K57" s="16">
        <v>0</v>
      </c>
    </row>
    <row r="58" spans="1:12" ht="21.75" customHeight="1">
      <c r="A58" s="95" t="s">
        <v>76</v>
      </c>
      <c r="B58" s="5"/>
      <c r="C58" s="13">
        <v>2</v>
      </c>
      <c r="D58" s="13"/>
      <c r="E58" s="16">
        <v>0</v>
      </c>
      <c r="F58" s="16"/>
      <c r="G58" s="16">
        <v>0</v>
      </c>
      <c r="H58" s="16"/>
      <c r="I58" s="16">
        <v>74426</v>
      </c>
      <c r="J58" s="8"/>
      <c r="K58" s="41">
        <v>66720</v>
      </c>
    </row>
    <row r="59" spans="1:12" ht="21.75" customHeight="1">
      <c r="A59" s="95" t="s">
        <v>61</v>
      </c>
      <c r="B59" s="5"/>
      <c r="C59" s="13">
        <v>2</v>
      </c>
      <c r="D59" s="13"/>
      <c r="E59" s="41">
        <v>11766</v>
      </c>
      <c r="F59" s="16"/>
      <c r="G59" s="41">
        <v>12464</v>
      </c>
      <c r="H59" s="16"/>
      <c r="I59" s="16">
        <v>0</v>
      </c>
      <c r="J59" s="8"/>
      <c r="K59" s="16">
        <v>0</v>
      </c>
    </row>
    <row r="60" spans="1:12" ht="21.75" customHeight="1">
      <c r="A60" s="95" t="s">
        <v>62</v>
      </c>
      <c r="B60" s="5"/>
      <c r="C60" s="13">
        <v>2</v>
      </c>
      <c r="D60" s="13"/>
      <c r="E60" s="17">
        <v>31798</v>
      </c>
      <c r="F60" s="16"/>
      <c r="G60" s="17">
        <v>32766</v>
      </c>
      <c r="H60" s="16"/>
      <c r="I60" s="17">
        <v>896</v>
      </c>
      <c r="J60" s="8"/>
      <c r="K60" s="17">
        <v>1747</v>
      </c>
    </row>
    <row r="61" spans="1:12" ht="21.75" customHeight="1">
      <c r="A61" s="1" t="s">
        <v>25</v>
      </c>
      <c r="E61" s="17">
        <f>SUM(E57:E60)</f>
        <v>1747299</v>
      </c>
      <c r="F61" s="16"/>
      <c r="G61" s="17">
        <f>SUM(G57:G60)</f>
        <v>1359452</v>
      </c>
      <c r="H61" s="16"/>
      <c r="I61" s="17">
        <f>SUM(I57:I60)</f>
        <v>75322</v>
      </c>
      <c r="J61" s="8"/>
      <c r="K61" s="17">
        <f>SUM(K57:K60)</f>
        <v>68467</v>
      </c>
    </row>
    <row r="62" spans="1:12" ht="21.75" customHeight="1">
      <c r="A62" s="1" t="s">
        <v>26</v>
      </c>
      <c r="E62" s="16"/>
      <c r="F62" s="16"/>
      <c r="G62" s="16"/>
      <c r="H62" s="16"/>
      <c r="I62" s="16"/>
      <c r="J62" s="8"/>
      <c r="K62" s="62"/>
    </row>
    <row r="63" spans="1:12" ht="21.75" customHeight="1">
      <c r="A63" s="8" t="s">
        <v>69</v>
      </c>
      <c r="E63" s="16">
        <v>784858</v>
      </c>
      <c r="F63" s="16"/>
      <c r="G63" s="16">
        <v>636765</v>
      </c>
      <c r="H63" s="16"/>
      <c r="I63" s="16">
        <v>0</v>
      </c>
      <c r="J63" s="16"/>
      <c r="K63" s="16">
        <v>0</v>
      </c>
    </row>
    <row r="64" spans="1:12" ht="21.75" customHeight="1">
      <c r="A64" s="8" t="s">
        <v>77</v>
      </c>
      <c r="E64" s="16">
        <v>0</v>
      </c>
      <c r="F64" s="16"/>
      <c r="G64" s="16">
        <v>0</v>
      </c>
      <c r="H64" s="16"/>
      <c r="I64" s="16">
        <v>53668</v>
      </c>
      <c r="J64" s="16"/>
      <c r="K64" s="16">
        <v>52412</v>
      </c>
    </row>
    <row r="65" spans="1:11" ht="21.75" customHeight="1">
      <c r="A65" s="8" t="s">
        <v>27</v>
      </c>
      <c r="B65" s="5"/>
      <c r="E65" s="17">
        <v>332765</v>
      </c>
      <c r="F65" s="16"/>
      <c r="G65" s="17">
        <v>278246</v>
      </c>
      <c r="H65" s="16"/>
      <c r="I65" s="17">
        <v>18660</v>
      </c>
      <c r="J65" s="16"/>
      <c r="K65" s="42">
        <v>18961</v>
      </c>
    </row>
    <row r="66" spans="1:11" ht="21.75" customHeight="1">
      <c r="A66" s="1" t="s">
        <v>28</v>
      </c>
      <c r="E66" s="17">
        <f>SUM(E63:E65)</f>
        <v>1117623</v>
      </c>
      <c r="F66" s="16"/>
      <c r="G66" s="17">
        <f>SUM(G63:G65)</f>
        <v>915011</v>
      </c>
      <c r="H66" s="16"/>
      <c r="I66" s="17">
        <f>SUM(I63:I65)</f>
        <v>72328</v>
      </c>
      <c r="J66" s="8"/>
      <c r="K66" s="17">
        <f>SUM(K63:K65)</f>
        <v>71373</v>
      </c>
    </row>
    <row r="67" spans="1:11" ht="21.75" customHeight="1">
      <c r="A67" s="1" t="s">
        <v>150</v>
      </c>
      <c r="E67" s="16">
        <f>SUM(E61-E66)</f>
        <v>629676</v>
      </c>
      <c r="F67" s="16"/>
      <c r="G67" s="16">
        <f>SUM(G61-G66)</f>
        <v>444441</v>
      </c>
      <c r="H67" s="16"/>
      <c r="I67" s="16">
        <f>SUM(I61-I66)</f>
        <v>2994</v>
      </c>
      <c r="J67" s="8"/>
      <c r="K67" s="63">
        <f>SUM(K61-K66)</f>
        <v>-2906</v>
      </c>
    </row>
    <row r="68" spans="1:11" ht="21.75" customHeight="1">
      <c r="A68" s="8" t="s">
        <v>112</v>
      </c>
      <c r="C68" s="13" t="s">
        <v>139</v>
      </c>
      <c r="E68" s="49">
        <v>22773</v>
      </c>
      <c r="F68" s="49"/>
      <c r="G68" s="49">
        <v>13192</v>
      </c>
      <c r="H68" s="49"/>
      <c r="I68" s="49">
        <v>629486</v>
      </c>
      <c r="J68" s="49"/>
      <c r="K68" s="49">
        <v>442764</v>
      </c>
    </row>
    <row r="69" spans="1:11" ht="21.75" customHeight="1">
      <c r="A69" s="8" t="s">
        <v>131</v>
      </c>
      <c r="C69" s="13"/>
      <c r="E69" s="49">
        <v>15686</v>
      </c>
      <c r="F69" s="49"/>
      <c r="G69" s="49">
        <v>5477</v>
      </c>
      <c r="H69" s="49"/>
      <c r="I69" s="49">
        <v>12895</v>
      </c>
      <c r="J69" s="49"/>
      <c r="K69" s="49">
        <v>4012</v>
      </c>
    </row>
    <row r="70" spans="1:11" ht="21.75" customHeight="1">
      <c r="A70" s="8" t="s">
        <v>29</v>
      </c>
      <c r="E70" s="17">
        <v>-22533</v>
      </c>
      <c r="F70" s="16"/>
      <c r="G70" s="17">
        <v>-19619</v>
      </c>
      <c r="H70" s="16"/>
      <c r="I70" s="17">
        <v>-1102</v>
      </c>
      <c r="J70" s="16"/>
      <c r="K70" s="17">
        <v>-806</v>
      </c>
    </row>
    <row r="71" spans="1:11" ht="21.75" customHeight="1">
      <c r="A71" s="1" t="s">
        <v>141</v>
      </c>
      <c r="E71" s="16">
        <f>SUM(E67:E70)</f>
        <v>645602</v>
      </c>
      <c r="F71" s="16"/>
      <c r="G71" s="16">
        <f>SUM(G67:G70)</f>
        <v>443491</v>
      </c>
      <c r="H71" s="16"/>
      <c r="I71" s="16">
        <f>SUM(I67:I70)</f>
        <v>644273</v>
      </c>
      <c r="J71" s="8"/>
      <c r="K71" s="16">
        <f>SUM(K67:K70)</f>
        <v>443064</v>
      </c>
    </row>
    <row r="72" spans="1:11" ht="21.75" customHeight="1">
      <c r="A72" s="8" t="s">
        <v>140</v>
      </c>
      <c r="C72" s="13">
        <v>9</v>
      </c>
      <c r="D72" s="13"/>
      <c r="E72" s="43">
        <v>-5722</v>
      </c>
      <c r="F72" s="16"/>
      <c r="G72" s="43">
        <v>-497</v>
      </c>
      <c r="H72" s="16"/>
      <c r="I72" s="43">
        <v>-4393</v>
      </c>
      <c r="J72" s="16"/>
      <c r="K72" s="43">
        <v>-70</v>
      </c>
    </row>
    <row r="73" spans="1:11" ht="21.75" customHeight="1">
      <c r="A73" s="1" t="s">
        <v>98</v>
      </c>
      <c r="B73" s="5"/>
      <c r="C73" s="13"/>
      <c r="D73" s="13"/>
      <c r="E73" s="77">
        <f>SUM(E71:E72)</f>
        <v>639880</v>
      </c>
      <c r="F73" s="16"/>
      <c r="G73" s="77">
        <f>SUM(G71:G72)</f>
        <v>442994</v>
      </c>
      <c r="H73" s="16"/>
      <c r="I73" s="77">
        <f>SUM(I71:I72)</f>
        <v>639880</v>
      </c>
      <c r="J73" s="8"/>
      <c r="K73" s="78">
        <f>SUM(K71:K72)</f>
        <v>442994</v>
      </c>
    </row>
    <row r="74" spans="1:11" ht="21.75" customHeight="1">
      <c r="C74" s="13"/>
      <c r="D74" s="13"/>
      <c r="E74" s="14"/>
      <c r="F74" s="14"/>
      <c r="G74" s="14"/>
      <c r="H74" s="8"/>
      <c r="I74" s="55"/>
      <c r="J74" s="70"/>
      <c r="K74" s="55"/>
    </row>
    <row r="75" spans="1:11" ht="21.75" customHeight="1">
      <c r="A75" s="31" t="s">
        <v>43</v>
      </c>
      <c r="C75" s="32"/>
      <c r="D75" s="32"/>
    </row>
    <row r="76" spans="1:11" ht="21.75" customHeight="1">
      <c r="A76" s="33" t="s">
        <v>99</v>
      </c>
      <c r="C76" s="34"/>
      <c r="D76" s="34"/>
      <c r="E76" s="98">
        <f>SUM(E74)</f>
        <v>0</v>
      </c>
      <c r="F76" s="14"/>
      <c r="G76" s="98">
        <f>SUM(G74)</f>
        <v>0</v>
      </c>
      <c r="H76" s="8"/>
      <c r="I76" s="98">
        <f>SUM(I74)</f>
        <v>0</v>
      </c>
      <c r="J76" s="14"/>
      <c r="K76" s="98">
        <f>SUM(K74)</f>
        <v>0</v>
      </c>
    </row>
    <row r="77" spans="1:11" ht="21.75" customHeight="1" thickBot="1">
      <c r="A77" s="31" t="s">
        <v>125</v>
      </c>
      <c r="C77" s="34"/>
      <c r="D77" s="34"/>
      <c r="E77" s="106">
        <f>E73+E76</f>
        <v>639880</v>
      </c>
      <c r="F77" s="20"/>
      <c r="G77" s="106">
        <f>G73+G76</f>
        <v>442994</v>
      </c>
      <c r="H77" s="8"/>
      <c r="I77" s="106">
        <f>I73+I76</f>
        <v>639880</v>
      </c>
      <c r="J77" s="20"/>
      <c r="K77" s="106">
        <f>K73+K76</f>
        <v>442994</v>
      </c>
    </row>
    <row r="78" spans="1:11" ht="21.75" customHeight="1" thickTop="1">
      <c r="A78" s="33"/>
      <c r="C78" s="34"/>
      <c r="D78" s="34"/>
      <c r="E78" s="14"/>
      <c r="F78" s="14"/>
      <c r="G78" s="14"/>
      <c r="H78" s="8"/>
      <c r="I78" s="14"/>
      <c r="J78" s="14"/>
      <c r="K78" s="14"/>
    </row>
    <row r="79" spans="1:11" ht="21.75" customHeight="1">
      <c r="A79" s="52" t="s">
        <v>78</v>
      </c>
      <c r="C79" s="34"/>
      <c r="D79" s="34"/>
    </row>
    <row r="80" spans="1:11" ht="21.75" customHeight="1" thickBot="1">
      <c r="A80" s="53" t="s">
        <v>79</v>
      </c>
      <c r="C80" s="34"/>
      <c r="D80" s="34"/>
      <c r="E80" s="14">
        <f>SUM(E73-E81)</f>
        <v>639880</v>
      </c>
      <c r="F80" s="14"/>
      <c r="G80" s="14">
        <f>SUM(G73-G81)</f>
        <v>442994</v>
      </c>
      <c r="H80" s="8"/>
      <c r="I80" s="54">
        <f>SUM(I73-I81)</f>
        <v>639880</v>
      </c>
      <c r="J80" s="14"/>
      <c r="K80" s="54">
        <f>SUM(K73-K81)</f>
        <v>442994</v>
      </c>
    </row>
    <row r="81" spans="1:11" ht="21.75" customHeight="1" thickTop="1">
      <c r="A81" s="53" t="s">
        <v>84</v>
      </c>
      <c r="C81" s="34"/>
      <c r="D81" s="34"/>
      <c r="E81" s="42">
        <v>0</v>
      </c>
      <c r="F81" s="14"/>
      <c r="G81" s="42">
        <v>0</v>
      </c>
      <c r="H81" s="8"/>
      <c r="I81" s="14"/>
      <c r="J81" s="14"/>
      <c r="K81" s="14"/>
    </row>
    <row r="82" spans="1:11" ht="21.75" customHeight="1" thickBot="1">
      <c r="C82" s="34"/>
      <c r="D82" s="34"/>
      <c r="E82" s="54">
        <f>SUM(E80:E81)</f>
        <v>639880</v>
      </c>
      <c r="F82" s="14"/>
      <c r="G82" s="54">
        <f>SUM(G80:G81)</f>
        <v>442994</v>
      </c>
      <c r="H82" s="8"/>
      <c r="I82" s="14"/>
      <c r="J82" s="14"/>
      <c r="K82" s="14"/>
    </row>
    <row r="83" spans="1:11" ht="21.75" customHeight="1" thickTop="1">
      <c r="C83" s="34"/>
      <c r="D83" s="34"/>
      <c r="E83" s="14"/>
      <c r="F83" s="14"/>
      <c r="G83" s="14"/>
      <c r="H83" s="8"/>
      <c r="I83" s="14"/>
      <c r="J83" s="14"/>
      <c r="K83" s="14"/>
    </row>
    <row r="84" spans="1:11" ht="21.75" customHeight="1">
      <c r="A84" s="50" t="s">
        <v>80</v>
      </c>
      <c r="C84" s="34"/>
      <c r="D84" s="34"/>
      <c r="E84" s="14"/>
      <c r="F84" s="14"/>
      <c r="G84" s="14"/>
      <c r="H84" s="8"/>
      <c r="I84" s="14"/>
      <c r="J84" s="14"/>
      <c r="K84" s="14"/>
    </row>
    <row r="85" spans="1:11" ht="21.75" customHeight="1" thickBot="1">
      <c r="A85" s="51" t="s">
        <v>79</v>
      </c>
      <c r="C85" s="34"/>
      <c r="D85" s="34"/>
      <c r="E85" s="14">
        <f>SUM(E77-E86)</f>
        <v>639880</v>
      </c>
      <c r="F85" s="14"/>
      <c r="G85" s="14">
        <f>SUM(G77-G86)</f>
        <v>442994</v>
      </c>
      <c r="H85" s="8"/>
      <c r="I85" s="54">
        <f>+I77</f>
        <v>639880</v>
      </c>
      <c r="J85" s="14"/>
      <c r="K85" s="54">
        <f>+K77</f>
        <v>442994</v>
      </c>
    </row>
    <row r="86" spans="1:11" ht="21.75" customHeight="1" thickTop="1">
      <c r="A86" s="51" t="s">
        <v>84</v>
      </c>
      <c r="C86" s="34"/>
      <c r="D86" s="34"/>
      <c r="E86" s="42">
        <v>0</v>
      </c>
      <c r="F86" s="14"/>
      <c r="G86" s="42">
        <v>0</v>
      </c>
      <c r="H86" s="8"/>
      <c r="I86" s="14"/>
      <c r="J86" s="14"/>
      <c r="K86" s="14"/>
    </row>
    <row r="87" spans="1:11" ht="21.75" customHeight="1" thickBot="1">
      <c r="A87" s="33"/>
      <c r="C87" s="34"/>
      <c r="D87" s="34"/>
      <c r="E87" s="54">
        <f>SUM(E85:E86)</f>
        <v>639880</v>
      </c>
      <c r="F87" s="14"/>
      <c r="G87" s="54">
        <f>SUM(G85:G86)</f>
        <v>442994</v>
      </c>
      <c r="H87" s="8"/>
      <c r="I87" s="14"/>
      <c r="J87" s="14"/>
      <c r="K87" s="14"/>
    </row>
    <row r="88" spans="1:11" ht="21.75" customHeight="1" thickTop="1">
      <c r="A88" s="33"/>
      <c r="C88" s="34"/>
      <c r="D88" s="34"/>
      <c r="E88" s="14"/>
      <c r="F88" s="14"/>
      <c r="G88" s="14"/>
      <c r="H88" s="8"/>
      <c r="I88" s="14"/>
      <c r="J88" s="14"/>
      <c r="K88" s="14"/>
    </row>
    <row r="89" spans="1:11" ht="21.75" customHeight="1">
      <c r="A89" s="1" t="s">
        <v>102</v>
      </c>
      <c r="C89" s="13"/>
      <c r="D89" s="13"/>
      <c r="E89" s="14"/>
      <c r="F89" s="14"/>
      <c r="G89" s="14"/>
      <c r="H89" s="8"/>
      <c r="I89" s="14"/>
      <c r="J89" s="14"/>
      <c r="K89" s="14"/>
    </row>
    <row r="90" spans="1:11" ht="21.75" customHeight="1">
      <c r="A90" s="1" t="s">
        <v>104</v>
      </c>
      <c r="C90" s="13"/>
      <c r="D90" s="13"/>
      <c r="E90" s="14"/>
      <c r="F90" s="14"/>
      <c r="G90" s="14"/>
      <c r="H90" s="8"/>
      <c r="I90" s="14"/>
      <c r="J90" s="14"/>
      <c r="K90" s="14"/>
    </row>
    <row r="91" spans="1:11" ht="21.75" customHeight="1" thickBot="1">
      <c r="A91" s="8" t="s">
        <v>103</v>
      </c>
      <c r="B91" s="5"/>
      <c r="C91" s="13"/>
      <c r="D91" s="13"/>
      <c r="E91" s="103">
        <f>E85/940000</f>
        <v>0.68072340425531919</v>
      </c>
      <c r="F91" s="96"/>
      <c r="G91" s="103">
        <f>G85/940000</f>
        <v>0.47127021276595743</v>
      </c>
      <c r="H91" s="87"/>
      <c r="I91" s="103">
        <f>I85/940000</f>
        <v>0.68072340425531919</v>
      </c>
      <c r="J91" s="96"/>
      <c r="K91" s="103">
        <f>K85/940000</f>
        <v>0.47127021276595743</v>
      </c>
    </row>
    <row r="92" spans="1:11" ht="21.75" customHeight="1" thickTop="1">
      <c r="B92" s="5"/>
      <c r="C92" s="13"/>
      <c r="D92" s="13"/>
      <c r="E92" s="27"/>
      <c r="F92" s="27"/>
      <c r="G92" s="27"/>
      <c r="H92" s="8"/>
      <c r="I92" s="27"/>
      <c r="J92" s="27"/>
      <c r="K92" s="27"/>
    </row>
    <row r="93" spans="1:11" ht="21.75" customHeight="1">
      <c r="B93" s="5"/>
      <c r="H93" s="35"/>
      <c r="I93" s="20"/>
      <c r="J93" s="20"/>
      <c r="K93" s="20"/>
    </row>
    <row r="94" spans="1:11" ht="21.75" customHeight="1">
      <c r="A94" s="19" t="s">
        <v>180</v>
      </c>
      <c r="C94" s="21"/>
      <c r="D94" s="21"/>
      <c r="E94" s="21"/>
      <c r="F94" s="21"/>
      <c r="G94" s="21"/>
      <c r="I94" s="18"/>
      <c r="J94" s="18"/>
      <c r="K94" s="18"/>
    </row>
  </sheetData>
  <mergeCells count="4">
    <mergeCell ref="E6:G6"/>
    <mergeCell ref="I6:K6"/>
    <mergeCell ref="E53:G53"/>
    <mergeCell ref="I53:K53"/>
  </mergeCells>
  <pageMargins left="0.78740157480314965" right="0.19685039370078741" top="0.74803149606299213" bottom="0.19685039370078741" header="0.31496062992125984" footer="0.31496062992125984"/>
  <pageSetup paperSize="9" scale="65" orientation="portrait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showGridLines="0" view="pageBreakPreview" topLeftCell="D1" zoomScale="55" zoomScaleNormal="52" zoomScaleSheetLayoutView="55" workbookViewId="0">
      <selection activeCell="N24" sqref="N24"/>
    </sheetView>
  </sheetViews>
  <sheetFormatPr defaultColWidth="9.140625" defaultRowHeight="21.75" customHeight="1"/>
  <cols>
    <col min="1" max="2" width="11.140625" style="9" customWidth="1"/>
    <col min="3" max="3" width="18" style="9" customWidth="1"/>
    <col min="4" max="4" width="8.7109375" style="9" customWidth="1"/>
    <col min="5" max="5" width="1.7109375" style="9" customWidth="1"/>
    <col min="6" max="6" width="20.7109375" style="9" customWidth="1"/>
    <col min="7" max="7" width="1.7109375" style="9" customWidth="1"/>
    <col min="8" max="8" width="20.140625" style="9" customWidth="1"/>
    <col min="9" max="9" width="1.7109375" style="9" customWidth="1"/>
    <col min="10" max="10" width="18.85546875" style="9" customWidth="1"/>
    <col min="11" max="11" width="1.7109375" style="9" customWidth="1"/>
    <col min="12" max="12" width="18" style="9" customWidth="1"/>
    <col min="13" max="13" width="1.7109375" style="9" customWidth="1"/>
    <col min="14" max="14" width="18.140625" style="9" customWidth="1"/>
    <col min="15" max="15" width="1.7109375" style="9" customWidth="1"/>
    <col min="16" max="16" width="18.5703125" style="9" customWidth="1"/>
    <col min="17" max="17" width="1.7109375" style="9" customWidth="1"/>
    <col min="18" max="18" width="16.5703125" style="9" customWidth="1"/>
    <col min="19" max="19" width="1.7109375" style="9" customWidth="1"/>
    <col min="20" max="16384" width="9.140625" style="9"/>
  </cols>
  <sheetData>
    <row r="1" spans="1:19" ht="21.7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R1" s="18" t="s">
        <v>105</v>
      </c>
    </row>
    <row r="2" spans="1:19" ht="21.75" customHeight="1">
      <c r="A2" s="1" t="s">
        <v>129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R2" s="36"/>
    </row>
    <row r="3" spans="1:19" ht="21.75" customHeight="1">
      <c r="A3" s="1" t="s">
        <v>55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R3" s="36"/>
    </row>
    <row r="4" spans="1:19" ht="21.75" customHeight="1">
      <c r="A4" s="1" t="s">
        <v>187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R4" s="36"/>
    </row>
    <row r="5" spans="1:19" ht="21.7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  <c r="R5" s="38" t="s">
        <v>97</v>
      </c>
    </row>
    <row r="6" spans="1:19" ht="21.75" customHeight="1">
      <c r="B6" s="37"/>
      <c r="C6" s="37"/>
      <c r="D6" s="37"/>
      <c r="E6" s="56"/>
      <c r="F6" s="110" t="s">
        <v>71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9" s="10" customFormat="1" ht="21.75" customHeight="1">
      <c r="E7" s="56"/>
      <c r="F7" s="111" t="s">
        <v>75</v>
      </c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58"/>
      <c r="R7" s="58"/>
    </row>
    <row r="8" spans="1:19" s="10" customFormat="1" ht="21.75" customHeight="1">
      <c r="E8" s="56"/>
      <c r="F8" s="56"/>
      <c r="G8" s="56"/>
      <c r="H8" s="56"/>
      <c r="I8" s="56"/>
      <c r="J8" s="56"/>
      <c r="K8" s="56"/>
      <c r="L8" s="56"/>
      <c r="M8" s="56"/>
      <c r="N8" s="56"/>
      <c r="P8" s="57" t="s">
        <v>81</v>
      </c>
    </row>
    <row r="9" spans="1:19" s="10" customFormat="1" ht="21.75" customHeight="1">
      <c r="E9" s="59"/>
      <c r="F9" s="59"/>
      <c r="G9" s="59"/>
      <c r="H9" s="59"/>
      <c r="J9" s="59"/>
      <c r="L9" s="112" t="s">
        <v>123</v>
      </c>
      <c r="M9" s="109"/>
      <c r="N9" s="112"/>
      <c r="P9" s="57" t="s">
        <v>82</v>
      </c>
      <c r="R9" s="10" t="s">
        <v>41</v>
      </c>
    </row>
    <row r="10" spans="1:19" s="10" customFormat="1" ht="21.75" customHeight="1">
      <c r="E10" s="59"/>
      <c r="F10" s="59" t="s">
        <v>126</v>
      </c>
      <c r="G10" s="59"/>
      <c r="H10" s="59" t="s">
        <v>65</v>
      </c>
      <c r="J10" s="59" t="s">
        <v>65</v>
      </c>
      <c r="L10" s="104" t="s">
        <v>142</v>
      </c>
      <c r="N10" s="104"/>
      <c r="P10" s="10" t="s">
        <v>86</v>
      </c>
      <c r="R10" s="10" t="s">
        <v>44</v>
      </c>
    </row>
    <row r="11" spans="1:19" s="10" customFormat="1" ht="21.75" customHeight="1">
      <c r="D11" s="48" t="s">
        <v>0</v>
      </c>
      <c r="E11" s="59"/>
      <c r="F11" s="48" t="s">
        <v>85</v>
      </c>
      <c r="G11" s="59"/>
      <c r="H11" s="48" t="s">
        <v>66</v>
      </c>
      <c r="J11" s="48" t="s">
        <v>93</v>
      </c>
      <c r="L11" s="105" t="s">
        <v>143</v>
      </c>
      <c r="N11" s="105" t="s">
        <v>42</v>
      </c>
      <c r="P11" s="61" t="s">
        <v>83</v>
      </c>
      <c r="R11" s="61" t="s">
        <v>45</v>
      </c>
    </row>
    <row r="12" spans="1:19" ht="21.75" customHeight="1">
      <c r="A12" s="31" t="s">
        <v>145</v>
      </c>
      <c r="E12" s="41"/>
      <c r="F12" s="45">
        <v>470000</v>
      </c>
      <c r="G12" s="45"/>
      <c r="H12" s="45">
        <v>1000</v>
      </c>
      <c r="I12" s="45"/>
      <c r="J12" s="46">
        <v>1127018</v>
      </c>
      <c r="K12" s="45"/>
      <c r="L12" s="45">
        <v>47000</v>
      </c>
      <c r="M12" s="45"/>
      <c r="N12" s="45">
        <v>644728</v>
      </c>
      <c r="O12" s="56"/>
      <c r="P12" s="46">
        <f>SUM(F12:N12)</f>
        <v>2289746</v>
      </c>
      <c r="Q12" s="56"/>
      <c r="R12" s="46">
        <f t="shared" ref="R12:R16" si="0">SUM(P12)</f>
        <v>2289746</v>
      </c>
      <c r="S12" s="10"/>
    </row>
    <row r="13" spans="1:19" ht="21.75" customHeight="1">
      <c r="A13" s="33" t="s">
        <v>98</v>
      </c>
      <c r="E13" s="40"/>
      <c r="F13" s="46">
        <v>0</v>
      </c>
      <c r="G13" s="46"/>
      <c r="H13" s="46">
        <v>0</v>
      </c>
      <c r="I13" s="46"/>
      <c r="J13" s="46">
        <v>0</v>
      </c>
      <c r="K13" s="46"/>
      <c r="L13" s="46">
        <v>0</v>
      </c>
      <c r="M13" s="46"/>
      <c r="N13" s="46">
        <f>SUM(PL!G80)</f>
        <v>442994</v>
      </c>
      <c r="O13" s="56"/>
      <c r="P13" s="46">
        <f>SUM(F13:N13)</f>
        <v>442994</v>
      </c>
      <c r="Q13" s="56"/>
      <c r="R13" s="46">
        <f t="shared" si="0"/>
        <v>442994</v>
      </c>
      <c r="S13" s="10"/>
    </row>
    <row r="14" spans="1:19" ht="21.75" customHeight="1">
      <c r="A14" s="33" t="s">
        <v>99</v>
      </c>
      <c r="E14" s="40"/>
      <c r="F14" s="47">
        <v>0</v>
      </c>
      <c r="G14" s="46"/>
      <c r="H14" s="47">
        <v>0</v>
      </c>
      <c r="I14" s="46"/>
      <c r="J14" s="47">
        <v>0</v>
      </c>
      <c r="K14" s="46"/>
      <c r="L14" s="47">
        <v>0</v>
      </c>
      <c r="M14" s="46"/>
      <c r="N14" s="47">
        <f>SUM(PL!G29)</f>
        <v>0</v>
      </c>
      <c r="O14" s="8"/>
      <c r="P14" s="47">
        <f>SUM(F14:N14)</f>
        <v>0</v>
      </c>
      <c r="Q14" s="8"/>
      <c r="R14" s="47">
        <f t="shared" si="0"/>
        <v>0</v>
      </c>
      <c r="S14" s="10"/>
    </row>
    <row r="15" spans="1:19" ht="21.75" customHeight="1">
      <c r="A15" s="33" t="s">
        <v>100</v>
      </c>
      <c r="D15" s="13"/>
      <c r="E15" s="16"/>
      <c r="F15" s="46">
        <f>SUM(F13:F14)</f>
        <v>0</v>
      </c>
      <c r="G15" s="46"/>
      <c r="H15" s="46">
        <f>SUM(H13:H14)</f>
        <v>0</v>
      </c>
      <c r="I15" s="46"/>
      <c r="J15" s="46">
        <f>SUM(J13:J14)</f>
        <v>0</v>
      </c>
      <c r="K15" s="46"/>
      <c r="L15" s="46">
        <f>SUM(L13:L14)</f>
        <v>0</v>
      </c>
      <c r="M15" s="46"/>
      <c r="N15" s="46">
        <f>SUM(N13:N14)</f>
        <v>442994</v>
      </c>
      <c r="O15" s="65"/>
      <c r="P15" s="46">
        <f>SUM(P13:P14)</f>
        <v>442994</v>
      </c>
      <c r="Q15" s="65"/>
      <c r="R15" s="46">
        <f t="shared" si="0"/>
        <v>442994</v>
      </c>
      <c r="S15" s="10"/>
    </row>
    <row r="16" spans="1:19" ht="21.75" customHeight="1">
      <c r="A16" s="33" t="s">
        <v>173</v>
      </c>
      <c r="D16" s="13">
        <v>10</v>
      </c>
      <c r="E16" s="1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-150400</v>
      </c>
      <c r="O16" s="65"/>
      <c r="P16" s="47">
        <f>SUM(F16:N16)</f>
        <v>-150400</v>
      </c>
      <c r="Q16" s="65"/>
      <c r="R16" s="47">
        <f t="shared" si="0"/>
        <v>-150400</v>
      </c>
      <c r="S16" s="10"/>
    </row>
    <row r="17" spans="1:19" ht="21.75" customHeight="1" thickBot="1">
      <c r="A17" s="31" t="s">
        <v>185</v>
      </c>
      <c r="D17" s="13"/>
      <c r="E17" s="16"/>
      <c r="F17" s="66">
        <f>SUM(F12,F15:F16)</f>
        <v>470000</v>
      </c>
      <c r="G17" s="46"/>
      <c r="H17" s="66">
        <f>SUM(H12,H15:H16)</f>
        <v>1000</v>
      </c>
      <c r="I17" s="46"/>
      <c r="J17" s="66">
        <f>SUM(J12,J15:J16)</f>
        <v>1127018</v>
      </c>
      <c r="K17" s="46"/>
      <c r="L17" s="66">
        <f>SUM(L12,L15:L16)</f>
        <v>47000</v>
      </c>
      <c r="M17" s="46"/>
      <c r="N17" s="66">
        <f>SUM(N12,N15:N16)</f>
        <v>937322</v>
      </c>
      <c r="O17" s="65"/>
      <c r="P17" s="66">
        <f>SUM(P12,P15:P16)</f>
        <v>2582340</v>
      </c>
      <c r="Q17" s="65"/>
      <c r="R17" s="66">
        <f>SUM(R12,R15:R16)</f>
        <v>2582340</v>
      </c>
    </row>
    <row r="18" spans="1:19" ht="21.75" customHeight="1" thickTop="1">
      <c r="A18" s="33"/>
      <c r="D18" s="13"/>
      <c r="E18" s="16"/>
      <c r="F18" s="44"/>
      <c r="G18" s="46"/>
      <c r="H18" s="44"/>
      <c r="I18" s="46"/>
      <c r="J18" s="44"/>
      <c r="K18" s="46"/>
      <c r="L18" s="46"/>
      <c r="M18" s="46"/>
      <c r="N18" s="44"/>
      <c r="O18" s="67"/>
      <c r="P18" s="68"/>
      <c r="Q18" s="67"/>
      <c r="R18" s="44"/>
    </row>
    <row r="19" spans="1:19" ht="21.75" customHeight="1">
      <c r="A19" s="31" t="s">
        <v>163</v>
      </c>
      <c r="D19" s="13"/>
      <c r="E19" s="16"/>
      <c r="F19" s="46">
        <v>470000</v>
      </c>
      <c r="G19" s="46"/>
      <c r="H19" s="46">
        <v>1000</v>
      </c>
      <c r="I19" s="46"/>
      <c r="J19" s="46">
        <v>1127018</v>
      </c>
      <c r="K19" s="44"/>
      <c r="L19" s="46">
        <v>47000</v>
      </c>
      <c r="M19" s="46"/>
      <c r="N19" s="46">
        <v>1142759</v>
      </c>
      <c r="O19" s="67"/>
      <c r="P19" s="46">
        <v>2787777</v>
      </c>
      <c r="Q19" s="67"/>
      <c r="R19" s="46">
        <v>2787777</v>
      </c>
      <c r="S19" s="10"/>
    </row>
    <row r="20" spans="1:19" ht="21.75" customHeight="1">
      <c r="A20" s="33" t="s">
        <v>98</v>
      </c>
      <c r="D20" s="13"/>
      <c r="E20" s="16"/>
      <c r="F20" s="46">
        <v>0</v>
      </c>
      <c r="G20" s="44"/>
      <c r="H20" s="46">
        <v>0</v>
      </c>
      <c r="I20" s="44"/>
      <c r="J20" s="46">
        <v>0</v>
      </c>
      <c r="K20" s="44"/>
      <c r="L20" s="46">
        <v>0</v>
      </c>
      <c r="M20" s="44"/>
      <c r="N20" s="44">
        <f>PL!E73</f>
        <v>639880</v>
      </c>
      <c r="O20" s="67"/>
      <c r="P20" s="46">
        <f>SUM(F20:N20)</f>
        <v>639880</v>
      </c>
      <c r="Q20" s="67"/>
      <c r="R20" s="46">
        <f t="shared" ref="R20:R24" si="1">SUM(P20)</f>
        <v>639880</v>
      </c>
      <c r="S20" s="10"/>
    </row>
    <row r="21" spans="1:19" ht="21.75" customHeight="1">
      <c r="A21" s="33" t="s">
        <v>99</v>
      </c>
      <c r="D21" s="13"/>
      <c r="E21" s="40"/>
      <c r="F21" s="47">
        <v>0</v>
      </c>
      <c r="G21" s="46"/>
      <c r="H21" s="47">
        <v>0</v>
      </c>
      <c r="I21" s="46"/>
      <c r="J21" s="47">
        <v>0</v>
      </c>
      <c r="K21" s="46"/>
      <c r="L21" s="47">
        <v>0</v>
      </c>
      <c r="M21" s="46"/>
      <c r="N21" s="47">
        <f>SUM(PL!E29)</f>
        <v>0</v>
      </c>
      <c r="O21" s="67"/>
      <c r="P21" s="47">
        <f>SUM(F21:N21)</f>
        <v>0</v>
      </c>
      <c r="Q21" s="67"/>
      <c r="R21" s="47">
        <f t="shared" si="1"/>
        <v>0</v>
      </c>
      <c r="S21" s="10"/>
    </row>
    <row r="22" spans="1:19" ht="21.6" customHeight="1">
      <c r="A22" s="33" t="s">
        <v>100</v>
      </c>
      <c r="D22" s="13"/>
      <c r="E22" s="16"/>
      <c r="F22" s="46">
        <f>SUM(F20:F21)</f>
        <v>0</v>
      </c>
      <c r="G22" s="46"/>
      <c r="H22" s="46">
        <f>SUM(H20:H21)</f>
        <v>0</v>
      </c>
      <c r="I22" s="46"/>
      <c r="J22" s="46">
        <f>SUM(J20:J21)</f>
        <v>0</v>
      </c>
      <c r="K22" s="44"/>
      <c r="L22" s="46">
        <f>SUM(L20:L21)</f>
        <v>0</v>
      </c>
      <c r="M22" s="46"/>
      <c r="N22" s="46">
        <f>SUM(N20:N21)</f>
        <v>639880</v>
      </c>
      <c r="O22" s="67"/>
      <c r="P22" s="46">
        <f>SUM(P20:P21)</f>
        <v>639880</v>
      </c>
      <c r="Q22" s="67"/>
      <c r="R22" s="46">
        <f t="shared" si="1"/>
        <v>639880</v>
      </c>
    </row>
    <row r="23" spans="1:19" ht="21.6" customHeight="1">
      <c r="A23" s="33" t="s">
        <v>173</v>
      </c>
      <c r="D23" s="13">
        <v>10</v>
      </c>
      <c r="E23" s="16"/>
      <c r="F23" s="46">
        <v>0</v>
      </c>
      <c r="G23" s="46"/>
      <c r="H23" s="46">
        <v>0</v>
      </c>
      <c r="I23" s="46"/>
      <c r="J23" s="46">
        <v>0</v>
      </c>
      <c r="K23" s="44"/>
      <c r="L23" s="46">
        <v>0</v>
      </c>
      <c r="M23" s="46"/>
      <c r="N23" s="46">
        <v>-291400</v>
      </c>
      <c r="O23" s="67"/>
      <c r="P23" s="47">
        <f>SUM(F23:N23)</f>
        <v>-291400</v>
      </c>
      <c r="Q23" s="67"/>
      <c r="R23" s="46">
        <f t="shared" si="1"/>
        <v>-291400</v>
      </c>
    </row>
    <row r="24" spans="1:19" ht="21.75" customHeight="1" thickBot="1">
      <c r="A24" s="31" t="s">
        <v>186</v>
      </c>
      <c r="E24" s="16"/>
      <c r="F24" s="66">
        <f>SUM(F19,F22:F23)</f>
        <v>470000</v>
      </c>
      <c r="G24" s="46"/>
      <c r="H24" s="66">
        <f>SUM(H19,H22:H23)</f>
        <v>1000</v>
      </c>
      <c r="I24" s="46"/>
      <c r="J24" s="66">
        <f>SUM(J19,J22:J23)</f>
        <v>1127018</v>
      </c>
      <c r="K24" s="40"/>
      <c r="L24" s="66">
        <f>SUM(L19,L22:L23)</f>
        <v>47000</v>
      </c>
      <c r="M24" s="46"/>
      <c r="N24" s="66">
        <f>SUM(N19,N22:N23)</f>
        <v>1491239</v>
      </c>
      <c r="O24" s="79"/>
      <c r="P24" s="66">
        <f>SUM(P19,P22:P23)</f>
        <v>3136257</v>
      </c>
      <c r="Q24" s="79"/>
      <c r="R24" s="66">
        <f t="shared" si="1"/>
        <v>3136257</v>
      </c>
    </row>
    <row r="25" spans="1:19" ht="21.75" customHeight="1" thickTop="1">
      <c r="A25" s="39"/>
      <c r="E25" s="16"/>
      <c r="F25" s="16">
        <f>F19-BS!G75</f>
        <v>0</v>
      </c>
      <c r="G25" s="16"/>
      <c r="H25" s="16">
        <f>H19-BS!G76</f>
        <v>0</v>
      </c>
      <c r="I25" s="16"/>
      <c r="J25" s="16">
        <f>J19-BS!G77</f>
        <v>0</v>
      </c>
      <c r="K25" s="16"/>
      <c r="L25" s="16">
        <f>L19-BS!G79</f>
        <v>0</v>
      </c>
      <c r="M25" s="16"/>
      <c r="N25" s="16">
        <f>N19-BS!K80</f>
        <v>0</v>
      </c>
      <c r="O25" s="16"/>
      <c r="P25" s="16">
        <f>P19-BS!G81</f>
        <v>0</v>
      </c>
      <c r="R25" s="16">
        <f>R19-BS!G81</f>
        <v>0</v>
      </c>
    </row>
    <row r="26" spans="1:19" ht="21.75" customHeight="1">
      <c r="A26" s="39"/>
      <c r="E26" s="16"/>
      <c r="F26" s="16">
        <f>F24-BS!E75</f>
        <v>0</v>
      </c>
      <c r="G26" s="16"/>
      <c r="H26" s="16">
        <f>H24-BS!E76</f>
        <v>0</v>
      </c>
      <c r="I26" s="16"/>
      <c r="J26" s="16">
        <f>J24-BS!E77</f>
        <v>0</v>
      </c>
      <c r="K26" s="16"/>
      <c r="L26" s="16">
        <f>L24-BS!E79</f>
        <v>0</v>
      </c>
      <c r="M26" s="16"/>
      <c r="N26" s="16">
        <f>N24-BS!E80</f>
        <v>0</v>
      </c>
      <c r="O26" s="16"/>
      <c r="P26" s="16">
        <f>P24-BS!E81</f>
        <v>0</v>
      </c>
      <c r="R26" s="16">
        <f>R24-BS!E81</f>
        <v>0</v>
      </c>
    </row>
    <row r="27" spans="1:19" ht="21.75" customHeight="1">
      <c r="A27" s="19" t="s">
        <v>180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topLeftCell="D10" zoomScale="55" zoomScaleNormal="85" zoomScaleSheetLayoutView="55" workbookViewId="0">
      <selection activeCell="N22" sqref="N22"/>
    </sheetView>
  </sheetViews>
  <sheetFormatPr defaultColWidth="9.140625" defaultRowHeight="21.75" customHeight="1"/>
  <cols>
    <col min="1" max="2" width="11.140625" style="9" customWidth="1"/>
    <col min="3" max="3" width="25.85546875" style="9" customWidth="1"/>
    <col min="4" max="4" width="6.85546875" style="9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8" t="s">
        <v>105</v>
      </c>
    </row>
    <row r="2" spans="1:17" ht="21.75" customHeight="1">
      <c r="A2" s="1" t="s">
        <v>129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1.75" customHeight="1">
      <c r="A3" s="1" t="s">
        <v>109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21.75" customHeight="1">
      <c r="A4" s="1" t="s">
        <v>187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7" ht="21.7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 t="s">
        <v>97</v>
      </c>
    </row>
    <row r="6" spans="1:17" ht="21.75" customHeight="1">
      <c r="B6" s="37"/>
      <c r="C6" s="37"/>
      <c r="D6" s="37"/>
      <c r="E6" s="113" t="s">
        <v>72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7" s="10" customFormat="1" ht="21.75" customHeight="1">
      <c r="E7" s="59"/>
      <c r="F7" s="59"/>
      <c r="G7" s="59"/>
      <c r="H7" s="59"/>
      <c r="J7" s="59"/>
      <c r="L7" s="112" t="s">
        <v>123</v>
      </c>
      <c r="M7" s="109"/>
      <c r="N7" s="112"/>
      <c r="P7" s="10" t="s">
        <v>41</v>
      </c>
    </row>
    <row r="8" spans="1:17" s="10" customFormat="1" ht="21.75" customHeight="1">
      <c r="E8" s="59"/>
      <c r="F8" s="59" t="s">
        <v>126</v>
      </c>
      <c r="G8" s="59"/>
      <c r="H8" s="59" t="s">
        <v>65</v>
      </c>
      <c r="J8" s="59" t="s">
        <v>65</v>
      </c>
      <c r="L8" s="104" t="s">
        <v>142</v>
      </c>
      <c r="N8" s="104"/>
      <c r="P8" s="10" t="s">
        <v>44</v>
      </c>
    </row>
    <row r="9" spans="1:17" s="10" customFormat="1" ht="21.75" customHeight="1">
      <c r="D9" s="61" t="s">
        <v>0</v>
      </c>
      <c r="E9" s="59"/>
      <c r="F9" s="48" t="s">
        <v>85</v>
      </c>
      <c r="G9" s="59"/>
      <c r="H9" s="48" t="s">
        <v>66</v>
      </c>
      <c r="J9" s="48" t="s">
        <v>93</v>
      </c>
      <c r="L9" s="105" t="s">
        <v>143</v>
      </c>
      <c r="N9" s="105" t="s">
        <v>42</v>
      </c>
      <c r="P9" s="61" t="s">
        <v>45</v>
      </c>
    </row>
    <row r="10" spans="1:17" ht="21.75" customHeight="1">
      <c r="A10" s="31" t="s">
        <v>145</v>
      </c>
      <c r="D10" s="10"/>
      <c r="E10" s="41"/>
      <c r="F10" s="46">
        <v>470000</v>
      </c>
      <c r="G10" s="45"/>
      <c r="H10" s="46">
        <v>1000</v>
      </c>
      <c r="I10" s="45"/>
      <c r="J10" s="46">
        <v>1127018</v>
      </c>
      <c r="K10" s="45"/>
      <c r="L10" s="46">
        <v>47000</v>
      </c>
      <c r="M10" s="45"/>
      <c r="N10" s="45">
        <v>644728</v>
      </c>
      <c r="O10" s="45"/>
      <c r="P10" s="46">
        <f>SUM(F10:N10)</f>
        <v>2289746</v>
      </c>
      <c r="Q10" s="10"/>
    </row>
    <row r="11" spans="1:17" ht="21.75" customHeight="1">
      <c r="A11" s="33" t="s">
        <v>98</v>
      </c>
      <c r="E11" s="40"/>
      <c r="F11" s="46">
        <v>0</v>
      </c>
      <c r="G11" s="46"/>
      <c r="H11" s="46">
        <v>0</v>
      </c>
      <c r="I11" s="46"/>
      <c r="J11" s="46">
        <v>0</v>
      </c>
      <c r="K11" s="46"/>
      <c r="L11" s="46">
        <v>0</v>
      </c>
      <c r="M11" s="46"/>
      <c r="N11" s="46">
        <f>SUM(PL!K80)</f>
        <v>442994</v>
      </c>
      <c r="O11" s="46"/>
      <c r="P11" s="46">
        <f>SUM(F11:N11)</f>
        <v>442994</v>
      </c>
      <c r="Q11" s="10"/>
    </row>
    <row r="12" spans="1:17" ht="21.75" customHeight="1">
      <c r="A12" s="33" t="s">
        <v>99</v>
      </c>
      <c r="E12" s="40"/>
      <c r="F12" s="47">
        <v>0</v>
      </c>
      <c r="G12" s="46"/>
      <c r="H12" s="47">
        <v>0</v>
      </c>
      <c r="I12" s="46"/>
      <c r="J12" s="47">
        <v>0</v>
      </c>
      <c r="K12" s="46"/>
      <c r="L12" s="47">
        <v>0</v>
      </c>
      <c r="M12" s="46"/>
      <c r="N12" s="47">
        <f>SUM(PL!K29)</f>
        <v>0</v>
      </c>
      <c r="O12" s="46"/>
      <c r="P12" s="47">
        <f t="shared" ref="P12:P14" si="0">SUM(F12:N12)</f>
        <v>0</v>
      </c>
      <c r="Q12" s="10"/>
    </row>
    <row r="13" spans="1:17" ht="21.75" customHeight="1">
      <c r="A13" s="33" t="s">
        <v>100</v>
      </c>
      <c r="E13" s="16"/>
      <c r="F13" s="46">
        <f>SUM(F11:F12)</f>
        <v>0</v>
      </c>
      <c r="G13" s="46"/>
      <c r="H13" s="46">
        <f>SUM(H11:H12)</f>
        <v>0</v>
      </c>
      <c r="I13" s="46"/>
      <c r="J13" s="46">
        <f>SUM(J11:J12)</f>
        <v>0</v>
      </c>
      <c r="K13" s="46"/>
      <c r="L13" s="46">
        <f>SUM(L11:L12)</f>
        <v>0</v>
      </c>
      <c r="M13" s="46"/>
      <c r="N13" s="45">
        <f>SUM(N11:N12)</f>
        <v>442994</v>
      </c>
      <c r="O13" s="46"/>
      <c r="P13" s="46">
        <f>SUM(P11:P12)</f>
        <v>442994</v>
      </c>
      <c r="Q13" s="10"/>
    </row>
    <row r="14" spans="1:17" ht="21.75" customHeight="1">
      <c r="A14" s="33" t="s">
        <v>173</v>
      </c>
      <c r="D14" s="13">
        <v>10</v>
      </c>
      <c r="E14" s="16"/>
      <c r="F14" s="46">
        <v>0</v>
      </c>
      <c r="G14" s="46"/>
      <c r="H14" s="46">
        <v>0</v>
      </c>
      <c r="I14" s="46"/>
      <c r="J14" s="46">
        <v>0</v>
      </c>
      <c r="K14" s="46"/>
      <c r="L14" s="46">
        <v>0</v>
      </c>
      <c r="M14" s="46"/>
      <c r="N14" s="45">
        <v>-150400</v>
      </c>
      <c r="O14" s="46"/>
      <c r="P14" s="47">
        <f t="shared" si="0"/>
        <v>-150400</v>
      </c>
      <c r="Q14" s="10"/>
    </row>
    <row r="15" spans="1:17" ht="21.75" customHeight="1" thickBot="1">
      <c r="A15" s="31" t="s">
        <v>185</v>
      </c>
      <c r="E15" s="16"/>
      <c r="F15" s="66">
        <f>SUM(F10,F13:F14)</f>
        <v>470000</v>
      </c>
      <c r="G15" s="46"/>
      <c r="H15" s="66">
        <f>SUM(H10,H13:H14)</f>
        <v>1000</v>
      </c>
      <c r="I15" s="46"/>
      <c r="J15" s="66">
        <f>SUM(J10,J13:J14)</f>
        <v>1127018</v>
      </c>
      <c r="K15" s="46"/>
      <c r="L15" s="66">
        <f>SUM(L10,L13:L14)</f>
        <v>47000</v>
      </c>
      <c r="M15" s="46"/>
      <c r="N15" s="66">
        <f>SUM(N10,N13:N14)</f>
        <v>937322</v>
      </c>
      <c r="O15" s="44"/>
      <c r="P15" s="66">
        <f>SUM(P10,P13:P14)</f>
        <v>2582340</v>
      </c>
    </row>
    <row r="16" spans="1:17" ht="21.75" customHeight="1" thickTop="1">
      <c r="A16" s="33"/>
      <c r="D16" s="13"/>
      <c r="E16" s="16"/>
      <c r="F16" s="44"/>
      <c r="G16" s="46"/>
      <c r="H16" s="44"/>
      <c r="I16" s="46"/>
      <c r="J16" s="44"/>
      <c r="K16" s="46"/>
      <c r="L16" s="46"/>
      <c r="M16" s="46"/>
      <c r="N16" s="69"/>
      <c r="O16" s="44"/>
      <c r="P16" s="44"/>
    </row>
    <row r="17" spans="1:17" ht="21.75" customHeight="1">
      <c r="A17" s="31" t="s">
        <v>163</v>
      </c>
      <c r="D17" s="13"/>
      <c r="E17" s="16"/>
      <c r="F17" s="46">
        <v>470000</v>
      </c>
      <c r="G17" s="45"/>
      <c r="H17" s="46">
        <v>1000</v>
      </c>
      <c r="I17" s="46"/>
      <c r="J17" s="46">
        <v>1127018</v>
      </c>
      <c r="K17" s="44"/>
      <c r="L17" s="46">
        <v>47000</v>
      </c>
      <c r="M17" s="46"/>
      <c r="N17" s="45">
        <v>1142759</v>
      </c>
      <c r="O17" s="46"/>
      <c r="P17" s="45">
        <v>2787777</v>
      </c>
      <c r="Q17" s="10"/>
    </row>
    <row r="18" spans="1:17" ht="21.75" customHeight="1">
      <c r="A18" s="33" t="s">
        <v>98</v>
      </c>
      <c r="D18" s="13"/>
      <c r="E18" s="16"/>
      <c r="F18" s="44">
        <v>0</v>
      </c>
      <c r="G18" s="44"/>
      <c r="H18" s="44">
        <v>0</v>
      </c>
      <c r="I18" s="44"/>
      <c r="J18" s="44">
        <v>0</v>
      </c>
      <c r="K18" s="44"/>
      <c r="L18" s="44">
        <v>0</v>
      </c>
      <c r="M18" s="44"/>
      <c r="N18" s="44">
        <f>PL!I73</f>
        <v>639880</v>
      </c>
      <c r="O18" s="44"/>
      <c r="P18" s="44">
        <f t="shared" ref="P18:P19" si="1">SUM(F18:N18)</f>
        <v>639880</v>
      </c>
      <c r="Q18" s="10"/>
    </row>
    <row r="19" spans="1:17" ht="21.75" customHeight="1">
      <c r="A19" s="33" t="s">
        <v>99</v>
      </c>
      <c r="D19" s="13"/>
      <c r="E19" s="40"/>
      <c r="F19" s="47">
        <v>0</v>
      </c>
      <c r="G19" s="46"/>
      <c r="H19" s="47">
        <v>0</v>
      </c>
      <c r="I19" s="46"/>
      <c r="J19" s="47">
        <v>0</v>
      </c>
      <c r="K19" s="46"/>
      <c r="L19" s="47">
        <v>0</v>
      </c>
      <c r="M19" s="46"/>
      <c r="N19" s="47">
        <f>SUM(PL!I29)</f>
        <v>0</v>
      </c>
      <c r="O19" s="44"/>
      <c r="P19" s="47">
        <f t="shared" si="1"/>
        <v>0</v>
      </c>
      <c r="Q19" s="10"/>
    </row>
    <row r="20" spans="1:17" ht="21.75" customHeight="1">
      <c r="A20" s="33" t="s">
        <v>100</v>
      </c>
      <c r="D20" s="13"/>
      <c r="E20" s="16"/>
      <c r="F20" s="46">
        <f>SUM(F18:F19)</f>
        <v>0</v>
      </c>
      <c r="G20" s="46"/>
      <c r="H20" s="46">
        <f>SUM(H18:H19)</f>
        <v>0</v>
      </c>
      <c r="I20" s="46"/>
      <c r="J20" s="46">
        <f>SUM(J18:J19)</f>
        <v>0</v>
      </c>
      <c r="K20" s="44"/>
      <c r="L20" s="46">
        <f>SUM(L18:L19)</f>
        <v>0</v>
      </c>
      <c r="M20" s="46"/>
      <c r="N20" s="46">
        <f>SUM(N18:N19)</f>
        <v>639880</v>
      </c>
      <c r="O20" s="46"/>
      <c r="P20" s="46">
        <f>SUM(P18:P19)</f>
        <v>639880</v>
      </c>
    </row>
    <row r="21" spans="1:17" ht="21.75" customHeight="1">
      <c r="A21" s="33" t="s">
        <v>173</v>
      </c>
      <c r="D21" s="13">
        <v>10</v>
      </c>
      <c r="E21" s="16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M21" s="46"/>
      <c r="N21" s="46">
        <v>-291400</v>
      </c>
      <c r="O21" s="46"/>
      <c r="P21" s="47">
        <f t="shared" ref="P21" si="2">SUM(F21:N21)</f>
        <v>-291400</v>
      </c>
    </row>
    <row r="22" spans="1:17" ht="21.75" customHeight="1" thickBot="1">
      <c r="A22" s="31" t="s">
        <v>186</v>
      </c>
      <c r="D22" s="13"/>
      <c r="E22" s="16"/>
      <c r="F22" s="66">
        <f>SUM(F17,F20:F21)</f>
        <v>470000</v>
      </c>
      <c r="G22" s="46"/>
      <c r="H22" s="66">
        <f>SUM(H17,H20:H21)</f>
        <v>1000</v>
      </c>
      <c r="I22" s="46"/>
      <c r="J22" s="66">
        <f>SUM(J17,J20:J21)</f>
        <v>1127018</v>
      </c>
      <c r="K22" s="40"/>
      <c r="L22" s="66">
        <f>SUM(L17,L20:L21)</f>
        <v>47000</v>
      </c>
      <c r="M22" s="46"/>
      <c r="N22" s="66">
        <f>SUM(N17,N20:N21)</f>
        <v>1491239</v>
      </c>
      <c r="O22" s="44"/>
      <c r="P22" s="66">
        <f>SUM(P17,P20:P21)</f>
        <v>3136257</v>
      </c>
    </row>
    <row r="23" spans="1:17" ht="21.75" customHeight="1" thickTop="1">
      <c r="A23" s="39"/>
      <c r="D23" s="13"/>
      <c r="E23" s="16"/>
      <c r="F23" s="16">
        <f>F17-BS!K75</f>
        <v>0</v>
      </c>
      <c r="G23" s="16"/>
      <c r="H23" s="16">
        <f>H17-BS!K76</f>
        <v>0</v>
      </c>
      <c r="I23" s="16"/>
      <c r="J23" s="16">
        <f>J17-BS!K77</f>
        <v>0</v>
      </c>
      <c r="K23" s="16"/>
      <c r="L23" s="16">
        <f>L17-BS!K79</f>
        <v>0</v>
      </c>
      <c r="M23" s="16"/>
      <c r="N23" s="16">
        <f>N17-BS!K80</f>
        <v>0</v>
      </c>
      <c r="O23" s="16"/>
      <c r="P23" s="16">
        <f>P17-BS!K81</f>
        <v>0</v>
      </c>
    </row>
    <row r="24" spans="1:17" ht="21.75" customHeight="1">
      <c r="A24" s="39"/>
      <c r="D24" s="13"/>
      <c r="E24" s="16"/>
      <c r="F24" s="16">
        <f>F22-BS!I75</f>
        <v>0</v>
      </c>
      <c r="G24" s="16"/>
      <c r="H24" s="16">
        <f>H22-BS!I76</f>
        <v>0</v>
      </c>
      <c r="I24" s="16"/>
      <c r="J24" s="16">
        <f>J22-BS!I77</f>
        <v>0</v>
      </c>
      <c r="K24" s="16"/>
      <c r="L24" s="16">
        <f>L22-BS!I79</f>
        <v>0</v>
      </c>
      <c r="M24" s="16"/>
      <c r="N24" s="16">
        <f>N22-BS!I80</f>
        <v>0</v>
      </c>
      <c r="O24" s="16"/>
      <c r="P24" s="16">
        <f>P22-BS!I81</f>
        <v>0</v>
      </c>
    </row>
    <row r="25" spans="1:17" ht="21.75" customHeight="1">
      <c r="A25" s="19" t="s">
        <v>180</v>
      </c>
      <c r="D25" s="13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4"/>
  <sheetViews>
    <sheetView showGridLines="0" tabSelected="1" view="pageBreakPreview" topLeftCell="A55" zoomScale="70" zoomScaleNormal="50" zoomScaleSheetLayoutView="70" workbookViewId="0">
      <selection activeCell="A78" sqref="A78:XFD79"/>
    </sheetView>
  </sheetViews>
  <sheetFormatPr defaultColWidth="10.7109375" defaultRowHeight="21.75" customHeight="1"/>
  <cols>
    <col min="1" max="1" width="56.140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72" customWidth="1"/>
    <col min="11" max="16384" width="10.7109375" style="72"/>
  </cols>
  <sheetData>
    <row r="1" spans="1:10" s="71" customFormat="1" ht="21.75" customHeight="1">
      <c r="A1" s="5"/>
      <c r="B1" s="3"/>
      <c r="C1" s="3"/>
      <c r="D1" s="3"/>
      <c r="E1" s="3"/>
      <c r="F1" s="4"/>
      <c r="G1" s="4"/>
      <c r="H1" s="4"/>
      <c r="I1" s="18" t="s">
        <v>105</v>
      </c>
    </row>
    <row r="2" spans="1:10" s="71" customFormat="1" ht="21.75" customHeight="1">
      <c r="A2" s="1" t="s">
        <v>129</v>
      </c>
      <c r="B2" s="3"/>
      <c r="C2" s="3"/>
      <c r="D2" s="3"/>
      <c r="E2" s="3"/>
      <c r="F2" s="4"/>
      <c r="G2" s="4"/>
      <c r="H2" s="4"/>
      <c r="I2" s="4"/>
    </row>
    <row r="3" spans="1:10" s="71" customFormat="1" ht="21.6" customHeight="1">
      <c r="A3" s="1" t="s">
        <v>53</v>
      </c>
      <c r="B3" s="3"/>
      <c r="C3" s="3"/>
      <c r="D3" s="3"/>
      <c r="E3" s="3"/>
      <c r="F3" s="4"/>
      <c r="G3" s="4"/>
      <c r="H3" s="4"/>
      <c r="I3" s="4"/>
    </row>
    <row r="4" spans="1:10" s="71" customFormat="1" ht="21.75" customHeight="1">
      <c r="A4" s="1" t="s">
        <v>187</v>
      </c>
      <c r="B4" s="3"/>
      <c r="C4" s="3"/>
      <c r="D4" s="3"/>
      <c r="E4" s="3"/>
      <c r="F4" s="4"/>
      <c r="G4" s="4"/>
      <c r="H4" s="4"/>
      <c r="I4" s="4"/>
    </row>
    <row r="5" spans="1:10" s="71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71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97</v>
      </c>
    </row>
    <row r="7" spans="1:10" ht="21.75" customHeight="1">
      <c r="C7" s="108" t="s">
        <v>71</v>
      </c>
      <c r="D7" s="108"/>
      <c r="E7" s="108"/>
      <c r="G7" s="109" t="s">
        <v>72</v>
      </c>
      <c r="H7" s="109"/>
      <c r="I7" s="109"/>
      <c r="J7" s="73"/>
    </row>
    <row r="8" spans="1:10" ht="21.75" customHeight="1">
      <c r="B8" s="10"/>
      <c r="C8" s="11" t="s">
        <v>162</v>
      </c>
      <c r="D8" s="12"/>
      <c r="E8" s="11" t="s">
        <v>144</v>
      </c>
      <c r="G8" s="11" t="s">
        <v>162</v>
      </c>
      <c r="H8" s="12"/>
      <c r="I8" s="11" t="s">
        <v>144</v>
      </c>
      <c r="J8" s="74"/>
    </row>
    <row r="9" spans="1:10" s="75" customFormat="1" ht="21.75" customHeight="1">
      <c r="A9" s="1" t="s">
        <v>30</v>
      </c>
      <c r="B9" s="3"/>
      <c r="C9" s="3"/>
      <c r="D9" s="3"/>
      <c r="E9" s="3"/>
      <c r="F9" s="39"/>
      <c r="G9" s="97"/>
      <c r="H9" s="97"/>
      <c r="I9" s="97"/>
    </row>
    <row r="10" spans="1:10" ht="21.75" customHeight="1">
      <c r="A10" s="8" t="s">
        <v>95</v>
      </c>
      <c r="B10" s="24"/>
      <c r="C10" s="81">
        <f>SUM(PL!E71)</f>
        <v>645602</v>
      </c>
      <c r="D10" s="81"/>
      <c r="E10" s="81">
        <f>SUM(PL!G71)</f>
        <v>443491</v>
      </c>
      <c r="F10" s="80"/>
      <c r="G10" s="81">
        <f>SUM(PL!I71)</f>
        <v>644273</v>
      </c>
      <c r="H10" s="81"/>
      <c r="I10" s="81">
        <f>SUM(PL!K71)</f>
        <v>443064</v>
      </c>
      <c r="J10" s="76"/>
    </row>
    <row r="11" spans="1:10" ht="21.75" customHeight="1">
      <c r="A11" s="8" t="s">
        <v>127</v>
      </c>
      <c r="B11" s="24"/>
      <c r="C11" s="80"/>
      <c r="D11" s="80"/>
      <c r="E11" s="80"/>
      <c r="F11" s="80"/>
      <c r="G11" s="80"/>
      <c r="H11" s="80"/>
      <c r="I11" s="80"/>
      <c r="J11" s="76"/>
    </row>
    <row r="12" spans="1:10" ht="21.75" customHeight="1">
      <c r="A12" s="8" t="s">
        <v>31</v>
      </c>
      <c r="B12" s="24"/>
      <c r="C12" s="80"/>
      <c r="D12" s="80"/>
      <c r="E12" s="80"/>
      <c r="F12" s="80"/>
      <c r="G12" s="80"/>
      <c r="H12" s="80"/>
      <c r="I12" s="80"/>
      <c r="J12" s="76"/>
    </row>
    <row r="13" spans="1:10" ht="21.75" customHeight="1">
      <c r="A13" s="23" t="s">
        <v>32</v>
      </c>
      <c r="B13" s="24"/>
      <c r="C13" s="80">
        <v>166511</v>
      </c>
      <c r="D13" s="80"/>
      <c r="E13" s="80">
        <v>135833</v>
      </c>
      <c r="F13" s="80"/>
      <c r="G13" s="80">
        <v>5179</v>
      </c>
      <c r="H13" s="80"/>
      <c r="I13" s="80">
        <v>7268</v>
      </c>
      <c r="J13" s="76"/>
    </row>
    <row r="14" spans="1:10" ht="21.75" customHeight="1">
      <c r="A14" s="23" t="s">
        <v>191</v>
      </c>
      <c r="B14" s="24"/>
      <c r="C14" s="80">
        <v>880</v>
      </c>
      <c r="D14" s="80"/>
      <c r="E14" s="80">
        <v>-5366</v>
      </c>
      <c r="F14" s="80"/>
      <c r="G14" s="80">
        <v>0</v>
      </c>
      <c r="H14" s="80"/>
      <c r="I14" s="80">
        <v>0</v>
      </c>
      <c r="J14" s="76"/>
    </row>
    <row r="15" spans="1:10" ht="21.6" customHeight="1">
      <c r="A15" s="23" t="s">
        <v>176</v>
      </c>
      <c r="B15" s="24"/>
      <c r="C15" s="80">
        <v>-751</v>
      </c>
      <c r="D15" s="80"/>
      <c r="E15" s="80">
        <v>-1418</v>
      </c>
      <c r="F15" s="80"/>
      <c r="G15" s="80">
        <v>0</v>
      </c>
      <c r="H15" s="80"/>
      <c r="I15" s="80">
        <v>0</v>
      </c>
      <c r="J15" s="76"/>
    </row>
    <row r="16" spans="1:10" ht="21.75" customHeight="1">
      <c r="A16" s="53" t="s">
        <v>165</v>
      </c>
      <c r="B16" s="24"/>
      <c r="C16" s="80">
        <v>125</v>
      </c>
      <c r="D16" s="80"/>
      <c r="E16" s="80">
        <v>307</v>
      </c>
      <c r="F16" s="80"/>
      <c r="G16" s="80">
        <v>14</v>
      </c>
      <c r="H16" s="80"/>
      <c r="I16" s="80">
        <v>272</v>
      </c>
      <c r="J16" s="76"/>
    </row>
    <row r="17" spans="1:10" ht="21.75" customHeight="1">
      <c r="A17" s="53" t="s">
        <v>155</v>
      </c>
      <c r="B17" s="24"/>
      <c r="D17" s="80"/>
      <c r="E17" s="80"/>
      <c r="F17" s="80"/>
      <c r="G17" s="72"/>
      <c r="H17" s="80"/>
      <c r="I17" s="80"/>
      <c r="J17" s="76"/>
    </row>
    <row r="18" spans="1:10" ht="21.75" customHeight="1">
      <c r="A18" s="53" t="s">
        <v>156</v>
      </c>
      <c r="B18" s="24"/>
      <c r="C18" s="80">
        <v>-2094</v>
      </c>
      <c r="D18" s="80"/>
      <c r="E18" s="80">
        <v>-1302</v>
      </c>
      <c r="F18" s="80"/>
      <c r="G18" s="80">
        <v>0</v>
      </c>
      <c r="H18" s="80"/>
      <c r="I18" s="80">
        <v>0</v>
      </c>
      <c r="J18" s="76"/>
    </row>
    <row r="19" spans="1:10" ht="21.75" customHeight="1">
      <c r="A19" s="8" t="s">
        <v>136</v>
      </c>
      <c r="B19" s="24"/>
      <c r="C19" s="80">
        <v>4500</v>
      </c>
      <c r="D19" s="81"/>
      <c r="E19" s="80">
        <v>6000</v>
      </c>
      <c r="F19" s="81"/>
      <c r="G19" s="80">
        <v>4500</v>
      </c>
      <c r="H19" s="81"/>
      <c r="I19" s="81">
        <v>6000</v>
      </c>
      <c r="J19" s="76"/>
    </row>
    <row r="20" spans="1:10" ht="21.75" customHeight="1">
      <c r="A20" s="8" t="s">
        <v>192</v>
      </c>
      <c r="B20" s="24"/>
      <c r="C20" s="80">
        <v>-1</v>
      </c>
      <c r="D20" s="81"/>
      <c r="E20" s="80">
        <v>0</v>
      </c>
      <c r="F20" s="81"/>
      <c r="G20" s="80">
        <v>0</v>
      </c>
      <c r="H20" s="81"/>
      <c r="I20" s="81">
        <v>0</v>
      </c>
      <c r="J20" s="76"/>
    </row>
    <row r="21" spans="1:10" ht="21.75" customHeight="1">
      <c r="A21" s="8" t="s">
        <v>151</v>
      </c>
      <c r="B21" s="24"/>
      <c r="C21" s="80"/>
      <c r="D21" s="81"/>
      <c r="E21" s="81"/>
      <c r="F21" s="81"/>
      <c r="G21" s="80"/>
      <c r="H21" s="81"/>
      <c r="I21" s="81"/>
      <c r="J21" s="76"/>
    </row>
    <row r="22" spans="1:10" ht="21.75" customHeight="1">
      <c r="A22" s="8" t="s">
        <v>152</v>
      </c>
      <c r="B22" s="24"/>
      <c r="C22" s="80">
        <v>-22773</v>
      </c>
      <c r="D22" s="80"/>
      <c r="E22" s="80">
        <v>-13192</v>
      </c>
      <c r="F22" s="80"/>
      <c r="G22" s="72">
        <v>-629486</v>
      </c>
      <c r="H22" s="80"/>
      <c r="I22" s="81">
        <v>-442764</v>
      </c>
      <c r="J22" s="76"/>
    </row>
    <row r="23" spans="1:10" ht="21.75" customHeight="1">
      <c r="A23" s="8" t="s">
        <v>47</v>
      </c>
      <c r="B23" s="24"/>
      <c r="C23" s="80">
        <v>6562</v>
      </c>
      <c r="D23" s="80"/>
      <c r="E23" s="80">
        <v>3609</v>
      </c>
      <c r="F23" s="80"/>
      <c r="G23" s="80">
        <v>1081</v>
      </c>
      <c r="H23" s="80"/>
      <c r="I23" s="80">
        <v>900</v>
      </c>
      <c r="J23" s="76"/>
    </row>
    <row r="24" spans="1:10" ht="21.75" customHeight="1">
      <c r="A24" s="53" t="s">
        <v>133</v>
      </c>
      <c r="B24" s="24"/>
      <c r="C24" s="80">
        <v>-15686</v>
      </c>
      <c r="D24" s="80"/>
      <c r="E24" s="81">
        <v>-5477</v>
      </c>
      <c r="F24" s="80"/>
      <c r="G24" s="81">
        <v>-12895</v>
      </c>
      <c r="H24" s="80"/>
      <c r="I24" s="81">
        <v>-4012</v>
      </c>
      <c r="J24" s="76"/>
    </row>
    <row r="25" spans="1:10" ht="21.75" customHeight="1">
      <c r="A25" s="8" t="s">
        <v>134</v>
      </c>
      <c r="B25" s="24"/>
      <c r="C25" s="82">
        <v>18855</v>
      </c>
      <c r="D25" s="80"/>
      <c r="E25" s="82">
        <v>16860</v>
      </c>
      <c r="F25" s="80"/>
      <c r="G25" s="82">
        <v>1044</v>
      </c>
      <c r="H25" s="80"/>
      <c r="I25" s="82">
        <v>747</v>
      </c>
      <c r="J25" s="76"/>
    </row>
    <row r="26" spans="1:10" ht="21.75" customHeight="1">
      <c r="A26" s="23" t="s">
        <v>153</v>
      </c>
      <c r="B26" s="24"/>
      <c r="C26" s="44"/>
      <c r="D26" s="14"/>
      <c r="E26" s="44"/>
      <c r="F26" s="8"/>
      <c r="G26" s="44"/>
      <c r="H26" s="14"/>
      <c r="I26" s="44"/>
    </row>
    <row r="27" spans="1:10" ht="21.75" customHeight="1">
      <c r="A27" s="8" t="s">
        <v>154</v>
      </c>
      <c r="B27" s="24"/>
      <c r="C27" s="46">
        <f>SUM(C10:C25)</f>
        <v>801730</v>
      </c>
      <c r="D27" s="40"/>
      <c r="E27" s="46">
        <f>SUM(E10:E25)</f>
        <v>579345</v>
      </c>
      <c r="F27" s="40"/>
      <c r="G27" s="46">
        <f>SUM(G10:G25)</f>
        <v>13710</v>
      </c>
      <c r="H27" s="40"/>
      <c r="I27" s="46">
        <f>SUM(I10:I25)</f>
        <v>11475</v>
      </c>
    </row>
    <row r="28" spans="1:10" ht="21.75" customHeight="1">
      <c r="A28" s="8" t="s">
        <v>33</v>
      </c>
      <c r="B28" s="24"/>
      <c r="C28" s="40"/>
      <c r="D28" s="14"/>
      <c r="E28" s="40"/>
      <c r="F28" s="8"/>
      <c r="G28" s="40"/>
      <c r="H28" s="14"/>
      <c r="I28" s="40"/>
    </row>
    <row r="29" spans="1:10" ht="21.75" customHeight="1">
      <c r="A29" s="8" t="s">
        <v>50</v>
      </c>
      <c r="B29" s="24"/>
      <c r="C29" s="40">
        <v>101834</v>
      </c>
      <c r="D29" s="14"/>
      <c r="E29" s="40">
        <v>71565</v>
      </c>
      <c r="F29" s="14"/>
      <c r="G29" s="40">
        <v>-477</v>
      </c>
      <c r="H29" s="14"/>
      <c r="I29" s="40">
        <v>-22896</v>
      </c>
    </row>
    <row r="30" spans="1:10" ht="21.75" customHeight="1">
      <c r="A30" s="8" t="s">
        <v>34</v>
      </c>
      <c r="B30" s="24"/>
      <c r="C30" s="40">
        <v>-1806</v>
      </c>
      <c r="D30" s="14"/>
      <c r="E30" s="40">
        <v>-3171</v>
      </c>
      <c r="F30" s="14"/>
      <c r="G30" s="40">
        <v>0</v>
      </c>
      <c r="H30" s="14"/>
      <c r="I30" s="40">
        <v>0</v>
      </c>
    </row>
    <row r="31" spans="1:10" ht="21.75" customHeight="1">
      <c r="A31" s="8" t="s">
        <v>35</v>
      </c>
      <c r="B31" s="24"/>
      <c r="C31" s="40">
        <v>-14231</v>
      </c>
      <c r="D31" s="14"/>
      <c r="E31" s="40">
        <v>-8104</v>
      </c>
      <c r="F31" s="14"/>
      <c r="G31" s="40">
        <v>-965</v>
      </c>
      <c r="H31" s="14"/>
      <c r="I31" s="40">
        <v>4743</v>
      </c>
    </row>
    <row r="32" spans="1:10" ht="21.75" customHeight="1">
      <c r="A32" s="23" t="s">
        <v>170</v>
      </c>
      <c r="B32" s="24"/>
      <c r="C32" s="40">
        <v>1080</v>
      </c>
      <c r="D32" s="14"/>
      <c r="E32" s="40">
        <v>0</v>
      </c>
      <c r="F32" s="14"/>
      <c r="G32" s="40">
        <v>1080</v>
      </c>
      <c r="H32" s="14"/>
      <c r="I32" s="40">
        <v>0</v>
      </c>
    </row>
    <row r="33" spans="1:9" ht="21.75" customHeight="1">
      <c r="A33" s="8" t="s">
        <v>128</v>
      </c>
      <c r="B33" s="24"/>
      <c r="C33" s="40">
        <v>-17055</v>
      </c>
      <c r="D33" s="14"/>
      <c r="E33" s="40">
        <v>38697</v>
      </c>
      <c r="F33" s="14"/>
      <c r="G33" s="40">
        <v>-32</v>
      </c>
      <c r="H33" s="14"/>
      <c r="I33" s="83">
        <v>40244</v>
      </c>
    </row>
    <row r="34" spans="1:9" ht="21.75" customHeight="1">
      <c r="A34" s="23" t="s">
        <v>36</v>
      </c>
      <c r="B34" s="24"/>
      <c r="C34" s="40"/>
      <c r="D34" s="14"/>
      <c r="E34" s="40"/>
      <c r="F34" s="14"/>
      <c r="G34" s="40"/>
      <c r="H34" s="14"/>
      <c r="I34" s="40"/>
    </row>
    <row r="35" spans="1:9" ht="21.75" customHeight="1">
      <c r="A35" s="23" t="s">
        <v>51</v>
      </c>
      <c r="B35" s="24"/>
      <c r="C35" s="40">
        <v>25395</v>
      </c>
      <c r="D35" s="14"/>
      <c r="E35" s="40">
        <v>26967</v>
      </c>
      <c r="F35" s="14"/>
      <c r="G35" s="40">
        <v>1527</v>
      </c>
      <c r="H35" s="14"/>
      <c r="I35" s="40">
        <v>40294</v>
      </c>
    </row>
    <row r="36" spans="1:9" ht="21.75" customHeight="1">
      <c r="A36" s="8" t="s">
        <v>70</v>
      </c>
      <c r="B36" s="24"/>
      <c r="C36" s="83">
        <v>125862</v>
      </c>
      <c r="D36" s="14"/>
      <c r="E36" s="83">
        <v>262918</v>
      </c>
      <c r="F36" s="14"/>
      <c r="G36" s="83">
        <v>0</v>
      </c>
      <c r="H36" s="14"/>
      <c r="I36" s="83">
        <v>0</v>
      </c>
    </row>
    <row r="37" spans="1:9" ht="21.75" customHeight="1">
      <c r="A37" s="8" t="s">
        <v>146</v>
      </c>
      <c r="B37" s="24"/>
      <c r="C37" s="85">
        <v>27890</v>
      </c>
      <c r="D37" s="14"/>
      <c r="E37" s="85">
        <v>39220</v>
      </c>
      <c r="F37" s="14"/>
      <c r="G37" s="85">
        <v>0</v>
      </c>
      <c r="H37" s="14"/>
      <c r="I37" s="85">
        <v>0</v>
      </c>
    </row>
    <row r="38" spans="1:9" ht="21.75" customHeight="1">
      <c r="A38" s="8" t="s">
        <v>37</v>
      </c>
      <c r="B38" s="24"/>
      <c r="C38" s="85">
        <v>1144</v>
      </c>
      <c r="D38" s="14"/>
      <c r="E38" s="85">
        <v>18287</v>
      </c>
      <c r="F38" s="14"/>
      <c r="G38" s="85">
        <v>-635</v>
      </c>
      <c r="H38" s="14"/>
      <c r="I38" s="85">
        <v>17145</v>
      </c>
    </row>
    <row r="39" spans="1:9" ht="21.75" customHeight="1">
      <c r="A39" s="8" t="s">
        <v>132</v>
      </c>
      <c r="B39" s="24"/>
      <c r="C39" s="85">
        <v>-3862</v>
      </c>
      <c r="D39" s="14"/>
      <c r="E39" s="85">
        <v>-1015</v>
      </c>
      <c r="F39" s="14"/>
      <c r="G39" s="85">
        <v>-30</v>
      </c>
      <c r="H39" s="14"/>
      <c r="I39" s="85">
        <v>-75</v>
      </c>
    </row>
    <row r="40" spans="1:9" ht="21.75" customHeight="1">
      <c r="A40" s="8" t="s">
        <v>38</v>
      </c>
      <c r="B40" s="24"/>
      <c r="C40" s="84">
        <v>0</v>
      </c>
      <c r="D40" s="14"/>
      <c r="E40" s="84">
        <v>-26388</v>
      </c>
      <c r="F40" s="14"/>
      <c r="G40" s="84">
        <v>0</v>
      </c>
      <c r="H40" s="14"/>
      <c r="I40" s="84">
        <v>-26388</v>
      </c>
    </row>
    <row r="41" spans="1:9" ht="21.75" customHeight="1">
      <c r="A41" s="8" t="s">
        <v>30</v>
      </c>
      <c r="B41" s="24"/>
      <c r="C41" s="81">
        <f>SUM(C27:C40)</f>
        <v>1047981</v>
      </c>
      <c r="D41" s="14"/>
      <c r="E41" s="81">
        <f>SUM(E27:E40)</f>
        <v>998321</v>
      </c>
      <c r="F41" s="14"/>
      <c r="G41" s="81">
        <f>SUM(G27:G40)</f>
        <v>14178</v>
      </c>
      <c r="H41" s="8"/>
      <c r="I41" s="81">
        <f>SUM(I27:I40)</f>
        <v>64542</v>
      </c>
    </row>
    <row r="42" spans="1:9" ht="21.75" customHeight="1">
      <c r="A42" s="8" t="s">
        <v>177</v>
      </c>
      <c r="B42" s="24"/>
      <c r="C42" s="80">
        <v>-4924</v>
      </c>
      <c r="D42" s="14"/>
      <c r="E42" s="80">
        <v>-3232</v>
      </c>
      <c r="F42" s="14"/>
      <c r="G42" s="80">
        <v>-3296</v>
      </c>
      <c r="H42" s="14"/>
      <c r="I42" s="80">
        <v>-1996</v>
      </c>
    </row>
    <row r="43" spans="1:9" ht="21.75" customHeight="1">
      <c r="A43" s="99" t="s">
        <v>178</v>
      </c>
      <c r="B43" s="24"/>
      <c r="C43" s="100">
        <f>SUM(C41:C42)</f>
        <v>1043057</v>
      </c>
      <c r="D43" s="14"/>
      <c r="E43" s="100">
        <f>SUM(E41:E42)</f>
        <v>995089</v>
      </c>
      <c r="F43" s="8"/>
      <c r="G43" s="100">
        <f>SUM(G41:G42)</f>
        <v>10882</v>
      </c>
      <c r="H43" s="14"/>
      <c r="I43" s="100">
        <f>SUM(I41:I42)</f>
        <v>62546</v>
      </c>
    </row>
    <row r="44" spans="1:9" ht="21.75" customHeight="1">
      <c r="A44" s="23"/>
      <c r="B44" s="24"/>
      <c r="C44" s="24"/>
      <c r="D44" s="24"/>
      <c r="E44" s="24"/>
    </row>
    <row r="45" spans="1:9" ht="21.75" customHeight="1">
      <c r="A45" s="19" t="s">
        <v>180</v>
      </c>
      <c r="B45" s="24"/>
      <c r="C45" s="24"/>
      <c r="D45" s="24"/>
      <c r="E45" s="24"/>
    </row>
    <row r="46" spans="1:9" s="71" customFormat="1" ht="21.75" customHeight="1">
      <c r="A46" s="5"/>
      <c r="B46" s="3"/>
      <c r="C46" s="3"/>
      <c r="D46" s="3"/>
      <c r="E46" s="3"/>
      <c r="F46" s="4"/>
      <c r="G46" s="4"/>
      <c r="H46" s="4"/>
      <c r="I46" s="18" t="s">
        <v>105</v>
      </c>
    </row>
    <row r="47" spans="1:9" s="71" customFormat="1" ht="21.75" customHeight="1">
      <c r="A47" s="1" t="s">
        <v>129</v>
      </c>
      <c r="B47" s="3"/>
      <c r="C47" s="3"/>
      <c r="D47" s="3"/>
      <c r="E47" s="3"/>
      <c r="F47" s="4"/>
      <c r="G47" s="4"/>
      <c r="H47" s="4"/>
      <c r="I47" s="4"/>
    </row>
    <row r="48" spans="1:9" s="71" customFormat="1" ht="21.6" customHeight="1">
      <c r="A48" s="1" t="s">
        <v>54</v>
      </c>
      <c r="B48" s="3"/>
      <c r="C48" s="3"/>
      <c r="D48" s="3"/>
      <c r="E48" s="3"/>
      <c r="F48" s="4"/>
      <c r="G48" s="4"/>
      <c r="H48" s="4"/>
      <c r="I48" s="4"/>
    </row>
    <row r="49" spans="1:12" s="71" customFormat="1" ht="21.75" customHeight="1">
      <c r="A49" s="1" t="s">
        <v>187</v>
      </c>
      <c r="B49" s="3"/>
      <c r="C49" s="3"/>
      <c r="D49" s="3"/>
      <c r="E49" s="3"/>
      <c r="F49" s="4"/>
      <c r="G49" s="4"/>
      <c r="H49" s="4"/>
      <c r="I49" s="4"/>
    </row>
    <row r="50" spans="1:12" s="71" customFormat="1" ht="21.75" customHeight="1">
      <c r="A50" s="5"/>
      <c r="B50" s="3"/>
      <c r="C50" s="3"/>
      <c r="D50" s="3"/>
      <c r="E50" s="3"/>
      <c r="F50" s="4"/>
      <c r="G50" s="4"/>
      <c r="H50" s="4"/>
      <c r="I50" s="7" t="s">
        <v>97</v>
      </c>
    </row>
    <row r="51" spans="1:12" ht="21.75" customHeight="1">
      <c r="C51" s="108" t="s">
        <v>71</v>
      </c>
      <c r="D51" s="108"/>
      <c r="E51" s="108"/>
      <c r="G51" s="109" t="s">
        <v>72</v>
      </c>
      <c r="H51" s="109"/>
      <c r="I51" s="109"/>
      <c r="J51" s="73"/>
    </row>
    <row r="52" spans="1:12" ht="21.75" customHeight="1">
      <c r="B52" s="10"/>
      <c r="C52" s="11" t="s">
        <v>162</v>
      </c>
      <c r="D52" s="12"/>
      <c r="E52" s="11" t="s">
        <v>144</v>
      </c>
      <c r="G52" s="11" t="s">
        <v>162</v>
      </c>
      <c r="H52" s="12"/>
      <c r="I52" s="11" t="s">
        <v>144</v>
      </c>
      <c r="J52" s="74"/>
    </row>
    <row r="53" spans="1:12" ht="21.6" customHeight="1">
      <c r="A53" s="1" t="s">
        <v>39</v>
      </c>
      <c r="B53" s="3"/>
      <c r="C53" s="60"/>
      <c r="D53" s="12"/>
      <c r="E53" s="60"/>
      <c r="G53" s="60"/>
      <c r="H53" s="12"/>
      <c r="I53" s="60"/>
    </row>
    <row r="54" spans="1:12" ht="21.6" customHeight="1">
      <c r="A54" s="8" t="s">
        <v>157</v>
      </c>
      <c r="B54" s="3"/>
      <c r="C54" s="60"/>
      <c r="D54" s="12"/>
      <c r="E54" s="60"/>
      <c r="G54" s="60"/>
      <c r="H54" s="12"/>
      <c r="I54" s="60"/>
    </row>
    <row r="55" spans="1:12" ht="21.75" customHeight="1">
      <c r="A55" s="8" t="s">
        <v>158</v>
      </c>
      <c r="B55" s="3"/>
      <c r="C55" s="80">
        <v>190000</v>
      </c>
      <c r="D55" s="80"/>
      <c r="E55" s="80">
        <v>542115</v>
      </c>
      <c r="F55" s="80"/>
      <c r="G55" s="80">
        <v>190000</v>
      </c>
      <c r="H55" s="80"/>
      <c r="I55" s="80">
        <v>475115</v>
      </c>
    </row>
    <row r="56" spans="1:12" ht="21.75" customHeight="1">
      <c r="A56" s="8" t="s">
        <v>161</v>
      </c>
      <c r="B56" s="3"/>
      <c r="C56" s="80">
        <v>-810000</v>
      </c>
      <c r="D56" s="80"/>
      <c r="E56" s="80">
        <v>-627154</v>
      </c>
      <c r="F56" s="80"/>
      <c r="G56" s="80">
        <v>-810000</v>
      </c>
      <c r="H56" s="80"/>
      <c r="I56" s="80">
        <v>-605154</v>
      </c>
      <c r="L56" s="65"/>
    </row>
    <row r="57" spans="1:12" ht="21.75" customHeight="1">
      <c r="A57" s="8" t="s">
        <v>171</v>
      </c>
      <c r="B57" s="3"/>
      <c r="C57" s="40">
        <v>-268619</v>
      </c>
      <c r="D57" s="40"/>
      <c r="E57" s="40">
        <v>-652086</v>
      </c>
      <c r="F57" s="40"/>
      <c r="G57" s="40">
        <v>-209572</v>
      </c>
      <c r="H57" s="40"/>
      <c r="I57" s="40">
        <v>-628979</v>
      </c>
      <c r="L57" s="8"/>
    </row>
    <row r="58" spans="1:12" ht="21.75" customHeight="1">
      <c r="A58" s="8" t="s">
        <v>172</v>
      </c>
      <c r="B58" s="3"/>
      <c r="C58" s="40">
        <v>-743</v>
      </c>
      <c r="D58" s="40"/>
      <c r="E58" s="40">
        <v>-4041</v>
      </c>
      <c r="F58" s="40"/>
      <c r="G58" s="40">
        <v>-505</v>
      </c>
      <c r="H58" s="40"/>
      <c r="I58" s="40">
        <v>-4001</v>
      </c>
      <c r="L58" s="8"/>
    </row>
    <row r="59" spans="1:12" ht="21.75" customHeight="1">
      <c r="A59" s="65" t="s">
        <v>137</v>
      </c>
      <c r="B59" s="3"/>
      <c r="C59" s="40">
        <v>198</v>
      </c>
      <c r="D59" s="40"/>
      <c r="E59" s="40">
        <v>228</v>
      </c>
      <c r="F59" s="40"/>
      <c r="G59" s="40">
        <v>0</v>
      </c>
      <c r="H59" s="40"/>
      <c r="I59" s="40">
        <v>0</v>
      </c>
    </row>
    <row r="60" spans="1:12" ht="21.75" customHeight="1">
      <c r="A60" s="65" t="s">
        <v>181</v>
      </c>
      <c r="B60" s="3"/>
      <c r="C60" s="40">
        <v>0</v>
      </c>
      <c r="D60" s="40"/>
      <c r="E60" s="40">
        <v>0</v>
      </c>
      <c r="F60" s="40"/>
      <c r="G60" s="40">
        <v>0</v>
      </c>
      <c r="H60" s="40"/>
      <c r="I60" s="40">
        <v>-10000</v>
      </c>
    </row>
    <row r="61" spans="1:12" ht="21.75" customHeight="1">
      <c r="A61" s="8" t="s">
        <v>159</v>
      </c>
      <c r="B61" s="24"/>
      <c r="C61" s="40">
        <v>0</v>
      </c>
      <c r="D61" s="40"/>
      <c r="E61" s="40">
        <v>0</v>
      </c>
      <c r="F61" s="40"/>
      <c r="G61" s="40">
        <v>920000</v>
      </c>
      <c r="H61" s="40"/>
      <c r="I61" s="40">
        <v>745000</v>
      </c>
    </row>
    <row r="62" spans="1:12" ht="21.75" customHeight="1">
      <c r="A62" s="8" t="s">
        <v>147</v>
      </c>
      <c r="B62" s="24"/>
      <c r="C62" s="40">
        <v>20020</v>
      </c>
      <c r="D62" s="40"/>
      <c r="E62" s="40">
        <v>20020</v>
      </c>
      <c r="F62" s="40"/>
      <c r="G62" s="40">
        <v>20020</v>
      </c>
      <c r="H62" s="40"/>
      <c r="I62" s="40">
        <v>20020</v>
      </c>
    </row>
    <row r="63" spans="1:12" ht="21.75" customHeight="1">
      <c r="A63" s="8" t="s">
        <v>92</v>
      </c>
      <c r="B63" s="24"/>
      <c r="C63" s="80">
        <v>10724</v>
      </c>
      <c r="D63" s="80"/>
      <c r="E63" s="80">
        <v>3252</v>
      </c>
      <c r="F63" s="80"/>
      <c r="G63" s="80">
        <v>9131</v>
      </c>
      <c r="H63" s="80"/>
      <c r="I63" s="80">
        <v>2388</v>
      </c>
    </row>
    <row r="64" spans="1:12" ht="21.75" customHeight="1">
      <c r="A64" s="1" t="s">
        <v>166</v>
      </c>
      <c r="B64" s="24"/>
      <c r="C64" s="100">
        <f>SUM(C55:C63)</f>
        <v>-858420</v>
      </c>
      <c r="D64" s="14"/>
      <c r="E64" s="100">
        <f>SUM(E55:E63)</f>
        <v>-717666</v>
      </c>
      <c r="F64" s="14"/>
      <c r="G64" s="100">
        <f>SUM(G55:G63)</f>
        <v>119074</v>
      </c>
      <c r="H64" s="8"/>
      <c r="I64" s="100">
        <f>SUM(I55:I63)</f>
        <v>-5611</v>
      </c>
    </row>
    <row r="65" spans="1:9" ht="21.75" customHeight="1">
      <c r="A65" s="1" t="s">
        <v>40</v>
      </c>
      <c r="B65" s="24"/>
      <c r="C65" s="83"/>
      <c r="D65" s="14"/>
      <c r="E65" s="83"/>
      <c r="F65" s="14"/>
      <c r="G65" s="83"/>
      <c r="H65" s="8"/>
      <c r="I65" s="83"/>
    </row>
    <row r="66" spans="1:9" ht="21.75" customHeight="1">
      <c r="A66" s="8" t="s">
        <v>113</v>
      </c>
      <c r="B66" s="24"/>
      <c r="C66" s="40">
        <v>-30163</v>
      </c>
      <c r="D66" s="14"/>
      <c r="E66" s="40">
        <v>-27145</v>
      </c>
      <c r="F66" s="14"/>
      <c r="G66" s="40">
        <v>-4950</v>
      </c>
      <c r="H66" s="14"/>
      <c r="I66" s="83">
        <v>-4011</v>
      </c>
    </row>
    <row r="67" spans="1:9" ht="21.75" customHeight="1">
      <c r="A67" s="8" t="s">
        <v>174</v>
      </c>
      <c r="B67" s="24"/>
      <c r="C67" s="40">
        <v>-291400</v>
      </c>
      <c r="D67" s="14"/>
      <c r="E67" s="40">
        <v>-150400</v>
      </c>
      <c r="F67" s="14"/>
      <c r="G67" s="40">
        <v>-291400</v>
      </c>
      <c r="H67" s="14"/>
      <c r="I67" s="83">
        <v>-150400</v>
      </c>
    </row>
    <row r="68" spans="1:9" ht="21.75" customHeight="1">
      <c r="A68" s="1" t="s">
        <v>114</v>
      </c>
      <c r="B68" s="24"/>
      <c r="C68" s="100">
        <f>SUM(C66:C67)</f>
        <v>-321563</v>
      </c>
      <c r="D68" s="14"/>
      <c r="E68" s="100">
        <f>SUM(E66:E67)</f>
        <v>-177545</v>
      </c>
      <c r="F68" s="14"/>
      <c r="G68" s="100">
        <f>SUM(G66:G67)</f>
        <v>-296350</v>
      </c>
      <c r="H68" s="8"/>
      <c r="I68" s="100">
        <f>SUM(I66:I67)</f>
        <v>-154411</v>
      </c>
    </row>
    <row r="69" spans="1:9" ht="21.75" customHeight="1">
      <c r="A69" s="1" t="s">
        <v>167</v>
      </c>
      <c r="B69" s="24"/>
      <c r="C69" s="40">
        <f>SUM(C43,C64,C68)</f>
        <v>-136926</v>
      </c>
      <c r="D69" s="40"/>
      <c r="E69" s="40">
        <f>SUM(E43,E64,E68)</f>
        <v>99878</v>
      </c>
      <c r="F69" s="40"/>
      <c r="G69" s="40">
        <f>SUM(G43,G64,G68)</f>
        <v>-166394</v>
      </c>
      <c r="H69" s="8"/>
      <c r="I69" s="40">
        <f>SUM(I43,I64,I68)</f>
        <v>-97476</v>
      </c>
    </row>
    <row r="70" spans="1:9" ht="21.75" customHeight="1">
      <c r="A70" s="23" t="s">
        <v>115</v>
      </c>
      <c r="B70" s="24"/>
      <c r="C70" s="40">
        <v>1093092</v>
      </c>
      <c r="D70" s="40"/>
      <c r="E70" s="40">
        <v>364553</v>
      </c>
      <c r="F70" s="40"/>
      <c r="G70" s="40">
        <v>791517</v>
      </c>
      <c r="H70" s="40"/>
      <c r="I70" s="40">
        <v>170627</v>
      </c>
    </row>
    <row r="71" spans="1:9" ht="21.75" customHeight="1" thickBot="1">
      <c r="A71" s="99" t="s">
        <v>116</v>
      </c>
      <c r="B71" s="24"/>
      <c r="C71" s="101">
        <f>SUM(C69:C70)</f>
        <v>956166</v>
      </c>
      <c r="D71" s="40"/>
      <c r="E71" s="101">
        <f>SUM(E69:E70)</f>
        <v>464431</v>
      </c>
      <c r="F71" s="40"/>
      <c r="G71" s="101">
        <f>SUM(G69:G70)</f>
        <v>625123</v>
      </c>
      <c r="H71" s="8"/>
      <c r="I71" s="101">
        <f>SUM(I69:I70)</f>
        <v>73151</v>
      </c>
    </row>
    <row r="72" spans="1:9" ht="21.75" customHeight="1" thickTop="1">
      <c r="B72" s="24"/>
      <c r="C72" s="14">
        <f>SUM(C71-BS!E11)</f>
        <v>0</v>
      </c>
      <c r="D72" s="14"/>
      <c r="E72" s="14"/>
      <c r="F72" s="8"/>
      <c r="G72" s="14">
        <f>SUM(G71-BS!I11)</f>
        <v>0</v>
      </c>
      <c r="H72" s="14"/>
      <c r="I72" s="14"/>
    </row>
    <row r="73" spans="1:9" ht="21.75" customHeight="1">
      <c r="A73" s="1" t="s">
        <v>87</v>
      </c>
      <c r="B73" s="24"/>
      <c r="C73" s="14"/>
      <c r="D73" s="14"/>
      <c r="E73" s="14"/>
      <c r="F73" s="8"/>
      <c r="G73" s="14"/>
      <c r="H73" s="14"/>
      <c r="I73" s="14"/>
    </row>
    <row r="74" spans="1:9" ht="21.75" customHeight="1">
      <c r="A74" s="8" t="s">
        <v>88</v>
      </c>
      <c r="B74" s="24"/>
      <c r="C74" s="9"/>
      <c r="D74" s="9"/>
      <c r="E74" s="9"/>
    </row>
    <row r="75" spans="1:9" ht="21.75" customHeight="1">
      <c r="A75" s="8" t="s">
        <v>168</v>
      </c>
      <c r="B75" s="24"/>
      <c r="C75" s="9"/>
      <c r="D75" s="9"/>
      <c r="E75" s="9"/>
    </row>
    <row r="76" spans="1:9" ht="21.75" customHeight="1">
      <c r="A76" s="8" t="s">
        <v>169</v>
      </c>
      <c r="B76" s="24"/>
      <c r="C76" s="14">
        <v>6348</v>
      </c>
      <c r="D76" s="14"/>
      <c r="E76" s="14">
        <v>-75273</v>
      </c>
      <c r="F76" s="14"/>
      <c r="G76" s="14">
        <v>6501</v>
      </c>
      <c r="H76" s="14"/>
      <c r="I76" s="14">
        <v>-75426</v>
      </c>
    </row>
    <row r="77" spans="1:9" ht="21.75" customHeight="1">
      <c r="A77" s="8" t="s">
        <v>179</v>
      </c>
      <c r="B77" s="24"/>
      <c r="C77" s="14">
        <v>59908</v>
      </c>
      <c r="D77" s="14"/>
      <c r="E77" s="14">
        <v>2237</v>
      </c>
      <c r="F77" s="14"/>
      <c r="G77" s="14">
        <v>11374</v>
      </c>
      <c r="H77" s="14"/>
      <c r="I77" s="14">
        <v>2237</v>
      </c>
    </row>
    <row r="78" spans="1:9" ht="21.75" customHeight="1">
      <c r="A78" s="102" t="s">
        <v>195</v>
      </c>
      <c r="B78" s="24"/>
      <c r="C78" s="14"/>
      <c r="D78" s="14"/>
      <c r="E78" s="14"/>
      <c r="F78" s="14"/>
      <c r="G78" s="14"/>
      <c r="H78" s="14"/>
      <c r="I78" s="14"/>
    </row>
    <row r="79" spans="1:9" ht="21.75" customHeight="1">
      <c r="A79" s="102" t="s">
        <v>194</v>
      </c>
      <c r="B79" s="24"/>
      <c r="C79" s="14">
        <v>-2705</v>
      </c>
      <c r="D79" s="14"/>
      <c r="E79" s="14">
        <v>422</v>
      </c>
      <c r="F79" s="14"/>
      <c r="G79" s="14">
        <v>0</v>
      </c>
      <c r="H79" s="14"/>
      <c r="I79" s="14">
        <v>0</v>
      </c>
    </row>
    <row r="80" spans="1:9" ht="21.75" customHeight="1">
      <c r="A80" s="8" t="s">
        <v>193</v>
      </c>
      <c r="B80" s="24"/>
      <c r="C80" s="14">
        <v>0</v>
      </c>
      <c r="D80" s="14"/>
      <c r="E80" s="14">
        <v>0</v>
      </c>
      <c r="F80" s="14"/>
      <c r="G80" s="14">
        <v>46000</v>
      </c>
      <c r="H80" s="14"/>
      <c r="I80" s="14">
        <v>1341755</v>
      </c>
    </row>
    <row r="81" spans="1:9" ht="21.75" customHeight="1">
      <c r="A81" s="8" t="s">
        <v>175</v>
      </c>
      <c r="B81" s="24"/>
      <c r="C81" s="14">
        <v>54</v>
      </c>
      <c r="D81" s="14"/>
      <c r="E81" s="14">
        <v>0</v>
      </c>
      <c r="F81" s="14"/>
      <c r="G81" s="14">
        <v>0</v>
      </c>
      <c r="H81" s="14"/>
      <c r="I81" s="14">
        <v>7136</v>
      </c>
    </row>
    <row r="82" spans="1:9" ht="21.75" customHeight="1">
      <c r="A82" s="8" t="s">
        <v>188</v>
      </c>
      <c r="B82" s="24"/>
      <c r="C82" s="14">
        <v>1656</v>
      </c>
      <c r="D82" s="14"/>
      <c r="E82" s="14">
        <v>0</v>
      </c>
      <c r="F82" s="14"/>
      <c r="G82" s="14">
        <v>0</v>
      </c>
      <c r="H82" s="14"/>
      <c r="I82" s="14">
        <v>0</v>
      </c>
    </row>
    <row r="83" spans="1:9" s="9" customFormat="1" ht="21.75" customHeight="1">
      <c r="A83" s="8"/>
      <c r="B83" s="24"/>
      <c r="C83" s="86"/>
      <c r="D83" s="86"/>
      <c r="E83" s="86"/>
      <c r="F83" s="86"/>
      <c r="G83" s="86"/>
      <c r="H83" s="87"/>
      <c r="I83" s="86"/>
    </row>
    <row r="84" spans="1:9" ht="21.75" customHeight="1">
      <c r="A84" s="19" t="s">
        <v>180</v>
      </c>
      <c r="B84" s="24"/>
      <c r="C84" s="24"/>
      <c r="D84" s="24"/>
      <c r="E84" s="24"/>
    </row>
  </sheetData>
  <mergeCells count="4">
    <mergeCell ref="C7:E7"/>
    <mergeCell ref="G7:I7"/>
    <mergeCell ref="C51:E51"/>
    <mergeCell ref="G51:I51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5" ma:contentTypeDescription="Create a new document." ma:contentTypeScope="" ma:versionID="92c1ae14cbefe6f8537c8de91f31734b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e71262b726554887ecd71c861f0815bd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229705-88E1-40A8-9B8B-C8EE2EFA12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B5FE48E4-9CB6-47E9-A7F3-96D2C6B19CAD}"/>
</file>

<file path=customXml/itemProps3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2024-11-05T03:14:18Z</cp:lastPrinted>
  <dcterms:created xsi:type="dcterms:W3CDTF">2011-03-15T03:50:46Z</dcterms:created>
  <dcterms:modified xsi:type="dcterms:W3CDTF">2024-11-05T03:14:20Z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