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A68EF50B-34B0-463E-9966-65E903307754}" xr6:coauthVersionLast="47" xr6:coauthVersionMax="47" xr10:uidLastSave="{00000000-0000-0000-0000-000000000000}"/>
  <bookViews>
    <workbookView xWindow="-110" yWindow="-110" windowWidth="19420" windowHeight="11500" tabRatio="661" firstSheet="1" activeTab="7" xr2:uid="{00000000-000D-0000-FFFF-FFFF00000000}"/>
  </bookViews>
  <sheets>
    <sheet name="CH Conso (2)" sheetId="10" state="hidden" r:id="rId1"/>
    <sheet name="SFP 3-5" sheetId="25" r:id="rId2"/>
    <sheet name="PL-6-7" sheetId="16" r:id="rId3"/>
    <sheet name="CH Conso-8 " sheetId="17" r:id="rId4"/>
    <sheet name="CH Conso-9" sheetId="26" r:id="rId5"/>
    <sheet name="CH Separate-10" sheetId="18" r:id="rId6"/>
    <sheet name="CH Separate-11" sheetId="27" r:id="rId7"/>
    <sheet name="CF-12-13" sheetId="22" r:id="rId8"/>
  </sheets>
  <definedNames>
    <definedName name="_xlnm.Print_Area" localSheetId="7">'CF-12-13'!$A$1:$J$80</definedName>
    <definedName name="_xlnm.Print_Area" localSheetId="0">'CH Conso (2)'!$A$1:$X$59</definedName>
    <definedName name="_xlnm.Print_Area" localSheetId="3">'CH Conso-8 '!$A$1:$V$26</definedName>
    <definedName name="_xlnm.Print_Area" localSheetId="4">'CH Conso-9'!$A$1:$V$26</definedName>
    <definedName name="_xlnm.Print_Area" localSheetId="5">'CH Separate-10'!$A$1:$P$24</definedName>
    <definedName name="_xlnm.Print_Area" localSheetId="6">'CH Separate-11'!$A$1:$P$24</definedName>
    <definedName name="_xlnm.Print_Area" localSheetId="2">'PL-6-7'!$A$1:$J$74</definedName>
    <definedName name="_xlnm.Print_Area" localSheetId="1">'SFP 3-5'!$A$1:$J$89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22" l="1"/>
  <c r="H73" i="22" l="1"/>
  <c r="D73" i="22"/>
  <c r="H72" i="22"/>
  <c r="D72" i="22"/>
  <c r="J74" i="22"/>
  <c r="F74" i="22"/>
  <c r="H74" i="22" l="1"/>
  <c r="D74" i="22"/>
  <c r="J21" i="17" l="1"/>
  <c r="J17" i="26" l="1"/>
  <c r="D70" i="16" l="1"/>
  <c r="D33" i="16"/>
  <c r="J19" i="22" l="1"/>
  <c r="J19" i="18"/>
  <c r="T21" i="17"/>
  <c r="H68" i="22" l="1"/>
  <c r="D68" i="22"/>
  <c r="J15" i="27"/>
  <c r="T21" i="26"/>
  <c r="P12" i="26"/>
  <c r="R12" i="26" s="1"/>
  <c r="V12" i="26" s="1"/>
  <c r="J84" i="25" l="1"/>
  <c r="J86" i="25" s="1"/>
  <c r="F84" i="25"/>
  <c r="F86" i="25" s="1"/>
  <c r="A64" i="25"/>
  <c r="J60" i="25"/>
  <c r="F60" i="25"/>
  <c r="J52" i="25"/>
  <c r="F52" i="25"/>
  <c r="A32" i="25"/>
  <c r="J28" i="25"/>
  <c r="F28" i="25"/>
  <c r="J17" i="25"/>
  <c r="F17" i="25"/>
  <c r="F30" i="25" s="1"/>
  <c r="J30" i="25" l="1"/>
  <c r="J62" i="25"/>
  <c r="J88" i="25" s="1"/>
  <c r="F62" i="25"/>
  <c r="F88" i="25"/>
  <c r="F91" i="25" s="1"/>
  <c r="J91" i="25" l="1"/>
  <c r="J65" i="22"/>
  <c r="J53" i="22"/>
  <c r="J32" i="22"/>
  <c r="J35" i="22" s="1"/>
  <c r="F65" i="22"/>
  <c r="F53" i="22"/>
  <c r="D23" i="27"/>
  <c r="L21" i="27"/>
  <c r="H21" i="27"/>
  <c r="F21" i="27"/>
  <c r="D21" i="27"/>
  <c r="N20" i="27"/>
  <c r="N21" i="27" s="1"/>
  <c r="N23" i="27" s="1"/>
  <c r="J20" i="27"/>
  <c r="P20" i="27" s="1"/>
  <c r="N16" i="27"/>
  <c r="L16" i="27"/>
  <c r="L23" i="27" s="1"/>
  <c r="H16" i="27"/>
  <c r="H23" i="27" s="1"/>
  <c r="F16" i="27"/>
  <c r="F23" i="27" s="1"/>
  <c r="D16" i="27"/>
  <c r="P15" i="27"/>
  <c r="P14" i="27"/>
  <c r="N14" i="27"/>
  <c r="L21" i="18"/>
  <c r="J67" i="22" l="1"/>
  <c r="J69" i="22" s="1"/>
  <c r="P16" i="27"/>
  <c r="J16" i="27"/>
  <c r="T23" i="26" l="1"/>
  <c r="P23" i="26"/>
  <c r="N23" i="26"/>
  <c r="L23" i="26"/>
  <c r="H23" i="26"/>
  <c r="F23" i="26"/>
  <c r="D23" i="26"/>
  <c r="J22" i="26"/>
  <c r="T18" i="26"/>
  <c r="N18" i="26"/>
  <c r="L18" i="26"/>
  <c r="L25" i="26" s="1"/>
  <c r="H18" i="26"/>
  <c r="H25" i="26" s="1"/>
  <c r="H27" i="26" s="1"/>
  <c r="F18" i="26"/>
  <c r="F25" i="26" s="1"/>
  <c r="F27" i="26" s="1"/>
  <c r="D18" i="26"/>
  <c r="P17" i="26"/>
  <c r="P18" i="26" s="1"/>
  <c r="P16" i="26"/>
  <c r="R16" i="26" s="1"/>
  <c r="D25" i="26" l="1"/>
  <c r="D27" i="26" s="1"/>
  <c r="N25" i="26"/>
  <c r="T25" i="26"/>
  <c r="R17" i="26"/>
  <c r="V17" i="26" s="1"/>
  <c r="V16" i="26"/>
  <c r="P25" i="26"/>
  <c r="J18" i="26"/>
  <c r="R22" i="26"/>
  <c r="R18" i="26" l="1"/>
  <c r="V18" i="26"/>
  <c r="V22" i="26"/>
  <c r="J73" i="16" l="1"/>
  <c r="J49" i="16"/>
  <c r="J53" i="16" s="1"/>
  <c r="J56" i="16" s="1"/>
  <c r="J58" i="16" s="1"/>
  <c r="J36" i="16"/>
  <c r="J12" i="16"/>
  <c r="J16" i="16" s="1"/>
  <c r="J19" i="16" s="1"/>
  <c r="J21" i="16" s="1"/>
  <c r="F73" i="16"/>
  <c r="F49" i="16"/>
  <c r="F53" i="16" s="1"/>
  <c r="F56" i="16" s="1"/>
  <c r="F58" i="16" s="1"/>
  <c r="F19" i="22" s="1"/>
  <c r="F32" i="22" s="1"/>
  <c r="F35" i="22" s="1"/>
  <c r="F67" i="22" s="1"/>
  <c r="F69" i="22" s="1"/>
  <c r="F36" i="16"/>
  <c r="F12" i="16"/>
  <c r="F16" i="16" s="1"/>
  <c r="F19" i="16" s="1"/>
  <c r="F21" i="16" s="1"/>
  <c r="J66" i="16" l="1"/>
  <c r="J61" i="16"/>
  <c r="J71" i="16" s="1"/>
  <c r="J24" i="16"/>
  <c r="J34" i="16" s="1"/>
  <c r="J29" i="16"/>
  <c r="F29" i="16"/>
  <c r="F24" i="16"/>
  <c r="F34" i="16" s="1"/>
  <c r="F66" i="16"/>
  <c r="F61" i="16"/>
  <c r="F71" i="16" s="1"/>
  <c r="N10" i="18" l="1"/>
  <c r="P10" i="18" s="1"/>
  <c r="P12" i="17"/>
  <c r="R12" i="17" s="1"/>
  <c r="V12" i="17" s="1"/>
  <c r="L16" i="18" l="1"/>
  <c r="H16" i="18"/>
  <c r="F16" i="18"/>
  <c r="D16" i="18"/>
  <c r="N14" i="18"/>
  <c r="N16" i="18" s="1"/>
  <c r="P16" i="17"/>
  <c r="R16" i="17" s="1"/>
  <c r="V16" i="17" s="1"/>
  <c r="D18" i="17"/>
  <c r="T18" i="17"/>
  <c r="N18" i="17"/>
  <c r="L18" i="17"/>
  <c r="H18" i="17"/>
  <c r="F18" i="17"/>
  <c r="P17" i="17"/>
  <c r="J20" i="18"/>
  <c r="J22" i="17"/>
  <c r="P18" i="17" l="1"/>
  <c r="P14" i="18"/>
  <c r="L23" i="18" l="1"/>
  <c r="H21" i="18"/>
  <c r="H23" i="18" s="1"/>
  <c r="F21" i="18"/>
  <c r="F23" i="18" s="1"/>
  <c r="D21" i="18"/>
  <c r="D23" i="18" s="1"/>
  <c r="N20" i="18"/>
  <c r="N21" i="18" s="1"/>
  <c r="P23" i="17"/>
  <c r="N23" i="17"/>
  <c r="N25" i="17" s="1"/>
  <c r="L23" i="17"/>
  <c r="L25" i="17" s="1"/>
  <c r="H23" i="17"/>
  <c r="H25" i="17" s="1"/>
  <c r="F23" i="17"/>
  <c r="F25" i="17" s="1"/>
  <c r="D23" i="17"/>
  <c r="D25" i="17" s="1"/>
  <c r="A37" i="22" l="1"/>
  <c r="N23" i="18" l="1"/>
  <c r="P25" i="17" l="1"/>
  <c r="V54" i="10" l="1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L33" i="10"/>
  <c r="L36" i="10" s="1"/>
  <c r="J33" i="10"/>
  <c r="J36" i="10" s="1"/>
  <c r="H33" i="10"/>
  <c r="H36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H59" i="10" l="1"/>
  <c r="J59" i="10"/>
  <c r="L59" i="10"/>
  <c r="N59" i="10"/>
  <c r="T43" i="10"/>
  <c r="X23" i="10"/>
  <c r="X24" i="10" s="1"/>
  <c r="X29" i="10" s="1"/>
  <c r="T14" i="10"/>
  <c r="X14" i="10" s="1"/>
  <c r="X20" i="10"/>
  <c r="T49" i="10"/>
  <c r="T54" i="10"/>
  <c r="T36" i="10"/>
  <c r="D59" i="10"/>
  <c r="T29" i="10"/>
  <c r="T33" i="10"/>
  <c r="X33" i="10" s="1"/>
  <c r="X52" i="10"/>
  <c r="X54" i="10" s="1"/>
  <c r="T20" i="10"/>
  <c r="T59" i="10" l="1"/>
  <c r="X36" i="10"/>
  <c r="X59" i="10" s="1"/>
  <c r="R22" i="17" l="1"/>
  <c r="V22" i="17" l="1"/>
  <c r="P20" i="18" l="1"/>
  <c r="T23" i="17" l="1"/>
  <c r="T25" i="17" s="1"/>
  <c r="H53" i="22" l="1"/>
  <c r="H65" i="22" l="1"/>
  <c r="J15" i="18" l="1"/>
  <c r="J18" i="17"/>
  <c r="R17" i="17"/>
  <c r="V17" i="17" l="1"/>
  <c r="V18" i="17" s="1"/>
  <c r="R18" i="17"/>
  <c r="P15" i="18"/>
  <c r="P16" i="18" s="1"/>
  <c r="J16" i="18"/>
  <c r="D53" i="22" l="1"/>
  <c r="J21" i="18" l="1"/>
  <c r="J23" i="18" s="1"/>
  <c r="P19" i="18"/>
  <c r="P21" i="18" s="1"/>
  <c r="P23" i="18" s="1"/>
  <c r="J23" i="17" l="1"/>
  <c r="J25" i="17" s="1"/>
  <c r="R21" i="17"/>
  <c r="V21" i="17" l="1"/>
  <c r="V23" i="17" s="1"/>
  <c r="V25" i="17" s="1"/>
  <c r="R23" i="17"/>
  <c r="R25" i="17" s="1"/>
  <c r="H49" i="16" l="1"/>
  <c r="H12" i="16"/>
  <c r="H16" i="16" s="1"/>
  <c r="H19" i="16" s="1"/>
  <c r="D49" i="16"/>
  <c r="D53" i="16" s="1"/>
  <c r="D56" i="16" s="1"/>
  <c r="D12" i="16"/>
  <c r="D16" i="16" s="1"/>
  <c r="D19" i="16" l="1"/>
  <c r="H53" i="16"/>
  <c r="H56" i="16" s="1"/>
  <c r="P27" i="26"/>
  <c r="H60" i="25" l="1"/>
  <c r="D60" i="25" l="1"/>
  <c r="H52" i="25" l="1"/>
  <c r="H62" i="25" l="1"/>
  <c r="D52" i="25"/>
  <c r="D62" i="25" l="1"/>
  <c r="H17" i="25"/>
  <c r="D17" i="25" l="1"/>
  <c r="H58" i="16" l="1"/>
  <c r="H21" i="16"/>
  <c r="H84" i="25"/>
  <c r="H86" i="25" s="1"/>
  <c r="H61" i="16" l="1"/>
  <c r="H10" i="22"/>
  <c r="H28" i="25"/>
  <c r="H19" i="22"/>
  <c r="H32" i="22" s="1"/>
  <c r="H35" i="22" s="1"/>
  <c r="H67" i="22" s="1"/>
  <c r="H69" i="22" s="1"/>
  <c r="H64" i="16"/>
  <c r="H66" i="16"/>
  <c r="H24" i="16"/>
  <c r="H29" i="16"/>
  <c r="D58" i="16"/>
  <c r="D10" i="22" s="1"/>
  <c r="D19" i="22" s="1"/>
  <c r="D21" i="16"/>
  <c r="H88" i="25"/>
  <c r="H30" i="25" l="1"/>
  <c r="H91" i="25"/>
  <c r="D66" i="16"/>
  <c r="D61" i="16"/>
  <c r="H34" i="16"/>
  <c r="H27" i="16"/>
  <c r="H32" i="16" s="1"/>
  <c r="H71" i="16"/>
  <c r="H69" i="16"/>
  <c r="D28" i="25"/>
  <c r="D29" i="16"/>
  <c r="D24" i="16"/>
  <c r="J19" i="27"/>
  <c r="H73" i="16"/>
  <c r="D84" i="25"/>
  <c r="D86" i="25" s="1"/>
  <c r="D88" i="25" l="1"/>
  <c r="D32" i="22"/>
  <c r="D35" i="22" s="1"/>
  <c r="D67" i="22" s="1"/>
  <c r="D69" i="22" s="1"/>
  <c r="D71" i="16"/>
  <c r="D64" i="16"/>
  <c r="D27" i="16"/>
  <c r="D30" i="25"/>
  <c r="D91" i="25"/>
  <c r="H36" i="16"/>
  <c r="D34" i="16"/>
  <c r="D69" i="16"/>
  <c r="J21" i="26"/>
  <c r="D73" i="16"/>
  <c r="J21" i="27"/>
  <c r="J23" i="27" s="1"/>
  <c r="J25" i="27" s="1"/>
  <c r="P19" i="27"/>
  <c r="P21" i="27" s="1"/>
  <c r="P23" i="27" s="1"/>
  <c r="P25" i="27" s="1"/>
  <c r="R21" i="26" l="1"/>
  <c r="J23" i="26"/>
  <c r="J25" i="26" s="1"/>
  <c r="J27" i="26" s="1"/>
  <c r="D32" i="16"/>
  <c r="D36" i="16"/>
  <c r="V21" i="26" l="1"/>
  <c r="V23" i="26" s="1"/>
  <c r="V25" i="26" s="1"/>
  <c r="V27" i="26" s="1"/>
  <c r="R23" i="26"/>
  <c r="R25" i="26" s="1"/>
</calcChain>
</file>

<file path=xl/sharedStrings.xml><?xml version="1.0" encoding="utf-8"?>
<sst xmlns="http://schemas.openxmlformats.org/spreadsheetml/2006/main" count="449" uniqueCount="223">
  <si>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</si>
  <si>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</si>
  <si>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</si>
  <si>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</si>
  <si>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</si>
  <si>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</si>
  <si>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</si>
  <si>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</si>
  <si>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</si>
  <si>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</si>
  <si>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</si>
  <si>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</si>
  <si>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</si>
  <si>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</si>
  <si>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</si>
  <si>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</si>
  <si>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</si>
  <si>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</si>
  <si>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</si>
  <si>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</si>
  <si>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</si>
  <si>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</si>
  <si>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</si>
  <si>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</si>
  <si>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</si>
  <si>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</si>
  <si>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</si>
  <si>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</si>
  <si>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</si>
  <si>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</si>
  <si>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</si>
  <si>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</si>
  <si>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</si>
  <si>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</si>
  <si>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</si>
  <si>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</si>
  <si>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</si>
  <si>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</si>
  <si>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</si>
  <si>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</si>
  <si>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</si>
  <si>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</si>
  <si>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</si>
  <si>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</si>
  <si>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</si>
  <si>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</si>
  <si>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</si>
  <si>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</si>
  <si>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</si>
  <si>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</si>
  <si>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</si>
  <si>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</si>
  <si>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</si>
  <si>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</si>
  <si>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</si>
  <si>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</si>
  <si>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</si>
  <si>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</si>
  <si>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</si>
  <si>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</si>
  <si>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</si>
  <si>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</si>
  <si>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</si>
  <si>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</si>
  <si>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</si>
  <si>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</si>
  <si>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</si>
  <si>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</si>
  <si>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</si>
  <si>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</si>
  <si>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</si>
  <si>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</si>
  <si>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</si>
  <si>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</si>
  <si>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</si>
  <si>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</si>
  <si>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</si>
  <si>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</si>
  <si>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</si>
  <si>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</si>
  <si>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</si>
  <si>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</si>
  <si>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</si>
  <si>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</si>
  <si>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</si>
  <si>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</si>
  <si>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</si>
  <si>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</si>
  <si>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</si>
  <si>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</si>
  <si>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</si>
  <si>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</si>
  <si>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</si>
  <si>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</si>
  <si>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</si>
  <si>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</si>
  <si>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</si>
  <si>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</si>
  <si>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</si>
  <si>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</si>
  <si>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</si>
  <si>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</si>
  <si>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</si>
  <si>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</si>
  <si>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</si>
  <si>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</si>
  <si>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</si>
  <si>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</si>
  <si>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</si>
  <si>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</si>
  <si>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</si>
  <si>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</si>
  <si>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</si>
  <si>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</si>
  <si>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</si>
  <si>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</si>
  <si>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</si>
  <si>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</si>
  <si>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</si>
  <si>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</si>
  <si>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</si>
  <si>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</si>
  <si>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</si>
  <si>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</si>
  <si>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r>
      <t xml:space="preserve">       </t>
    </r>
    <r>
      <rPr>
        <sz val="16"/>
        <rFont val="Angsana New"/>
        <family val="1"/>
      </rPr>
      <t xml:space="preserve"> </t>
    </r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</si>
  <si>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</si>
  <si>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</si>
  <si>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</si>
  <si>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</si>
  <si>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</si>
  <si>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</si>
  <si>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</si>
  <si>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</si>
  <si>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</si>
  <si>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</si>
  <si>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</si>
  <si>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</si>
  <si>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</si>
  <si>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</si>
  <si>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</si>
  <si>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</si>
  <si>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</si>
  <si>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</si>
  <si>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</si>
  <si>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</si>
  <si>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</si>
  <si>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</si>
  <si>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</si>
  <si>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</si>
  <si>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</si>
  <si>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</si>
  <si>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</si>
  <si>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</si>
  <si>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</si>
  <si>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</si>
  <si>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</si>
  <si>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</si>
  <si>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</si>
  <si>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</si>
  <si>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</si>
  <si>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</si>
  <si>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</si>
  <si>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</si>
  <si>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</si>
  <si>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</si>
  <si>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</si>
  <si>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</si>
  <si>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</si>
  <si>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</si>
  <si>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</si>
  <si>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</si>
  <si>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</si>
  <si>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</si>
  <si>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</si>
  <si>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</si>
  <si>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</si>
  <si>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</si>
  <si>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การได้มาซึ่งสินทรัพย์สิทธิการใช้ภายใต้สัญญาเช่า</t>
  </si>
  <si>
    <t>หนี้สินตามสัญญาเช่า</t>
  </si>
  <si>
    <t xml:space="preserve">   กำไรขาดทุนเบ็ดเสร็จอื่น</t>
  </si>
  <si>
    <t>ผลประโยชน์พนักงานจ่าย</t>
  </si>
  <si>
    <t>ข้อมูลเพิ่มเติมสำหรับกระแสเงินสด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</si>
  <si>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</si>
  <si>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</si>
  <si>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</si>
  <si>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เงินสดและรายการเทียบเท่าเงินสด ณ วันที่ 1 มกราคม </t>
  </si>
  <si>
    <t>ซื้อที่ดิน อาคารและอุปกรณ์โดยยังไม่ได้จ่ายชำระ</t>
  </si>
  <si>
    <t>ขาดทุนจากการตัดจำหน่ายภาษีเงินได้ถูกหัก ณ ที่จ่าย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</si>
  <si>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</si>
  <si>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</si>
  <si>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ยอดคงเหลือ ณ วันที่ 1 มกราคม 2566</t>
  </si>
  <si>
    <t>ภาษีเงินได้ถูกหัก ณ ที่จ่ายรอขอคืน</t>
  </si>
  <si>
    <t>ทุนที่ออกและ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</si>
  <si>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</si>
  <si>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</si>
  <si>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</si>
  <si>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</si>
  <si>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</si>
  <si>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</si>
  <si>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งบฐานะการเงิน</t>
  </si>
  <si>
    <t>เงินเบิกเกินบัญชี</t>
  </si>
  <si>
    <t xml:space="preserve">    (หุ้นสามัญจำนวน 294,000 พันหุ้น มูลค่า 0.5 บาทต่อหุ้น)</t>
  </si>
  <si>
    <t xml:space="preserve">กระแสเงินสดสุทธิ (ใช้ไปใน) ได้มาจากการดำเนินงาน </t>
  </si>
  <si>
    <t>กระแสเงินสดสุทธิ (ใช้ไปใน) ได้มาจากกิจกรรมลงทุน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</si>
  <si>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</si>
  <si>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</si>
  <si>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</si>
  <si>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</si>
  <si>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</si>
  <si>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</si>
  <si>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</si>
  <si>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เงินสดและรายการเทียบเท่าเงินสด ณ วันที่ 30 กันยายน</t>
  </si>
  <si>
    <t>เงินให้กู้ยืมแก่กิจการที่เกี่ยวข้องกัน</t>
  </si>
  <si>
    <t>เงินกู้ยืมระยะสั้นจากบุคคลที่เกี่ยวข้องกัน</t>
  </si>
  <si>
    <t>เงินเบิกเกินบัญชีธนาคาร</t>
  </si>
  <si>
    <t xml:space="preserve">กระแสเงินสดสุทธิใช้ไปในกิจกรรมดำเนินงาน </t>
  </si>
  <si>
    <t>ภาษีเงินได้รับคืน (จ่ายออก)</t>
  </si>
  <si>
    <t>(กำไร) ขาดทุนจากการจำหน่ายอุปกรณ์</t>
  </si>
  <si>
    <t>เงินฝากสถาบันการเงินที่ติดภาระค้ำประกันลดลง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</si>
  <si>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</si>
  <si>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</si>
  <si>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เงินกู้ยืมระยะสั้นจากบุคคลอื่น</t>
  </si>
  <si>
    <t>เงินสดรับจากเงินกู้ยืมระยะสั้นจากบุคคลอื่น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</si>
</sst>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  <numFmt numFmtId="230" formatCode="_(* #,##0.000_);_(* \(#,##0.000\);_(* &quot;-&quot;???_);_(@_)"/>
    <numFmt numFmtId="231" formatCode="_(* #,##0_);_(* \(#,##0\);_(* &quot;-&quot;???_);_(@_)"/>
  </numFmts>
  <fonts count="15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5"/>
      <color theme="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15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41" fontId="9" fillId="0" borderId="0" xfId="159" applyNumberFormat="1" applyFont="1" applyFill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48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170" fontId="9" fillId="0" borderId="0" xfId="159" applyNumberFormat="1" applyFont="1" applyFill="1" applyBorder="1" applyAlignment="1">
      <alignment vertical="center"/>
    </xf>
    <xf numFmtId="170" fontId="9" fillId="0" borderId="0" xfId="181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170" fontId="9" fillId="0" borderId="0" xfId="159" applyNumberFormat="1" applyFont="1" applyFill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170" fontId="9" fillId="0" borderId="0" xfId="0" applyNumberFormat="1" applyFont="1" applyFill="1" applyAlignment="1"/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left"/>
    </xf>
    <xf numFmtId="43" fontId="7" fillId="0" borderId="0" xfId="159" applyFont="1" applyFill="1" applyBorder="1" applyAlignment="1">
      <alignment vertical="top"/>
    </xf>
    <xf numFmtId="0" fontId="10" fillId="0" borderId="0" xfId="0" applyFont="1" applyFill="1" applyAlignment="1">
      <alignment horizontal="left"/>
    </xf>
    <xf numFmtId="170" fontId="7" fillId="0" borderId="7" xfId="18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9" fillId="0" borderId="0" xfId="159" applyNumberFormat="1" applyFont="1" applyFill="1" applyAlignment="1">
      <alignment vertical="center"/>
    </xf>
    <xf numFmtId="170" fontId="9" fillId="0" borderId="0" xfId="159" applyNumberFormat="1" applyFont="1" applyFill="1" applyBorder="1" applyAlignment="1">
      <alignment wrapText="1"/>
    </xf>
    <xf numFmtId="43" fontId="9" fillId="0" borderId="0" xfId="159" applyFont="1" applyFill="1" applyBorder="1" applyAlignment="1">
      <alignment horizontal="left" vertical="top" indent="2"/>
    </xf>
    <xf numFmtId="0" fontId="8" fillId="0" borderId="0" xfId="0" applyFont="1" applyFill="1" applyAlignment="1">
      <alignment horizontal="center" vertical="top" wrapText="1"/>
    </xf>
    <xf numFmtId="170" fontId="12" fillId="0" borderId="25" xfId="159" applyNumberFormat="1" applyFont="1" applyFill="1" applyBorder="1" applyAlignment="1">
      <alignment wrapText="1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170" fontId="7" fillId="0" borderId="0" xfId="159" applyNumberFormat="1" applyFont="1" applyFill="1" applyAlignment="1">
      <alignment vertical="center"/>
    </xf>
    <xf numFmtId="49" fontId="7" fillId="0" borderId="0" xfId="0" applyNumberFormat="1" applyFont="1" applyFill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43" fontId="9" fillId="0" borderId="0" xfId="159" applyFont="1" applyFill="1" applyAlignment="1">
      <alignment horizontal="center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7" fillId="0" borderId="0" xfId="0" applyFont="1" applyFill="1" applyAlignment="1">
      <alignment horizontal="center" vertical="top" wrapText="1"/>
    </xf>
    <xf numFmtId="43" fontId="9" fillId="0" borderId="0" xfId="159" applyFont="1" applyFill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170" fontId="9" fillId="0" borderId="0" xfId="159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/>
    </xf>
    <xf numFmtId="170" fontId="9" fillId="0" borderId="0" xfId="0" applyNumberFormat="1" applyFont="1" applyAlignment="1">
      <alignment horizontal="right"/>
    </xf>
    <xf numFmtId="170" fontId="9" fillId="0" borderId="0" xfId="746" applyNumberFormat="1" applyFont="1" applyFill="1" applyAlignment="1"/>
    <xf numFmtId="170" fontId="9" fillId="0" borderId="0" xfId="0" applyNumberFormat="1" applyFont="1"/>
    <xf numFmtId="170" fontId="7" fillId="0" borderId="12" xfId="159" applyNumberFormat="1" applyFont="1" applyFill="1" applyBorder="1" applyAlignment="1">
      <alignment horizontal="right"/>
    </xf>
    <xf numFmtId="169" fontId="7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37" fontId="9" fillId="0" borderId="0" xfId="0" applyNumberFormat="1" applyFont="1" applyAlignment="1">
      <alignment horizontal="right"/>
    </xf>
    <xf numFmtId="170" fontId="9" fillId="0" borderId="0" xfId="746" applyNumberFormat="1" applyFont="1" applyFill="1" applyAlignment="1">
      <alignment horizontal="center"/>
    </xf>
    <xf numFmtId="227" fontId="9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vertical="center"/>
    </xf>
    <xf numFmtId="170" fontId="7" fillId="0" borderId="0" xfId="159" applyNumberFormat="1" applyFont="1" applyFill="1" applyBorder="1" applyAlignment="1">
      <alignment horizontal="right"/>
    </xf>
    <xf numFmtId="170" fontId="7" fillId="0" borderId="26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 vertical="center"/>
    </xf>
    <xf numFmtId="41" fontId="9" fillId="0" borderId="0" xfId="746" applyNumberFormat="1" applyFont="1" applyFill="1" applyAlignment="1">
      <alignment horizontal="right"/>
    </xf>
    <xf numFmtId="41" fontId="9" fillId="0" borderId="0" xfId="746" applyNumberFormat="1" applyFont="1" applyFill="1" applyAlignment="1"/>
    <xf numFmtId="41" fontId="7" fillId="0" borderId="0" xfId="746" applyNumberFormat="1" applyFont="1" applyFill="1" applyBorder="1" applyAlignment="1">
      <alignment horizontal="right"/>
    </xf>
    <xf numFmtId="0" fontId="153" fillId="0" borderId="0" xfId="0" applyFont="1"/>
    <xf numFmtId="0" fontId="152" fillId="0" borderId="0" xfId="0" applyFont="1" applyAlignment="1">
      <alignment horizontal="center"/>
    </xf>
    <xf numFmtId="0" fontId="151" fillId="0" borderId="0" xfId="0" applyFont="1"/>
    <xf numFmtId="170" fontId="151" fillId="0" borderId="0" xfId="159" applyNumberFormat="1" applyFont="1" applyFill="1" applyAlignment="1">
      <alignment horizontal="right"/>
    </xf>
    <xf numFmtId="41" fontId="151" fillId="0" borderId="0" xfId="746" applyNumberFormat="1" applyFont="1" applyFill="1" applyAlignment="1">
      <alignment horizontal="right"/>
    </xf>
    <xf numFmtId="0" fontId="153" fillId="0" borderId="0" xfId="0" applyFont="1" applyAlignment="1">
      <alignment vertical="center"/>
    </xf>
    <xf numFmtId="41" fontId="9" fillId="0" borderId="0" xfId="746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1" fontId="7" fillId="0" borderId="0" xfId="746" applyNumberFormat="1" applyFont="1" applyFill="1" applyAlignment="1">
      <alignment horizontal="right"/>
    </xf>
    <xf numFmtId="170" fontId="151" fillId="0" borderId="0" xfId="159" applyNumberFormat="1" applyFont="1" applyFill="1" applyBorder="1" applyAlignment="1">
      <alignment horizontal="right"/>
    </xf>
    <xf numFmtId="41" fontId="151" fillId="0" borderId="0" xfId="746" applyNumberFormat="1" applyFont="1" applyFill="1" applyBorder="1" applyAlignment="1">
      <alignment horizontal="right"/>
    </xf>
    <xf numFmtId="170" fontId="7" fillId="0" borderId="25" xfId="159" applyNumberFormat="1" applyFont="1" applyFill="1" applyBorder="1" applyAlignment="1">
      <alignment horizontal="right"/>
    </xf>
    <xf numFmtId="0" fontId="8" fillId="0" borderId="0" xfId="0" applyFont="1"/>
    <xf numFmtId="49" fontId="9" fillId="0" borderId="0" xfId="0" applyNumberFormat="1" applyFont="1"/>
    <xf numFmtId="170" fontId="7" fillId="0" borderId="7" xfId="159" applyNumberFormat="1" applyFont="1" applyFill="1" applyBorder="1" applyAlignment="1">
      <alignment horizontal="right"/>
    </xf>
    <xf numFmtId="170" fontId="7" fillId="0" borderId="0" xfId="0" applyNumberFormat="1" applyFont="1" applyAlignment="1">
      <alignment horizontal="right"/>
    </xf>
    <xf numFmtId="170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170" fontId="7" fillId="0" borderId="0" xfId="159" applyNumberFormat="1" applyFont="1" applyFill="1" applyBorder="1" applyAlignment="1">
      <alignment horizontal="center" vertical="top"/>
    </xf>
    <xf numFmtId="170" fontId="9" fillId="0" borderId="0" xfId="159" applyNumberFormat="1" applyFont="1" applyFill="1" applyAlignment="1">
      <alignment horizontal="center"/>
    </xf>
    <xf numFmtId="228" fontId="9" fillId="0" borderId="0" xfId="159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center" vertical="top"/>
    </xf>
    <xf numFmtId="49" fontId="7" fillId="0" borderId="0" xfId="0" applyNumberFormat="1" applyFont="1" applyAlignment="1">
      <alignment vertical="center"/>
    </xf>
    <xf numFmtId="170" fontId="154" fillId="0" borderId="0" xfId="746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170" fontId="7" fillId="0" borderId="0" xfId="746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vertical="center"/>
    </xf>
    <xf numFmtId="170" fontId="9" fillId="0" borderId="0" xfId="746" applyNumberFormat="1" applyFont="1" applyFill="1" applyBorder="1" applyAlignment="1">
      <alignment horizontal="right" vertical="center"/>
    </xf>
    <xf numFmtId="230" fontId="9" fillId="0" borderId="25" xfId="746" applyNumberFormat="1" applyFont="1" applyFill="1" applyBorder="1" applyAlignment="1">
      <alignment horizontal="right" vertical="center"/>
    </xf>
    <xf numFmtId="170" fontId="7" fillId="0" borderId="26" xfId="746" applyNumberFormat="1" applyFont="1" applyFill="1" applyBorder="1" applyAlignment="1">
      <alignment horizontal="right"/>
    </xf>
    <xf numFmtId="231" fontId="9" fillId="0" borderId="25" xfId="746" applyNumberFormat="1" applyFont="1" applyFill="1" applyBorder="1" applyAlignment="1">
      <alignment horizontal="right" vertical="center"/>
    </xf>
    <xf numFmtId="170" fontId="7" fillId="0" borderId="0" xfId="159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 98" xfId="871" xr:uid="{00000000-0005-0000-0000-000073020000}"/>
    <cellStyle name="Normal0" xfId="493" xr:uid="{00000000-0005-0000-0000-000074020000}"/>
    <cellStyle name="Normal0 2" xfId="845" xr:uid="{00000000-0005-0000-0000-000075020000}"/>
    <cellStyle name="Normale_sc_azione" xfId="494" xr:uid="{00000000-0005-0000-0000-000076020000}"/>
    <cellStyle name="normální_Site#13-Bangkok" xfId="495" xr:uid="{00000000-0005-0000-0000-000077020000}"/>
    <cellStyle name="Note 2" xfId="496" xr:uid="{00000000-0005-0000-0000-000078020000}"/>
    <cellStyle name="Note 2 2" xfId="497" xr:uid="{00000000-0005-0000-0000-000079020000}"/>
    <cellStyle name="oft Excel]_x000d__x000a_Comment=The open=/f lines load custom functions into the Paste Function list._x000d__x000a_Maximized=3_x000d__x000a_Basics=1_x000d__x000a_A" xfId="498" xr:uid="{00000000-0005-0000-0000-00007A020000}"/>
    <cellStyle name="Output 2" xfId="499" xr:uid="{00000000-0005-0000-0000-00007B020000}"/>
    <cellStyle name="Output Amounts" xfId="500" xr:uid="{00000000-0005-0000-0000-00007C020000}"/>
    <cellStyle name="Output Amounts 2" xfId="501" xr:uid="{00000000-0005-0000-0000-00007D020000}"/>
    <cellStyle name="Output Column Headings" xfId="502" xr:uid="{00000000-0005-0000-0000-00007E020000}"/>
    <cellStyle name="Output Line Items" xfId="503" xr:uid="{00000000-0005-0000-0000-00007F020000}"/>
    <cellStyle name="Output Report Heading" xfId="504" xr:uid="{00000000-0005-0000-0000-000080020000}"/>
    <cellStyle name="Output Report Title" xfId="505" xr:uid="{00000000-0005-0000-0000-000081020000}"/>
    <cellStyle name="OUTPUTERROR" xfId="506" xr:uid="{00000000-0005-0000-0000-000082020000}"/>
    <cellStyle name="OUTPUTNORMAL" xfId="507" xr:uid="{00000000-0005-0000-0000-000083020000}"/>
    <cellStyle name="PageSubTitle" xfId="508" xr:uid="{00000000-0005-0000-0000-000084020000}"/>
    <cellStyle name="PageTitle" xfId="509" xr:uid="{00000000-0005-0000-0000-000085020000}"/>
    <cellStyle name="Pattern" xfId="510" xr:uid="{00000000-0005-0000-0000-000086020000}"/>
    <cellStyle name="Percent" xfId="511" builtinId="5"/>
    <cellStyle name="Percent [0]" xfId="512" xr:uid="{00000000-0005-0000-0000-000088020000}"/>
    <cellStyle name="Percent [00]" xfId="513" xr:uid="{00000000-0005-0000-0000-000089020000}"/>
    <cellStyle name="Percent [2]" xfId="514" xr:uid="{00000000-0005-0000-0000-00008A020000}"/>
    <cellStyle name="Percent [2] 2" xfId="846" xr:uid="{00000000-0005-0000-0000-00008B020000}"/>
    <cellStyle name="Percent 10" xfId="515" xr:uid="{00000000-0005-0000-0000-00008C020000}"/>
    <cellStyle name="Percent 11" xfId="516" xr:uid="{00000000-0005-0000-0000-00008D020000}"/>
    <cellStyle name="Percent 12" xfId="517" xr:uid="{00000000-0005-0000-0000-00008E020000}"/>
    <cellStyle name="Percent 13" xfId="518" xr:uid="{00000000-0005-0000-0000-00008F020000}"/>
    <cellStyle name="Percent 14" xfId="519" xr:uid="{00000000-0005-0000-0000-000090020000}"/>
    <cellStyle name="Percent 15" xfId="520" xr:uid="{00000000-0005-0000-0000-000091020000}"/>
    <cellStyle name="Percent 16" xfId="521" xr:uid="{00000000-0005-0000-0000-000092020000}"/>
    <cellStyle name="Percent 16 2" xfId="847" xr:uid="{00000000-0005-0000-0000-000093020000}"/>
    <cellStyle name="Percent 17" xfId="522" xr:uid="{00000000-0005-0000-0000-000094020000}"/>
    <cellStyle name="Percent 17 2" xfId="523" xr:uid="{00000000-0005-0000-0000-000095020000}"/>
    <cellStyle name="Percent 17 2 2" xfId="524" xr:uid="{00000000-0005-0000-0000-000096020000}"/>
    <cellStyle name="Percent 18" xfId="525" xr:uid="{00000000-0005-0000-0000-000097020000}"/>
    <cellStyle name="Percent 18 2" xfId="526" xr:uid="{00000000-0005-0000-0000-000098020000}"/>
    <cellStyle name="Percent 19" xfId="527" xr:uid="{00000000-0005-0000-0000-000099020000}"/>
    <cellStyle name="Percent 19 2" xfId="528" xr:uid="{00000000-0005-0000-0000-00009A020000}"/>
    <cellStyle name="Percent 2" xfId="529" xr:uid="{00000000-0005-0000-0000-00009B020000}"/>
    <cellStyle name="Percent 20" xfId="530" xr:uid="{00000000-0005-0000-0000-00009C020000}"/>
    <cellStyle name="Percent 21" xfId="531" xr:uid="{00000000-0005-0000-0000-00009D020000}"/>
    <cellStyle name="Percent 22" xfId="532" xr:uid="{00000000-0005-0000-0000-00009E020000}"/>
    <cellStyle name="Percent 23" xfId="533" xr:uid="{00000000-0005-0000-0000-00009F020000}"/>
    <cellStyle name="Percent 24" xfId="534" xr:uid="{00000000-0005-0000-0000-0000A0020000}"/>
    <cellStyle name="Percent 25" xfId="535" xr:uid="{00000000-0005-0000-0000-0000A1020000}"/>
    <cellStyle name="Percent 26" xfId="536" xr:uid="{00000000-0005-0000-0000-0000A2020000}"/>
    <cellStyle name="Percent 27" xfId="537" xr:uid="{00000000-0005-0000-0000-0000A3020000}"/>
    <cellStyle name="Percent 28" xfId="538" xr:uid="{00000000-0005-0000-0000-0000A4020000}"/>
    <cellStyle name="Percent 29" xfId="539" xr:uid="{00000000-0005-0000-0000-0000A5020000}"/>
    <cellStyle name="Percent 3" xfId="540" xr:uid="{00000000-0005-0000-0000-0000A6020000}"/>
    <cellStyle name="Percent 30" xfId="541" xr:uid="{00000000-0005-0000-0000-0000A7020000}"/>
    <cellStyle name="Percent 31" xfId="542" xr:uid="{00000000-0005-0000-0000-0000A8020000}"/>
    <cellStyle name="Percent 32" xfId="543" xr:uid="{00000000-0005-0000-0000-0000A9020000}"/>
    <cellStyle name="Percent 33" xfId="544" xr:uid="{00000000-0005-0000-0000-0000AA020000}"/>
    <cellStyle name="Percent 34" xfId="545" xr:uid="{00000000-0005-0000-0000-0000AB020000}"/>
    <cellStyle name="Percent 35" xfId="546" xr:uid="{00000000-0005-0000-0000-0000AC020000}"/>
    <cellStyle name="Percent 36" xfId="547" xr:uid="{00000000-0005-0000-0000-0000AD020000}"/>
    <cellStyle name="Percent 37" xfId="548" xr:uid="{00000000-0005-0000-0000-0000AE020000}"/>
    <cellStyle name="Percent 38" xfId="549" xr:uid="{00000000-0005-0000-0000-0000AF020000}"/>
    <cellStyle name="Percent 39" xfId="550" xr:uid="{00000000-0005-0000-0000-0000B0020000}"/>
    <cellStyle name="Percent 4" xfId="551" xr:uid="{00000000-0005-0000-0000-0000B1020000}"/>
    <cellStyle name="Percent 40" xfId="552" xr:uid="{00000000-0005-0000-0000-0000B2020000}"/>
    <cellStyle name="Percent 41" xfId="553" xr:uid="{00000000-0005-0000-0000-0000B3020000}"/>
    <cellStyle name="Percent 42" xfId="554" xr:uid="{00000000-0005-0000-0000-0000B4020000}"/>
    <cellStyle name="Percent 43" xfId="555" xr:uid="{00000000-0005-0000-0000-0000B5020000}"/>
    <cellStyle name="Percent 44" xfId="556" xr:uid="{00000000-0005-0000-0000-0000B6020000}"/>
    <cellStyle name="Percent 45" xfId="557" xr:uid="{00000000-0005-0000-0000-0000B7020000}"/>
    <cellStyle name="Percent 46" xfId="558" xr:uid="{00000000-0005-0000-0000-0000B8020000}"/>
    <cellStyle name="Percent 47" xfId="559" xr:uid="{00000000-0005-0000-0000-0000B9020000}"/>
    <cellStyle name="Percent 48" xfId="560" xr:uid="{00000000-0005-0000-0000-0000BA020000}"/>
    <cellStyle name="Percent 49" xfId="561" xr:uid="{00000000-0005-0000-0000-0000BB020000}"/>
    <cellStyle name="Percent 5" xfId="562" xr:uid="{00000000-0005-0000-0000-0000BC020000}"/>
    <cellStyle name="Percent 50" xfId="563" xr:uid="{00000000-0005-0000-0000-0000BD020000}"/>
    <cellStyle name="Percent 51" xfId="564" xr:uid="{00000000-0005-0000-0000-0000BE020000}"/>
    <cellStyle name="Percent 6" xfId="565" xr:uid="{00000000-0005-0000-0000-0000BF020000}"/>
    <cellStyle name="Percent 7" xfId="566" xr:uid="{00000000-0005-0000-0000-0000C0020000}"/>
    <cellStyle name="Percent 8" xfId="567" xr:uid="{00000000-0005-0000-0000-0000C1020000}"/>
    <cellStyle name="Percent 9" xfId="568" xr:uid="{00000000-0005-0000-0000-0000C2020000}"/>
    <cellStyle name="PERCENTAGE" xfId="569" xr:uid="{00000000-0005-0000-0000-0000C3020000}"/>
    <cellStyle name="PLAN" xfId="570" xr:uid="{00000000-0005-0000-0000-0000C4020000}"/>
    <cellStyle name="Porcentaje" xfId="571" xr:uid="{00000000-0005-0000-0000-0000C5020000}"/>
    <cellStyle name="Porcentual_ret_conso_statu_2000" xfId="572" xr:uid="{00000000-0005-0000-0000-0000C6020000}"/>
    <cellStyle name="PrePop Currency (0)" xfId="573" xr:uid="{00000000-0005-0000-0000-0000C7020000}"/>
    <cellStyle name="PrePop Currency (2)" xfId="574" xr:uid="{00000000-0005-0000-0000-0000C8020000}"/>
    <cellStyle name="PrePop Units (0)" xfId="575" xr:uid="{00000000-0005-0000-0000-0000C9020000}"/>
    <cellStyle name="PrePop Units (1)" xfId="576" xr:uid="{00000000-0005-0000-0000-0000CA020000}"/>
    <cellStyle name="PrePop Units (2)" xfId="577" xr:uid="{00000000-0005-0000-0000-0000CB020000}"/>
    <cellStyle name="PSChar" xfId="578" xr:uid="{00000000-0005-0000-0000-0000CC020000}"/>
    <cellStyle name="PSDate" xfId="579" xr:uid="{00000000-0005-0000-0000-0000CD020000}"/>
    <cellStyle name="PSDec" xfId="580" xr:uid="{00000000-0005-0000-0000-0000CE020000}"/>
    <cellStyle name="PSHeading" xfId="581" xr:uid="{00000000-0005-0000-0000-0000CF020000}"/>
    <cellStyle name="PSInt" xfId="582" xr:uid="{00000000-0005-0000-0000-0000D0020000}"/>
    <cellStyle name="PSSpacer" xfId="583" xr:uid="{00000000-0005-0000-0000-0000D1020000}"/>
    <cellStyle name="pwstyle" xfId="584" xr:uid="{00000000-0005-0000-0000-0000D2020000}"/>
    <cellStyle name="Q" xfId="585" xr:uid="{00000000-0005-0000-0000-0000D3020000}"/>
    <cellStyle name="Q 2" xfId="848" xr:uid="{00000000-0005-0000-0000-0000D4020000}"/>
    <cellStyle name="QTR94_95_INCOME CTMP#1 98" xfId="586" xr:uid="{00000000-0005-0000-0000-0000D5020000}"/>
    <cellStyle name="Quantity" xfId="587" xr:uid="{00000000-0005-0000-0000-0000D6020000}"/>
    <cellStyle name="Quantity 2" xfId="849" xr:uid="{00000000-0005-0000-0000-0000D7020000}"/>
    <cellStyle name="report_title" xfId="588" xr:uid="{00000000-0005-0000-0000-0000D8020000}"/>
    <cellStyle name="RevList" xfId="589" xr:uid="{00000000-0005-0000-0000-0000D9020000}"/>
    <cellStyle name="RevList 2" xfId="850" xr:uid="{00000000-0005-0000-0000-0000DA020000}"/>
    <cellStyle name="RM" xfId="590" xr:uid="{00000000-0005-0000-0000-0000DB020000}"/>
    <cellStyle name="SCH1" xfId="591" xr:uid="{00000000-0005-0000-0000-0000DC020000}"/>
    <cellStyle name="small border line" xfId="592" xr:uid="{00000000-0005-0000-0000-0000DD020000}"/>
    <cellStyle name="Standard" xfId="593" xr:uid="{00000000-0005-0000-0000-0000DE020000}"/>
    <cellStyle name="Style 1" xfId="594" xr:uid="{00000000-0005-0000-0000-0000DF020000}"/>
    <cellStyle name="Style 2" xfId="595" xr:uid="{00000000-0005-0000-0000-0000E0020000}"/>
    <cellStyle name="Style 2 2" xfId="851" xr:uid="{00000000-0005-0000-0000-0000E1020000}"/>
    <cellStyle name="style1" xfId="596" xr:uid="{00000000-0005-0000-0000-0000E2020000}"/>
    <cellStyle name="SubHeading" xfId="597" xr:uid="{00000000-0005-0000-0000-0000E3020000}"/>
    <cellStyle name="Subtotal" xfId="598" xr:uid="{00000000-0005-0000-0000-0000E4020000}"/>
    <cellStyle name="TB" xfId="599" xr:uid="{00000000-0005-0000-0000-0000E5020000}"/>
    <cellStyle name="TB 2" xfId="852" xr:uid="{00000000-0005-0000-0000-0000E6020000}"/>
    <cellStyle name="Text" xfId="600" xr:uid="{00000000-0005-0000-0000-0000E7020000}"/>
    <cellStyle name="Text 2" xfId="853" xr:uid="{00000000-0005-0000-0000-0000E8020000}"/>
    <cellStyle name="Text Indent A" xfId="601" xr:uid="{00000000-0005-0000-0000-0000E9020000}"/>
    <cellStyle name="Text Indent B" xfId="602" xr:uid="{00000000-0005-0000-0000-0000EA020000}"/>
    <cellStyle name="Text Indent C" xfId="603" xr:uid="{00000000-0005-0000-0000-0000EB020000}"/>
    <cellStyle name="Title 2" xfId="604" xr:uid="{00000000-0005-0000-0000-0000EC020000}"/>
    <cellStyle name="TMS RMMN" xfId="605" xr:uid="{00000000-0005-0000-0000-0000ED020000}"/>
    <cellStyle name="Total 10" xfId="606" xr:uid="{00000000-0005-0000-0000-0000EE020000}"/>
    <cellStyle name="Total 10 2" xfId="854" xr:uid="{00000000-0005-0000-0000-0000EF020000}"/>
    <cellStyle name="Total 11" xfId="607" xr:uid="{00000000-0005-0000-0000-0000F0020000}"/>
    <cellStyle name="Total 11 2" xfId="855" xr:uid="{00000000-0005-0000-0000-0000F1020000}"/>
    <cellStyle name="Total 12" xfId="608" xr:uid="{00000000-0005-0000-0000-0000F2020000}"/>
    <cellStyle name="Total 12 2" xfId="856" xr:uid="{00000000-0005-0000-0000-0000F3020000}"/>
    <cellStyle name="Total 13" xfId="609" xr:uid="{00000000-0005-0000-0000-0000F4020000}"/>
    <cellStyle name="Total 13 2" xfId="857" xr:uid="{00000000-0005-0000-0000-0000F5020000}"/>
    <cellStyle name="Total 14" xfId="610" xr:uid="{00000000-0005-0000-0000-0000F6020000}"/>
    <cellStyle name="Total 14 2" xfId="858" xr:uid="{00000000-0005-0000-0000-0000F7020000}"/>
    <cellStyle name="Total 15" xfId="611" xr:uid="{00000000-0005-0000-0000-0000F8020000}"/>
    <cellStyle name="Total 15 2" xfId="859" xr:uid="{00000000-0005-0000-0000-0000F9020000}"/>
    <cellStyle name="Total 16" xfId="612" xr:uid="{00000000-0005-0000-0000-0000FA020000}"/>
    <cellStyle name="Total 2" xfId="613" xr:uid="{00000000-0005-0000-0000-0000FB020000}"/>
    <cellStyle name="Total 2 2" xfId="860" xr:uid="{00000000-0005-0000-0000-0000FC020000}"/>
    <cellStyle name="Total 3" xfId="614" xr:uid="{00000000-0005-0000-0000-0000FD020000}"/>
    <cellStyle name="Total 3 2" xfId="861" xr:uid="{00000000-0005-0000-0000-0000FE020000}"/>
    <cellStyle name="Total 4" xfId="615" xr:uid="{00000000-0005-0000-0000-0000FF020000}"/>
    <cellStyle name="Total 4 2" xfId="862" xr:uid="{00000000-0005-0000-0000-000000030000}"/>
    <cellStyle name="Total 5" xfId="616" xr:uid="{00000000-0005-0000-0000-000001030000}"/>
    <cellStyle name="Total 5 2" xfId="863" xr:uid="{00000000-0005-0000-0000-000002030000}"/>
    <cellStyle name="Total 6" xfId="617" xr:uid="{00000000-0005-0000-0000-000003030000}"/>
    <cellStyle name="Total 6 2" xfId="864" xr:uid="{00000000-0005-0000-0000-000004030000}"/>
    <cellStyle name="Total 7" xfId="618" xr:uid="{00000000-0005-0000-0000-000005030000}"/>
    <cellStyle name="Total 7 2" xfId="865" xr:uid="{00000000-0005-0000-0000-000006030000}"/>
    <cellStyle name="Total 8" xfId="619" xr:uid="{00000000-0005-0000-0000-000007030000}"/>
    <cellStyle name="Total 8 2" xfId="866" xr:uid="{00000000-0005-0000-0000-000008030000}"/>
    <cellStyle name="Total 9" xfId="620" xr:uid="{00000000-0005-0000-0000-000009030000}"/>
    <cellStyle name="Total 9 2" xfId="867" xr:uid="{00000000-0005-0000-0000-00000A030000}"/>
    <cellStyle name="Tusental (0)_pldt" xfId="621" xr:uid="{00000000-0005-0000-0000-00000B030000}"/>
    <cellStyle name="Tusental_pldt" xfId="622" xr:uid="{00000000-0005-0000-0000-00000C030000}"/>
    <cellStyle name="Valuta (0)" xfId="623" xr:uid="{00000000-0005-0000-0000-00000D030000}"/>
    <cellStyle name="Valuta_Page 12" xfId="624" xr:uid="{00000000-0005-0000-0000-00000E030000}"/>
    <cellStyle name="W" xfId="625" xr:uid="{00000000-0005-0000-0000-00000F030000}"/>
    <cellStyle name="W 2" xfId="868" xr:uid="{00000000-0005-0000-0000-000010030000}"/>
    <cellStyle name="W?hrung_PACKART" xfId="626" xr:uid="{00000000-0005-0000-0000-000011030000}"/>
    <cellStyle name="Währung [0]_Tabelle1" xfId="627" xr:uid="{00000000-0005-0000-0000-000012030000}"/>
    <cellStyle name="Währung_Tabelle1" xfId="628" xr:uid="{00000000-0005-0000-0000-000013030000}"/>
    <cellStyle name="Warning Text 2" xfId="629" xr:uid="{00000000-0005-0000-0000-000014030000}"/>
    <cellStyle name="wrap" xfId="630" xr:uid="{00000000-0005-0000-0000-000015030000}"/>
    <cellStyle name="Wไhrung [0]_35ERI8T2gbIEMixb4v26icuOo" xfId="631" xr:uid="{00000000-0005-0000-0000-000016030000}"/>
    <cellStyle name="Wไhrung_35ERI8T2gbIEMixb4v26icuOo" xfId="632" xr:uid="{00000000-0005-0000-0000-000017030000}"/>
    <cellStyle name="ｵﾒﾁ｡ﾒﾃ爼ﾗ靉ﾁ篦ｧﾋﾅﾒﾂﾁﾔｵﾔ" xfId="633" xr:uid="{00000000-0005-0000-0000-000018030000}"/>
    <cellStyle name="เครื่องหมายเปอร์เซ็นต์" xfId="634" xr:uid="{00000000-0005-0000-0000-000019030000}"/>
    <cellStyle name="เครื่องหมายจุลภาค" xfId="635" xr:uid="{00000000-0005-0000-0000-00001A030000}"/>
    <cellStyle name="เครื่องหมายจุลภาค [0]" xfId="636" xr:uid="{00000000-0005-0000-0000-00001B030000}"/>
    <cellStyle name="เครื่องหมายจุลภาค_~0391937" xfId="637" xr:uid="{00000000-0005-0000-0000-00001C030000}"/>
    <cellStyle name="เครื่องหมายสกุลเงิน" xfId="638" xr:uid="{00000000-0005-0000-0000-00001D030000}"/>
    <cellStyle name="เครื่องหมายสกุลเงิน [0]" xfId="639" xr:uid="{00000000-0005-0000-0000-00001E030000}"/>
    <cellStyle name="เครื่องหมายสกุลเงิน_~0391937" xfId="640" xr:uid="{00000000-0005-0000-0000-00001F030000}"/>
    <cellStyle name="เชื่อมโยงหลายมิติ" xfId="641" xr:uid="{00000000-0005-0000-0000-000020030000}"/>
    <cellStyle name="เซลล์ตรวจสอบ" xfId="642" xr:uid="{00000000-0005-0000-0000-000021030000}"/>
    <cellStyle name="เซลล์ที่มีการเชื่อมโยง" xfId="643" xr:uid="{00000000-0005-0000-0000-000022030000}"/>
    <cellStyle name="แย่" xfId="644" xr:uid="{00000000-0005-0000-0000-000023030000}"/>
    <cellStyle name="แสดงผล" xfId="645" xr:uid="{00000000-0005-0000-0000-000024030000}"/>
    <cellStyle name="การคำนวณ" xfId="646" xr:uid="{00000000-0005-0000-0000-000025030000}"/>
    <cellStyle name="ข้อความเตือน" xfId="647" xr:uid="{00000000-0005-0000-0000-000026030000}"/>
    <cellStyle name="ข้อความอธิบาย" xfId="648" xr:uid="{00000000-0005-0000-0000-000027030000}"/>
    <cellStyle name="ชื่อเรื่อง" xfId="649" xr:uid="{00000000-0005-0000-0000-000028030000}"/>
    <cellStyle name="ณfน๔_NTCณ๘ป๙ (2)" xfId="650" xr:uid="{00000000-0005-0000-0000-000029030000}"/>
    <cellStyle name="ดี" xfId="651" xr:uid="{00000000-0005-0000-0000-00002A030000}"/>
    <cellStyle name="ตามการเชื่อมโยงหลายมิติ" xfId="652" xr:uid="{00000000-0005-0000-0000-00002B030000}"/>
    <cellStyle name="น้บะภฒ_95" xfId="653" xr:uid="{00000000-0005-0000-0000-00002C030000}"/>
    <cellStyle name="ปกติ 2" xfId="654" xr:uid="{00000000-0005-0000-0000-00002D030000}"/>
    <cellStyle name="ปกติ 2 2" xfId="869" xr:uid="{00000000-0005-0000-0000-00002E030000}"/>
    <cellStyle name="ปกติ_~0391937" xfId="655" xr:uid="{00000000-0005-0000-0000-00002F030000}"/>
    <cellStyle name="ป้อนค่า" xfId="656" xr:uid="{00000000-0005-0000-0000-000030030000}"/>
    <cellStyle name="ปานกลาง" xfId="657" xr:uid="{00000000-0005-0000-0000-000031030000}"/>
    <cellStyle name="ผลรวม" xfId="658" xr:uid="{00000000-0005-0000-0000-000032030000}"/>
    <cellStyle name="ฤ?ธถ [0]_95" xfId="659" xr:uid="{00000000-0005-0000-0000-000033030000}"/>
    <cellStyle name="ฤ?ธถ_95" xfId="660" xr:uid="{00000000-0005-0000-0000-000034030000}"/>
    <cellStyle name="ฤธถ [0]_95" xfId="661" xr:uid="{00000000-0005-0000-0000-000035030000}"/>
    <cellStyle name="ฤธถ_95" xfId="662" xr:uid="{00000000-0005-0000-0000-000036030000}"/>
    <cellStyle name="ลEญ [0]_laroux" xfId="663" xr:uid="{00000000-0005-0000-0000-000037030000}"/>
    <cellStyle name="ลEญ_laroux" xfId="664" xr:uid="{00000000-0005-0000-0000-000038030000}"/>
    <cellStyle name="ลวดลาย" xfId="665" xr:uid="{00000000-0005-0000-0000-000039030000}"/>
    <cellStyle name="ล๋ศญ [0]_95" xfId="666" xr:uid="{00000000-0005-0000-0000-00003A030000}"/>
    <cellStyle name="ล๋ศญ_95" xfId="667" xr:uid="{00000000-0005-0000-0000-00003B030000}"/>
    <cellStyle name="ลักษณะ 1" xfId="668" xr:uid="{00000000-0005-0000-0000-00003C030000}"/>
    <cellStyle name="วฅมุ_4ฟ๙ฝวภ๛" xfId="669" xr:uid="{00000000-0005-0000-0000-00003D030000}"/>
    <cellStyle name="ส่วนที่ถูกเน้น1" xfId="670" xr:uid="{00000000-0005-0000-0000-00003E030000}"/>
    <cellStyle name="ส่วนที่ถูกเน้น2" xfId="671" xr:uid="{00000000-0005-0000-0000-00003F030000}"/>
    <cellStyle name="ส่วนที่ถูกเน้น3" xfId="672" xr:uid="{00000000-0005-0000-0000-000040030000}"/>
    <cellStyle name="ส่วนที่ถูกเน้น4" xfId="673" xr:uid="{00000000-0005-0000-0000-000041030000}"/>
    <cellStyle name="ส่วนที่ถูกเน้น5" xfId="674" xr:uid="{00000000-0005-0000-0000-000042030000}"/>
    <cellStyle name="ส่วนที่ถูกเน้น6" xfId="675" xr:uid="{00000000-0005-0000-0000-000043030000}"/>
    <cellStyle name="หมายเหตุ" xfId="676" xr:uid="{00000000-0005-0000-0000-000044030000}"/>
    <cellStyle name="หมายเหตุ 2" xfId="870" xr:uid="{00000000-0005-0000-0000-000045030000}"/>
    <cellStyle name="หัวเรื่อง 1" xfId="677" xr:uid="{00000000-0005-0000-0000-000046030000}"/>
    <cellStyle name="หัวเรื่อง 2" xfId="678" xr:uid="{00000000-0005-0000-0000-000047030000}"/>
    <cellStyle name="หัวเรื่อง 3" xfId="679" xr:uid="{00000000-0005-0000-0000-000048030000}"/>
    <cellStyle name="หัวเรื่อง 4" xfId="680" xr:uid="{00000000-0005-0000-0000-000049030000}"/>
    <cellStyle name="ơ᪒＀＀＀＀＀＀＀＀＀＀＀＀＀＀＀＀＀＀＀＀＀＀＀＀＀＀＀＀ma_QTR94_95_1ฟ๙ศธบ๑ณปฟช (2)" xfId="681" xr:uid="{00000000-0005-0000-0000-00004A030000}"/>
    <cellStyle name="…_x000e__x000a_ธ๎_x000c_U_x0001_ฅ_x0005_ด_x000a__x0007__x0001__x0001_" xfId="682" xr:uid="{00000000-0005-0000-0000-00004B030000}"/>
    <cellStyle name="_x001d_๐7_x000c_๎_x0017__x000d_เU_x0001_า_x0006_|!_x0007__x0001__x0001_" xfId="683" xr:uid="{00000000-0005-0000-0000-00004C030000}"/>
    <cellStyle name="_x001d_๐7_x000c_๎_x0017__x000d_เU_x0001_า_x0006_!_x0007__x0001__x0001_" xfId="684" xr:uid="{00000000-0005-0000-0000-00004D030000}"/>
    <cellStyle name="_xddb0_̟ᩒb_xdddc_̟ᩢb_xde1c_̟ᩲbơ᪂bơ᪒＀＀＀＀＀＀＀＀＀＀＀＀＀＀＀＀＀＀＀＀＀＀＀＀＀＀＀＀ma_QTR94_95_1ฟ๙ศธบ๑ณปฟช (2)" xfId="685" xr:uid="{00000000-0005-0000-0000-00004E030000}"/>
    <cellStyle name="백분율_95" xfId="686" xr:uid="{00000000-0005-0000-0000-00004F030000}"/>
    <cellStyle name="콤마 [0]_12월" xfId="687" xr:uid="{00000000-0005-0000-0000-000050030000}"/>
    <cellStyle name="콤마_12월" xfId="688" xr:uid="{00000000-0005-0000-0000-000051030000}"/>
    <cellStyle name="통화 [0]_12월" xfId="689" xr:uid="{00000000-0005-0000-0000-000052030000}"/>
    <cellStyle name="통화_12월" xfId="690" xr:uid="{00000000-0005-0000-0000-000053030000}"/>
    <cellStyle name="표준_1.6GB" xfId="691" xr:uid="{00000000-0005-0000-0000-000054030000}"/>
    <cellStyle name="一般_0006(1)" xfId="692" xr:uid="{00000000-0005-0000-0000-000055030000}"/>
    <cellStyle name="千位分隔_10原料汇总" xfId="693" xr:uid="{00000000-0005-0000-0000-000056030000}"/>
    <cellStyle name="千分位[0]_0227" xfId="694" xr:uid="{00000000-0005-0000-0000-000057030000}"/>
    <cellStyle name="千分位_0227" xfId="695" xr:uid="{00000000-0005-0000-0000-000058030000}"/>
    <cellStyle name="后继超级链接" xfId="696" xr:uid="{00000000-0005-0000-0000-000059030000}"/>
    <cellStyle name="常规_03-三表 (1)" xfId="697" xr:uid="{00000000-0005-0000-0000-00005A030000}"/>
    <cellStyle name="未定義" xfId="698" xr:uid="{00000000-0005-0000-0000-00005B030000}"/>
    <cellStyle name="桁区切り [0.00]_4550" xfId="699" xr:uid="{00000000-0005-0000-0000-00005C030000}"/>
    <cellStyle name="桁区切り_4550" xfId="700" xr:uid="{00000000-0005-0000-0000-00005D030000}"/>
    <cellStyle name="標準_4550" xfId="701" xr:uid="{00000000-0005-0000-0000-00005E030000}"/>
    <cellStyle name="爼ﾗ靉ﾁ篦ｧﾋﾅﾒﾂﾁﾔｵﾔ" xfId="702" xr:uid="{00000000-0005-0000-0000-00005F030000}"/>
    <cellStyle name="百分比_0227" xfId="703" xr:uid="{00000000-0005-0000-0000-000060030000}"/>
    <cellStyle name="貨幣 [0]_0227" xfId="704" xr:uid="{00000000-0005-0000-0000-000061030000}"/>
    <cellStyle name="貨幣[0]_LC (2)" xfId="705" xr:uid="{00000000-0005-0000-0000-000062030000}"/>
    <cellStyle name="貨幣_0227" xfId="706" xr:uid="{00000000-0005-0000-0000-000063030000}"/>
    <cellStyle name="超级链接" xfId="707" xr:uid="{00000000-0005-0000-0000-000064030000}"/>
    <cellStyle name="超連結_FOB-WIP" xfId="708" xr:uid="{00000000-0005-0000-0000-000065030000}"/>
    <cellStyle name="通貨 [0.00]_laroux" xfId="709" xr:uid="{00000000-0005-0000-0000-000066030000}"/>
    <cellStyle name="通貨_laroux" xfId="710" xr:uid="{00000000-0005-0000-0000-00006703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00" t="s">
        <v>28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01" t="s">
        <v>43</v>
      </c>
      <c r="K6" s="301"/>
      <c r="L6" s="301"/>
      <c r="M6" s="14"/>
      <c r="N6" s="12"/>
      <c r="O6" s="14"/>
      <c r="P6" s="7"/>
      <c r="Q6" s="11"/>
      <c r="R6" s="7" t="s">
        <v>63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64</v>
      </c>
      <c r="S7" s="51"/>
      <c r="T7" s="50" t="s">
        <v>35</v>
      </c>
      <c r="U7" s="51"/>
      <c r="V7" s="50" t="s">
        <v>67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79</v>
      </c>
      <c r="E8" s="51"/>
      <c r="F8" s="50" t="s">
        <v>32</v>
      </c>
      <c r="G8" s="51"/>
      <c r="H8" s="50"/>
      <c r="I8" s="50"/>
      <c r="J8" s="50" t="s">
        <v>70</v>
      </c>
      <c r="K8" s="51"/>
      <c r="L8" s="51" t="s">
        <v>52</v>
      </c>
      <c r="M8" s="51"/>
      <c r="N8" s="51"/>
      <c r="O8" s="51"/>
      <c r="P8" s="50" t="s">
        <v>48</v>
      </c>
      <c r="Q8" s="51"/>
      <c r="R8" s="50" t="s">
        <v>65</v>
      </c>
      <c r="S8" s="51"/>
      <c r="T8" s="50" t="s">
        <v>33</v>
      </c>
      <c r="U8" s="51"/>
      <c r="V8" s="50" t="s">
        <v>68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53</v>
      </c>
      <c r="I9" s="50"/>
      <c r="J9" s="50" t="s">
        <v>71</v>
      </c>
      <c r="K9" s="51"/>
      <c r="L9" s="50" t="s">
        <v>53</v>
      </c>
      <c r="M9" s="51"/>
      <c r="N9" s="12" t="s">
        <v>39</v>
      </c>
      <c r="O9" s="51"/>
      <c r="P9" s="50" t="s">
        <v>49</v>
      </c>
      <c r="Q9" s="51"/>
      <c r="R9" s="50" t="s">
        <v>66</v>
      </c>
      <c r="S9" s="51"/>
      <c r="T9" s="50" t="s">
        <v>56</v>
      </c>
      <c r="U9" s="51"/>
      <c r="V9" s="50" t="s">
        <v>69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02" t="s">
        <v>88</v>
      </c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</row>
    <row r="11" spans="1:24" s="5" customFormat="1" ht="21" customHeight="1">
      <c r="A11" s="94" t="s">
        <v>97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98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74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99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100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101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82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83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102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90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89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91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55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62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92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74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84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74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75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85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54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60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57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58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61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80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82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83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81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90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89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78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91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55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62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7"/>
  <sheetViews>
    <sheetView topLeftCell="A80" zoomScale="90" zoomScaleNormal="90" zoomScaleSheetLayoutView="80" workbookViewId="0">
      <selection activeCell="M89" sqref="M89"/>
    </sheetView>
  </sheetViews>
  <sheetFormatPr defaultColWidth="9.1796875" defaultRowHeight="21.5"/>
  <cols>
    <col min="1" max="1" width="45.81640625" style="242" customWidth="1"/>
    <col min="2" max="2" width="7.81640625" style="241" customWidth="1"/>
    <col min="3" max="3" width="1.1796875" style="242" customWidth="1"/>
    <col min="4" max="4" width="13.1796875" style="207" customWidth="1"/>
    <col min="5" max="5" width="1.1796875" style="242" customWidth="1"/>
    <col min="6" max="6" width="12.6328125" style="207" customWidth="1"/>
    <col min="7" max="7" width="1.1796875" style="242" customWidth="1"/>
    <col min="8" max="8" width="13.1796875" style="207" customWidth="1"/>
    <col min="9" max="9" width="1.1796875" style="242" customWidth="1"/>
    <col min="10" max="10" width="12.6328125" style="207" customWidth="1"/>
    <col min="11" max="16384" width="9.1796875" style="242"/>
  </cols>
  <sheetData>
    <row r="1" spans="1:10" ht="22.5" customHeight="1">
      <c r="A1" s="240" t="s">
        <v>128</v>
      </c>
    </row>
    <row r="2" spans="1:10" ht="22.5" customHeight="1">
      <c r="A2" s="240" t="s">
        <v>199</v>
      </c>
    </row>
    <row r="3" spans="1:10" ht="22.5" customHeight="1">
      <c r="A3" s="243"/>
      <c r="B3" s="244"/>
      <c r="D3" s="245"/>
      <c r="E3" s="49"/>
      <c r="F3" s="245"/>
      <c r="G3" s="49"/>
      <c r="H3" s="245"/>
      <c r="I3" s="49"/>
      <c r="J3" s="245"/>
    </row>
    <row r="4" spans="1:10" ht="22.5" customHeight="1">
      <c r="A4" s="243"/>
      <c r="B4" s="244"/>
      <c r="D4" s="303" t="s">
        <v>28</v>
      </c>
      <c r="E4" s="303"/>
      <c r="F4" s="303"/>
      <c r="G4" s="246"/>
      <c r="H4" s="303" t="s">
        <v>40</v>
      </c>
      <c r="I4" s="303"/>
      <c r="J4" s="303"/>
    </row>
    <row r="5" spans="1:10" ht="22.5" customHeight="1">
      <c r="A5" s="243"/>
      <c r="B5" s="242"/>
      <c r="D5" s="49" t="s">
        <v>204</v>
      </c>
      <c r="E5" s="246"/>
      <c r="F5" s="49" t="s">
        <v>87</v>
      </c>
      <c r="G5" s="246"/>
      <c r="H5" s="49" t="s">
        <v>204</v>
      </c>
      <c r="I5" s="246"/>
      <c r="J5" s="49" t="s">
        <v>87</v>
      </c>
    </row>
    <row r="6" spans="1:10" ht="22.5" customHeight="1">
      <c r="A6" s="240" t="s">
        <v>3</v>
      </c>
      <c r="B6" s="244" t="s">
        <v>2</v>
      </c>
      <c r="D6" s="49">
        <v>2567</v>
      </c>
      <c r="E6" s="49"/>
      <c r="F6" s="49">
        <v>2566</v>
      </c>
      <c r="G6" s="49"/>
      <c r="H6" s="49">
        <v>2567</v>
      </c>
      <c r="I6" s="49"/>
      <c r="J6" s="49">
        <v>2566</v>
      </c>
    </row>
    <row r="7" spans="1:10" ht="22.5" customHeight="1">
      <c r="A7" s="240"/>
      <c r="B7" s="244"/>
      <c r="D7" s="49" t="s">
        <v>111</v>
      </c>
      <c r="F7" s="242"/>
      <c r="G7" s="49"/>
      <c r="H7" s="49" t="s">
        <v>111</v>
      </c>
      <c r="J7" s="242"/>
    </row>
    <row r="8" spans="1:10" ht="22.5" customHeight="1">
      <c r="A8" s="247"/>
      <c r="B8" s="244"/>
      <c r="D8" s="304" t="s">
        <v>88</v>
      </c>
      <c r="E8" s="304"/>
      <c r="F8" s="304"/>
      <c r="G8" s="304"/>
      <c r="H8" s="304"/>
      <c r="I8" s="304"/>
      <c r="J8" s="304"/>
    </row>
    <row r="9" spans="1:10" ht="22.5" customHeight="1">
      <c r="A9" s="248" t="s">
        <v>4</v>
      </c>
      <c r="B9" s="249"/>
      <c r="C9" s="5"/>
      <c r="D9" s="195"/>
      <c r="E9" s="8"/>
      <c r="F9" s="195"/>
      <c r="G9" s="8"/>
      <c r="H9" s="195"/>
      <c r="I9" s="8"/>
      <c r="J9" s="195"/>
    </row>
    <row r="10" spans="1:10" ht="22.5" customHeight="1">
      <c r="A10" s="5" t="s">
        <v>27</v>
      </c>
      <c r="B10" s="249"/>
      <c r="C10" s="5"/>
      <c r="D10" s="195">
        <v>65687</v>
      </c>
      <c r="E10" s="250"/>
      <c r="F10" s="195">
        <v>173724</v>
      </c>
      <c r="G10" s="251"/>
      <c r="H10" s="195">
        <v>64442</v>
      </c>
      <c r="I10" s="250"/>
      <c r="J10" s="195">
        <v>170761</v>
      </c>
    </row>
    <row r="11" spans="1:10" ht="22.5" customHeight="1">
      <c r="A11" s="5" t="s">
        <v>155</v>
      </c>
      <c r="B11" s="249">
        <v>3</v>
      </c>
      <c r="C11" s="5"/>
      <c r="D11" s="195">
        <v>1415256</v>
      </c>
      <c r="E11" s="250"/>
      <c r="F11" s="195">
        <v>305409</v>
      </c>
      <c r="G11" s="250"/>
      <c r="H11" s="195">
        <v>1432144</v>
      </c>
      <c r="I11" s="252"/>
      <c r="J11" s="195">
        <v>312478</v>
      </c>
    </row>
    <row r="12" spans="1:10" ht="22.5" customHeight="1">
      <c r="A12" s="5" t="s">
        <v>171</v>
      </c>
      <c r="B12" s="249">
        <v>4</v>
      </c>
      <c r="C12" s="5"/>
      <c r="D12" s="195">
        <v>686960</v>
      </c>
      <c r="E12" s="250"/>
      <c r="F12" s="195">
        <v>1010807</v>
      </c>
      <c r="G12" s="250"/>
      <c r="H12" s="195">
        <v>686960</v>
      </c>
      <c r="I12" s="252"/>
      <c r="J12" s="195">
        <v>1010807</v>
      </c>
    </row>
    <row r="13" spans="1:10" ht="22.5" customHeight="1">
      <c r="A13" s="5" t="s">
        <v>129</v>
      </c>
      <c r="B13" s="249"/>
      <c r="C13" s="5"/>
      <c r="D13" s="195">
        <v>48719</v>
      </c>
      <c r="E13" s="250"/>
      <c r="F13" s="195">
        <v>17587</v>
      </c>
      <c r="G13" s="250"/>
      <c r="H13" s="195">
        <v>48719</v>
      </c>
      <c r="I13" s="252"/>
      <c r="J13" s="195">
        <v>17504</v>
      </c>
    </row>
    <row r="14" spans="1:10" ht="22.5" customHeight="1">
      <c r="A14" s="5" t="s">
        <v>212</v>
      </c>
      <c r="B14" s="249">
        <v>2</v>
      </c>
      <c r="C14" s="5"/>
      <c r="D14" s="195">
        <v>0</v>
      </c>
      <c r="E14" s="250"/>
      <c r="F14" s="195">
        <v>0</v>
      </c>
      <c r="G14" s="250"/>
      <c r="H14" s="195">
        <v>3000</v>
      </c>
      <c r="I14" s="252"/>
      <c r="J14" s="195">
        <v>0</v>
      </c>
    </row>
    <row r="15" spans="1:10" ht="22.5" customHeight="1">
      <c r="A15" s="5" t="s">
        <v>191</v>
      </c>
      <c r="B15" s="249"/>
      <c r="C15" s="5"/>
      <c r="D15" s="195">
        <v>0</v>
      </c>
      <c r="E15" s="250"/>
      <c r="F15" s="195">
        <v>50669</v>
      </c>
      <c r="G15" s="250"/>
      <c r="H15" s="195">
        <v>0</v>
      </c>
      <c r="I15" s="252"/>
      <c r="J15" s="195">
        <v>50669</v>
      </c>
    </row>
    <row r="16" spans="1:10" ht="22.5" customHeight="1">
      <c r="A16" s="5" t="s">
        <v>5</v>
      </c>
      <c r="B16" s="249"/>
      <c r="C16" s="5"/>
      <c r="D16" s="195">
        <v>16545</v>
      </c>
      <c r="E16" s="250"/>
      <c r="F16" s="195">
        <v>9359</v>
      </c>
      <c r="G16" s="251"/>
      <c r="H16" s="195">
        <v>13915</v>
      </c>
      <c r="I16" s="250"/>
      <c r="J16" s="195">
        <v>6648</v>
      </c>
    </row>
    <row r="17" spans="1:10" ht="22.5" customHeight="1">
      <c r="A17" s="17" t="s">
        <v>6</v>
      </c>
      <c r="B17" s="249"/>
      <c r="C17" s="5"/>
      <c r="D17" s="253">
        <f>SUM(D10:D16)</f>
        <v>2233167</v>
      </c>
      <c r="E17" s="254"/>
      <c r="F17" s="253">
        <f>SUM(F10:F16)</f>
        <v>1567555</v>
      </c>
      <c r="G17" s="254"/>
      <c r="H17" s="253">
        <f>SUM(H10:H16)</f>
        <v>2249180</v>
      </c>
      <c r="I17" s="254"/>
      <c r="J17" s="253">
        <f>SUM(J10:J16)</f>
        <v>1568867</v>
      </c>
    </row>
    <row r="18" spans="1:10" ht="20.25" customHeight="1">
      <c r="A18" s="5"/>
      <c r="B18" s="249"/>
      <c r="C18" s="5"/>
      <c r="D18" s="195"/>
      <c r="E18" s="255"/>
      <c r="F18" s="195"/>
      <c r="G18" s="255"/>
      <c r="H18" s="195"/>
      <c r="I18" s="255"/>
      <c r="J18" s="195"/>
    </row>
    <row r="19" spans="1:10" ht="22.5" customHeight="1">
      <c r="A19" s="248" t="s">
        <v>7</v>
      </c>
      <c r="B19" s="249"/>
      <c r="C19" s="5"/>
      <c r="D19" s="195"/>
      <c r="E19" s="255"/>
      <c r="F19" s="195"/>
      <c r="G19" s="255"/>
      <c r="H19" s="195"/>
      <c r="I19" s="255"/>
      <c r="J19" s="195"/>
    </row>
    <row r="20" spans="1:10" ht="22.5" customHeight="1">
      <c r="A20" s="5" t="s">
        <v>168</v>
      </c>
      <c r="B20" s="256"/>
      <c r="C20" s="257"/>
      <c r="D20" s="195">
        <v>7762</v>
      </c>
      <c r="E20" s="255"/>
      <c r="F20" s="195">
        <v>7762</v>
      </c>
      <c r="G20" s="258"/>
      <c r="H20" s="195">
        <v>7762</v>
      </c>
      <c r="I20" s="255"/>
      <c r="J20" s="195">
        <v>7762</v>
      </c>
    </row>
    <row r="21" spans="1:10" ht="22.5" customHeight="1">
      <c r="A21" s="5" t="s">
        <v>41</v>
      </c>
      <c r="B21" s="256"/>
      <c r="C21" s="257"/>
      <c r="D21" s="195">
        <v>0</v>
      </c>
      <c r="E21" s="255"/>
      <c r="F21" s="195">
        <v>0</v>
      </c>
      <c r="G21" s="259"/>
      <c r="H21" s="195">
        <v>7390</v>
      </c>
      <c r="I21" s="255"/>
      <c r="J21" s="195">
        <v>7390</v>
      </c>
    </row>
    <row r="22" spans="1:10" ht="22.5" customHeight="1">
      <c r="A22" s="5" t="s">
        <v>37</v>
      </c>
      <c r="B22" s="256">
        <v>5</v>
      </c>
      <c r="C22" s="256"/>
      <c r="D22" s="195">
        <v>642791</v>
      </c>
      <c r="E22" s="255"/>
      <c r="F22" s="195">
        <v>554697</v>
      </c>
      <c r="G22" s="255"/>
      <c r="H22" s="195">
        <v>622913</v>
      </c>
      <c r="I22" s="255"/>
      <c r="J22" s="195">
        <v>528771</v>
      </c>
    </row>
    <row r="23" spans="1:10" ht="22.5" customHeight="1">
      <c r="A23" s="5" t="s">
        <v>76</v>
      </c>
      <c r="B23" s="256"/>
      <c r="C23" s="257"/>
      <c r="D23" s="195">
        <v>11363</v>
      </c>
      <c r="E23" s="255"/>
      <c r="F23" s="195">
        <v>10853</v>
      </c>
      <c r="G23" s="255"/>
      <c r="H23" s="195">
        <v>10964</v>
      </c>
      <c r="I23" s="255"/>
      <c r="J23" s="195">
        <v>10490</v>
      </c>
    </row>
    <row r="24" spans="1:10" ht="22.5" customHeight="1">
      <c r="A24" s="5" t="s">
        <v>130</v>
      </c>
      <c r="B24" s="256">
        <v>4</v>
      </c>
      <c r="C24" s="257"/>
      <c r="D24" s="195">
        <v>179684</v>
      </c>
      <c r="E24" s="255"/>
      <c r="F24" s="195">
        <v>102354</v>
      </c>
      <c r="G24" s="259"/>
      <c r="H24" s="195">
        <v>179684</v>
      </c>
      <c r="I24" s="255"/>
      <c r="J24" s="195">
        <v>102354</v>
      </c>
    </row>
    <row r="25" spans="1:10" ht="22.5" customHeight="1">
      <c r="A25" s="5" t="s">
        <v>131</v>
      </c>
      <c r="B25" s="249"/>
      <c r="C25" s="257"/>
      <c r="D25" s="195">
        <v>69040</v>
      </c>
      <c r="E25" s="255"/>
      <c r="F25" s="195">
        <v>55981</v>
      </c>
      <c r="G25" s="255"/>
      <c r="H25" s="195">
        <v>47375</v>
      </c>
      <c r="I25" s="255"/>
      <c r="J25" s="195">
        <v>36193</v>
      </c>
    </row>
    <row r="26" spans="1:10" ht="22.5" customHeight="1">
      <c r="A26" s="5" t="s">
        <v>132</v>
      </c>
      <c r="B26" s="249"/>
      <c r="C26" s="257"/>
      <c r="D26" s="195">
        <v>5506</v>
      </c>
      <c r="E26" s="255"/>
      <c r="F26" s="195">
        <v>3453</v>
      </c>
      <c r="G26" s="255"/>
      <c r="H26" s="195">
        <v>4997</v>
      </c>
      <c r="I26" s="255"/>
      <c r="J26" s="195">
        <v>2827</v>
      </c>
    </row>
    <row r="27" spans="1:10" ht="22.5" customHeight="1">
      <c r="A27" s="5" t="s">
        <v>133</v>
      </c>
      <c r="B27" s="249"/>
      <c r="C27" s="257"/>
      <c r="D27" s="195">
        <v>2924</v>
      </c>
      <c r="E27" s="255"/>
      <c r="F27" s="195">
        <v>3989</v>
      </c>
      <c r="G27" s="255"/>
      <c r="H27" s="195">
        <v>2601</v>
      </c>
      <c r="I27" s="255"/>
      <c r="J27" s="195">
        <v>3780</v>
      </c>
    </row>
    <row r="28" spans="1:10" ht="22.5" customHeight="1">
      <c r="A28" s="17" t="s">
        <v>8</v>
      </c>
      <c r="B28" s="249"/>
      <c r="C28" s="5"/>
      <c r="D28" s="253">
        <f>SUM(D20:D27)</f>
        <v>919070</v>
      </c>
      <c r="E28" s="254"/>
      <c r="F28" s="253">
        <f>SUM(F20:F27)</f>
        <v>739089</v>
      </c>
      <c r="G28" s="254"/>
      <c r="H28" s="253">
        <f>SUM(H20:H27)</f>
        <v>883686</v>
      </c>
      <c r="I28" s="254"/>
      <c r="J28" s="253">
        <f>SUM(J20:J27)</f>
        <v>699567</v>
      </c>
    </row>
    <row r="29" spans="1:10" ht="20.25" customHeight="1">
      <c r="A29" s="17"/>
      <c r="B29" s="249"/>
      <c r="C29" s="5"/>
      <c r="D29" s="261"/>
      <c r="E29" s="254"/>
      <c r="F29" s="261"/>
      <c r="G29" s="254"/>
      <c r="H29" s="261"/>
      <c r="I29" s="254"/>
      <c r="J29" s="261"/>
    </row>
    <row r="30" spans="1:10" ht="22.5" customHeight="1" thickBot="1">
      <c r="A30" s="17" t="s">
        <v>9</v>
      </c>
      <c r="B30" s="249"/>
      <c r="C30" s="5"/>
      <c r="D30" s="262">
        <f>SUM(D17+D28)</f>
        <v>3152237</v>
      </c>
      <c r="E30" s="254"/>
      <c r="F30" s="262">
        <f>SUM(F17+F28)</f>
        <v>2306644</v>
      </c>
      <c r="G30" s="254"/>
      <c r="H30" s="262">
        <f>SUM(H17+H28)</f>
        <v>3132866</v>
      </c>
      <c r="I30" s="254"/>
      <c r="J30" s="262">
        <f>SUM(J17+J28)</f>
        <v>2268434</v>
      </c>
    </row>
    <row r="31" spans="1:10" ht="20.25" customHeight="1" thickTop="1">
      <c r="A31" s="247"/>
      <c r="B31" s="244"/>
      <c r="D31" s="263"/>
      <c r="E31" s="260"/>
      <c r="F31" s="263"/>
      <c r="G31" s="260"/>
      <c r="H31" s="263"/>
      <c r="I31" s="260"/>
      <c r="J31" s="263"/>
    </row>
    <row r="32" spans="1:10" ht="22.5" customHeight="1">
      <c r="A32" s="240" t="str">
        <f>A1</f>
        <v>บริษัท ซี เอ แซด (ประเทศไทย) จำกัด (มหาชน) และบริษัทย่อย</v>
      </c>
    </row>
    <row r="33" spans="1:10" ht="22.5" customHeight="1">
      <c r="A33" s="240" t="s">
        <v>199</v>
      </c>
    </row>
    <row r="34" spans="1:10" ht="22.5" customHeight="1">
      <c r="A34" s="240"/>
    </row>
    <row r="35" spans="1:10" ht="22.5" customHeight="1">
      <c r="A35" s="243"/>
      <c r="B35" s="244"/>
      <c r="D35" s="303" t="s">
        <v>28</v>
      </c>
      <c r="E35" s="303"/>
      <c r="F35" s="303"/>
      <c r="G35" s="303"/>
      <c r="H35" s="303" t="s">
        <v>40</v>
      </c>
      <c r="I35" s="303"/>
      <c r="J35" s="303"/>
    </row>
    <row r="36" spans="1:10" ht="22.5" customHeight="1">
      <c r="A36" s="243"/>
      <c r="B36" s="242"/>
      <c r="D36" s="49" t="s">
        <v>204</v>
      </c>
      <c r="E36" s="246"/>
      <c r="F36" s="49" t="s">
        <v>87</v>
      </c>
      <c r="G36" s="246"/>
      <c r="H36" s="49" t="s">
        <v>204</v>
      </c>
      <c r="I36" s="246"/>
      <c r="J36" s="49" t="s">
        <v>87</v>
      </c>
    </row>
    <row r="37" spans="1:10" ht="22.5" customHeight="1">
      <c r="A37" s="240" t="s">
        <v>10</v>
      </c>
      <c r="B37" s="244" t="s">
        <v>2</v>
      </c>
      <c r="D37" s="49">
        <v>2567</v>
      </c>
      <c r="E37" s="49"/>
      <c r="F37" s="49">
        <v>2566</v>
      </c>
      <c r="G37" s="49"/>
      <c r="H37" s="49">
        <v>2567</v>
      </c>
      <c r="I37" s="49"/>
      <c r="J37" s="49">
        <v>2566</v>
      </c>
    </row>
    <row r="38" spans="1:10" ht="22.5" customHeight="1">
      <c r="A38" s="240"/>
      <c r="B38" s="244"/>
      <c r="D38" s="49" t="s">
        <v>111</v>
      </c>
      <c r="F38" s="242"/>
      <c r="G38" s="49"/>
      <c r="H38" s="49" t="s">
        <v>111</v>
      </c>
      <c r="I38" s="49"/>
      <c r="J38" s="49"/>
    </row>
    <row r="39" spans="1:10" ht="20.25" customHeight="1">
      <c r="A39" s="247"/>
      <c r="B39" s="244"/>
      <c r="D39" s="304" t="s">
        <v>88</v>
      </c>
      <c r="E39" s="304"/>
      <c r="F39" s="304"/>
      <c r="G39" s="304"/>
      <c r="H39" s="304"/>
      <c r="I39" s="304"/>
      <c r="J39" s="304"/>
    </row>
    <row r="40" spans="1:10" ht="22.5" customHeight="1">
      <c r="A40" s="248" t="s">
        <v>11</v>
      </c>
      <c r="B40" s="249"/>
      <c r="C40" s="5"/>
      <c r="D40" s="195"/>
      <c r="E40" s="8"/>
      <c r="F40" s="195"/>
      <c r="G40" s="8"/>
      <c r="H40" s="195"/>
      <c r="I40" s="8"/>
      <c r="J40" s="195"/>
    </row>
    <row r="41" spans="1:10" ht="22.5" customHeight="1">
      <c r="A41" s="5" t="s">
        <v>200</v>
      </c>
      <c r="B41" s="249"/>
      <c r="C41" s="5"/>
      <c r="D41" s="287">
        <v>26575</v>
      </c>
      <c r="E41" s="264"/>
      <c r="F41" s="220">
        <v>0</v>
      </c>
      <c r="G41" s="264"/>
      <c r="H41" s="287">
        <v>26575</v>
      </c>
      <c r="I41" s="264"/>
      <c r="J41" s="220">
        <v>0</v>
      </c>
    </row>
    <row r="42" spans="1:10" ht="22.5" customHeight="1">
      <c r="A42" s="5" t="s">
        <v>150</v>
      </c>
      <c r="B42" s="249"/>
      <c r="C42" s="5"/>
      <c r="D42" s="195">
        <v>492760</v>
      </c>
      <c r="E42" s="264"/>
      <c r="F42" s="195">
        <v>100000</v>
      </c>
      <c r="G42" s="264"/>
      <c r="H42" s="195">
        <v>492760</v>
      </c>
      <c r="I42" s="264"/>
      <c r="J42" s="195">
        <v>100000</v>
      </c>
    </row>
    <row r="43" spans="1:10" ht="22.5" customHeight="1">
      <c r="A43" s="5" t="s">
        <v>156</v>
      </c>
      <c r="B43" s="249"/>
      <c r="C43" s="5"/>
      <c r="D43" s="195">
        <v>680239</v>
      </c>
      <c r="E43" s="264"/>
      <c r="F43" s="195">
        <v>305529</v>
      </c>
      <c r="G43" s="264"/>
      <c r="H43" s="195">
        <v>744488</v>
      </c>
      <c r="I43" s="264"/>
      <c r="J43" s="195">
        <v>333796</v>
      </c>
    </row>
    <row r="44" spans="1:10" ht="22.5" customHeight="1">
      <c r="A44" s="5" t="s">
        <v>172</v>
      </c>
      <c r="B44" s="249">
        <v>4</v>
      </c>
      <c r="C44" s="5"/>
      <c r="D44" s="195">
        <v>509190</v>
      </c>
      <c r="E44" s="264"/>
      <c r="F44" s="195">
        <v>730068</v>
      </c>
      <c r="G44" s="259"/>
      <c r="H44" s="195">
        <v>509190</v>
      </c>
      <c r="I44" s="264"/>
      <c r="J44" s="195">
        <v>730068</v>
      </c>
    </row>
    <row r="45" spans="1:10" ht="22.5" customHeight="1">
      <c r="A45" s="5" t="s">
        <v>221</v>
      </c>
      <c r="B45" s="249"/>
      <c r="C45" s="5"/>
      <c r="D45" s="288">
        <v>1000</v>
      </c>
      <c r="E45" s="264"/>
      <c r="F45" s="220">
        <v>0</v>
      </c>
      <c r="G45" s="265"/>
      <c r="H45" s="288">
        <v>1000</v>
      </c>
      <c r="I45" s="264"/>
      <c r="J45" s="220">
        <v>0</v>
      </c>
    </row>
    <row r="46" spans="1:10" ht="22.5" customHeight="1">
      <c r="A46" s="5" t="s">
        <v>213</v>
      </c>
      <c r="B46" s="249">
        <v>2</v>
      </c>
      <c r="C46" s="5"/>
      <c r="D46" s="288">
        <v>44300</v>
      </c>
      <c r="E46" s="264"/>
      <c r="F46" s="220">
        <v>0</v>
      </c>
      <c r="G46" s="265"/>
      <c r="H46" s="288">
        <v>38300</v>
      </c>
      <c r="I46" s="264"/>
      <c r="J46" s="220">
        <v>0</v>
      </c>
    </row>
    <row r="47" spans="1:10" ht="22.5" customHeight="1">
      <c r="A47" s="5" t="s">
        <v>149</v>
      </c>
      <c r="B47" s="249"/>
      <c r="C47" s="5"/>
      <c r="D47" s="195"/>
      <c r="E47" s="264"/>
      <c r="F47" s="195"/>
      <c r="G47" s="265"/>
      <c r="H47" s="195"/>
      <c r="I47" s="264"/>
      <c r="J47" s="195"/>
    </row>
    <row r="48" spans="1:10" ht="22.5" customHeight="1">
      <c r="A48" s="5" t="s">
        <v>112</v>
      </c>
      <c r="B48" s="249">
        <v>8</v>
      </c>
      <c r="C48" s="5"/>
      <c r="D48" s="195">
        <v>63286</v>
      </c>
      <c r="E48" s="264"/>
      <c r="F48" s="195">
        <v>8620</v>
      </c>
      <c r="G48" s="265"/>
      <c r="H48" s="195">
        <v>62004</v>
      </c>
      <c r="I48" s="264"/>
      <c r="J48" s="195">
        <v>8620</v>
      </c>
    </row>
    <row r="49" spans="1:10" ht="23" customHeight="1">
      <c r="A49" s="5" t="s">
        <v>157</v>
      </c>
      <c r="B49" s="249"/>
      <c r="C49" s="5"/>
      <c r="D49" s="195"/>
      <c r="E49" s="264"/>
      <c r="F49" s="195"/>
      <c r="G49" s="264"/>
      <c r="H49" s="195"/>
      <c r="I49" s="264"/>
      <c r="J49" s="195"/>
    </row>
    <row r="50" spans="1:10" ht="23" customHeight="1">
      <c r="A50" s="5" t="s">
        <v>169</v>
      </c>
      <c r="B50" s="249"/>
      <c r="D50" s="195">
        <v>50722</v>
      </c>
      <c r="F50" s="195">
        <v>30197</v>
      </c>
      <c r="G50" s="265"/>
      <c r="H50" s="195">
        <v>44937</v>
      </c>
      <c r="I50" s="264"/>
      <c r="J50" s="195">
        <v>24383</v>
      </c>
    </row>
    <row r="51" spans="1:10" s="247" customFormat="1" ht="22.5" customHeight="1">
      <c r="A51" s="5" t="s">
        <v>12</v>
      </c>
      <c r="B51" s="249"/>
      <c r="C51" s="5"/>
      <c r="D51" s="195">
        <v>108216</v>
      </c>
      <c r="E51" s="264"/>
      <c r="F51" s="195">
        <v>52691</v>
      </c>
      <c r="G51" s="264"/>
      <c r="H51" s="195">
        <v>105031</v>
      </c>
      <c r="I51" s="264"/>
      <c r="J51" s="195">
        <v>44852</v>
      </c>
    </row>
    <row r="52" spans="1:10" s="247" customFormat="1" ht="22.5" customHeight="1">
      <c r="A52" s="17" t="s">
        <v>13</v>
      </c>
      <c r="B52" s="249"/>
      <c r="C52" s="5"/>
      <c r="D52" s="253">
        <f>SUM(D41:D51)</f>
        <v>1976288</v>
      </c>
      <c r="E52" s="266"/>
      <c r="F52" s="253">
        <f>SUM(F41:F51)</f>
        <v>1227105</v>
      </c>
      <c r="G52" s="266"/>
      <c r="H52" s="253">
        <f>SUM(H41:H51)</f>
        <v>2024285</v>
      </c>
      <c r="I52" s="266"/>
      <c r="J52" s="253">
        <f>SUM(J41:J51)</f>
        <v>1241719</v>
      </c>
    </row>
    <row r="53" spans="1:10" s="272" customFormat="1" ht="22.5" customHeight="1">
      <c r="A53" s="267"/>
      <c r="B53" s="268"/>
      <c r="C53" s="269"/>
      <c r="D53" s="270"/>
      <c r="E53" s="271"/>
      <c r="F53" s="270"/>
      <c r="G53" s="271"/>
      <c r="H53" s="270"/>
      <c r="I53" s="271"/>
      <c r="J53" s="270"/>
    </row>
    <row r="54" spans="1:10" s="247" customFormat="1" ht="23.9" customHeight="1">
      <c r="A54" s="248" t="s">
        <v>14</v>
      </c>
      <c r="B54" s="249"/>
      <c r="C54" s="5"/>
      <c r="D54" s="195"/>
      <c r="E54" s="264"/>
      <c r="F54" s="195"/>
      <c r="G54" s="264"/>
      <c r="H54" s="195"/>
      <c r="I54" s="264"/>
      <c r="J54" s="195"/>
    </row>
    <row r="55" spans="1:10" s="247" customFormat="1" ht="22.5" customHeight="1">
      <c r="A55" s="5" t="s">
        <v>158</v>
      </c>
      <c r="B55" s="249">
        <v>8</v>
      </c>
      <c r="C55" s="5"/>
      <c r="D55" s="195">
        <v>46868</v>
      </c>
      <c r="E55" s="264"/>
      <c r="F55" s="195">
        <v>42000</v>
      </c>
      <c r="G55" s="273"/>
      <c r="H55" s="195">
        <v>38329</v>
      </c>
      <c r="I55" s="264"/>
      <c r="J55" s="195">
        <v>42000</v>
      </c>
    </row>
    <row r="56" spans="1:10" s="247" customFormat="1" ht="23.9" customHeight="1">
      <c r="A56" s="274" t="s">
        <v>178</v>
      </c>
      <c r="B56" s="249"/>
      <c r="C56" s="5"/>
      <c r="D56" s="195">
        <v>76988</v>
      </c>
      <c r="E56" s="264"/>
      <c r="F56" s="195">
        <v>35726</v>
      </c>
      <c r="G56" s="259"/>
      <c r="H56" s="195">
        <v>67751</v>
      </c>
      <c r="I56" s="264"/>
      <c r="J56" s="195">
        <v>22115</v>
      </c>
    </row>
    <row r="57" spans="1:10" s="247" customFormat="1" ht="22.5" customHeight="1">
      <c r="A57" s="5" t="s">
        <v>134</v>
      </c>
      <c r="B57" s="249"/>
      <c r="C57" s="5"/>
      <c r="D57" s="195">
        <v>16055</v>
      </c>
      <c r="E57" s="273"/>
      <c r="F57" s="195">
        <v>12324</v>
      </c>
      <c r="G57" s="273"/>
      <c r="H57" s="195">
        <v>16055</v>
      </c>
      <c r="I57" s="273"/>
      <c r="J57" s="195">
        <v>20897</v>
      </c>
    </row>
    <row r="58" spans="1:10" s="247" customFormat="1" ht="22.5" customHeight="1">
      <c r="A58" s="5" t="s">
        <v>148</v>
      </c>
      <c r="B58" s="249"/>
      <c r="C58" s="5"/>
      <c r="D58" s="195"/>
      <c r="E58" s="273"/>
      <c r="F58" s="195"/>
      <c r="G58" s="273"/>
      <c r="H58" s="195"/>
      <c r="I58" s="273"/>
      <c r="J58" s="195"/>
    </row>
    <row r="59" spans="1:10" s="247" customFormat="1" ht="22.5" customHeight="1">
      <c r="A59" s="5" t="s">
        <v>119</v>
      </c>
      <c r="B59" s="249"/>
      <c r="C59" s="5"/>
      <c r="D59" s="195">
        <v>8805</v>
      </c>
      <c r="E59" s="273"/>
      <c r="F59" s="195">
        <v>8051</v>
      </c>
      <c r="G59" s="273"/>
      <c r="H59" s="195">
        <v>8172</v>
      </c>
      <c r="I59" s="273"/>
      <c r="J59" s="195">
        <v>7493</v>
      </c>
    </row>
    <row r="60" spans="1:10" s="247" customFormat="1" ht="22.5" customHeight="1">
      <c r="A60" s="17" t="s">
        <v>42</v>
      </c>
      <c r="B60" s="275"/>
      <c r="C60" s="17"/>
      <c r="D60" s="253">
        <f>SUM(D55:D59)</f>
        <v>148716</v>
      </c>
      <c r="E60" s="276"/>
      <c r="F60" s="253">
        <f>SUM(F55:F59)</f>
        <v>98101</v>
      </c>
      <c r="G60" s="266"/>
      <c r="H60" s="253">
        <f>SUM(H55:H59)</f>
        <v>130307</v>
      </c>
      <c r="I60" s="276"/>
      <c r="J60" s="253">
        <f>SUM(J55:J59)</f>
        <v>92505</v>
      </c>
    </row>
    <row r="61" spans="1:10" s="272" customFormat="1" ht="14.5">
      <c r="A61" s="269"/>
      <c r="B61" s="268"/>
      <c r="C61" s="269"/>
      <c r="D61" s="277"/>
      <c r="E61" s="271"/>
      <c r="F61" s="277"/>
      <c r="G61" s="278"/>
      <c r="H61" s="277"/>
      <c r="I61" s="271"/>
      <c r="J61" s="277"/>
    </row>
    <row r="62" spans="1:10" s="247" customFormat="1" ht="22.5" customHeight="1">
      <c r="A62" s="17" t="s">
        <v>15</v>
      </c>
      <c r="B62" s="249"/>
      <c r="C62" s="5"/>
      <c r="D62" s="279">
        <f>D52+D60</f>
        <v>2125004</v>
      </c>
      <c r="E62" s="276"/>
      <c r="F62" s="279">
        <f>F52+F60</f>
        <v>1325206</v>
      </c>
      <c r="G62" s="266"/>
      <c r="H62" s="279">
        <f>H52+H60</f>
        <v>2154592</v>
      </c>
      <c r="I62" s="276"/>
      <c r="J62" s="279">
        <f>J52+J60</f>
        <v>1334224</v>
      </c>
    </row>
    <row r="63" spans="1:10" s="247" customFormat="1" ht="22.5" customHeight="1">
      <c r="A63" s="17"/>
      <c r="B63" s="249"/>
      <c r="C63" s="5"/>
      <c r="D63" s="261"/>
      <c r="E63" s="276"/>
      <c r="F63" s="261"/>
      <c r="G63" s="266"/>
      <c r="H63" s="261"/>
      <c r="I63" s="276"/>
      <c r="J63" s="261"/>
    </row>
    <row r="64" spans="1:10" ht="23" customHeight="1">
      <c r="A64" s="240" t="str">
        <f>A1</f>
        <v>บริษัท ซี เอ แซด (ประเทศไทย) จำกัด (มหาชน) และบริษัทย่อย</v>
      </c>
    </row>
    <row r="65" spans="1:10" ht="23" customHeight="1">
      <c r="A65" s="240" t="s">
        <v>199</v>
      </c>
    </row>
    <row r="66" spans="1:10" ht="23" customHeight="1">
      <c r="A66" s="240"/>
    </row>
    <row r="67" spans="1:10" ht="23" customHeight="1">
      <c r="A67" s="243"/>
      <c r="B67" s="244"/>
      <c r="D67" s="303" t="s">
        <v>28</v>
      </c>
      <c r="E67" s="303"/>
      <c r="F67" s="303"/>
      <c r="G67" s="303"/>
      <c r="H67" s="303" t="s">
        <v>40</v>
      </c>
      <c r="I67" s="303"/>
      <c r="J67" s="303"/>
    </row>
    <row r="68" spans="1:10" ht="23" customHeight="1">
      <c r="A68" s="243"/>
      <c r="B68" s="242"/>
      <c r="D68" s="49" t="s">
        <v>204</v>
      </c>
      <c r="E68" s="246"/>
      <c r="F68" s="49" t="s">
        <v>87</v>
      </c>
      <c r="G68" s="246"/>
      <c r="H68" s="49" t="s">
        <v>204</v>
      </c>
      <c r="I68" s="246"/>
      <c r="J68" s="49" t="s">
        <v>87</v>
      </c>
    </row>
    <row r="69" spans="1:10" ht="23" customHeight="1">
      <c r="A69" s="240" t="s">
        <v>10</v>
      </c>
      <c r="B69" s="244"/>
      <c r="D69" s="49">
        <v>2567</v>
      </c>
      <c r="E69" s="49"/>
      <c r="F69" s="49">
        <v>2566</v>
      </c>
      <c r="G69" s="49"/>
      <c r="H69" s="49">
        <v>2567</v>
      </c>
      <c r="I69" s="49"/>
      <c r="J69" s="49">
        <v>2566</v>
      </c>
    </row>
    <row r="70" spans="1:10" ht="23" customHeight="1">
      <c r="A70" s="240"/>
      <c r="B70" s="244"/>
      <c r="D70" s="49" t="s">
        <v>111</v>
      </c>
      <c r="F70" s="242"/>
      <c r="G70" s="49"/>
      <c r="H70" s="49" t="s">
        <v>111</v>
      </c>
      <c r="J70" s="242"/>
    </row>
    <row r="71" spans="1:10" ht="23" customHeight="1">
      <c r="A71" s="247"/>
      <c r="B71" s="244"/>
      <c r="D71" s="304" t="s">
        <v>88</v>
      </c>
      <c r="E71" s="304"/>
      <c r="F71" s="304"/>
      <c r="G71" s="304"/>
      <c r="H71" s="304"/>
      <c r="I71" s="304"/>
      <c r="J71" s="304"/>
    </row>
    <row r="72" spans="1:10" ht="23" customHeight="1">
      <c r="A72" s="248" t="s">
        <v>16</v>
      </c>
      <c r="B72" s="249"/>
      <c r="C72" s="5"/>
      <c r="D72" s="195"/>
      <c r="E72" s="8"/>
      <c r="F72" s="195"/>
      <c r="G72" s="8"/>
      <c r="H72" s="195"/>
      <c r="I72" s="8"/>
      <c r="J72" s="195"/>
    </row>
    <row r="73" spans="1:10" ht="23" customHeight="1">
      <c r="A73" s="5" t="s">
        <v>1</v>
      </c>
      <c r="B73" s="249"/>
      <c r="C73" s="5"/>
      <c r="D73" s="195"/>
      <c r="E73" s="255"/>
      <c r="F73" s="195"/>
      <c r="G73" s="255"/>
      <c r="H73" s="195"/>
      <c r="I73" s="255"/>
      <c r="J73" s="195"/>
    </row>
    <row r="74" spans="1:10" ht="23" customHeight="1">
      <c r="A74" s="5" t="s">
        <v>106</v>
      </c>
      <c r="B74" s="249"/>
      <c r="C74" s="5"/>
      <c r="D74" s="195"/>
      <c r="E74" s="255"/>
      <c r="F74" s="195"/>
      <c r="G74" s="255"/>
      <c r="H74" s="195"/>
      <c r="I74" s="255"/>
      <c r="J74" s="195"/>
    </row>
    <row r="75" spans="1:10" ht="23" customHeight="1" thickBot="1">
      <c r="A75" s="280" t="s">
        <v>201</v>
      </c>
      <c r="B75" s="249"/>
      <c r="C75" s="5"/>
      <c r="D75" s="221">
        <v>147000</v>
      </c>
      <c r="E75" s="255"/>
      <c r="F75" s="221">
        <v>147000</v>
      </c>
      <c r="G75" s="255"/>
      <c r="H75" s="221">
        <v>147000</v>
      </c>
      <c r="I75" s="255"/>
      <c r="J75" s="221">
        <v>147000</v>
      </c>
    </row>
    <row r="76" spans="1:10" ht="23" customHeight="1" thickTop="1">
      <c r="A76" s="5" t="s">
        <v>107</v>
      </c>
      <c r="B76" s="249"/>
      <c r="C76" s="5"/>
      <c r="D76" s="222"/>
      <c r="E76" s="255"/>
      <c r="F76" s="222"/>
      <c r="G76" s="255"/>
      <c r="H76" s="222"/>
      <c r="I76" s="255"/>
      <c r="J76" s="222"/>
    </row>
    <row r="77" spans="1:10" ht="23" customHeight="1">
      <c r="A77" s="280" t="s">
        <v>201</v>
      </c>
      <c r="B77" s="249"/>
      <c r="C77" s="5"/>
      <c r="D77" s="222">
        <v>147000</v>
      </c>
      <c r="E77" s="255"/>
      <c r="F77" s="222">
        <v>147000</v>
      </c>
      <c r="G77" s="255"/>
      <c r="H77" s="222">
        <v>147000</v>
      </c>
      <c r="I77" s="255"/>
      <c r="J77" s="222">
        <v>147000</v>
      </c>
    </row>
    <row r="78" spans="1:10" ht="23" customHeight="1">
      <c r="A78" s="5" t="s">
        <v>173</v>
      </c>
      <c r="B78" s="249"/>
      <c r="C78" s="5"/>
      <c r="D78" s="195">
        <v>246105</v>
      </c>
      <c r="E78" s="255"/>
      <c r="F78" s="195">
        <v>246105</v>
      </c>
      <c r="G78" s="255"/>
      <c r="H78" s="195">
        <v>246105</v>
      </c>
      <c r="I78" s="255"/>
      <c r="J78" s="195">
        <v>246105</v>
      </c>
    </row>
    <row r="79" spans="1:10" ht="23" customHeight="1">
      <c r="A79" s="5" t="s">
        <v>17</v>
      </c>
      <c r="B79" s="249"/>
      <c r="C79" s="5"/>
      <c r="D79" s="195"/>
      <c r="E79" s="255"/>
      <c r="F79" s="195"/>
      <c r="G79" s="255"/>
      <c r="H79" s="195"/>
      <c r="I79" s="255"/>
      <c r="J79" s="195"/>
    </row>
    <row r="80" spans="1:10" ht="23" customHeight="1">
      <c r="A80" s="5" t="s">
        <v>108</v>
      </c>
      <c r="B80" s="249"/>
      <c r="C80" s="5"/>
      <c r="D80" s="195"/>
      <c r="E80" s="255"/>
      <c r="F80" s="195"/>
      <c r="H80" s="195"/>
    </row>
    <row r="81" spans="1:10" ht="23" customHeight="1">
      <c r="A81" s="281" t="s">
        <v>110</v>
      </c>
      <c r="B81" s="249"/>
      <c r="C81" s="5"/>
      <c r="D81" s="195">
        <v>14700</v>
      </c>
      <c r="E81" s="255"/>
      <c r="F81" s="195">
        <v>14700</v>
      </c>
      <c r="G81" s="255"/>
      <c r="H81" s="195">
        <v>14700</v>
      </c>
      <c r="I81" s="255"/>
      <c r="J81" s="195">
        <v>14700</v>
      </c>
    </row>
    <row r="82" spans="1:10" ht="23" customHeight="1">
      <c r="A82" s="281" t="s">
        <v>109</v>
      </c>
      <c r="B82" s="249"/>
      <c r="C82" s="5"/>
      <c r="D82" s="255">
        <v>595145</v>
      </c>
      <c r="E82" s="255"/>
      <c r="F82" s="255">
        <v>549769</v>
      </c>
      <c r="G82" s="255"/>
      <c r="H82" s="255">
        <v>564099</v>
      </c>
      <c r="I82" s="255"/>
      <c r="J82" s="255">
        <v>520035</v>
      </c>
    </row>
    <row r="83" spans="1:10" ht="23" customHeight="1">
      <c r="A83" s="242" t="s">
        <v>159</v>
      </c>
      <c r="B83" s="249"/>
      <c r="C83" s="5"/>
      <c r="D83" s="223">
        <v>8453</v>
      </c>
      <c r="E83" s="255"/>
      <c r="F83" s="223">
        <v>8453</v>
      </c>
      <c r="G83" s="255"/>
      <c r="H83" s="223">
        <v>6370</v>
      </c>
      <c r="I83" s="255"/>
      <c r="J83" s="223">
        <v>6370</v>
      </c>
    </row>
    <row r="84" spans="1:10" ht="23" customHeight="1">
      <c r="A84" s="17" t="s">
        <v>125</v>
      </c>
      <c r="B84" s="249"/>
      <c r="C84" s="5"/>
      <c r="D84" s="282">
        <f>SUM(D77:D83)</f>
        <v>1011403</v>
      </c>
      <c r="E84" s="255"/>
      <c r="F84" s="282">
        <f>SUM(F77:F83)</f>
        <v>966027</v>
      </c>
      <c r="G84" s="254"/>
      <c r="H84" s="282">
        <f>SUM(H77:H83)</f>
        <v>978274</v>
      </c>
      <c r="I84" s="255"/>
      <c r="J84" s="282">
        <f>SUM(J77:J83)</f>
        <v>934210</v>
      </c>
    </row>
    <row r="85" spans="1:10" ht="23" customHeight="1">
      <c r="A85" s="5" t="s">
        <v>59</v>
      </c>
      <c r="B85" s="249"/>
      <c r="C85" s="5"/>
      <c r="D85" s="255">
        <v>15830</v>
      </c>
      <c r="E85" s="255"/>
      <c r="F85" s="255">
        <v>15411</v>
      </c>
      <c r="G85" s="255"/>
      <c r="H85" s="195">
        <v>0</v>
      </c>
      <c r="I85" s="255"/>
      <c r="J85" s="195">
        <v>0</v>
      </c>
    </row>
    <row r="86" spans="1:10" ht="23" customHeight="1">
      <c r="A86" s="17" t="s">
        <v>18</v>
      </c>
      <c r="B86" s="249"/>
      <c r="C86" s="5"/>
      <c r="D86" s="253">
        <f>SUM(D84:D85)</f>
        <v>1027233</v>
      </c>
      <c r="E86" s="250"/>
      <c r="F86" s="253">
        <f>SUM(F84:F85)</f>
        <v>981438</v>
      </c>
      <c r="G86" s="283"/>
      <c r="H86" s="253">
        <f>SUM(H84:H85)</f>
        <v>978274</v>
      </c>
      <c r="I86" s="250"/>
      <c r="J86" s="253">
        <f>SUM(J84:J85)</f>
        <v>934210</v>
      </c>
    </row>
    <row r="87" spans="1:10" ht="20.25" customHeight="1">
      <c r="A87" s="17"/>
      <c r="B87" s="249"/>
      <c r="C87" s="5"/>
      <c r="D87" s="222"/>
      <c r="E87" s="255"/>
      <c r="F87" s="222"/>
      <c r="G87" s="255"/>
      <c r="H87" s="222"/>
      <c r="I87" s="255"/>
      <c r="J87" s="222"/>
    </row>
    <row r="88" spans="1:10" ht="23" customHeight="1" thickBot="1">
      <c r="A88" s="17" t="s">
        <v>19</v>
      </c>
      <c r="B88" s="249"/>
      <c r="C88" s="5"/>
      <c r="D88" s="262">
        <f>SUM(D86+D62)</f>
        <v>3152237</v>
      </c>
      <c r="E88" s="254"/>
      <c r="F88" s="262">
        <f>SUM(F86+F62)</f>
        <v>2306644</v>
      </c>
      <c r="G88" s="254"/>
      <c r="H88" s="262">
        <f>SUM(H86+H62)</f>
        <v>3132866</v>
      </c>
      <c r="I88" s="254"/>
      <c r="J88" s="262">
        <f>SUM(J86+J62)</f>
        <v>2268434</v>
      </c>
    </row>
    <row r="89" spans="1:10" ht="20.25" customHeight="1" thickTop="1">
      <c r="D89" s="164"/>
      <c r="F89" s="164"/>
      <c r="H89" s="164"/>
      <c r="J89" s="164"/>
    </row>
    <row r="90" spans="1:10" ht="20.25" customHeight="1">
      <c r="D90" s="164"/>
      <c r="F90" s="164"/>
      <c r="H90" s="164"/>
      <c r="J90" s="164"/>
    </row>
    <row r="91" spans="1:10" ht="20.25" customHeight="1">
      <c r="D91" s="164">
        <f>D88-D30</f>
        <v>0</v>
      </c>
      <c r="F91" s="164">
        <f>F88-F30</f>
        <v>0</v>
      </c>
      <c r="H91" s="164">
        <f>H88-H30</f>
        <v>0</v>
      </c>
      <c r="J91" s="164">
        <f>J88-J30</f>
        <v>0</v>
      </c>
    </row>
    <row r="92" spans="1:10" ht="20.25" customHeight="1">
      <c r="D92" s="164"/>
      <c r="F92" s="164"/>
      <c r="H92" s="164"/>
      <c r="J92" s="164"/>
    </row>
    <row r="93" spans="1:10" ht="20.25" customHeight="1">
      <c r="D93" s="164"/>
      <c r="F93" s="164"/>
      <c r="H93" s="164"/>
      <c r="J93" s="164"/>
    </row>
    <row r="94" spans="1:10" ht="20.25" customHeight="1">
      <c r="D94" s="164"/>
      <c r="F94" s="164"/>
      <c r="H94" s="164"/>
      <c r="J94" s="164"/>
    </row>
    <row r="95" spans="1:10" ht="20.25" customHeight="1">
      <c r="D95" s="164"/>
      <c r="F95" s="164"/>
      <c r="H95" s="164"/>
      <c r="J95" s="164"/>
    </row>
    <row r="97" spans="2:10" s="247" customFormat="1" ht="20.25" customHeight="1">
      <c r="D97" s="216"/>
      <c r="F97" s="216"/>
      <c r="H97" s="216"/>
      <c r="J97" s="216"/>
    </row>
    <row r="99" spans="2:10" s="247" customFormat="1" ht="20.25" customHeight="1">
      <c r="D99" s="216"/>
      <c r="F99" s="216"/>
      <c r="H99" s="216"/>
      <c r="J99" s="216"/>
    </row>
    <row r="100" spans="2:10" ht="20.25" customHeight="1">
      <c r="B100" s="242"/>
    </row>
    <row r="101" spans="2:10" s="247" customFormat="1" ht="20.25" customHeight="1">
      <c r="D101" s="216"/>
      <c r="F101" s="216"/>
      <c r="H101" s="216"/>
      <c r="J101" s="216"/>
    </row>
    <row r="102" spans="2:10" ht="20.25" customHeight="1">
      <c r="B102" s="242"/>
    </row>
    <row r="103" spans="2:10" ht="20.25" customHeight="1">
      <c r="B103" s="242"/>
    </row>
    <row r="104" spans="2:10" ht="20.25" customHeight="1">
      <c r="B104" s="242"/>
    </row>
    <row r="105" spans="2:10" ht="20.25" customHeight="1">
      <c r="B105" s="242"/>
    </row>
    <row r="106" spans="2:10" ht="20.25" customHeight="1">
      <c r="B106" s="242"/>
    </row>
    <row r="115" spans="2:10" ht="20.25" customHeight="1">
      <c r="B115" s="242"/>
    </row>
    <row r="116" spans="2:10" ht="20.25" customHeight="1"/>
    <row r="117" spans="2:10" ht="20.25" customHeight="1"/>
    <row r="118" spans="2:10" ht="20.25" customHeight="1"/>
    <row r="119" spans="2:10" ht="20.25" customHeight="1"/>
    <row r="120" spans="2:10" ht="20.25" customHeight="1"/>
    <row r="121" spans="2:10" ht="20.25" customHeight="1"/>
    <row r="122" spans="2:10" ht="20.25" customHeight="1"/>
    <row r="127" spans="2:10" ht="20.25" customHeight="1">
      <c r="B127" s="244"/>
      <c r="C127" s="49"/>
      <c r="D127" s="284"/>
      <c r="E127" s="285"/>
      <c r="F127" s="284"/>
      <c r="G127" s="285"/>
      <c r="H127" s="284"/>
      <c r="I127" s="285"/>
      <c r="J127" s="284"/>
    </row>
  </sheetData>
  <mergeCells count="9">
    <mergeCell ref="D67:G67"/>
    <mergeCell ref="H67:J67"/>
    <mergeCell ref="D71:J71"/>
    <mergeCell ref="D4:F4"/>
    <mergeCell ref="H4:J4"/>
    <mergeCell ref="D8:J8"/>
    <mergeCell ref="D35:G35"/>
    <mergeCell ref="H35:J35"/>
    <mergeCell ref="D39:J39"/>
  </mergeCells>
  <pageMargins left="0.7" right="0.7" top="0.48" bottom="0.5" header="0.5" footer="0.5"/>
  <pageSetup paperSize="9" scale="84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4"/>
  <sheetViews>
    <sheetView topLeftCell="A64" zoomScaleNormal="100" zoomScaleSheetLayoutView="70" workbookViewId="0">
      <selection activeCell="M73" sqref="M73"/>
    </sheetView>
  </sheetViews>
  <sheetFormatPr defaultColWidth="9.1796875" defaultRowHeight="22.5" customHeight="1"/>
  <cols>
    <col min="1" max="1" width="41.81640625" style="20" customWidth="1"/>
    <col min="2" max="2" width="6.08984375" style="110" customWidth="1"/>
    <col min="3" max="3" width="1.453125" style="20" customWidth="1"/>
    <col min="4" max="4" width="12.36328125" style="20" customWidth="1"/>
    <col min="5" max="5" width="1.453125" style="20" customWidth="1"/>
    <col min="6" max="6" width="12.36328125" style="20" customWidth="1"/>
    <col min="7" max="7" width="1.453125" style="20" customWidth="1"/>
    <col min="8" max="8" width="12.36328125" style="20" customWidth="1"/>
    <col min="9" max="9" width="1.453125" style="20" customWidth="1"/>
    <col min="10" max="10" width="12.36328125" style="20" customWidth="1"/>
    <col min="11" max="16384" width="9.1796875" style="20"/>
  </cols>
  <sheetData>
    <row r="1" spans="1:10" ht="22.5" customHeight="1">
      <c r="A1" s="107" t="s">
        <v>128</v>
      </c>
    </row>
    <row r="2" spans="1:10" ht="22.5" customHeight="1">
      <c r="A2" s="107" t="s">
        <v>96</v>
      </c>
    </row>
    <row r="3" spans="1:10" ht="16.5" customHeight="1"/>
    <row r="4" spans="1:10" ht="20.25" customHeight="1">
      <c r="A4" s="22"/>
      <c r="B4" s="111"/>
      <c r="D4" s="306" t="s">
        <v>28</v>
      </c>
      <c r="E4" s="306"/>
      <c r="F4" s="306"/>
      <c r="G4" s="225"/>
      <c r="H4" s="306" t="s">
        <v>40</v>
      </c>
      <c r="I4" s="306"/>
      <c r="J4" s="306"/>
    </row>
    <row r="5" spans="1:10" ht="22.5" customHeight="1">
      <c r="A5" s="22"/>
      <c r="B5" s="111"/>
      <c r="D5" s="307" t="s">
        <v>105</v>
      </c>
      <c r="E5" s="307"/>
      <c r="F5" s="307"/>
      <c r="G5" s="225"/>
      <c r="H5" s="307" t="s">
        <v>105</v>
      </c>
      <c r="I5" s="307"/>
      <c r="J5" s="307"/>
    </row>
    <row r="6" spans="1:10" ht="22.5" customHeight="1">
      <c r="A6" s="22"/>
      <c r="B6" s="111"/>
      <c r="D6" s="307" t="s">
        <v>205</v>
      </c>
      <c r="E6" s="307"/>
      <c r="F6" s="307"/>
      <c r="G6" s="225"/>
      <c r="H6" s="307" t="s">
        <v>205</v>
      </c>
      <c r="I6" s="307"/>
      <c r="J6" s="307"/>
    </row>
    <row r="7" spans="1:10" ht="21" customHeight="1">
      <c r="A7" s="19"/>
      <c r="B7" s="224"/>
      <c r="C7" s="109"/>
      <c r="D7" s="112">
        <v>2567</v>
      </c>
      <c r="E7" s="112"/>
      <c r="F7" s="112">
        <v>2566</v>
      </c>
      <c r="G7" s="112"/>
      <c r="H7" s="112">
        <v>2567</v>
      </c>
      <c r="I7" s="112"/>
      <c r="J7" s="112">
        <v>2566</v>
      </c>
    </row>
    <row r="8" spans="1:10" ht="20.25" customHeight="1">
      <c r="A8" s="19"/>
      <c r="B8" s="224"/>
      <c r="C8" s="109"/>
      <c r="D8" s="305" t="s">
        <v>88</v>
      </c>
      <c r="E8" s="305"/>
      <c r="F8" s="305"/>
      <c r="G8" s="305"/>
      <c r="H8" s="305"/>
      <c r="I8" s="305"/>
      <c r="J8" s="305"/>
    </row>
    <row r="9" spans="1:10" ht="21" customHeight="1">
      <c r="A9" s="116" t="s">
        <v>25</v>
      </c>
      <c r="B9" s="111"/>
      <c r="C9" s="190"/>
      <c r="D9" s="123"/>
      <c r="E9" s="123"/>
      <c r="F9" s="123"/>
      <c r="G9" s="123"/>
      <c r="H9" s="123"/>
      <c r="I9" s="123"/>
      <c r="J9" s="123"/>
    </row>
    <row r="10" spans="1:10" ht="22.5" customHeight="1">
      <c r="A10" s="20" t="s">
        <v>135</v>
      </c>
      <c r="B10" s="111"/>
      <c r="C10" s="190"/>
      <c r="D10" s="56">
        <v>833810</v>
      </c>
      <c r="E10" s="65"/>
      <c r="F10" s="56">
        <v>762097</v>
      </c>
      <c r="G10" s="56"/>
      <c r="H10" s="56">
        <v>833810</v>
      </c>
      <c r="I10" s="56"/>
      <c r="J10" s="56">
        <v>762097</v>
      </c>
    </row>
    <row r="11" spans="1:10" ht="22.5" customHeight="1">
      <c r="A11" s="20" t="s">
        <v>136</v>
      </c>
      <c r="B11" s="117"/>
      <c r="C11" s="190"/>
      <c r="D11" s="70">
        <v>-782999</v>
      </c>
      <c r="E11" s="65"/>
      <c r="F11" s="70">
        <v>-658836</v>
      </c>
      <c r="G11" s="65"/>
      <c r="H11" s="70">
        <v>-778142</v>
      </c>
      <c r="I11" s="65"/>
      <c r="J11" s="70">
        <v>-662154</v>
      </c>
    </row>
    <row r="12" spans="1:10" ht="22.5" customHeight="1">
      <c r="A12" s="18" t="s">
        <v>160</v>
      </c>
      <c r="B12" s="117"/>
      <c r="C12" s="190"/>
      <c r="D12" s="131">
        <f>SUM(D10:D11)</f>
        <v>50811</v>
      </c>
      <c r="E12" s="69"/>
      <c r="F12" s="131">
        <f>SUM(F10:F11)</f>
        <v>103261</v>
      </c>
      <c r="G12" s="69"/>
      <c r="H12" s="131">
        <f>SUM(H10:H11)</f>
        <v>55668</v>
      </c>
      <c r="I12" s="69"/>
      <c r="J12" s="131">
        <f>SUM(J10:J11)</f>
        <v>99943</v>
      </c>
    </row>
    <row r="13" spans="1:10" ht="11.15" customHeight="1">
      <c r="B13" s="111"/>
      <c r="C13" s="190"/>
      <c r="D13" s="114"/>
      <c r="E13" s="65"/>
      <c r="F13" s="114"/>
      <c r="G13" s="56"/>
      <c r="H13" s="56"/>
      <c r="I13" s="56"/>
      <c r="J13" s="56"/>
    </row>
    <row r="14" spans="1:10" ht="22.5" customHeight="1">
      <c r="A14" s="20" t="s">
        <v>26</v>
      </c>
      <c r="B14" s="111"/>
      <c r="C14" s="190"/>
      <c r="D14" s="56">
        <v>1886</v>
      </c>
      <c r="E14" s="56"/>
      <c r="F14" s="56">
        <v>385</v>
      </c>
      <c r="G14" s="56"/>
      <c r="H14" s="56">
        <v>1912</v>
      </c>
      <c r="I14" s="56"/>
      <c r="J14" s="56">
        <v>765</v>
      </c>
    </row>
    <row r="15" spans="1:10" ht="22.5" customHeight="1">
      <c r="A15" s="20" t="s">
        <v>44</v>
      </c>
      <c r="B15" s="117"/>
      <c r="C15" s="190"/>
      <c r="D15" s="70">
        <v>-31634</v>
      </c>
      <c r="E15" s="65"/>
      <c r="F15" s="70">
        <v>-23364</v>
      </c>
      <c r="G15" s="65"/>
      <c r="H15" s="70">
        <v>-29519</v>
      </c>
      <c r="I15" s="65"/>
      <c r="J15" s="70">
        <v>-21277</v>
      </c>
    </row>
    <row r="16" spans="1:10" ht="22">
      <c r="A16" s="19" t="s">
        <v>161</v>
      </c>
      <c r="B16" s="111"/>
      <c r="C16" s="190"/>
      <c r="D16" s="71">
        <f>SUM(D12:D15)</f>
        <v>21063</v>
      </c>
      <c r="E16" s="45"/>
      <c r="F16" s="71">
        <f>SUM(F12:F15)</f>
        <v>80282</v>
      </c>
      <c r="G16" s="45"/>
      <c r="H16" s="71">
        <f>SUM(H12:H15)</f>
        <v>28061</v>
      </c>
      <c r="I16" s="45"/>
      <c r="J16" s="71">
        <f>SUM(J12:J15)</f>
        <v>79431</v>
      </c>
    </row>
    <row r="17" spans="1:11" ht="13.25" customHeight="1">
      <c r="B17" s="111"/>
      <c r="C17" s="190"/>
      <c r="D17" s="142"/>
      <c r="E17" s="65"/>
      <c r="F17" s="142"/>
      <c r="G17" s="65"/>
      <c r="H17" s="64"/>
      <c r="I17" s="65"/>
      <c r="J17" s="64"/>
    </row>
    <row r="18" spans="1:11" ht="21.5">
      <c r="A18" s="20" t="s">
        <v>45</v>
      </c>
      <c r="B18" s="111"/>
      <c r="C18" s="190"/>
      <c r="D18" s="70">
        <v>-10787</v>
      </c>
      <c r="E18" s="65"/>
      <c r="F18" s="70">
        <v>-5193</v>
      </c>
      <c r="G18" s="65"/>
      <c r="H18" s="70">
        <v>-10292</v>
      </c>
      <c r="I18" s="65"/>
      <c r="J18" s="70">
        <v>-4861</v>
      </c>
    </row>
    <row r="19" spans="1:11" s="19" customFormat="1" ht="22">
      <c r="A19" s="19" t="s">
        <v>147</v>
      </c>
      <c r="B19" s="119"/>
      <c r="C19" s="225"/>
      <c r="D19" s="145">
        <f>SUM(D16:D18)</f>
        <v>10276</v>
      </c>
      <c r="E19" s="145"/>
      <c r="F19" s="145">
        <f>SUM(F16:F18)</f>
        <v>75089</v>
      </c>
      <c r="G19" s="145"/>
      <c r="H19" s="145">
        <f>SUM(H16:H18)</f>
        <v>17769</v>
      </c>
      <c r="I19" s="69"/>
      <c r="J19" s="145">
        <f>SUM(J16:J18)</f>
        <v>74570</v>
      </c>
    </row>
    <row r="20" spans="1:11" ht="21.5">
      <c r="A20" s="20" t="s">
        <v>51</v>
      </c>
      <c r="B20" s="111"/>
      <c r="C20" s="190"/>
      <c r="D20" s="56">
        <v>-2791</v>
      </c>
      <c r="E20" s="65"/>
      <c r="F20" s="56">
        <v>-15075</v>
      </c>
      <c r="G20" s="65"/>
      <c r="H20" s="56">
        <v>-4299</v>
      </c>
      <c r="I20" s="65"/>
      <c r="J20" s="56">
        <v>-14959</v>
      </c>
      <c r="K20" s="175"/>
    </row>
    <row r="21" spans="1:11" s="19" customFormat="1" ht="22">
      <c r="A21" s="19" t="s">
        <v>93</v>
      </c>
      <c r="B21" s="119"/>
      <c r="C21" s="225"/>
      <c r="D21" s="144">
        <f>SUM(D19:D20)</f>
        <v>7485</v>
      </c>
      <c r="E21" s="69"/>
      <c r="F21" s="144">
        <f>SUM(F19:F20)</f>
        <v>60014</v>
      </c>
      <c r="G21" s="69"/>
      <c r="H21" s="144">
        <f>SUM(H19:H20)</f>
        <v>13470</v>
      </c>
      <c r="I21" s="69"/>
      <c r="J21" s="144">
        <f>SUM(J19:J20)</f>
        <v>59611</v>
      </c>
    </row>
    <row r="22" spans="1:11" s="19" customFormat="1" ht="22">
      <c r="B22" s="119"/>
      <c r="C22" s="225"/>
      <c r="D22" s="149"/>
      <c r="E22" s="69"/>
      <c r="F22" s="149"/>
      <c r="G22" s="69"/>
      <c r="H22" s="149"/>
      <c r="I22" s="69"/>
      <c r="J22" s="149"/>
    </row>
    <row r="23" spans="1:11" ht="22">
      <c r="A23" s="19" t="s">
        <v>86</v>
      </c>
      <c r="B23" s="119"/>
      <c r="C23" s="225"/>
      <c r="D23" s="186">
        <v>0</v>
      </c>
      <c r="E23" s="96"/>
      <c r="F23" s="186">
        <v>0</v>
      </c>
      <c r="G23" s="96"/>
      <c r="H23" s="186">
        <v>0</v>
      </c>
      <c r="I23" s="96"/>
      <c r="J23" s="186">
        <v>0</v>
      </c>
    </row>
    <row r="24" spans="1:11" ht="22.5" customHeight="1" thickBot="1">
      <c r="A24" s="18" t="s">
        <v>115</v>
      </c>
      <c r="B24" s="111"/>
      <c r="C24" s="190"/>
      <c r="D24" s="146">
        <f>D21+D23</f>
        <v>7485</v>
      </c>
      <c r="E24" s="69"/>
      <c r="F24" s="146">
        <f>F21+F23</f>
        <v>60014</v>
      </c>
      <c r="G24" s="69"/>
      <c r="H24" s="146">
        <f>H21+H23</f>
        <v>13470</v>
      </c>
      <c r="I24" s="69"/>
      <c r="J24" s="146">
        <f>J21+J23</f>
        <v>59611</v>
      </c>
    </row>
    <row r="25" spans="1:11" ht="22.5" customHeight="1" thickTop="1">
      <c r="A25" s="18"/>
      <c r="B25" s="111"/>
      <c r="C25" s="190"/>
      <c r="D25" s="176"/>
      <c r="E25" s="69"/>
      <c r="F25" s="176"/>
      <c r="G25" s="69"/>
      <c r="H25" s="176"/>
      <c r="I25" s="69"/>
      <c r="J25" s="176"/>
    </row>
    <row r="26" spans="1:11" ht="22.5" customHeight="1">
      <c r="A26" s="19" t="s">
        <v>137</v>
      </c>
      <c r="B26" s="111"/>
      <c r="C26" s="111"/>
      <c r="D26" s="121"/>
      <c r="E26" s="108"/>
      <c r="F26" s="121"/>
      <c r="G26" s="108"/>
      <c r="H26" s="121"/>
      <c r="I26" s="108"/>
      <c r="J26" s="121"/>
    </row>
    <row r="27" spans="1:11" ht="22.5" customHeight="1">
      <c r="A27" s="20" t="s">
        <v>126</v>
      </c>
      <c r="B27" s="111"/>
      <c r="C27" s="111"/>
      <c r="D27" s="56">
        <f>D24-D28</f>
        <v>9106</v>
      </c>
      <c r="E27" s="65"/>
      <c r="F27" s="56">
        <v>59922</v>
      </c>
      <c r="G27" s="65"/>
      <c r="H27" s="56">
        <f>H24</f>
        <v>13470</v>
      </c>
      <c r="I27" s="65"/>
      <c r="J27" s="56">
        <v>59611</v>
      </c>
    </row>
    <row r="28" spans="1:11" ht="22.5" customHeight="1">
      <c r="A28" s="20" t="s">
        <v>77</v>
      </c>
      <c r="B28" s="111"/>
      <c r="C28" s="111"/>
      <c r="D28" s="185">
        <v>-1621</v>
      </c>
      <c r="E28" s="65"/>
      <c r="F28" s="185">
        <v>92</v>
      </c>
      <c r="G28" s="65"/>
      <c r="H28" s="185">
        <v>0</v>
      </c>
      <c r="I28" s="147"/>
      <c r="J28" s="185">
        <v>0</v>
      </c>
    </row>
    <row r="29" spans="1:11" ht="22.5" customHeight="1" thickBot="1">
      <c r="A29" s="18"/>
      <c r="B29" s="111"/>
      <c r="C29" s="111"/>
      <c r="D29" s="148">
        <f>D21</f>
        <v>7485</v>
      </c>
      <c r="E29" s="45"/>
      <c r="F29" s="148">
        <f>F21</f>
        <v>60014</v>
      </c>
      <c r="G29" s="45"/>
      <c r="H29" s="148">
        <f>H21</f>
        <v>13470</v>
      </c>
      <c r="I29" s="45"/>
      <c r="J29" s="148">
        <f>J21</f>
        <v>59611</v>
      </c>
    </row>
    <row r="30" spans="1:11" ht="22.5" customHeight="1" thickTop="1">
      <c r="A30" s="18"/>
      <c r="B30" s="111"/>
      <c r="C30" s="111"/>
      <c r="D30" s="71"/>
      <c r="E30" s="45"/>
      <c r="F30" s="71"/>
      <c r="G30" s="45"/>
      <c r="H30" s="71"/>
      <c r="I30" s="45"/>
      <c r="J30" s="71"/>
    </row>
    <row r="31" spans="1:11" ht="22.5" customHeight="1">
      <c r="A31" s="19" t="s">
        <v>116</v>
      </c>
      <c r="B31" s="111"/>
      <c r="C31" s="111"/>
      <c r="D31" s="149"/>
      <c r="E31" s="131"/>
      <c r="F31" s="149"/>
      <c r="G31" s="131"/>
      <c r="H31" s="149"/>
      <c r="I31" s="131"/>
      <c r="J31" s="149"/>
    </row>
    <row r="32" spans="1:11" ht="22.5" customHeight="1">
      <c r="A32" s="20" t="s">
        <v>126</v>
      </c>
      <c r="B32" s="111"/>
      <c r="C32" s="111"/>
      <c r="D32" s="56">
        <f>D27</f>
        <v>9106</v>
      </c>
      <c r="E32" s="65"/>
      <c r="F32" s="56">
        <v>59922</v>
      </c>
      <c r="G32" s="65"/>
      <c r="H32" s="56">
        <f>H27</f>
        <v>13470</v>
      </c>
      <c r="I32" s="65"/>
      <c r="J32" s="56">
        <v>59611</v>
      </c>
    </row>
    <row r="33" spans="1:10" ht="22.5" customHeight="1">
      <c r="A33" s="20" t="s">
        <v>77</v>
      </c>
      <c r="B33" s="111"/>
      <c r="C33" s="111"/>
      <c r="D33" s="185">
        <f>D28</f>
        <v>-1621</v>
      </c>
      <c r="E33" s="65"/>
      <c r="F33" s="185">
        <v>92</v>
      </c>
      <c r="G33" s="65"/>
      <c r="H33" s="185">
        <v>0</v>
      </c>
      <c r="I33" s="147"/>
      <c r="J33" s="185">
        <v>0</v>
      </c>
    </row>
    <row r="34" spans="1:10" ht="22.5" customHeight="1" thickBot="1">
      <c r="A34" s="18"/>
      <c r="B34" s="111"/>
      <c r="C34" s="111"/>
      <c r="D34" s="148">
        <f>D24</f>
        <v>7485</v>
      </c>
      <c r="E34" s="45"/>
      <c r="F34" s="148">
        <f>F24</f>
        <v>60014</v>
      </c>
      <c r="G34" s="45"/>
      <c r="H34" s="148">
        <f>H24</f>
        <v>13470</v>
      </c>
      <c r="I34" s="45"/>
      <c r="J34" s="148">
        <f>J24</f>
        <v>59611</v>
      </c>
    </row>
    <row r="35" spans="1:10" ht="22.5" customHeight="1" thickTop="1">
      <c r="A35" s="19"/>
      <c r="B35" s="111"/>
      <c r="C35" s="190"/>
      <c r="D35" s="122"/>
      <c r="E35" s="65"/>
      <c r="F35" s="122"/>
      <c r="G35" s="65"/>
      <c r="H35" s="64"/>
      <c r="I35" s="65"/>
      <c r="J35" s="64"/>
    </row>
    <row r="36" spans="1:10" ht="24.75" customHeight="1" thickBot="1">
      <c r="A36" s="19" t="s">
        <v>151</v>
      </c>
      <c r="B36" s="111"/>
      <c r="C36" s="190"/>
      <c r="D36" s="191">
        <f>D27/294000</f>
        <v>3.0972789115646257E-2</v>
      </c>
      <c r="E36" s="189"/>
      <c r="F36" s="191">
        <f>F27/294000</f>
        <v>0.20381632653061224</v>
      </c>
      <c r="G36" s="189"/>
      <c r="H36" s="191">
        <f>H27/294000</f>
        <v>4.5816326530612246E-2</v>
      </c>
      <c r="I36" s="189"/>
      <c r="J36" s="191">
        <f>J27/294000</f>
        <v>0.20275850340136053</v>
      </c>
    </row>
    <row r="37" spans="1:10" ht="22.5" customHeight="1" thickTop="1">
      <c r="B37" s="111"/>
      <c r="C37" s="190"/>
      <c r="D37" s="68"/>
      <c r="E37" s="114"/>
      <c r="F37" s="68"/>
      <c r="G37" s="114"/>
      <c r="H37" s="68"/>
      <c r="I37" s="114"/>
      <c r="J37" s="68"/>
    </row>
    <row r="38" spans="1:10" ht="22.5" customHeight="1">
      <c r="A38" s="107" t="s">
        <v>128</v>
      </c>
    </row>
    <row r="39" spans="1:10" ht="22.5" customHeight="1">
      <c r="A39" s="107" t="s">
        <v>96</v>
      </c>
    </row>
    <row r="40" spans="1:10" ht="16.5" customHeight="1"/>
    <row r="41" spans="1:10" ht="20.25" customHeight="1">
      <c r="A41" s="22"/>
      <c r="B41" s="111"/>
      <c r="D41" s="306" t="s">
        <v>28</v>
      </c>
      <c r="E41" s="306"/>
      <c r="F41" s="306"/>
      <c r="G41" s="225"/>
      <c r="H41" s="306" t="s">
        <v>40</v>
      </c>
      <c r="I41" s="306"/>
      <c r="J41" s="306"/>
    </row>
    <row r="42" spans="1:10" ht="22.5" customHeight="1">
      <c r="A42" s="22"/>
      <c r="B42" s="111"/>
      <c r="D42" s="307" t="s">
        <v>206</v>
      </c>
      <c r="E42" s="307"/>
      <c r="F42" s="307"/>
      <c r="G42" s="225"/>
      <c r="H42" s="307" t="s">
        <v>206</v>
      </c>
      <c r="I42" s="307"/>
      <c r="J42" s="307"/>
    </row>
    <row r="43" spans="1:10" ht="22.5" customHeight="1">
      <c r="A43" s="22"/>
      <c r="B43" s="111"/>
      <c r="D43" s="307" t="s">
        <v>205</v>
      </c>
      <c r="E43" s="307"/>
      <c r="F43" s="307"/>
      <c r="G43" s="225"/>
      <c r="H43" s="307" t="s">
        <v>205</v>
      </c>
      <c r="I43" s="307"/>
      <c r="J43" s="307"/>
    </row>
    <row r="44" spans="1:10" ht="21" customHeight="1">
      <c r="A44" s="19"/>
      <c r="B44" s="224"/>
      <c r="C44" s="109"/>
      <c r="D44" s="112">
        <v>2567</v>
      </c>
      <c r="E44" s="112"/>
      <c r="F44" s="112">
        <v>2566</v>
      </c>
      <c r="G44" s="112"/>
      <c r="H44" s="112">
        <v>2567</v>
      </c>
      <c r="I44" s="112"/>
      <c r="J44" s="112">
        <v>2566</v>
      </c>
    </row>
    <row r="45" spans="1:10" ht="20.25" customHeight="1">
      <c r="A45" s="19"/>
      <c r="B45" s="224"/>
      <c r="C45" s="109"/>
      <c r="D45" s="305" t="s">
        <v>88</v>
      </c>
      <c r="E45" s="305"/>
      <c r="F45" s="305"/>
      <c r="G45" s="305"/>
      <c r="H45" s="305"/>
      <c r="I45" s="305"/>
      <c r="J45" s="305"/>
    </row>
    <row r="46" spans="1:10" ht="21" customHeight="1">
      <c r="A46" s="116" t="s">
        <v>25</v>
      </c>
      <c r="B46" s="111"/>
      <c r="C46" s="190"/>
      <c r="D46" s="123"/>
      <c r="E46" s="123"/>
      <c r="F46" s="123"/>
      <c r="G46" s="123"/>
      <c r="H46" s="123"/>
      <c r="I46" s="123"/>
      <c r="J46" s="123"/>
    </row>
    <row r="47" spans="1:10" ht="22.5" customHeight="1">
      <c r="A47" s="20" t="s">
        <v>135</v>
      </c>
      <c r="B47" s="111"/>
      <c r="C47" s="190"/>
      <c r="D47" s="56">
        <v>2780944</v>
      </c>
      <c r="E47" s="65"/>
      <c r="F47" s="56">
        <v>2390476</v>
      </c>
      <c r="G47" s="56"/>
      <c r="H47" s="56">
        <v>2780944</v>
      </c>
      <c r="I47" s="56"/>
      <c r="J47" s="56">
        <v>2390476</v>
      </c>
    </row>
    <row r="48" spans="1:10" ht="22.5" customHeight="1">
      <c r="A48" s="20" t="s">
        <v>136</v>
      </c>
      <c r="B48" s="117"/>
      <c r="C48" s="190"/>
      <c r="D48" s="70">
        <v>-2536932</v>
      </c>
      <c r="E48" s="65"/>
      <c r="F48" s="70">
        <v>-2091471</v>
      </c>
      <c r="G48" s="65"/>
      <c r="H48" s="70">
        <v>-2546911</v>
      </c>
      <c r="I48" s="65"/>
      <c r="J48" s="70">
        <v>-2118867</v>
      </c>
    </row>
    <row r="49" spans="1:11" ht="22.5" customHeight="1">
      <c r="A49" s="18" t="s">
        <v>160</v>
      </c>
      <c r="B49" s="117"/>
      <c r="C49" s="190"/>
      <c r="D49" s="131">
        <f>SUM(D47:D48)</f>
        <v>244012</v>
      </c>
      <c r="E49" s="69"/>
      <c r="F49" s="131">
        <f>SUM(F47:F48)</f>
        <v>299005</v>
      </c>
      <c r="G49" s="69"/>
      <c r="H49" s="131">
        <f>SUM(H47:H48)</f>
        <v>234033</v>
      </c>
      <c r="I49" s="69"/>
      <c r="J49" s="131">
        <f>SUM(J47:J48)</f>
        <v>271609</v>
      </c>
    </row>
    <row r="50" spans="1:11" ht="11.15" customHeight="1">
      <c r="B50" s="111"/>
      <c r="C50" s="190"/>
      <c r="D50" s="114"/>
      <c r="E50" s="65"/>
      <c r="F50" s="114"/>
      <c r="G50" s="56"/>
      <c r="H50" s="56"/>
      <c r="I50" s="56"/>
      <c r="J50" s="56"/>
    </row>
    <row r="51" spans="1:11" ht="22.5" customHeight="1">
      <c r="A51" s="20" t="s">
        <v>26</v>
      </c>
      <c r="B51" s="111"/>
      <c r="C51" s="190"/>
      <c r="D51" s="56">
        <v>10956</v>
      </c>
      <c r="E51" s="56"/>
      <c r="F51" s="56">
        <v>4635</v>
      </c>
      <c r="G51" s="56"/>
      <c r="H51" s="56">
        <v>10352</v>
      </c>
      <c r="I51" s="56"/>
      <c r="J51" s="56">
        <v>4436</v>
      </c>
    </row>
    <row r="52" spans="1:11" ht="22.5" customHeight="1">
      <c r="A52" s="20" t="s">
        <v>44</v>
      </c>
      <c r="B52" s="117"/>
      <c r="C52" s="190"/>
      <c r="D52" s="70">
        <v>-95388</v>
      </c>
      <c r="E52" s="65"/>
      <c r="F52" s="70">
        <v>-83354</v>
      </c>
      <c r="G52" s="65"/>
      <c r="H52" s="70">
        <v>-88113</v>
      </c>
      <c r="I52" s="65"/>
      <c r="J52" s="70">
        <v>-75002</v>
      </c>
    </row>
    <row r="53" spans="1:11" ht="22">
      <c r="A53" s="19" t="s">
        <v>161</v>
      </c>
      <c r="B53" s="111"/>
      <c r="C53" s="190"/>
      <c r="D53" s="71">
        <f>SUM(D49:D52)</f>
        <v>159580</v>
      </c>
      <c r="E53" s="45"/>
      <c r="F53" s="71">
        <f>SUM(F49:F52)</f>
        <v>220286</v>
      </c>
      <c r="G53" s="45"/>
      <c r="H53" s="71">
        <f>SUM(H49:H52)</f>
        <v>156272</v>
      </c>
      <c r="I53" s="45"/>
      <c r="J53" s="71">
        <f>SUM(J49:J52)</f>
        <v>201043</v>
      </c>
    </row>
    <row r="54" spans="1:11" ht="13.25" customHeight="1">
      <c r="B54" s="111"/>
      <c r="C54" s="190"/>
      <c r="D54" s="142"/>
      <c r="E54" s="65"/>
      <c r="F54" s="142"/>
      <c r="G54" s="65"/>
      <c r="H54" s="64"/>
      <c r="I54" s="65"/>
      <c r="J54" s="64"/>
    </row>
    <row r="55" spans="1:11" ht="21.5">
      <c r="A55" s="20" t="s">
        <v>45</v>
      </c>
      <c r="B55" s="111"/>
      <c r="C55" s="190"/>
      <c r="D55" s="70">
        <v>-22150</v>
      </c>
      <c r="E55" s="65"/>
      <c r="F55" s="70">
        <v>-11716</v>
      </c>
      <c r="G55" s="65"/>
      <c r="H55" s="70">
        <v>-21133</v>
      </c>
      <c r="I55" s="65"/>
      <c r="J55" s="70">
        <v>-10932</v>
      </c>
    </row>
    <row r="56" spans="1:11" s="19" customFormat="1" ht="22">
      <c r="A56" s="19" t="s">
        <v>147</v>
      </c>
      <c r="B56" s="119"/>
      <c r="C56" s="225"/>
      <c r="D56" s="145">
        <f>SUM(D53:D55)</f>
        <v>137430</v>
      </c>
      <c r="E56" s="145"/>
      <c r="F56" s="145">
        <f>SUM(F53:F55)</f>
        <v>208570</v>
      </c>
      <c r="G56" s="145"/>
      <c r="H56" s="145">
        <f>SUM(H53:H55)</f>
        <v>135139</v>
      </c>
      <c r="I56" s="69"/>
      <c r="J56" s="145">
        <f>SUM(J53:J55)</f>
        <v>190111</v>
      </c>
    </row>
    <row r="57" spans="1:11" ht="21.5">
      <c r="A57" s="20" t="s">
        <v>51</v>
      </c>
      <c r="B57" s="111"/>
      <c r="C57" s="190"/>
      <c r="D57" s="56">
        <v>-29484</v>
      </c>
      <c r="E57" s="65"/>
      <c r="F57" s="56">
        <v>-42528</v>
      </c>
      <c r="G57" s="65"/>
      <c r="H57" s="56">
        <v>-28924</v>
      </c>
      <c r="I57" s="65"/>
      <c r="J57" s="56">
        <v>-38750</v>
      </c>
      <c r="K57" s="175"/>
    </row>
    <row r="58" spans="1:11" s="19" customFormat="1" ht="22">
      <c r="A58" s="19" t="s">
        <v>93</v>
      </c>
      <c r="B58" s="119"/>
      <c r="C58" s="225"/>
      <c r="D58" s="144">
        <f>SUM(D56:D57)</f>
        <v>107946</v>
      </c>
      <c r="E58" s="69"/>
      <c r="F58" s="144">
        <f>SUM(F56:F57)</f>
        <v>166042</v>
      </c>
      <c r="G58" s="69"/>
      <c r="H58" s="144">
        <f>SUM(H56:H57)</f>
        <v>106215</v>
      </c>
      <c r="I58" s="69"/>
      <c r="J58" s="144">
        <f>SUM(J56:J57)</f>
        <v>151361</v>
      </c>
    </row>
    <row r="59" spans="1:11" s="19" customFormat="1" ht="22">
      <c r="B59" s="119"/>
      <c r="C59" s="225"/>
      <c r="D59" s="149"/>
      <c r="E59" s="69"/>
      <c r="F59" s="149"/>
      <c r="G59" s="69"/>
      <c r="H59" s="149"/>
      <c r="I59" s="69"/>
      <c r="J59" s="149"/>
    </row>
    <row r="60" spans="1:11" ht="22.5" customHeight="1">
      <c r="A60" s="19" t="s">
        <v>86</v>
      </c>
      <c r="B60" s="111"/>
      <c r="C60" s="190"/>
      <c r="D60" s="186">
        <v>0</v>
      </c>
      <c r="E60" s="143"/>
      <c r="F60" s="186">
        <v>0</v>
      </c>
      <c r="G60" s="143"/>
      <c r="H60" s="186">
        <v>0</v>
      </c>
      <c r="I60" s="143"/>
      <c r="J60" s="186">
        <v>0</v>
      </c>
    </row>
    <row r="61" spans="1:11" ht="22.5" customHeight="1" thickBot="1">
      <c r="A61" s="18" t="s">
        <v>115</v>
      </c>
      <c r="B61" s="111"/>
      <c r="C61" s="190"/>
      <c r="D61" s="146">
        <f>D58+D60</f>
        <v>107946</v>
      </c>
      <c r="E61" s="69"/>
      <c r="F61" s="146">
        <f>F58+F60</f>
        <v>166042</v>
      </c>
      <c r="G61" s="69"/>
      <c r="H61" s="146">
        <f>H58+H60</f>
        <v>106215</v>
      </c>
      <c r="I61" s="69"/>
      <c r="J61" s="146">
        <f>J58+J60</f>
        <v>151361</v>
      </c>
    </row>
    <row r="62" spans="1:11" ht="22.5" customHeight="1" thickTop="1">
      <c r="A62" s="18"/>
      <c r="B62" s="111"/>
      <c r="C62" s="190"/>
      <c r="D62" s="176"/>
      <c r="E62" s="69"/>
      <c r="F62" s="176"/>
      <c r="G62" s="69"/>
      <c r="H62" s="176"/>
      <c r="I62" s="69"/>
      <c r="J62" s="176"/>
    </row>
    <row r="63" spans="1:11" ht="22.5" customHeight="1">
      <c r="A63" s="19" t="s">
        <v>137</v>
      </c>
      <c r="B63" s="111"/>
      <c r="C63" s="111"/>
      <c r="D63" s="121"/>
      <c r="E63" s="108"/>
      <c r="F63" s="121"/>
      <c r="G63" s="108"/>
      <c r="H63" s="121"/>
      <c r="I63" s="108"/>
      <c r="J63" s="121"/>
    </row>
    <row r="64" spans="1:11" ht="22.5" customHeight="1">
      <c r="A64" s="20" t="s">
        <v>126</v>
      </c>
      <c r="B64" s="111"/>
      <c r="C64" s="111"/>
      <c r="D64" s="56">
        <f>D66-D65</f>
        <v>107527</v>
      </c>
      <c r="E64" s="65"/>
      <c r="F64" s="56">
        <v>162150</v>
      </c>
      <c r="G64" s="65"/>
      <c r="H64" s="56">
        <f>H58</f>
        <v>106215</v>
      </c>
      <c r="I64" s="65"/>
      <c r="J64" s="56">
        <v>151361</v>
      </c>
    </row>
    <row r="65" spans="1:10" ht="22.5" customHeight="1">
      <c r="A65" s="20" t="s">
        <v>77</v>
      </c>
      <c r="B65" s="111"/>
      <c r="C65" s="111"/>
      <c r="D65" s="185">
        <v>419</v>
      </c>
      <c r="E65" s="65"/>
      <c r="F65" s="185">
        <v>3892</v>
      </c>
      <c r="G65" s="65"/>
      <c r="H65" s="185">
        <v>0</v>
      </c>
      <c r="I65" s="147"/>
      <c r="J65" s="185">
        <v>0</v>
      </c>
    </row>
    <row r="66" spans="1:10" ht="22.5" customHeight="1" thickBot="1">
      <c r="A66" s="18"/>
      <c r="B66" s="111"/>
      <c r="C66" s="111"/>
      <c r="D66" s="148">
        <f>D58</f>
        <v>107946</v>
      </c>
      <c r="E66" s="45"/>
      <c r="F66" s="148">
        <f>F58</f>
        <v>166042</v>
      </c>
      <c r="G66" s="45"/>
      <c r="H66" s="148">
        <f>H58</f>
        <v>106215</v>
      </c>
      <c r="I66" s="45"/>
      <c r="J66" s="148">
        <f>J58</f>
        <v>151361</v>
      </c>
    </row>
    <row r="67" spans="1:10" ht="22.5" customHeight="1" thickTop="1">
      <c r="A67" s="18"/>
      <c r="B67" s="111"/>
      <c r="C67" s="111"/>
      <c r="D67" s="71"/>
      <c r="E67" s="45"/>
      <c r="F67" s="71"/>
      <c r="G67" s="45"/>
      <c r="H67" s="71"/>
      <c r="I67" s="45"/>
      <c r="J67" s="71"/>
    </row>
    <row r="68" spans="1:10" ht="22.5" customHeight="1">
      <c r="A68" s="19" t="s">
        <v>116</v>
      </c>
      <c r="B68" s="111"/>
      <c r="C68" s="111"/>
      <c r="D68" s="149"/>
      <c r="E68" s="131"/>
      <c r="F68" s="149"/>
      <c r="G68" s="131"/>
      <c r="H68" s="149"/>
      <c r="I68" s="131"/>
      <c r="J68" s="149"/>
    </row>
    <row r="69" spans="1:10" ht="22.5" customHeight="1">
      <c r="A69" s="20" t="s">
        <v>126</v>
      </c>
      <c r="B69" s="111"/>
      <c r="C69" s="111"/>
      <c r="D69" s="56">
        <f>D64</f>
        <v>107527</v>
      </c>
      <c r="E69" s="65"/>
      <c r="F69" s="56">
        <v>162150</v>
      </c>
      <c r="G69" s="65"/>
      <c r="H69" s="56">
        <f>H61</f>
        <v>106215</v>
      </c>
      <c r="I69" s="65"/>
      <c r="J69" s="56">
        <v>151361</v>
      </c>
    </row>
    <row r="70" spans="1:10" ht="22.5" customHeight="1">
      <c r="A70" s="20" t="s">
        <v>77</v>
      </c>
      <c r="B70" s="111"/>
      <c r="C70" s="111"/>
      <c r="D70" s="185">
        <f>D65</f>
        <v>419</v>
      </c>
      <c r="E70" s="65"/>
      <c r="F70" s="185">
        <v>3892</v>
      </c>
      <c r="G70" s="65"/>
      <c r="H70" s="185">
        <v>0</v>
      </c>
      <c r="I70" s="147"/>
      <c r="J70" s="185">
        <v>0</v>
      </c>
    </row>
    <row r="71" spans="1:10" ht="22.5" customHeight="1" thickBot="1">
      <c r="A71" s="18"/>
      <c r="B71" s="111"/>
      <c r="C71" s="111"/>
      <c r="D71" s="148">
        <f>D61</f>
        <v>107946</v>
      </c>
      <c r="E71" s="45"/>
      <c r="F71" s="148">
        <f>F61</f>
        <v>166042</v>
      </c>
      <c r="G71" s="45"/>
      <c r="H71" s="148">
        <f>H61</f>
        <v>106215</v>
      </c>
      <c r="I71" s="45"/>
      <c r="J71" s="148">
        <f>J61</f>
        <v>151361</v>
      </c>
    </row>
    <row r="72" spans="1:10" ht="22.5" customHeight="1" thickTop="1">
      <c r="A72" s="19"/>
      <c r="B72" s="111"/>
      <c r="C72" s="190"/>
      <c r="D72" s="122"/>
      <c r="E72" s="65"/>
      <c r="F72" s="122"/>
      <c r="G72" s="65"/>
      <c r="H72" s="64"/>
      <c r="I72" s="65"/>
      <c r="J72" s="64"/>
    </row>
    <row r="73" spans="1:10" ht="24.75" customHeight="1" thickBot="1">
      <c r="A73" s="19" t="s">
        <v>151</v>
      </c>
      <c r="B73" s="111"/>
      <c r="C73" s="190"/>
      <c r="D73" s="191">
        <f>D64/294000</f>
        <v>0.36573809523809525</v>
      </c>
      <c r="E73" s="189"/>
      <c r="F73" s="191">
        <f>F64/294000</f>
        <v>0.55153061224489797</v>
      </c>
      <c r="G73" s="189"/>
      <c r="H73" s="191">
        <f>H64/294000</f>
        <v>0.36127551020408161</v>
      </c>
      <c r="I73" s="189"/>
      <c r="J73" s="191">
        <f>J64/294000</f>
        <v>0.51483333333333337</v>
      </c>
    </row>
    <row r="74" spans="1:10" ht="22.5" customHeight="1" thickTop="1">
      <c r="B74" s="111"/>
      <c r="C74" s="190"/>
      <c r="D74" s="68"/>
      <c r="E74" s="114"/>
      <c r="F74" s="68"/>
      <c r="G74" s="114"/>
      <c r="H74" s="68"/>
      <c r="I74" s="114"/>
      <c r="J74" s="68"/>
    </row>
  </sheetData>
  <mergeCells count="14">
    <mergeCell ref="D45:J45"/>
    <mergeCell ref="D41:F41"/>
    <mergeCell ref="H41:J41"/>
    <mergeCell ref="D42:F42"/>
    <mergeCell ref="H42:J42"/>
    <mergeCell ref="D43:F43"/>
    <mergeCell ref="H43:J43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showGridLines="0" topLeftCell="A7" zoomScale="70" zoomScaleNormal="70" zoomScaleSheetLayoutView="70" workbookViewId="0">
      <selection activeCell="W10" sqref="W10"/>
    </sheetView>
  </sheetViews>
  <sheetFormatPr defaultColWidth="9.1796875" defaultRowHeight="24" customHeight="1"/>
  <cols>
    <col min="1" max="1" width="42.81640625" style="20" customWidth="1"/>
    <col min="2" max="2" width="8.6328125" style="110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128</v>
      </c>
      <c r="B1" s="160"/>
      <c r="E1" s="107"/>
      <c r="H1" s="106"/>
      <c r="I1" s="107" t="s">
        <v>124</v>
      </c>
      <c r="J1" s="107"/>
      <c r="K1" s="107"/>
    </row>
    <row r="2" spans="1:22" s="105" customFormat="1" ht="24" customHeight="1">
      <c r="A2" s="107" t="s">
        <v>198</v>
      </c>
      <c r="B2" s="160"/>
      <c r="E2" s="107"/>
      <c r="H2" s="106"/>
      <c r="I2" s="107"/>
      <c r="J2" s="107"/>
      <c r="K2" s="107"/>
    </row>
    <row r="3" spans="1:22" s="105" customFormat="1" ht="24" customHeight="1">
      <c r="A3" s="107"/>
      <c r="B3" s="160"/>
      <c r="E3" s="107"/>
      <c r="H3" s="106"/>
      <c r="I3" s="107"/>
      <c r="J3" s="107"/>
      <c r="K3" s="107"/>
    </row>
    <row r="4" spans="1:22" ht="21" customHeight="1">
      <c r="A4" s="124"/>
      <c r="B4" s="125"/>
      <c r="C4" s="125"/>
      <c r="D4" s="308" t="s">
        <v>28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</row>
    <row r="5" spans="1:22" ht="21" customHeight="1">
      <c r="A5" s="124"/>
      <c r="B5" s="125"/>
      <c r="C5" s="125"/>
      <c r="D5" s="227"/>
      <c r="E5" s="227"/>
      <c r="F5" s="227"/>
      <c r="G5" s="227"/>
      <c r="H5" s="227"/>
      <c r="I5" s="227"/>
      <c r="J5" s="227"/>
      <c r="K5" s="227"/>
      <c r="L5" s="311" t="s">
        <v>159</v>
      </c>
      <c r="M5" s="311"/>
      <c r="N5" s="311"/>
      <c r="O5" s="311"/>
      <c r="P5" s="311"/>
      <c r="Q5" s="227"/>
      <c r="R5" s="227"/>
      <c r="S5" s="227"/>
      <c r="T5" s="227"/>
      <c r="U5" s="227"/>
      <c r="V5" s="227"/>
    </row>
    <row r="6" spans="1:22" ht="21" customHeight="1">
      <c r="A6" s="124"/>
      <c r="B6" s="228"/>
      <c r="C6" s="126"/>
      <c r="D6" s="22"/>
      <c r="E6" s="150"/>
      <c r="F6" s="46"/>
      <c r="G6" s="126"/>
      <c r="H6" s="22"/>
      <c r="I6" s="22"/>
      <c r="J6" s="22"/>
      <c r="K6" s="150"/>
      <c r="L6" s="112"/>
      <c r="M6" s="126"/>
      <c r="N6" s="112" t="s">
        <v>140</v>
      </c>
      <c r="O6" s="112"/>
      <c r="P6" s="112"/>
      <c r="Q6" s="126"/>
      <c r="R6" s="22"/>
      <c r="S6" s="126"/>
      <c r="T6" s="127"/>
      <c r="U6" s="126"/>
      <c r="V6" s="22"/>
    </row>
    <row r="7" spans="1:22" ht="21" customHeight="1">
      <c r="A7" s="128"/>
      <c r="B7" s="151"/>
      <c r="C7" s="129"/>
      <c r="D7" s="152"/>
      <c r="E7" s="151"/>
      <c r="F7" s="130"/>
      <c r="G7" s="129"/>
      <c r="H7" s="309" t="s">
        <v>17</v>
      </c>
      <c r="I7" s="309"/>
      <c r="J7" s="309"/>
      <c r="K7" s="151"/>
      <c r="L7" s="152"/>
      <c r="M7" s="129"/>
      <c r="N7" s="152" t="s">
        <v>141</v>
      </c>
      <c r="O7" s="152"/>
      <c r="P7" s="152" t="s">
        <v>30</v>
      </c>
      <c r="Q7" s="129"/>
      <c r="R7" s="152"/>
      <c r="S7" s="129"/>
      <c r="T7" s="152" t="s">
        <v>67</v>
      </c>
      <c r="U7" s="129"/>
      <c r="V7" s="152"/>
    </row>
    <row r="8" spans="1:22" ht="21" customHeight="1">
      <c r="A8" s="128"/>
      <c r="B8" s="151"/>
      <c r="C8" s="129"/>
      <c r="D8" s="130" t="s">
        <v>192</v>
      </c>
      <c r="E8" s="129"/>
      <c r="F8" s="152" t="s">
        <v>32</v>
      </c>
      <c r="G8" s="129"/>
      <c r="H8" s="152" t="s">
        <v>70</v>
      </c>
      <c r="I8" s="129"/>
      <c r="J8" s="129"/>
      <c r="K8" s="129"/>
      <c r="L8" s="152" t="s">
        <v>138</v>
      </c>
      <c r="M8" s="129"/>
      <c r="N8" s="152" t="s">
        <v>142</v>
      </c>
      <c r="O8" s="152"/>
      <c r="P8" s="202" t="s">
        <v>175</v>
      </c>
      <c r="Q8" s="129"/>
      <c r="R8" s="152" t="s">
        <v>35</v>
      </c>
      <c r="S8" s="129"/>
      <c r="T8" s="152" t="s">
        <v>68</v>
      </c>
      <c r="U8" s="129"/>
      <c r="V8" s="152" t="s">
        <v>121</v>
      </c>
    </row>
    <row r="9" spans="1:22" ht="21" customHeight="1">
      <c r="A9" s="128"/>
      <c r="B9" s="151"/>
      <c r="C9" s="129"/>
      <c r="D9" s="152" t="s">
        <v>29</v>
      </c>
      <c r="E9" s="129"/>
      <c r="F9" s="152" t="s">
        <v>117</v>
      </c>
      <c r="G9" s="129"/>
      <c r="H9" s="152" t="s">
        <v>71</v>
      </c>
      <c r="I9" s="129"/>
      <c r="J9" s="153" t="s">
        <v>39</v>
      </c>
      <c r="K9" s="129"/>
      <c r="L9" s="152" t="s">
        <v>139</v>
      </c>
      <c r="M9" s="129"/>
      <c r="N9" s="152" t="s">
        <v>174</v>
      </c>
      <c r="O9" s="152"/>
      <c r="P9" s="152" t="s">
        <v>16</v>
      </c>
      <c r="Q9" s="129"/>
      <c r="R9" s="152" t="s">
        <v>127</v>
      </c>
      <c r="S9" s="129"/>
      <c r="T9" s="152" t="s">
        <v>69</v>
      </c>
      <c r="U9" s="129"/>
      <c r="V9" s="127" t="s">
        <v>120</v>
      </c>
    </row>
    <row r="10" spans="1:22" ht="21.75" customHeight="1">
      <c r="A10" s="124"/>
      <c r="B10" s="228"/>
      <c r="C10" s="126"/>
      <c r="D10" s="310" t="s">
        <v>88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</row>
    <row r="11" spans="1:22" ht="22.5" customHeight="1">
      <c r="A11" s="166" t="s">
        <v>207</v>
      </c>
      <c r="B11" s="44"/>
      <c r="C11" s="38"/>
      <c r="D11" s="68"/>
      <c r="E11" s="45"/>
      <c r="F11" s="68"/>
      <c r="G11" s="45"/>
      <c r="H11" s="68"/>
      <c r="I11" s="45"/>
      <c r="J11" s="56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1" customHeight="1">
      <c r="A12" s="18" t="s">
        <v>190</v>
      </c>
      <c r="B12" s="154"/>
      <c r="C12" s="227"/>
      <c r="D12" s="178">
        <v>147000</v>
      </c>
      <c r="E12" s="181"/>
      <c r="F12" s="178">
        <v>246105</v>
      </c>
      <c r="G12" s="181"/>
      <c r="H12" s="178">
        <v>14700</v>
      </c>
      <c r="I12" s="181"/>
      <c r="J12" s="178">
        <v>394000</v>
      </c>
      <c r="K12" s="181"/>
      <c r="L12" s="178">
        <v>6370</v>
      </c>
      <c r="M12" s="181"/>
      <c r="N12" s="178">
        <v>2083</v>
      </c>
      <c r="O12" s="181"/>
      <c r="P12" s="178">
        <f>SUM(L12:N12)</f>
        <v>8453</v>
      </c>
      <c r="Q12" s="181"/>
      <c r="R12" s="178">
        <f>SUM(D12:J12,P12)</f>
        <v>810258</v>
      </c>
      <c r="S12" s="181"/>
      <c r="T12" s="178">
        <v>11061</v>
      </c>
      <c r="U12" s="181"/>
      <c r="V12" s="178">
        <f>SUM(R12:T12)</f>
        <v>821319</v>
      </c>
    </row>
    <row r="13" spans="1:22" s="22" customFormat="1" ht="9.65" customHeight="1">
      <c r="A13" s="18"/>
      <c r="B13" s="154"/>
      <c r="C13" s="233"/>
      <c r="D13" s="185"/>
      <c r="E13" s="185"/>
      <c r="F13" s="185"/>
      <c r="G13" s="185"/>
      <c r="H13" s="185"/>
      <c r="I13" s="178"/>
      <c r="J13" s="178"/>
      <c r="K13" s="178"/>
      <c r="L13" s="199"/>
      <c r="M13" s="199"/>
      <c r="N13" s="199"/>
      <c r="O13" s="199"/>
      <c r="P13" s="199"/>
      <c r="Q13" s="178"/>
      <c r="R13" s="178"/>
      <c r="S13" s="178"/>
      <c r="T13" s="178"/>
      <c r="U13" s="178"/>
      <c r="V13" s="178"/>
    </row>
    <row r="14" spans="1:22" s="22" customFormat="1" ht="22">
      <c r="A14" s="18" t="s">
        <v>100</v>
      </c>
      <c r="B14" s="44"/>
      <c r="C14" s="3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</row>
    <row r="15" spans="1:22" s="232" customFormat="1" ht="21" customHeight="1">
      <c r="A15" s="200" t="s">
        <v>162</v>
      </c>
      <c r="B15" s="154"/>
      <c r="C15" s="231"/>
      <c r="D15" s="205"/>
      <c r="E15" s="206"/>
      <c r="F15" s="205"/>
      <c r="G15" s="206"/>
      <c r="H15" s="205"/>
      <c r="I15" s="206"/>
      <c r="J15" s="205"/>
      <c r="K15" s="206"/>
      <c r="L15" s="205"/>
      <c r="M15" s="206"/>
      <c r="N15" s="205"/>
      <c r="O15" s="205"/>
      <c r="P15" s="205"/>
      <c r="Q15" s="206"/>
      <c r="R15" s="205"/>
      <c r="S15" s="206"/>
      <c r="T15" s="205"/>
      <c r="U15" s="206"/>
      <c r="V15" s="205"/>
    </row>
    <row r="16" spans="1:22" s="232" customFormat="1" ht="21" hidden="1" customHeight="1">
      <c r="A16" s="21" t="s">
        <v>184</v>
      </c>
      <c r="B16" s="210">
        <v>9</v>
      </c>
      <c r="C16" s="231"/>
      <c r="D16" s="185"/>
      <c r="E16" s="206"/>
      <c r="F16" s="185">
        <v>0</v>
      </c>
      <c r="G16" s="206"/>
      <c r="H16" s="185">
        <v>0</v>
      </c>
      <c r="I16" s="206"/>
      <c r="J16" s="185"/>
      <c r="K16" s="206"/>
      <c r="L16" s="185">
        <v>0</v>
      </c>
      <c r="M16" s="206"/>
      <c r="N16" s="185">
        <v>0</v>
      </c>
      <c r="O16" s="205"/>
      <c r="P16" s="185">
        <f t="shared" ref="P16:P17" si="0">SUM(L16:N16)</f>
        <v>0</v>
      </c>
      <c r="Q16" s="206"/>
      <c r="R16" s="185">
        <f>SUM(D16:J16,P16)</f>
        <v>0</v>
      </c>
      <c r="S16" s="206"/>
      <c r="T16" s="185">
        <v>0</v>
      </c>
      <c r="U16" s="185"/>
      <c r="V16" s="185">
        <f>SUM(R16:T16)</f>
        <v>0</v>
      </c>
    </row>
    <row r="17" spans="1:22" s="22" customFormat="1" ht="21" customHeight="1">
      <c r="A17" s="21" t="s">
        <v>183</v>
      </c>
      <c r="B17" s="210"/>
      <c r="C17" s="233"/>
      <c r="D17" s="185">
        <v>0</v>
      </c>
      <c r="E17" s="156"/>
      <c r="F17" s="185">
        <v>0</v>
      </c>
      <c r="G17" s="156"/>
      <c r="H17" s="185">
        <v>0</v>
      </c>
      <c r="I17" s="156"/>
      <c r="J17" s="156">
        <v>-58800</v>
      </c>
      <c r="K17" s="156"/>
      <c r="L17" s="185">
        <v>0</v>
      </c>
      <c r="M17" s="156"/>
      <c r="N17" s="185">
        <v>0</v>
      </c>
      <c r="O17" s="156"/>
      <c r="P17" s="185">
        <f t="shared" si="0"/>
        <v>0</v>
      </c>
      <c r="Q17" s="156"/>
      <c r="R17" s="185">
        <f>SUM(D17:J17,P17)</f>
        <v>-58800</v>
      </c>
      <c r="S17" s="156"/>
      <c r="T17" s="185">
        <v>0</v>
      </c>
      <c r="U17" s="156"/>
      <c r="V17" s="185">
        <f>SUM(R17:T17)</f>
        <v>-58800</v>
      </c>
    </row>
    <row r="18" spans="1:22" s="22" customFormat="1" ht="21" customHeight="1">
      <c r="A18" s="200" t="s">
        <v>163</v>
      </c>
      <c r="B18" s="154"/>
      <c r="C18" s="233"/>
      <c r="D18" s="187">
        <f>SUM(D16:D17)</f>
        <v>0</v>
      </c>
      <c r="E18" s="182"/>
      <c r="F18" s="187">
        <f>SUM(F16:F17)</f>
        <v>0</v>
      </c>
      <c r="G18" s="182"/>
      <c r="H18" s="187">
        <f>SUM(H16:H17)</f>
        <v>0</v>
      </c>
      <c r="I18" s="178"/>
      <c r="J18" s="187">
        <f>SUM(J16:J17)</f>
        <v>-58800</v>
      </c>
      <c r="K18" s="178"/>
      <c r="L18" s="187">
        <f>SUM(L16:L17)</f>
        <v>0</v>
      </c>
      <c r="M18" s="178"/>
      <c r="N18" s="187">
        <f>SUM(N16:N17)</f>
        <v>0</v>
      </c>
      <c r="O18" s="178"/>
      <c r="P18" s="187">
        <f>SUM(P16:P17)</f>
        <v>0</v>
      </c>
      <c r="Q18" s="178"/>
      <c r="R18" s="187">
        <f>SUM(R16:R17)</f>
        <v>-58800</v>
      </c>
      <c r="S18" s="178"/>
      <c r="T18" s="187">
        <f>SUM(T16:T17)</f>
        <v>0</v>
      </c>
      <c r="U18" s="178"/>
      <c r="V18" s="187">
        <f>SUM(V16:V17)</f>
        <v>-58800</v>
      </c>
    </row>
    <row r="19" spans="1:22" s="22" customFormat="1" ht="10.5" customHeight="1">
      <c r="A19" s="18"/>
      <c r="B19" s="154"/>
      <c r="C19" s="233"/>
      <c r="D19" s="178"/>
      <c r="E19" s="181"/>
      <c r="F19" s="178"/>
      <c r="G19" s="181"/>
      <c r="H19" s="178"/>
      <c r="I19" s="181"/>
      <c r="J19" s="178"/>
      <c r="K19" s="181"/>
      <c r="L19" s="178"/>
      <c r="M19" s="181"/>
      <c r="N19" s="178"/>
      <c r="O19" s="181"/>
      <c r="P19" s="178"/>
      <c r="Q19" s="181"/>
      <c r="R19" s="178"/>
      <c r="S19" s="181"/>
      <c r="T19" s="178"/>
      <c r="U19" s="181"/>
      <c r="V19" s="178"/>
    </row>
    <row r="20" spans="1:22" ht="21" customHeight="1">
      <c r="A20" s="19" t="s">
        <v>90</v>
      </c>
      <c r="B20" s="44"/>
      <c r="C20" s="38"/>
      <c r="D20" s="178"/>
      <c r="E20" s="182"/>
      <c r="F20" s="179"/>
      <c r="G20" s="179"/>
      <c r="H20" s="179"/>
      <c r="I20" s="178"/>
      <c r="J20" s="181"/>
      <c r="K20" s="178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</row>
    <row r="21" spans="1:22" ht="21" customHeight="1">
      <c r="A21" s="63" t="s">
        <v>114</v>
      </c>
      <c r="B21" s="230"/>
      <c r="C21" s="38"/>
      <c r="D21" s="185">
        <v>0</v>
      </c>
      <c r="E21" s="185"/>
      <c r="F21" s="185">
        <v>0</v>
      </c>
      <c r="G21" s="185"/>
      <c r="H21" s="185">
        <v>0</v>
      </c>
      <c r="I21" s="156"/>
      <c r="J21" s="180">
        <f>'PL-6-7'!F64</f>
        <v>162150</v>
      </c>
      <c r="K21" s="156"/>
      <c r="L21" s="185">
        <v>0</v>
      </c>
      <c r="M21" s="185"/>
      <c r="N21" s="185">
        <v>0</v>
      </c>
      <c r="O21" s="155"/>
      <c r="P21" s="185">
        <v>0</v>
      </c>
      <c r="Q21" s="156"/>
      <c r="R21" s="181">
        <f>SUM(D21:J21,P21)</f>
        <v>162150</v>
      </c>
      <c r="S21" s="156"/>
      <c r="T21" s="185">
        <f>'PL-6-7'!F65</f>
        <v>3892</v>
      </c>
      <c r="U21" s="156"/>
      <c r="V21" s="181">
        <f>SUM(R21:T21)</f>
        <v>166042</v>
      </c>
    </row>
    <row r="22" spans="1:22" ht="21" hidden="1" customHeight="1">
      <c r="A22" s="63" t="s">
        <v>179</v>
      </c>
      <c r="B22" s="210">
        <v>7</v>
      </c>
      <c r="C22" s="38"/>
      <c r="D22" s="185">
        <v>0</v>
      </c>
      <c r="E22" s="185"/>
      <c r="F22" s="185">
        <v>0</v>
      </c>
      <c r="G22" s="185"/>
      <c r="H22" s="185">
        <v>0</v>
      </c>
      <c r="I22" s="156"/>
      <c r="J22" s="180">
        <f>'PL-6-7'!F60</f>
        <v>0</v>
      </c>
      <c r="K22" s="156"/>
      <c r="L22" s="185">
        <v>0</v>
      </c>
      <c r="M22" s="185"/>
      <c r="N22" s="185">
        <v>0</v>
      </c>
      <c r="O22" s="155"/>
      <c r="P22" s="185">
        <v>0</v>
      </c>
      <c r="Q22" s="156"/>
      <c r="R22" s="181">
        <f>SUM(D22:J22,P22)</f>
        <v>0</v>
      </c>
      <c r="S22" s="156"/>
      <c r="T22" s="185">
        <v>0</v>
      </c>
      <c r="U22" s="156"/>
      <c r="V22" s="181">
        <f>SUM(R22:T22)</f>
        <v>0</v>
      </c>
    </row>
    <row r="23" spans="1:22" ht="21" customHeight="1">
      <c r="A23" s="18" t="s">
        <v>91</v>
      </c>
      <c r="B23" s="228"/>
      <c r="C23" s="38"/>
      <c r="D23" s="187">
        <f>SUM(D21:D22)</f>
        <v>0</v>
      </c>
      <c r="E23" s="182"/>
      <c r="F23" s="187">
        <f>SUM(F21:F22)</f>
        <v>0</v>
      </c>
      <c r="G23" s="182"/>
      <c r="H23" s="187">
        <f>SUM(H21:H22)</f>
        <v>0</v>
      </c>
      <c r="I23" s="178"/>
      <c r="J23" s="187">
        <f>SUM(J21:J22)</f>
        <v>162150</v>
      </c>
      <c r="K23" s="178"/>
      <c r="L23" s="187">
        <f>SUM(L21:L22)</f>
        <v>0</v>
      </c>
      <c r="M23" s="178"/>
      <c r="N23" s="187">
        <f>SUM(N21:N22)</f>
        <v>0</v>
      </c>
      <c r="O23" s="178"/>
      <c r="P23" s="187">
        <f>SUM(P21:P22)</f>
        <v>0</v>
      </c>
      <c r="Q23" s="178">
        <v>0</v>
      </c>
      <c r="R23" s="187">
        <f>SUM(R21:R22)</f>
        <v>162150</v>
      </c>
      <c r="S23" s="178">
        <v>0</v>
      </c>
      <c r="T23" s="187">
        <f>SUM(T21:T22)</f>
        <v>3892</v>
      </c>
      <c r="U23" s="178">
        <v>0</v>
      </c>
      <c r="V23" s="187">
        <f>SUM(V21:V22)</f>
        <v>166042</v>
      </c>
    </row>
    <row r="24" spans="1:22" ht="8.25" customHeight="1">
      <c r="A24" s="18"/>
      <c r="B24" s="228"/>
      <c r="C24" s="3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</row>
    <row r="25" spans="1:22" ht="22.5" customHeight="1" thickBot="1">
      <c r="A25" s="18" t="s">
        <v>208</v>
      </c>
      <c r="B25" s="228"/>
      <c r="C25" s="88"/>
      <c r="D25" s="212">
        <f>SUM(D12,D18,D23)</f>
        <v>147000</v>
      </c>
      <c r="E25" s="177"/>
      <c r="F25" s="212">
        <f>SUM(F12,F18,F23)</f>
        <v>246105</v>
      </c>
      <c r="G25" s="177"/>
      <c r="H25" s="212">
        <f>SUM(H12,H18,H23)</f>
        <v>14700</v>
      </c>
      <c r="I25" s="177"/>
      <c r="J25" s="212">
        <f>SUM(J12,J18,J23)</f>
        <v>497350</v>
      </c>
      <c r="K25" s="177"/>
      <c r="L25" s="212">
        <f>SUM(L12,L18,L23)</f>
        <v>6370</v>
      </c>
      <c r="M25" s="177"/>
      <c r="N25" s="212">
        <f>SUM(N12,N18,N23)</f>
        <v>2083</v>
      </c>
      <c r="O25" s="177"/>
      <c r="P25" s="212">
        <f>SUM(P12,P18,P23)</f>
        <v>8453</v>
      </c>
      <c r="Q25" s="177">
        <v>0</v>
      </c>
      <c r="R25" s="212">
        <f>SUM(R12,R18,R23)</f>
        <v>913608</v>
      </c>
      <c r="S25" s="177">
        <v>0</v>
      </c>
      <c r="T25" s="212">
        <f>SUM(T12,T18,T23)</f>
        <v>14953</v>
      </c>
      <c r="U25" s="177">
        <v>0</v>
      </c>
      <c r="V25" s="212">
        <f>SUM(V12,V18,V23)</f>
        <v>928561</v>
      </c>
    </row>
    <row r="26" spans="1:22" ht="24" customHeight="1" thickTop="1">
      <c r="J26" s="196"/>
      <c r="V26" s="196"/>
    </row>
    <row r="27" spans="1:22" ht="24" customHeight="1">
      <c r="V27" s="118"/>
    </row>
    <row r="28" spans="1:22" ht="24" customHeight="1">
      <c r="V28" s="196"/>
    </row>
  </sheetData>
  <mergeCells count="4">
    <mergeCell ref="D4:V4"/>
    <mergeCell ref="H7:J7"/>
    <mergeCell ref="D10:V10"/>
    <mergeCell ref="L5:P5"/>
  </mergeCells>
  <pageMargins left="0.7" right="0.7" top="0.48" bottom="0.5" header="0.5" footer="0.5"/>
  <pageSetup paperSize="9" scale="68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topLeftCell="A7" zoomScale="77" zoomScaleNormal="77" zoomScaleSheetLayoutView="70" workbookViewId="0">
      <selection activeCell="V11" sqref="V11"/>
    </sheetView>
  </sheetViews>
  <sheetFormatPr defaultColWidth="9.1796875" defaultRowHeight="21.5"/>
  <cols>
    <col min="1" max="1" width="42.81640625" style="20" customWidth="1"/>
    <col min="2" max="2" width="8.6328125" style="110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128</v>
      </c>
      <c r="B1" s="160"/>
      <c r="E1" s="107"/>
      <c r="H1" s="106"/>
      <c r="I1" s="107" t="s">
        <v>124</v>
      </c>
      <c r="J1" s="107"/>
      <c r="K1" s="107"/>
    </row>
    <row r="2" spans="1:22" s="105" customFormat="1" ht="24" customHeight="1">
      <c r="A2" s="107" t="s">
        <v>198</v>
      </c>
      <c r="B2" s="160"/>
      <c r="E2" s="107"/>
      <c r="H2" s="106"/>
      <c r="I2" s="107"/>
      <c r="J2" s="107"/>
      <c r="K2" s="107"/>
    </row>
    <row r="3" spans="1:22" s="105" customFormat="1" ht="24" customHeight="1">
      <c r="A3" s="107"/>
      <c r="B3" s="160"/>
      <c r="E3" s="107"/>
      <c r="H3" s="106"/>
      <c r="I3" s="107"/>
      <c r="J3" s="107"/>
      <c r="K3" s="107"/>
    </row>
    <row r="4" spans="1:22" ht="21" customHeight="1">
      <c r="A4" s="124"/>
      <c r="B4" s="125"/>
      <c r="C4" s="125"/>
      <c r="D4" s="308" t="s">
        <v>28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</row>
    <row r="5" spans="1:22" ht="21" customHeight="1">
      <c r="A5" s="124"/>
      <c r="B5" s="125"/>
      <c r="C5" s="125"/>
      <c r="D5" s="235"/>
      <c r="E5" s="235"/>
      <c r="F5" s="235"/>
      <c r="G5" s="235"/>
      <c r="H5" s="235"/>
      <c r="I5" s="235"/>
      <c r="J5" s="235"/>
      <c r="K5" s="235"/>
      <c r="L5" s="311" t="s">
        <v>159</v>
      </c>
      <c r="M5" s="311"/>
      <c r="N5" s="311"/>
      <c r="O5" s="311"/>
      <c r="P5" s="311"/>
      <c r="Q5" s="235"/>
      <c r="R5" s="235"/>
      <c r="S5" s="235"/>
      <c r="T5" s="235"/>
      <c r="U5" s="235"/>
      <c r="V5" s="235"/>
    </row>
    <row r="6" spans="1:22" ht="21" customHeight="1">
      <c r="A6" s="124"/>
      <c r="B6" s="236"/>
      <c r="C6" s="126"/>
      <c r="D6" s="22"/>
      <c r="E6" s="150"/>
      <c r="F6" s="46"/>
      <c r="G6" s="126"/>
      <c r="H6" s="22"/>
      <c r="I6" s="22"/>
      <c r="J6" s="22"/>
      <c r="K6" s="150"/>
      <c r="L6" s="112"/>
      <c r="M6" s="126"/>
      <c r="N6" s="112" t="s">
        <v>140</v>
      </c>
      <c r="O6" s="112"/>
      <c r="P6" s="112"/>
      <c r="Q6" s="126"/>
      <c r="R6" s="22"/>
      <c r="S6" s="126"/>
      <c r="T6" s="127"/>
      <c r="U6" s="126"/>
      <c r="V6" s="22"/>
    </row>
    <row r="7" spans="1:22" ht="21" customHeight="1">
      <c r="A7" s="128"/>
      <c r="B7" s="151"/>
      <c r="C7" s="129"/>
      <c r="D7" s="152"/>
      <c r="E7" s="151"/>
      <c r="F7" s="130"/>
      <c r="G7" s="129"/>
      <c r="H7" s="309" t="s">
        <v>17</v>
      </c>
      <c r="I7" s="309"/>
      <c r="J7" s="309"/>
      <c r="K7" s="151"/>
      <c r="L7" s="152"/>
      <c r="M7" s="129"/>
      <c r="N7" s="152" t="s">
        <v>141</v>
      </c>
      <c r="O7" s="152"/>
      <c r="P7" s="152" t="s">
        <v>30</v>
      </c>
      <c r="Q7" s="129"/>
      <c r="R7" s="152"/>
      <c r="S7" s="129"/>
      <c r="T7" s="152" t="s">
        <v>67</v>
      </c>
      <c r="U7" s="129"/>
      <c r="V7" s="152"/>
    </row>
    <row r="8" spans="1:22" ht="21" customHeight="1">
      <c r="A8" s="128"/>
      <c r="B8" s="151"/>
      <c r="C8" s="129"/>
      <c r="D8" s="130" t="s">
        <v>192</v>
      </c>
      <c r="E8" s="129"/>
      <c r="F8" s="152" t="s">
        <v>32</v>
      </c>
      <c r="G8" s="129"/>
      <c r="H8" s="152" t="s">
        <v>70</v>
      </c>
      <c r="I8" s="129"/>
      <c r="J8" s="129"/>
      <c r="K8" s="129"/>
      <c r="L8" s="152" t="s">
        <v>138</v>
      </c>
      <c r="M8" s="129"/>
      <c r="N8" s="152" t="s">
        <v>142</v>
      </c>
      <c r="O8" s="152"/>
      <c r="P8" s="202" t="s">
        <v>175</v>
      </c>
      <c r="Q8" s="129"/>
      <c r="R8" s="152" t="s">
        <v>35</v>
      </c>
      <c r="S8" s="129"/>
      <c r="T8" s="152" t="s">
        <v>68</v>
      </c>
      <c r="U8" s="129"/>
      <c r="V8" s="152" t="s">
        <v>121</v>
      </c>
    </row>
    <row r="9" spans="1:22" ht="21" customHeight="1">
      <c r="A9" s="128"/>
      <c r="B9" s="151" t="s">
        <v>2</v>
      </c>
      <c r="C9" s="129"/>
      <c r="D9" s="152" t="s">
        <v>29</v>
      </c>
      <c r="E9" s="129"/>
      <c r="F9" s="152" t="s">
        <v>117</v>
      </c>
      <c r="G9" s="129"/>
      <c r="H9" s="152" t="s">
        <v>71</v>
      </c>
      <c r="I9" s="129"/>
      <c r="J9" s="153" t="s">
        <v>39</v>
      </c>
      <c r="K9" s="129"/>
      <c r="L9" s="152" t="s">
        <v>139</v>
      </c>
      <c r="M9" s="129"/>
      <c r="N9" s="152" t="s">
        <v>174</v>
      </c>
      <c r="O9" s="152"/>
      <c r="P9" s="152" t="s">
        <v>16</v>
      </c>
      <c r="Q9" s="129"/>
      <c r="R9" s="152" t="s">
        <v>127</v>
      </c>
      <c r="S9" s="129"/>
      <c r="T9" s="152" t="s">
        <v>69</v>
      </c>
      <c r="U9" s="129"/>
      <c r="V9" s="127" t="s">
        <v>120</v>
      </c>
    </row>
    <row r="10" spans="1:22" ht="21.75" customHeight="1">
      <c r="A10" s="124"/>
      <c r="B10" s="236"/>
      <c r="C10" s="126"/>
      <c r="D10" s="310" t="s">
        <v>88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</row>
    <row r="11" spans="1:22" ht="22.5" customHeight="1">
      <c r="A11" s="166" t="s">
        <v>210</v>
      </c>
      <c r="B11" s="44"/>
      <c r="C11" s="38"/>
      <c r="D11" s="68"/>
      <c r="E11" s="45"/>
      <c r="F11" s="68"/>
      <c r="G11" s="45"/>
      <c r="H11" s="68"/>
      <c r="I11" s="45"/>
      <c r="J11" s="56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1" customHeight="1">
      <c r="A12" s="18" t="s">
        <v>197</v>
      </c>
      <c r="B12" s="154"/>
      <c r="C12" s="235"/>
      <c r="D12" s="178">
        <v>147000</v>
      </c>
      <c r="E12" s="181"/>
      <c r="F12" s="178">
        <v>246105</v>
      </c>
      <c r="G12" s="181"/>
      <c r="H12" s="178">
        <v>14700</v>
      </c>
      <c r="I12" s="181"/>
      <c r="J12" s="178">
        <v>549769</v>
      </c>
      <c r="K12" s="181"/>
      <c r="L12" s="178">
        <v>6370</v>
      </c>
      <c r="M12" s="181"/>
      <c r="N12" s="178">
        <v>2083</v>
      </c>
      <c r="O12" s="181"/>
      <c r="P12" s="286">
        <f>SUM(L12:N12)</f>
        <v>8453</v>
      </c>
      <c r="Q12" s="181"/>
      <c r="R12" s="178">
        <f>SUM(D12:J12,P12)</f>
        <v>966027</v>
      </c>
      <c r="S12" s="181"/>
      <c r="T12" s="178">
        <v>15411</v>
      </c>
      <c r="U12" s="181"/>
      <c r="V12" s="178">
        <f>SUM(R12:T12)</f>
        <v>981438</v>
      </c>
    </row>
    <row r="13" spans="1:22" s="22" customFormat="1" ht="9.65" customHeight="1">
      <c r="A13" s="18"/>
      <c r="B13" s="154"/>
      <c r="C13" s="233"/>
      <c r="D13" s="185"/>
      <c r="E13" s="185"/>
      <c r="F13" s="185"/>
      <c r="G13" s="185"/>
      <c r="H13" s="185"/>
      <c r="I13" s="178"/>
      <c r="J13" s="178"/>
      <c r="K13" s="178"/>
      <c r="L13" s="199"/>
      <c r="M13" s="199"/>
      <c r="N13" s="199"/>
      <c r="O13" s="199"/>
      <c r="P13" s="199"/>
      <c r="Q13" s="178"/>
      <c r="R13" s="178"/>
      <c r="S13" s="178"/>
      <c r="T13" s="178"/>
      <c r="U13" s="178"/>
      <c r="V13" s="178"/>
    </row>
    <row r="14" spans="1:22" s="22" customFormat="1" ht="22">
      <c r="A14" s="18" t="s">
        <v>100</v>
      </c>
      <c r="B14" s="44"/>
      <c r="C14" s="3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</row>
    <row r="15" spans="1:22" s="232" customFormat="1" ht="21" customHeight="1">
      <c r="A15" s="200" t="s">
        <v>162</v>
      </c>
      <c r="B15" s="154"/>
      <c r="C15" s="231"/>
      <c r="D15" s="205"/>
      <c r="E15" s="206"/>
      <c r="F15" s="205"/>
      <c r="G15" s="206"/>
      <c r="H15" s="205"/>
      <c r="I15" s="206"/>
      <c r="J15" s="205"/>
      <c r="K15" s="206"/>
      <c r="L15" s="205"/>
      <c r="M15" s="206"/>
      <c r="N15" s="205"/>
      <c r="O15" s="205"/>
      <c r="P15" s="205"/>
      <c r="Q15" s="206"/>
      <c r="R15" s="205"/>
      <c r="S15" s="206"/>
      <c r="T15" s="205"/>
      <c r="U15" s="206"/>
      <c r="V15" s="205"/>
    </row>
    <row r="16" spans="1:22" s="232" customFormat="1" ht="21" hidden="1" customHeight="1">
      <c r="A16" s="21" t="s">
        <v>184</v>
      </c>
      <c r="B16" s="210">
        <v>9</v>
      </c>
      <c r="C16" s="231"/>
      <c r="D16" s="185"/>
      <c r="E16" s="206"/>
      <c r="F16" s="185">
        <v>0</v>
      </c>
      <c r="G16" s="206"/>
      <c r="H16" s="185">
        <v>0</v>
      </c>
      <c r="I16" s="206"/>
      <c r="J16" s="185"/>
      <c r="K16" s="206"/>
      <c r="L16" s="185">
        <v>0</v>
      </c>
      <c r="M16" s="206"/>
      <c r="N16" s="185">
        <v>0</v>
      </c>
      <c r="O16" s="205"/>
      <c r="P16" s="185">
        <f t="shared" ref="P16:P17" si="0">SUM(L16:N16)</f>
        <v>0</v>
      </c>
      <c r="Q16" s="206"/>
      <c r="R16" s="185">
        <f>SUM(D16:J16,P16)</f>
        <v>0</v>
      </c>
      <c r="S16" s="206"/>
      <c r="T16" s="185">
        <v>0</v>
      </c>
      <c r="U16" s="185"/>
      <c r="V16" s="185">
        <f>SUM(R16:T16)</f>
        <v>0</v>
      </c>
    </row>
    <row r="17" spans="1:22" s="22" customFormat="1" ht="21" customHeight="1">
      <c r="A17" s="21" t="s">
        <v>183</v>
      </c>
      <c r="B17" s="210">
        <v>7</v>
      </c>
      <c r="C17" s="233"/>
      <c r="D17" s="185">
        <v>0</v>
      </c>
      <c r="E17" s="156"/>
      <c r="F17" s="185">
        <v>0</v>
      </c>
      <c r="G17" s="156"/>
      <c r="H17" s="185">
        <v>0</v>
      </c>
      <c r="I17" s="156"/>
      <c r="J17" s="156">
        <f>'CF-12-13'!D64</f>
        <v>-62151</v>
      </c>
      <c r="K17" s="156"/>
      <c r="L17" s="185">
        <v>0</v>
      </c>
      <c r="M17" s="156"/>
      <c r="N17" s="185">
        <v>0</v>
      </c>
      <c r="O17" s="156"/>
      <c r="P17" s="185">
        <f t="shared" si="0"/>
        <v>0</v>
      </c>
      <c r="Q17" s="156"/>
      <c r="R17" s="185">
        <f>SUM(D17:J17,P17)</f>
        <v>-62151</v>
      </c>
      <c r="S17" s="156"/>
      <c r="T17" s="185">
        <v>0</v>
      </c>
      <c r="U17" s="156"/>
      <c r="V17" s="185">
        <f>SUM(R17:T17)</f>
        <v>-62151</v>
      </c>
    </row>
    <row r="18" spans="1:22" s="22" customFormat="1" ht="21" customHeight="1">
      <c r="A18" s="200" t="s">
        <v>163</v>
      </c>
      <c r="B18" s="154"/>
      <c r="C18" s="233"/>
      <c r="D18" s="187">
        <f>SUM(D16:D17)</f>
        <v>0</v>
      </c>
      <c r="E18" s="182"/>
      <c r="F18" s="187">
        <f>SUM(F16:F17)</f>
        <v>0</v>
      </c>
      <c r="G18" s="182"/>
      <c r="H18" s="187">
        <f>SUM(H16:H17)</f>
        <v>0</v>
      </c>
      <c r="I18" s="178"/>
      <c r="J18" s="187">
        <f>SUM(J16:J17)</f>
        <v>-62151</v>
      </c>
      <c r="K18" s="178"/>
      <c r="L18" s="187">
        <f>SUM(L16:L17)</f>
        <v>0</v>
      </c>
      <c r="M18" s="178"/>
      <c r="N18" s="187">
        <f>SUM(N16:N17)</f>
        <v>0</v>
      </c>
      <c r="O18" s="178"/>
      <c r="P18" s="187">
        <f>SUM(P16:P17)</f>
        <v>0</v>
      </c>
      <c r="Q18" s="178"/>
      <c r="R18" s="187">
        <f>SUM(R16:R17)</f>
        <v>-62151</v>
      </c>
      <c r="S18" s="178"/>
      <c r="T18" s="187">
        <f>SUM(T16:T17)</f>
        <v>0</v>
      </c>
      <c r="U18" s="178"/>
      <c r="V18" s="187">
        <f>SUM(V16:V17)</f>
        <v>-62151</v>
      </c>
    </row>
    <row r="19" spans="1:22" s="22" customFormat="1" ht="10.5" customHeight="1">
      <c r="A19" s="18"/>
      <c r="B19" s="154"/>
      <c r="C19" s="233"/>
      <c r="D19" s="178"/>
      <c r="E19" s="181"/>
      <c r="F19" s="178"/>
      <c r="G19" s="181"/>
      <c r="H19" s="178"/>
      <c r="I19" s="181"/>
      <c r="J19" s="178"/>
      <c r="K19" s="181"/>
      <c r="L19" s="178"/>
      <c r="M19" s="181"/>
      <c r="N19" s="178"/>
      <c r="O19" s="181"/>
      <c r="P19" s="178"/>
      <c r="Q19" s="181"/>
      <c r="R19" s="178"/>
      <c r="S19" s="181"/>
      <c r="T19" s="178"/>
      <c r="U19" s="181"/>
      <c r="V19" s="178"/>
    </row>
    <row r="20" spans="1:22" ht="21" customHeight="1">
      <c r="A20" s="19" t="s">
        <v>90</v>
      </c>
      <c r="B20" s="44"/>
      <c r="C20" s="38"/>
      <c r="D20" s="178"/>
      <c r="E20" s="182"/>
      <c r="F20" s="179"/>
      <c r="G20" s="179"/>
      <c r="H20" s="179"/>
      <c r="I20" s="178"/>
      <c r="J20" s="181"/>
      <c r="K20" s="178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</row>
    <row r="21" spans="1:22" ht="21" customHeight="1">
      <c r="A21" s="63" t="s">
        <v>114</v>
      </c>
      <c r="B21" s="230"/>
      <c r="C21" s="38"/>
      <c r="D21" s="185">
        <v>0</v>
      </c>
      <c r="E21" s="185"/>
      <c r="F21" s="185">
        <v>0</v>
      </c>
      <c r="G21" s="185"/>
      <c r="H21" s="185">
        <v>0</v>
      </c>
      <c r="I21" s="156"/>
      <c r="J21" s="180">
        <f>'PL-6-7'!D64</f>
        <v>107527</v>
      </c>
      <c r="K21" s="156"/>
      <c r="L21" s="185">
        <v>0</v>
      </c>
      <c r="M21" s="185"/>
      <c r="N21" s="185">
        <v>0</v>
      </c>
      <c r="O21" s="155"/>
      <c r="P21" s="185">
        <v>0</v>
      </c>
      <c r="Q21" s="156"/>
      <c r="R21" s="181">
        <f>SUM(D21:J21,P21)</f>
        <v>107527</v>
      </c>
      <c r="S21" s="156"/>
      <c r="T21" s="185">
        <f>'PL-6-7'!D65</f>
        <v>419</v>
      </c>
      <c r="U21" s="156"/>
      <c r="V21" s="181">
        <f>SUM(R21:T21)</f>
        <v>107946</v>
      </c>
    </row>
    <row r="22" spans="1:22" ht="21" hidden="1" customHeight="1">
      <c r="A22" s="63" t="s">
        <v>179</v>
      </c>
      <c r="B22" s="210">
        <v>7</v>
      </c>
      <c r="C22" s="38"/>
      <c r="D22" s="185">
        <v>0</v>
      </c>
      <c r="E22" s="185"/>
      <c r="F22" s="185">
        <v>0</v>
      </c>
      <c r="G22" s="185"/>
      <c r="H22" s="185">
        <v>0</v>
      </c>
      <c r="I22" s="156"/>
      <c r="J22" s="180">
        <f>'PL-6-7'!F60</f>
        <v>0</v>
      </c>
      <c r="K22" s="156"/>
      <c r="L22" s="185">
        <v>0</v>
      </c>
      <c r="M22" s="185"/>
      <c r="N22" s="185">
        <v>0</v>
      </c>
      <c r="O22" s="155"/>
      <c r="P22" s="185">
        <v>0</v>
      </c>
      <c r="Q22" s="156"/>
      <c r="R22" s="181">
        <f>SUM(D22:J22,P22)</f>
        <v>0</v>
      </c>
      <c r="S22" s="156"/>
      <c r="T22" s="185">
        <v>0</v>
      </c>
      <c r="U22" s="156"/>
      <c r="V22" s="181">
        <f>SUM(R22:T22)</f>
        <v>0</v>
      </c>
    </row>
    <row r="23" spans="1:22" ht="21" customHeight="1">
      <c r="A23" s="18" t="s">
        <v>91</v>
      </c>
      <c r="B23" s="236"/>
      <c r="C23" s="38"/>
      <c r="D23" s="187">
        <f>SUM(D21:D22)</f>
        <v>0</v>
      </c>
      <c r="E23" s="182"/>
      <c r="F23" s="187">
        <f>SUM(F21:F22)</f>
        <v>0</v>
      </c>
      <c r="G23" s="182"/>
      <c r="H23" s="187">
        <f>SUM(H21:H22)</f>
        <v>0</v>
      </c>
      <c r="I23" s="178"/>
      <c r="J23" s="187">
        <f>SUM(J21:J22)</f>
        <v>107527</v>
      </c>
      <c r="K23" s="178"/>
      <c r="L23" s="187">
        <f>SUM(L21:L22)</f>
        <v>0</v>
      </c>
      <c r="M23" s="178"/>
      <c r="N23" s="187">
        <f>SUM(N21:N22)</f>
        <v>0</v>
      </c>
      <c r="O23" s="178"/>
      <c r="P23" s="187">
        <f>SUM(P21:P22)</f>
        <v>0</v>
      </c>
      <c r="Q23" s="178">
        <v>0</v>
      </c>
      <c r="R23" s="187">
        <f>SUM(R21:R22)</f>
        <v>107527</v>
      </c>
      <c r="S23" s="178">
        <v>0</v>
      </c>
      <c r="T23" s="187">
        <f>SUM(T21:T22)</f>
        <v>419</v>
      </c>
      <c r="U23" s="178">
        <v>0</v>
      </c>
      <c r="V23" s="187">
        <f>SUM(V21:V22)</f>
        <v>107946</v>
      </c>
    </row>
    <row r="24" spans="1:22" ht="8.25" customHeight="1">
      <c r="A24" s="18"/>
      <c r="B24" s="236"/>
      <c r="C24" s="3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</row>
    <row r="25" spans="1:22" ht="22.5" customHeight="1" thickBot="1">
      <c r="A25" s="18" t="s">
        <v>209</v>
      </c>
      <c r="B25" s="236"/>
      <c r="C25" s="88"/>
      <c r="D25" s="212">
        <f>SUM(D12,D18,D23)</f>
        <v>147000</v>
      </c>
      <c r="E25" s="177"/>
      <c r="F25" s="212">
        <f>SUM(F12,F18,F23)</f>
        <v>246105</v>
      </c>
      <c r="G25" s="177"/>
      <c r="H25" s="212">
        <f>SUM(H12,H18,H23)</f>
        <v>14700</v>
      </c>
      <c r="I25" s="177"/>
      <c r="J25" s="212">
        <f>SUM(J12,J18,J23)</f>
        <v>595145</v>
      </c>
      <c r="K25" s="177"/>
      <c r="L25" s="212">
        <f>SUM(L12,L18,L23)</f>
        <v>6370</v>
      </c>
      <c r="M25" s="177"/>
      <c r="N25" s="212">
        <f>SUM(N12,N18,N23)</f>
        <v>2083</v>
      </c>
      <c r="O25" s="177"/>
      <c r="P25" s="212">
        <f>SUM(P12,P18,P23)</f>
        <v>8453</v>
      </c>
      <c r="Q25" s="177">
        <v>0</v>
      </c>
      <c r="R25" s="212">
        <f>SUM(R12,R18,R23)</f>
        <v>1011403</v>
      </c>
      <c r="S25" s="177">
        <v>0</v>
      </c>
      <c r="T25" s="212">
        <f>SUM(T12,T18,T23)</f>
        <v>15830</v>
      </c>
      <c r="U25" s="177">
        <v>0</v>
      </c>
      <c r="V25" s="212">
        <f>SUM(V12,V18,V23)</f>
        <v>1027233</v>
      </c>
    </row>
    <row r="26" spans="1:22" ht="24" customHeight="1" thickTop="1"/>
    <row r="27" spans="1:22" ht="24" customHeight="1">
      <c r="D27" s="196">
        <f>D25-'SFP 3-5'!D77</f>
        <v>0</v>
      </c>
      <c r="F27" s="196">
        <f>F25-'SFP 3-5'!D78</f>
        <v>0</v>
      </c>
      <c r="H27" s="196">
        <f>H25-'SFP 3-5'!D81</f>
        <v>0</v>
      </c>
      <c r="J27" s="196">
        <f>J25-'SFP 3-5'!D82</f>
        <v>0</v>
      </c>
      <c r="P27" s="196">
        <f>P25-'SFP 3-5'!D83</f>
        <v>0</v>
      </c>
      <c r="V27" s="196">
        <f>V25-'SFP 3-5'!D86</f>
        <v>0</v>
      </c>
    </row>
    <row r="28" spans="1:22" ht="24" customHeight="1">
      <c r="V28" s="196"/>
    </row>
  </sheetData>
  <mergeCells count="4">
    <mergeCell ref="D4:V4"/>
    <mergeCell ref="L5:P5"/>
    <mergeCell ref="H7:J7"/>
    <mergeCell ref="D10:V10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6"/>
  <sheetViews>
    <sheetView showGridLines="0" topLeftCell="A9" zoomScale="86" zoomScaleNormal="86" zoomScaleSheetLayoutView="80" workbookViewId="0">
      <selection activeCell="H12" sqref="H12"/>
    </sheetView>
  </sheetViews>
  <sheetFormatPr defaultColWidth="9.1796875" defaultRowHeight="21.75" customHeight="1"/>
  <cols>
    <col min="1" max="1" width="43.1796875" style="20" customWidth="1"/>
    <col min="2" max="2" width="9.1796875" style="110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128</v>
      </c>
      <c r="E1" s="19"/>
      <c r="H1" s="123"/>
      <c r="I1" s="19" t="s">
        <v>36</v>
      </c>
      <c r="J1" s="19"/>
      <c r="K1" s="19"/>
    </row>
    <row r="2" spans="1:16" ht="21.75" customHeight="1">
      <c r="A2" s="107" t="s">
        <v>198</v>
      </c>
    </row>
    <row r="3" spans="1:16" ht="21.75" customHeight="1">
      <c r="A3" s="107"/>
    </row>
    <row r="4" spans="1:16" ht="21.75" customHeight="1">
      <c r="A4" s="226"/>
      <c r="B4" s="20"/>
      <c r="C4" s="203"/>
      <c r="D4" s="312" t="s">
        <v>40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21.75" customHeight="1">
      <c r="A5" s="226"/>
      <c r="B5" s="229"/>
      <c r="C5" s="163"/>
      <c r="D5" s="161"/>
      <c r="E5" s="162"/>
      <c r="F5" s="109"/>
      <c r="G5" s="109"/>
      <c r="H5" s="313" t="s">
        <v>17</v>
      </c>
      <c r="I5" s="313"/>
      <c r="J5" s="313"/>
      <c r="K5" s="162"/>
      <c r="L5" s="313" t="s">
        <v>159</v>
      </c>
      <c r="M5" s="313"/>
      <c r="N5" s="313"/>
      <c r="O5" s="163"/>
      <c r="P5" s="161"/>
    </row>
    <row r="6" spans="1:16" ht="21.75" customHeight="1">
      <c r="A6" s="226"/>
      <c r="B6" s="229"/>
      <c r="C6" s="163"/>
      <c r="D6" s="112" t="s">
        <v>192</v>
      </c>
      <c r="E6" s="163"/>
      <c r="F6" s="161" t="s">
        <v>32</v>
      </c>
      <c r="G6" s="161"/>
      <c r="H6" s="161" t="s">
        <v>70</v>
      </c>
      <c r="I6" s="163"/>
      <c r="J6" s="163"/>
      <c r="K6" s="163"/>
      <c r="L6" s="161" t="s">
        <v>164</v>
      </c>
      <c r="M6" s="161"/>
      <c r="N6" s="192" t="s">
        <v>143</v>
      </c>
      <c r="O6" s="163"/>
      <c r="P6" s="161" t="s">
        <v>121</v>
      </c>
    </row>
    <row r="7" spans="1:16" ht="21.75" customHeight="1">
      <c r="A7" s="226"/>
      <c r="B7" s="151"/>
      <c r="C7" s="163"/>
      <c r="D7" s="161" t="s">
        <v>29</v>
      </c>
      <c r="E7" s="163"/>
      <c r="F7" s="161" t="s">
        <v>117</v>
      </c>
      <c r="G7" s="161"/>
      <c r="H7" s="161" t="s">
        <v>71</v>
      </c>
      <c r="I7" s="163"/>
      <c r="J7" s="161" t="s">
        <v>39</v>
      </c>
      <c r="K7" s="163"/>
      <c r="L7" s="161" t="s">
        <v>165</v>
      </c>
      <c r="M7" s="161"/>
      <c r="N7" s="192" t="s">
        <v>176</v>
      </c>
      <c r="O7" s="163"/>
      <c r="P7" s="190" t="s">
        <v>120</v>
      </c>
    </row>
    <row r="8" spans="1:16" ht="21.75" customHeight="1">
      <c r="A8" s="226"/>
      <c r="B8" s="228"/>
      <c r="C8" s="163"/>
      <c r="D8" s="314" t="s">
        <v>88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</row>
    <row r="9" spans="1:16" ht="24" customHeight="1">
      <c r="A9" s="166" t="s">
        <v>207</v>
      </c>
      <c r="B9" s="44"/>
      <c r="C9" s="114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190</v>
      </c>
      <c r="B10" s="154"/>
      <c r="C10" s="131"/>
      <c r="D10" s="157">
        <v>147000</v>
      </c>
      <c r="E10" s="157"/>
      <c r="F10" s="299">
        <v>246105</v>
      </c>
      <c r="G10" s="157"/>
      <c r="H10" s="157">
        <v>14700</v>
      </c>
      <c r="I10" s="157"/>
      <c r="J10" s="157">
        <v>376360</v>
      </c>
      <c r="K10" s="157"/>
      <c r="L10" s="157">
        <v>6370</v>
      </c>
      <c r="M10" s="157"/>
      <c r="N10" s="157">
        <f>L10</f>
        <v>6370</v>
      </c>
      <c r="O10" s="157"/>
      <c r="P10" s="157">
        <f>SUM(D10:J10,N10)</f>
        <v>790535</v>
      </c>
    </row>
    <row r="11" spans="1:16" s="22" customFormat="1" ht="12.65" customHeight="1">
      <c r="B11" s="154"/>
      <c r="C11" s="38"/>
      <c r="D11" s="183"/>
      <c r="E11" s="183"/>
      <c r="F11" s="183"/>
      <c r="G11" s="183"/>
      <c r="H11" s="183"/>
      <c r="I11" s="120"/>
      <c r="J11" s="113"/>
      <c r="K11" s="120"/>
      <c r="L11" s="209"/>
      <c r="M11" s="209"/>
      <c r="N11" s="209"/>
      <c r="O11" s="120"/>
      <c r="P11" s="208"/>
    </row>
    <row r="12" spans="1:16" s="22" customFormat="1" ht="22">
      <c r="A12" s="18" t="s">
        <v>100</v>
      </c>
      <c r="B12" s="44"/>
      <c r="C12" s="88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16" s="22" customFormat="1" ht="21.75" customHeight="1">
      <c r="A13" s="200" t="s">
        <v>162</v>
      </c>
      <c r="B13" s="154"/>
      <c r="C13" s="88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</row>
    <row r="14" spans="1:16" s="22" customFormat="1" ht="21.75" hidden="1" customHeight="1">
      <c r="A14" s="22" t="s">
        <v>184</v>
      </c>
      <c r="B14" s="210">
        <v>9</v>
      </c>
      <c r="C14" s="38"/>
      <c r="D14" s="214"/>
      <c r="E14" s="214"/>
      <c r="F14" s="214">
        <v>0</v>
      </c>
      <c r="G14" s="214"/>
      <c r="H14" s="214">
        <v>0</v>
      </c>
      <c r="I14" s="120"/>
      <c r="J14" s="214"/>
      <c r="K14" s="120"/>
      <c r="L14" s="214">
        <v>0</v>
      </c>
      <c r="M14" s="113"/>
      <c r="N14" s="214">
        <f>L14</f>
        <v>0</v>
      </c>
      <c r="O14" s="120"/>
      <c r="P14" s="214">
        <f>SUM(D14:J14,N14)</f>
        <v>0</v>
      </c>
    </row>
    <row r="15" spans="1:16" s="22" customFormat="1" ht="21.75" customHeight="1">
      <c r="A15" s="21" t="s">
        <v>183</v>
      </c>
      <c r="B15" s="210"/>
      <c r="C15" s="88"/>
      <c r="D15" s="214">
        <v>0</v>
      </c>
      <c r="E15" s="214"/>
      <c r="F15" s="214">
        <v>0</v>
      </c>
      <c r="G15" s="214"/>
      <c r="H15" s="214">
        <v>0</v>
      </c>
      <c r="I15" s="157"/>
      <c r="J15" s="214">
        <f>'CH Conso-8 '!J17</f>
        <v>-58800</v>
      </c>
      <c r="K15" s="157"/>
      <c r="L15" s="214">
        <v>0</v>
      </c>
      <c r="M15" s="157"/>
      <c r="N15" s="214">
        <v>0</v>
      </c>
      <c r="O15" s="157"/>
      <c r="P15" s="214">
        <f>SUM(D15:J15,N15)</f>
        <v>-58800</v>
      </c>
    </row>
    <row r="16" spans="1:16" s="22" customFormat="1" ht="21.75" customHeight="1">
      <c r="A16" s="200" t="s">
        <v>163</v>
      </c>
      <c r="B16" s="198"/>
      <c r="C16" s="88"/>
      <c r="D16" s="193">
        <f>SUM(D14:D15)</f>
        <v>0</v>
      </c>
      <c r="E16" s="183"/>
      <c r="F16" s="193">
        <f>SUM(F14:F15)</f>
        <v>0</v>
      </c>
      <c r="G16" s="183"/>
      <c r="H16" s="193">
        <f>SUM(H14:H15)</f>
        <v>0</v>
      </c>
      <c r="I16" s="156"/>
      <c r="J16" s="193">
        <f>SUM(J14:J15)</f>
        <v>-58800</v>
      </c>
      <c r="K16" s="156"/>
      <c r="L16" s="193">
        <f>SUM(L14:L15)</f>
        <v>0</v>
      </c>
      <c r="M16" s="155"/>
      <c r="N16" s="193">
        <f>SUM(N14:N15)</f>
        <v>0</v>
      </c>
      <c r="O16" s="155"/>
      <c r="P16" s="193">
        <f>SUM(P14:P15)</f>
        <v>-58800</v>
      </c>
    </row>
    <row r="17" spans="1:16" s="22" customFormat="1" ht="13.25" customHeight="1">
      <c r="B17" s="198"/>
      <c r="C17" s="38"/>
      <c r="D17" s="183"/>
      <c r="E17" s="183"/>
      <c r="F17" s="183"/>
      <c r="G17" s="183"/>
      <c r="H17" s="183"/>
      <c r="I17" s="120"/>
      <c r="J17" s="113"/>
      <c r="K17" s="120"/>
      <c r="L17" s="113"/>
      <c r="M17" s="113"/>
      <c r="N17" s="113"/>
      <c r="O17" s="120"/>
      <c r="P17" s="158"/>
    </row>
    <row r="18" spans="1:16" ht="21.75" customHeight="1">
      <c r="A18" s="19" t="s">
        <v>90</v>
      </c>
      <c r="B18" s="197"/>
      <c r="C18" s="114"/>
      <c r="D18" s="183"/>
      <c r="E18" s="183"/>
      <c r="F18" s="183"/>
      <c r="G18" s="183"/>
      <c r="H18" s="183"/>
      <c r="I18" s="120"/>
      <c r="J18" s="113"/>
      <c r="K18" s="120"/>
      <c r="L18" s="113"/>
      <c r="M18" s="113"/>
      <c r="N18" s="113"/>
      <c r="O18" s="113"/>
      <c r="P18" s="113"/>
    </row>
    <row r="19" spans="1:16" ht="21.75" customHeight="1">
      <c r="A19" s="20" t="s">
        <v>114</v>
      </c>
      <c r="B19" s="197"/>
      <c r="C19" s="114"/>
      <c r="D19" s="184">
        <v>0</v>
      </c>
      <c r="E19" s="214"/>
      <c r="F19" s="184">
        <v>0</v>
      </c>
      <c r="G19" s="214"/>
      <c r="H19" s="184">
        <v>0</v>
      </c>
      <c r="I19" s="120"/>
      <c r="J19" s="215">
        <f>'PL-6-7'!J64</f>
        <v>151361</v>
      </c>
      <c r="K19" s="120"/>
      <c r="L19" s="184">
        <v>0</v>
      </c>
      <c r="M19" s="113"/>
      <c r="N19" s="184">
        <v>0</v>
      </c>
      <c r="O19" s="120"/>
      <c r="P19" s="211">
        <f>SUM(D19:J19)</f>
        <v>151361</v>
      </c>
    </row>
    <row r="20" spans="1:16" ht="21.75" hidden="1" customHeight="1">
      <c r="A20" s="20" t="s">
        <v>179</v>
      </c>
      <c r="B20" s="197"/>
      <c r="C20" s="114"/>
      <c r="D20" s="184">
        <v>0</v>
      </c>
      <c r="E20" s="183"/>
      <c r="F20" s="184">
        <v>0</v>
      </c>
      <c r="G20" s="183"/>
      <c r="H20" s="184">
        <v>0</v>
      </c>
      <c r="I20" s="120"/>
      <c r="J20" s="215">
        <f>'PL-6-7'!J60</f>
        <v>0</v>
      </c>
      <c r="K20" s="120"/>
      <c r="L20" s="184">
        <v>0</v>
      </c>
      <c r="M20" s="118"/>
      <c r="N20" s="184">
        <f>'PL-6-7'!J28</f>
        <v>0</v>
      </c>
      <c r="O20" s="120"/>
      <c r="P20" s="211">
        <f>SUM(D20:J20)</f>
        <v>0</v>
      </c>
    </row>
    <row r="21" spans="1:16" ht="21.75" customHeight="1">
      <c r="A21" s="18" t="s">
        <v>91</v>
      </c>
      <c r="B21" s="197"/>
      <c r="C21" s="114"/>
      <c r="D21" s="213">
        <f>SUM(D19:D20)</f>
        <v>0</v>
      </c>
      <c r="E21" s="183"/>
      <c r="F21" s="213">
        <f>SUM(F19:F20)</f>
        <v>0</v>
      </c>
      <c r="G21" s="183"/>
      <c r="H21" s="213">
        <f>SUM(H19:H20)</f>
        <v>0</v>
      </c>
      <c r="I21" s="120"/>
      <c r="J21" s="213">
        <f>SUM(J19:J20)</f>
        <v>151361</v>
      </c>
      <c r="K21" s="120"/>
      <c r="L21" s="213">
        <f>SUM(L19:L20)</f>
        <v>0</v>
      </c>
      <c r="M21" s="120"/>
      <c r="N21" s="213">
        <f>SUM(N19:N20)</f>
        <v>0</v>
      </c>
      <c r="O21" s="120"/>
      <c r="P21" s="213">
        <f>SUM(P19:P20)</f>
        <v>151361</v>
      </c>
    </row>
    <row r="22" spans="1:16" ht="13.5" customHeight="1">
      <c r="B22" s="197"/>
      <c r="C22" s="131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</row>
    <row r="23" spans="1:16" ht="24" customHeight="1" thickBot="1">
      <c r="A23" s="18" t="s">
        <v>208</v>
      </c>
      <c r="B23" s="197"/>
      <c r="C23" s="114"/>
      <c r="D23" s="212">
        <f>SUM(D10,D16,D21)</f>
        <v>147000</v>
      </c>
      <c r="E23" s="178"/>
      <c r="F23" s="212">
        <f>SUM(F10,F16,F21)</f>
        <v>246105</v>
      </c>
      <c r="G23" s="178"/>
      <c r="H23" s="212">
        <f>SUM(H10,H16,H21)</f>
        <v>14700</v>
      </c>
      <c r="I23" s="178"/>
      <c r="J23" s="212">
        <f>SUM(J10,J16,J21)</f>
        <v>468921</v>
      </c>
      <c r="K23" s="178"/>
      <c r="L23" s="212">
        <f>SUM(L10,L16,L21)</f>
        <v>6370</v>
      </c>
      <c r="M23" s="178"/>
      <c r="N23" s="212">
        <f>SUM(N10,N16,N21)</f>
        <v>6370</v>
      </c>
      <c r="O23" s="178"/>
      <c r="P23" s="212">
        <f>SUM(P10,P16,P21)</f>
        <v>883096</v>
      </c>
    </row>
    <row r="24" spans="1:16" ht="21.75" customHeight="1" thickTop="1">
      <c r="B24" s="111"/>
      <c r="J24" s="196"/>
      <c r="P24" s="196"/>
    </row>
    <row r="25" spans="1:16" ht="21.75" customHeight="1">
      <c r="D25" s="196"/>
      <c r="F25" s="196"/>
      <c r="H25" s="196"/>
      <c r="J25" s="196"/>
      <c r="P25" s="118"/>
    </row>
    <row r="26" spans="1:16" ht="21.75" customHeight="1">
      <c r="P26" s="196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topLeftCell="A7" zoomScale="80" zoomScaleNormal="80" zoomScaleSheetLayoutView="80" workbookViewId="0">
      <selection activeCell="S9" sqref="S9"/>
    </sheetView>
  </sheetViews>
  <sheetFormatPr defaultColWidth="9.1796875" defaultRowHeight="21.5"/>
  <cols>
    <col min="1" max="1" width="43.08984375" style="20" customWidth="1"/>
    <col min="2" max="2" width="9.1796875" style="110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128</v>
      </c>
      <c r="E1" s="19"/>
      <c r="H1" s="123"/>
      <c r="I1" s="19" t="s">
        <v>36</v>
      </c>
      <c r="J1" s="19"/>
      <c r="K1" s="19"/>
    </row>
    <row r="2" spans="1:16" ht="21.75" customHeight="1">
      <c r="A2" s="107" t="s">
        <v>198</v>
      </c>
    </row>
    <row r="3" spans="1:16" ht="21.75" customHeight="1">
      <c r="A3" s="107"/>
    </row>
    <row r="4" spans="1:16" ht="21.75" customHeight="1">
      <c r="A4" s="237"/>
      <c r="B4" s="20"/>
      <c r="C4" s="203"/>
      <c r="D4" s="312" t="s">
        <v>40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ht="21.75" customHeight="1">
      <c r="A5" s="237"/>
      <c r="B5" s="239"/>
      <c r="C5" s="163"/>
      <c r="D5" s="161"/>
      <c r="E5" s="162"/>
      <c r="F5" s="109"/>
      <c r="G5" s="109"/>
      <c r="H5" s="313" t="s">
        <v>17</v>
      </c>
      <c r="I5" s="313"/>
      <c r="J5" s="313"/>
      <c r="K5" s="162"/>
      <c r="L5" s="313" t="s">
        <v>159</v>
      </c>
      <c r="M5" s="313"/>
      <c r="N5" s="313"/>
      <c r="O5" s="163"/>
      <c r="P5" s="161"/>
    </row>
    <row r="6" spans="1:16" ht="21.75" customHeight="1">
      <c r="A6" s="237"/>
      <c r="B6" s="239"/>
      <c r="C6" s="163"/>
      <c r="D6" s="112" t="s">
        <v>192</v>
      </c>
      <c r="E6" s="163"/>
      <c r="F6" s="161" t="s">
        <v>32</v>
      </c>
      <c r="G6" s="161"/>
      <c r="H6" s="161" t="s">
        <v>70</v>
      </c>
      <c r="I6" s="163"/>
      <c r="J6" s="163"/>
      <c r="K6" s="163"/>
      <c r="L6" s="161" t="s">
        <v>164</v>
      </c>
      <c r="M6" s="161"/>
      <c r="N6" s="192" t="s">
        <v>143</v>
      </c>
      <c r="O6" s="163"/>
      <c r="P6" s="161" t="s">
        <v>121</v>
      </c>
    </row>
    <row r="7" spans="1:16" ht="21.75" customHeight="1">
      <c r="A7" s="237"/>
      <c r="B7" s="151" t="s">
        <v>2</v>
      </c>
      <c r="C7" s="163"/>
      <c r="D7" s="161" t="s">
        <v>29</v>
      </c>
      <c r="E7" s="163"/>
      <c r="F7" s="161" t="s">
        <v>117</v>
      </c>
      <c r="G7" s="161"/>
      <c r="H7" s="161" t="s">
        <v>71</v>
      </c>
      <c r="I7" s="163"/>
      <c r="J7" s="161" t="s">
        <v>39</v>
      </c>
      <c r="K7" s="163"/>
      <c r="L7" s="161" t="s">
        <v>165</v>
      </c>
      <c r="M7" s="161"/>
      <c r="N7" s="192" t="s">
        <v>176</v>
      </c>
      <c r="O7" s="163"/>
      <c r="P7" s="190" t="s">
        <v>120</v>
      </c>
    </row>
    <row r="8" spans="1:16" ht="21.75" customHeight="1">
      <c r="A8" s="237"/>
      <c r="B8" s="238"/>
      <c r="C8" s="163"/>
      <c r="D8" s="314" t="s">
        <v>88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</row>
    <row r="9" spans="1:16" ht="24" customHeight="1">
      <c r="A9" s="166" t="s">
        <v>210</v>
      </c>
      <c r="B9" s="44"/>
      <c r="C9" s="114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197</v>
      </c>
      <c r="B10" s="154"/>
      <c r="C10" s="131"/>
      <c r="D10" s="157">
        <v>147000</v>
      </c>
      <c r="E10" s="157"/>
      <c r="F10" s="299">
        <v>246105</v>
      </c>
      <c r="G10" s="157"/>
      <c r="H10" s="157">
        <v>14700</v>
      </c>
      <c r="I10" s="157"/>
      <c r="J10" s="157">
        <v>520035</v>
      </c>
      <c r="K10" s="157"/>
      <c r="L10" s="157">
        <v>6370</v>
      </c>
      <c r="M10" s="157"/>
      <c r="N10" s="157">
        <v>6370</v>
      </c>
      <c r="O10" s="157"/>
      <c r="P10" s="157">
        <v>934210</v>
      </c>
    </row>
    <row r="11" spans="1:16" s="22" customFormat="1" ht="12.65" customHeight="1">
      <c r="B11" s="154"/>
      <c r="C11" s="38"/>
      <c r="D11" s="183"/>
      <c r="E11" s="183"/>
      <c r="F11" s="183"/>
      <c r="G11" s="183"/>
      <c r="H11" s="183"/>
      <c r="I11" s="120"/>
      <c r="J11" s="113"/>
      <c r="K11" s="120"/>
      <c r="L11" s="209"/>
      <c r="M11" s="209"/>
      <c r="N11" s="209"/>
      <c r="O11" s="120"/>
      <c r="P11" s="208"/>
    </row>
    <row r="12" spans="1:16" s="22" customFormat="1" ht="22">
      <c r="A12" s="18" t="s">
        <v>100</v>
      </c>
      <c r="B12" s="44"/>
      <c r="C12" s="88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16" s="22" customFormat="1" ht="21.75" customHeight="1">
      <c r="A13" s="200" t="s">
        <v>162</v>
      </c>
      <c r="B13" s="154"/>
      <c r="C13" s="88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</row>
    <row r="14" spans="1:16" s="22" customFormat="1" ht="21.75" hidden="1" customHeight="1">
      <c r="A14" s="22" t="s">
        <v>184</v>
      </c>
      <c r="B14" s="210">
        <v>9</v>
      </c>
      <c r="C14" s="38"/>
      <c r="D14" s="214"/>
      <c r="E14" s="214"/>
      <c r="F14" s="214">
        <v>0</v>
      </c>
      <c r="G14" s="214"/>
      <c r="H14" s="214">
        <v>0</v>
      </c>
      <c r="I14" s="120"/>
      <c r="J14" s="214"/>
      <c r="K14" s="120"/>
      <c r="L14" s="214">
        <v>0</v>
      </c>
      <c r="M14" s="113"/>
      <c r="N14" s="214">
        <f>L14</f>
        <v>0</v>
      </c>
      <c r="O14" s="120"/>
      <c r="P14" s="214">
        <f>SUM(D14:J14,N14)</f>
        <v>0</v>
      </c>
    </row>
    <row r="15" spans="1:16" s="22" customFormat="1" ht="21.75" customHeight="1">
      <c r="A15" s="21" t="s">
        <v>183</v>
      </c>
      <c r="B15" s="210">
        <v>7</v>
      </c>
      <c r="C15" s="88"/>
      <c r="D15" s="214">
        <v>0</v>
      </c>
      <c r="E15" s="214"/>
      <c r="F15" s="214">
        <v>0</v>
      </c>
      <c r="G15" s="214"/>
      <c r="H15" s="214">
        <v>0</v>
      </c>
      <c r="I15" s="157"/>
      <c r="J15" s="214">
        <f>'CH Conso-9'!J17</f>
        <v>-62151</v>
      </c>
      <c r="K15" s="157"/>
      <c r="L15" s="214">
        <v>0</v>
      </c>
      <c r="M15" s="157"/>
      <c r="N15" s="214">
        <v>0</v>
      </c>
      <c r="O15" s="157"/>
      <c r="P15" s="214">
        <f>SUM(D15:J15,N15)</f>
        <v>-62151</v>
      </c>
    </row>
    <row r="16" spans="1:16" s="22" customFormat="1" ht="21.75" customHeight="1">
      <c r="A16" s="200" t="s">
        <v>163</v>
      </c>
      <c r="B16" s="198"/>
      <c r="C16" s="88"/>
      <c r="D16" s="193">
        <f>SUM(D14:D15)</f>
        <v>0</v>
      </c>
      <c r="E16" s="183"/>
      <c r="F16" s="193">
        <f>SUM(F14:F15)</f>
        <v>0</v>
      </c>
      <c r="G16" s="183"/>
      <c r="H16" s="193">
        <f>SUM(H14:H15)</f>
        <v>0</v>
      </c>
      <c r="I16" s="156"/>
      <c r="J16" s="193">
        <f>SUM(J14:J15)</f>
        <v>-62151</v>
      </c>
      <c r="K16" s="156"/>
      <c r="L16" s="193">
        <f>SUM(L14:L15)</f>
        <v>0</v>
      </c>
      <c r="M16" s="155"/>
      <c r="N16" s="193">
        <f>SUM(N14:N15)</f>
        <v>0</v>
      </c>
      <c r="O16" s="155"/>
      <c r="P16" s="193">
        <f>SUM(P14:P15)</f>
        <v>-62151</v>
      </c>
    </row>
    <row r="17" spans="1:16" s="22" customFormat="1" ht="13.25" customHeight="1">
      <c r="B17" s="198"/>
      <c r="C17" s="38"/>
      <c r="D17" s="183"/>
      <c r="E17" s="183"/>
      <c r="F17" s="183"/>
      <c r="G17" s="183"/>
      <c r="H17" s="183"/>
      <c r="I17" s="120"/>
      <c r="J17" s="113"/>
      <c r="K17" s="120"/>
      <c r="L17" s="113"/>
      <c r="M17" s="113"/>
      <c r="N17" s="113"/>
      <c r="O17" s="120"/>
      <c r="P17" s="158"/>
    </row>
    <row r="18" spans="1:16" ht="21.75" customHeight="1">
      <c r="A18" s="19" t="s">
        <v>90</v>
      </c>
      <c r="B18" s="197"/>
      <c r="C18" s="114"/>
      <c r="D18" s="183"/>
      <c r="E18" s="183"/>
      <c r="F18" s="183"/>
      <c r="G18" s="183"/>
      <c r="H18" s="183"/>
      <c r="I18" s="120"/>
      <c r="J18" s="113"/>
      <c r="K18" s="120"/>
      <c r="L18" s="113"/>
      <c r="M18" s="113"/>
      <c r="N18" s="113"/>
      <c r="O18" s="113"/>
      <c r="P18" s="113"/>
    </row>
    <row r="19" spans="1:16" ht="21.75" customHeight="1">
      <c r="A19" s="20" t="s">
        <v>114</v>
      </c>
      <c r="B19" s="197"/>
      <c r="C19" s="114"/>
      <c r="D19" s="184">
        <v>0</v>
      </c>
      <c r="E19" s="214"/>
      <c r="F19" s="184">
        <v>0</v>
      </c>
      <c r="G19" s="214"/>
      <c r="H19" s="184">
        <v>0</v>
      </c>
      <c r="I19" s="120"/>
      <c r="J19" s="215">
        <f>'PL-6-7'!H64</f>
        <v>106215</v>
      </c>
      <c r="K19" s="120"/>
      <c r="L19" s="184">
        <v>0</v>
      </c>
      <c r="M19" s="113"/>
      <c r="N19" s="184">
        <v>0</v>
      </c>
      <c r="O19" s="120"/>
      <c r="P19" s="211">
        <f>SUM(D19:J19)</f>
        <v>106215</v>
      </c>
    </row>
    <row r="20" spans="1:16" ht="21.75" hidden="1" customHeight="1">
      <c r="A20" s="20" t="s">
        <v>179</v>
      </c>
      <c r="B20" s="197"/>
      <c r="C20" s="114"/>
      <c r="D20" s="184">
        <v>0</v>
      </c>
      <c r="E20" s="183"/>
      <c r="F20" s="184">
        <v>0</v>
      </c>
      <c r="G20" s="183"/>
      <c r="H20" s="184">
        <v>0</v>
      </c>
      <c r="I20" s="120"/>
      <c r="J20" s="215">
        <f>'PL-6-7'!J60</f>
        <v>0</v>
      </c>
      <c r="K20" s="120"/>
      <c r="L20" s="184">
        <v>0</v>
      </c>
      <c r="M20" s="118"/>
      <c r="N20" s="184">
        <f>'PL-6-7'!J28</f>
        <v>0</v>
      </c>
      <c r="O20" s="120"/>
      <c r="P20" s="211">
        <f>SUM(D20:J20)</f>
        <v>0</v>
      </c>
    </row>
    <row r="21" spans="1:16" ht="21.75" customHeight="1">
      <c r="A21" s="18" t="s">
        <v>91</v>
      </c>
      <c r="B21" s="197"/>
      <c r="C21" s="114"/>
      <c r="D21" s="213">
        <f>SUM(D19:D20)</f>
        <v>0</v>
      </c>
      <c r="E21" s="183"/>
      <c r="F21" s="213">
        <f>SUM(F19:F20)</f>
        <v>0</v>
      </c>
      <c r="G21" s="183"/>
      <c r="H21" s="213">
        <f>SUM(H19:H20)</f>
        <v>0</v>
      </c>
      <c r="I21" s="120"/>
      <c r="J21" s="213">
        <f>SUM(J19:J20)</f>
        <v>106215</v>
      </c>
      <c r="K21" s="120"/>
      <c r="L21" s="213">
        <f>SUM(L19:L20)</f>
        <v>0</v>
      </c>
      <c r="M21" s="120"/>
      <c r="N21" s="213">
        <f>SUM(N19:N20)</f>
        <v>0</v>
      </c>
      <c r="O21" s="120"/>
      <c r="P21" s="213">
        <f>SUM(P19:P20)</f>
        <v>106215</v>
      </c>
    </row>
    <row r="22" spans="1:16" ht="13.5" customHeight="1">
      <c r="B22" s="197"/>
      <c r="C22" s="131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</row>
    <row r="23" spans="1:16" ht="24" customHeight="1" thickBot="1">
      <c r="A23" s="18" t="s">
        <v>209</v>
      </c>
      <c r="B23" s="197"/>
      <c r="C23" s="114"/>
      <c r="D23" s="212">
        <f>SUM(D10,D16,D21)</f>
        <v>147000</v>
      </c>
      <c r="E23" s="178"/>
      <c r="F23" s="212">
        <f>SUM(F10,F16,F21)</f>
        <v>246105</v>
      </c>
      <c r="G23" s="178"/>
      <c r="H23" s="212">
        <f>SUM(H10,H16,H21)</f>
        <v>14700</v>
      </c>
      <c r="I23" s="178"/>
      <c r="J23" s="212">
        <f>SUM(J10,J16,J21)</f>
        <v>564099</v>
      </c>
      <c r="K23" s="178"/>
      <c r="L23" s="212">
        <f>SUM(L10,L16,L21)</f>
        <v>6370</v>
      </c>
      <c r="M23" s="178"/>
      <c r="N23" s="212">
        <f>SUM(N10,N16,N21)</f>
        <v>6370</v>
      </c>
      <c r="O23" s="178"/>
      <c r="P23" s="212">
        <f>SUM(P10,P16,P21)</f>
        <v>978274</v>
      </c>
    </row>
    <row r="24" spans="1:16" ht="21.75" customHeight="1" thickTop="1">
      <c r="B24" s="111"/>
    </row>
    <row r="25" spans="1:16" ht="21.75" customHeight="1">
      <c r="J25" s="196">
        <f>J23-'SFP 3-5'!H82</f>
        <v>0</v>
      </c>
      <c r="P25" s="196">
        <f>P23-'SFP 3-5'!H86</f>
        <v>0</v>
      </c>
    </row>
    <row r="26" spans="1:16" ht="21.75" customHeight="1">
      <c r="P26" s="196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2"/>
  <sheetViews>
    <sheetView tabSelected="1" topLeftCell="A71" zoomScaleNormal="100" zoomScaleSheetLayoutView="79" workbookViewId="0">
      <selection activeCell="M75" sqref="M75"/>
    </sheetView>
  </sheetViews>
  <sheetFormatPr defaultColWidth="9.1796875" defaultRowHeight="24" customHeight="1"/>
  <cols>
    <col min="1" max="1" width="50.1796875" style="22" customWidth="1"/>
    <col min="2" max="2" width="4.632812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12" style="22" bestFit="1" customWidth="1"/>
    <col min="7" max="7" width="1.453125" style="22" customWidth="1"/>
    <col min="8" max="8" width="12" style="22" customWidth="1"/>
    <col min="9" max="9" width="1.453125" style="22" customWidth="1"/>
    <col min="10" max="10" width="12" style="22" customWidth="1"/>
    <col min="11" max="16384" width="9.1796875" style="22"/>
  </cols>
  <sheetData>
    <row r="1" spans="1:10" ht="22.5" customHeight="1">
      <c r="A1" s="107" t="s">
        <v>128</v>
      </c>
      <c r="B1" s="107"/>
      <c r="C1" s="107"/>
      <c r="D1" s="105"/>
      <c r="E1" s="105"/>
      <c r="F1" s="105"/>
      <c r="G1" s="20"/>
      <c r="H1" s="20"/>
      <c r="I1" s="20"/>
      <c r="J1" s="20"/>
    </row>
    <row r="2" spans="1:10" ht="22.5" customHeight="1">
      <c r="A2" s="107" t="s">
        <v>103</v>
      </c>
      <c r="B2" s="105"/>
      <c r="C2" s="105"/>
      <c r="D2" s="106"/>
      <c r="E2" s="105"/>
      <c r="F2" s="106"/>
      <c r="G2" s="20"/>
      <c r="H2" s="20"/>
      <c r="I2" s="20"/>
      <c r="J2" s="20"/>
    </row>
    <row r="3" spans="1:10" ht="21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</row>
    <row r="4" spans="1:10" ht="21" customHeight="1">
      <c r="D4" s="306" t="s">
        <v>28</v>
      </c>
      <c r="E4" s="306"/>
      <c r="F4" s="306"/>
      <c r="G4" s="225"/>
      <c r="H4" s="306" t="s">
        <v>40</v>
      </c>
      <c r="I4" s="306"/>
      <c r="J4" s="306"/>
    </row>
    <row r="5" spans="1:10" ht="22.5" customHeight="1">
      <c r="A5" s="20"/>
      <c r="B5" s="20"/>
      <c r="C5" s="20"/>
      <c r="D5" s="307" t="s">
        <v>206</v>
      </c>
      <c r="E5" s="307"/>
      <c r="F5" s="307"/>
      <c r="G5" s="225"/>
      <c r="H5" s="307" t="s">
        <v>206</v>
      </c>
      <c r="I5" s="307"/>
      <c r="J5" s="307"/>
    </row>
    <row r="6" spans="1:10" ht="20.25" customHeight="1">
      <c r="A6" s="20"/>
      <c r="B6" s="20"/>
      <c r="C6" s="20"/>
      <c r="D6" s="307" t="s">
        <v>205</v>
      </c>
      <c r="E6" s="307"/>
      <c r="F6" s="307"/>
      <c r="G6" s="225"/>
      <c r="H6" s="307" t="s">
        <v>205</v>
      </c>
      <c r="I6" s="307"/>
      <c r="J6" s="307"/>
    </row>
    <row r="7" spans="1:10" ht="20.25" customHeight="1">
      <c r="A7" s="19"/>
      <c r="B7" s="224"/>
      <c r="C7" s="224"/>
      <c r="D7" s="112">
        <v>2567</v>
      </c>
      <c r="E7" s="112"/>
      <c r="F7" s="112">
        <v>2566</v>
      </c>
      <c r="G7" s="112"/>
      <c r="H7" s="112">
        <v>2567</v>
      </c>
      <c r="I7" s="112"/>
      <c r="J7" s="112">
        <v>2566</v>
      </c>
    </row>
    <row r="8" spans="1:10" ht="20.25" customHeight="1">
      <c r="A8" s="20"/>
      <c r="B8" s="20"/>
      <c r="C8" s="20"/>
      <c r="D8" s="305" t="s">
        <v>88</v>
      </c>
      <c r="E8" s="305"/>
      <c r="F8" s="305"/>
      <c r="G8" s="305"/>
      <c r="H8" s="305"/>
      <c r="I8" s="305"/>
      <c r="J8" s="305"/>
    </row>
    <row r="9" spans="1:10" ht="20.25" customHeight="1">
      <c r="A9" s="133" t="s">
        <v>21</v>
      </c>
      <c r="B9" s="133"/>
      <c r="C9" s="133"/>
      <c r="D9" s="165"/>
      <c r="E9" s="134"/>
      <c r="F9" s="165"/>
      <c r="G9" s="134"/>
      <c r="H9" s="134"/>
      <c r="I9" s="134"/>
      <c r="J9" s="134"/>
    </row>
    <row r="10" spans="1:10" ht="20.25" customHeight="1">
      <c r="A10" s="135" t="s">
        <v>93</v>
      </c>
      <c r="B10" s="135"/>
      <c r="C10" s="135"/>
      <c r="D10" s="104">
        <f>'PL-6-7'!D58</f>
        <v>107946</v>
      </c>
      <c r="E10" s="104"/>
      <c r="F10" s="104">
        <v>166042</v>
      </c>
      <c r="G10" s="104"/>
      <c r="H10" s="104">
        <f>'PL-6-7'!H58</f>
        <v>106215</v>
      </c>
      <c r="I10" s="165"/>
      <c r="J10" s="104">
        <v>151361</v>
      </c>
    </row>
    <row r="11" spans="1:10" ht="20.25" customHeight="1">
      <c r="A11" s="136" t="s">
        <v>122</v>
      </c>
      <c r="B11" s="136"/>
      <c r="C11" s="136"/>
      <c r="D11" s="167"/>
      <c r="E11" s="168"/>
      <c r="F11" s="167"/>
      <c r="G11" s="168"/>
      <c r="H11" s="167"/>
      <c r="I11" s="168"/>
      <c r="J11" s="167"/>
    </row>
    <row r="12" spans="1:10" ht="21" customHeight="1">
      <c r="A12" s="135" t="s">
        <v>45</v>
      </c>
      <c r="B12" s="135"/>
      <c r="C12" s="135"/>
      <c r="D12" s="104">
        <v>22150</v>
      </c>
      <c r="E12" s="137"/>
      <c r="F12" s="104">
        <v>11716</v>
      </c>
      <c r="G12" s="137"/>
      <c r="H12" s="104">
        <v>21133</v>
      </c>
      <c r="I12" s="137"/>
      <c r="J12" s="104">
        <v>10932</v>
      </c>
    </row>
    <row r="13" spans="1:10" ht="20.25" customHeight="1">
      <c r="A13" s="135" t="s">
        <v>72</v>
      </c>
      <c r="B13" s="194"/>
      <c r="C13" s="135"/>
      <c r="D13" s="104">
        <v>84048</v>
      </c>
      <c r="E13" s="134"/>
      <c r="F13" s="104">
        <v>59354</v>
      </c>
      <c r="G13" s="134"/>
      <c r="H13" s="104">
        <v>76833</v>
      </c>
      <c r="I13" s="134"/>
      <c r="J13" s="104">
        <v>53112</v>
      </c>
    </row>
    <row r="14" spans="1:10" ht="20.25" hidden="1" customHeight="1">
      <c r="A14" s="135" t="s">
        <v>187</v>
      </c>
      <c r="B14" s="194"/>
      <c r="C14" s="135"/>
      <c r="D14" s="104"/>
      <c r="E14" s="134"/>
      <c r="F14" s="104">
        <v>0</v>
      </c>
      <c r="G14" s="134"/>
      <c r="H14" s="104"/>
      <c r="I14" s="134"/>
      <c r="J14" s="104"/>
    </row>
    <row r="15" spans="1:10" ht="20.25" customHeight="1">
      <c r="A15" s="135" t="s">
        <v>170</v>
      </c>
      <c r="B15" s="194"/>
      <c r="C15" s="135"/>
      <c r="D15" s="104">
        <v>757</v>
      </c>
      <c r="E15" s="134"/>
      <c r="F15" s="104">
        <v>1898</v>
      </c>
      <c r="G15" s="134"/>
      <c r="H15" s="104">
        <v>679</v>
      </c>
      <c r="I15" s="134"/>
      <c r="J15" s="104">
        <v>1788</v>
      </c>
    </row>
    <row r="16" spans="1:10" ht="20.25" customHeight="1">
      <c r="A16" s="135" t="s">
        <v>217</v>
      </c>
      <c r="B16" s="135"/>
      <c r="C16" s="135"/>
      <c r="D16" s="104">
        <v>-874</v>
      </c>
      <c r="E16" s="137"/>
      <c r="F16" s="104">
        <v>177</v>
      </c>
      <c r="G16" s="137"/>
      <c r="H16" s="104">
        <v>7</v>
      </c>
      <c r="I16" s="137"/>
      <c r="J16" s="104">
        <v>446</v>
      </c>
    </row>
    <row r="17" spans="1:10" ht="21" customHeight="1">
      <c r="A17" s="135" t="s">
        <v>73</v>
      </c>
      <c r="B17" s="135"/>
      <c r="C17" s="135"/>
      <c r="D17" s="104">
        <v>-22</v>
      </c>
      <c r="E17" s="137"/>
      <c r="F17" s="104">
        <v>-158</v>
      </c>
      <c r="G17" s="137"/>
      <c r="H17" s="104">
        <v>-337</v>
      </c>
      <c r="I17" s="137"/>
      <c r="J17" s="104">
        <v>-1321</v>
      </c>
    </row>
    <row r="18" spans="1:10" ht="21" customHeight="1">
      <c r="A18" s="135" t="s">
        <v>51</v>
      </c>
      <c r="B18" s="135"/>
      <c r="C18" s="135"/>
      <c r="D18" s="104">
        <v>29484</v>
      </c>
      <c r="E18" s="137"/>
      <c r="F18" s="104">
        <v>42528</v>
      </c>
      <c r="G18" s="137"/>
      <c r="H18" s="104">
        <v>28924</v>
      </c>
      <c r="I18" s="137"/>
      <c r="J18" s="104">
        <v>38750</v>
      </c>
    </row>
    <row r="19" spans="1:10" ht="20.25" customHeight="1">
      <c r="A19" s="135"/>
      <c r="B19" s="135"/>
      <c r="C19" s="135"/>
      <c r="D19" s="169">
        <f>SUM(D10:D18)</f>
        <v>243489</v>
      </c>
      <c r="E19" s="134"/>
      <c r="F19" s="169">
        <f>SUM(F10:F18)</f>
        <v>281557</v>
      </c>
      <c r="G19" s="134"/>
      <c r="H19" s="169">
        <f>SUM(H10:H18)</f>
        <v>233454</v>
      </c>
      <c r="I19" s="134"/>
      <c r="J19" s="169">
        <f>SUM(J10:J18)</f>
        <v>255068</v>
      </c>
    </row>
    <row r="20" spans="1:10" ht="21.5">
      <c r="A20" s="136" t="s">
        <v>38</v>
      </c>
      <c r="B20" s="135"/>
      <c r="C20" s="135"/>
      <c r="D20" s="165"/>
      <c r="E20" s="134"/>
      <c r="F20" s="165"/>
      <c r="G20" s="134"/>
      <c r="H20" s="165"/>
      <c r="I20" s="134"/>
      <c r="J20" s="165"/>
    </row>
    <row r="21" spans="1:10" ht="21.5">
      <c r="A21" s="135" t="s">
        <v>155</v>
      </c>
      <c r="B21" s="135"/>
      <c r="C21" s="135"/>
      <c r="D21" s="104">
        <v>-1109847</v>
      </c>
      <c r="E21" s="134"/>
      <c r="F21" s="104">
        <v>-224199</v>
      </c>
      <c r="G21" s="134"/>
      <c r="H21" s="104">
        <v>-1119608</v>
      </c>
      <c r="I21" s="134"/>
      <c r="J21" s="104">
        <v>-216718</v>
      </c>
    </row>
    <row r="22" spans="1:10" ht="21.5">
      <c r="A22" s="135" t="s">
        <v>171</v>
      </c>
      <c r="B22" s="135"/>
      <c r="C22" s="135"/>
      <c r="D22" s="104">
        <v>323847</v>
      </c>
      <c r="E22" s="134"/>
      <c r="F22" s="104">
        <v>-285707</v>
      </c>
      <c r="G22" s="134"/>
      <c r="H22" s="104">
        <v>323847</v>
      </c>
      <c r="I22" s="134"/>
      <c r="J22" s="104">
        <v>-285707</v>
      </c>
    </row>
    <row r="23" spans="1:10" ht="21.5">
      <c r="A23" s="20" t="s">
        <v>144</v>
      </c>
      <c r="B23" s="135"/>
      <c r="C23" s="135"/>
      <c r="D23" s="185">
        <v>-31132</v>
      </c>
      <c r="E23" s="134"/>
      <c r="F23" s="185">
        <v>27551</v>
      </c>
      <c r="G23" s="134"/>
      <c r="H23" s="104">
        <v>-31215</v>
      </c>
      <c r="I23" s="134"/>
      <c r="J23" s="104">
        <v>27642</v>
      </c>
    </row>
    <row r="24" spans="1:10" ht="21.5">
      <c r="A24" s="135" t="s">
        <v>5</v>
      </c>
      <c r="B24" s="135"/>
      <c r="C24" s="135"/>
      <c r="D24" s="104">
        <v>-7186</v>
      </c>
      <c r="E24" s="134"/>
      <c r="F24" s="104">
        <v>-1605</v>
      </c>
      <c r="G24" s="134"/>
      <c r="H24" s="104">
        <v>-7267</v>
      </c>
      <c r="I24" s="134"/>
      <c r="J24" s="104">
        <v>509</v>
      </c>
    </row>
    <row r="25" spans="1:10" ht="21.5">
      <c r="A25" s="135" t="s">
        <v>145</v>
      </c>
      <c r="B25" s="135"/>
      <c r="C25" s="135"/>
      <c r="D25" s="104">
        <v>-77330</v>
      </c>
      <c r="E25" s="134"/>
      <c r="F25" s="104">
        <v>148649</v>
      </c>
      <c r="H25" s="104">
        <v>-77330</v>
      </c>
      <c r="J25" s="188">
        <v>148649</v>
      </c>
    </row>
    <row r="26" spans="1:10" ht="21.5">
      <c r="A26" s="135" t="s">
        <v>132</v>
      </c>
      <c r="B26" s="135"/>
      <c r="C26" s="135"/>
      <c r="D26" s="104">
        <v>-2053</v>
      </c>
      <c r="E26" s="134"/>
      <c r="F26" s="104">
        <v>382</v>
      </c>
      <c r="G26" s="104"/>
      <c r="H26" s="104">
        <v>-2170</v>
      </c>
      <c r="I26" s="104"/>
      <c r="J26" s="188">
        <v>-399</v>
      </c>
    </row>
    <row r="27" spans="1:10" ht="21.5">
      <c r="A27" s="135" t="s">
        <v>156</v>
      </c>
      <c r="B27" s="135"/>
      <c r="C27" s="135"/>
      <c r="D27" s="104">
        <v>363675</v>
      </c>
      <c r="E27" s="134"/>
      <c r="F27" s="104">
        <v>-52653</v>
      </c>
      <c r="G27" s="134"/>
      <c r="H27" s="104">
        <v>399883</v>
      </c>
      <c r="I27" s="134"/>
      <c r="J27" s="188">
        <v>-76446</v>
      </c>
    </row>
    <row r="28" spans="1:10" ht="21.5">
      <c r="A28" s="135" t="s">
        <v>172</v>
      </c>
      <c r="B28" s="135"/>
      <c r="C28" s="135"/>
      <c r="D28" s="104">
        <v>-220878</v>
      </c>
      <c r="E28" s="134"/>
      <c r="F28" s="104">
        <v>128235</v>
      </c>
      <c r="G28" s="134"/>
      <c r="H28" s="104">
        <v>-220878</v>
      </c>
      <c r="I28" s="134"/>
      <c r="J28" s="188">
        <v>128235</v>
      </c>
    </row>
    <row r="29" spans="1:10" ht="21.5">
      <c r="A29" s="135" t="s">
        <v>22</v>
      </c>
      <c r="B29" s="135"/>
      <c r="C29" s="135"/>
      <c r="D29" s="104">
        <v>55525</v>
      </c>
      <c r="E29" s="134"/>
      <c r="F29" s="104">
        <v>14179</v>
      </c>
      <c r="G29" s="134"/>
      <c r="H29" s="104">
        <v>60179</v>
      </c>
      <c r="I29" s="134"/>
      <c r="J29" s="188">
        <v>9025</v>
      </c>
    </row>
    <row r="30" spans="1:10" ht="21.5">
      <c r="A30" s="135" t="s">
        <v>134</v>
      </c>
      <c r="B30" s="135"/>
      <c r="C30" s="135"/>
      <c r="D30" s="185">
        <v>3731</v>
      </c>
      <c r="E30" s="134"/>
      <c r="F30" s="185">
        <v>-12180</v>
      </c>
      <c r="G30" s="134"/>
      <c r="H30" s="104">
        <v>-4842</v>
      </c>
      <c r="I30" s="134"/>
      <c r="J30" s="188">
        <v>-22920</v>
      </c>
    </row>
    <row r="31" spans="1:10" ht="21.5">
      <c r="A31" s="135" t="s">
        <v>180</v>
      </c>
      <c r="B31" s="135"/>
      <c r="C31" s="135"/>
      <c r="D31" s="289">
        <v>-3</v>
      </c>
      <c r="E31" s="134"/>
      <c r="F31" s="234">
        <v>0</v>
      </c>
      <c r="G31" s="134"/>
      <c r="H31" s="234">
        <v>0</v>
      </c>
      <c r="I31" s="147"/>
      <c r="J31" s="234">
        <v>0</v>
      </c>
    </row>
    <row r="32" spans="1:10" ht="22">
      <c r="A32" s="204" t="s">
        <v>202</v>
      </c>
      <c r="B32" s="135"/>
      <c r="C32" s="135"/>
      <c r="D32" s="201">
        <f>SUM(D19:D31)</f>
        <v>-458162</v>
      </c>
      <c r="E32" s="134"/>
      <c r="F32" s="201">
        <f>SUM(F19:F31)</f>
        <v>24209</v>
      </c>
      <c r="G32" s="134"/>
      <c r="H32" s="201">
        <f>SUM(H19:H31)</f>
        <v>-445947</v>
      </c>
      <c r="I32" s="134"/>
      <c r="J32" s="201">
        <f>SUM(J19:J31)</f>
        <v>-33062</v>
      </c>
    </row>
    <row r="33" spans="1:10" ht="21.5">
      <c r="A33" s="135" t="s">
        <v>146</v>
      </c>
      <c r="B33" s="141"/>
      <c r="C33" s="135"/>
      <c r="D33" s="104">
        <v>-21513</v>
      </c>
      <c r="E33" s="134"/>
      <c r="F33" s="104">
        <v>-11694</v>
      </c>
      <c r="G33" s="134"/>
      <c r="H33" s="104">
        <v>-20723</v>
      </c>
      <c r="I33" s="134"/>
      <c r="J33" s="188">
        <v>-10910</v>
      </c>
    </row>
    <row r="34" spans="1:10" ht="21.5">
      <c r="A34" s="135" t="s">
        <v>216</v>
      </c>
      <c r="B34" s="141"/>
      <c r="C34" s="135"/>
      <c r="D34" s="104">
        <v>9191</v>
      </c>
      <c r="E34" s="134"/>
      <c r="F34" s="104">
        <v>-36056</v>
      </c>
      <c r="G34" s="134"/>
      <c r="H34" s="104">
        <v>11742</v>
      </c>
      <c r="I34" s="134"/>
      <c r="J34" s="188">
        <v>-29638</v>
      </c>
    </row>
    <row r="35" spans="1:10" ht="22">
      <c r="A35" s="217" t="s">
        <v>215</v>
      </c>
      <c r="B35" s="138"/>
      <c r="C35" s="138"/>
      <c r="D35" s="170">
        <f>SUM(D32:D34)</f>
        <v>-470484</v>
      </c>
      <c r="E35" s="134"/>
      <c r="F35" s="170">
        <f>SUM(F32:F34)</f>
        <v>-23541</v>
      </c>
      <c r="G35" s="134"/>
      <c r="H35" s="170">
        <f>SUM(H32:H34)</f>
        <v>-454928</v>
      </c>
      <c r="I35" s="134"/>
      <c r="J35" s="170">
        <f>SUM(J32:J34)</f>
        <v>-73610</v>
      </c>
    </row>
    <row r="36" spans="1:10" ht="22">
      <c r="A36" s="138"/>
      <c r="B36" s="138"/>
      <c r="C36" s="138"/>
      <c r="D36" s="171"/>
      <c r="E36" s="134"/>
      <c r="F36" s="171"/>
      <c r="G36" s="134"/>
      <c r="H36" s="171"/>
      <c r="I36" s="134"/>
      <c r="J36" s="171"/>
    </row>
    <row r="37" spans="1:10" ht="23">
      <c r="A37" s="107" t="str">
        <f>A1</f>
        <v>บริษัท ซี เอ แซด (ประเทศไทย) จำกัด (มหาชน) และบริษัทย่อย</v>
      </c>
      <c r="B37" s="107"/>
      <c r="C37" s="107"/>
      <c r="D37" s="105"/>
      <c r="E37" s="105"/>
      <c r="F37" s="105"/>
      <c r="G37" s="20"/>
      <c r="H37" s="20"/>
      <c r="I37" s="20"/>
      <c r="J37" s="20"/>
    </row>
    <row r="38" spans="1:10" ht="22.5" customHeight="1">
      <c r="A38" s="107" t="s">
        <v>104</v>
      </c>
      <c r="B38" s="105"/>
      <c r="C38" s="105"/>
      <c r="D38" s="106"/>
      <c r="E38" s="105"/>
      <c r="F38" s="106"/>
      <c r="G38" s="20"/>
      <c r="H38" s="20"/>
      <c r="I38" s="20"/>
      <c r="J38" s="20"/>
    </row>
    <row r="39" spans="1:10" ht="21" customHeight="1">
      <c r="A39" s="132"/>
      <c r="B39" s="107"/>
      <c r="C39" s="107"/>
      <c r="D39" s="107"/>
      <c r="E39" s="107"/>
      <c r="F39" s="107"/>
      <c r="G39" s="20"/>
      <c r="H39" s="20"/>
      <c r="I39" s="20"/>
      <c r="J39" s="20"/>
    </row>
    <row r="40" spans="1:10" ht="21.5" customHeight="1">
      <c r="D40" s="306" t="s">
        <v>28</v>
      </c>
      <c r="E40" s="306"/>
      <c r="F40" s="306"/>
      <c r="G40" s="225"/>
      <c r="H40" s="306" t="s">
        <v>40</v>
      </c>
      <c r="I40" s="306"/>
      <c r="J40" s="306"/>
    </row>
    <row r="41" spans="1:10" ht="21.5" customHeight="1">
      <c r="D41" s="307" t="s">
        <v>206</v>
      </c>
      <c r="E41" s="307"/>
      <c r="F41" s="307"/>
      <c r="G41" s="225"/>
      <c r="H41" s="307" t="s">
        <v>206</v>
      </c>
      <c r="I41" s="307"/>
      <c r="J41" s="307"/>
    </row>
    <row r="42" spans="1:10" ht="21.5" customHeight="1">
      <c r="D42" s="307" t="s">
        <v>205</v>
      </c>
      <c r="E42" s="307"/>
      <c r="F42" s="307"/>
      <c r="G42" s="225"/>
      <c r="H42" s="307" t="s">
        <v>205</v>
      </c>
      <c r="I42" s="307"/>
      <c r="J42" s="307"/>
    </row>
    <row r="43" spans="1:10" ht="21.5" customHeight="1">
      <c r="A43" s="19"/>
      <c r="B43" s="224"/>
      <c r="C43" s="224"/>
      <c r="D43" s="112">
        <v>2567</v>
      </c>
      <c r="E43" s="112"/>
      <c r="F43" s="112">
        <v>2566</v>
      </c>
      <c r="G43" s="112"/>
      <c r="H43" s="112">
        <v>2567</v>
      </c>
      <c r="I43" s="112"/>
      <c r="J43" s="112">
        <v>2566</v>
      </c>
    </row>
    <row r="44" spans="1:10" ht="21.5" customHeight="1">
      <c r="A44" s="20"/>
      <c r="C44" s="20"/>
      <c r="D44" s="305" t="s">
        <v>88</v>
      </c>
      <c r="E44" s="305"/>
      <c r="F44" s="305"/>
      <c r="G44" s="305"/>
      <c r="H44" s="305"/>
      <c r="I44" s="305"/>
      <c r="J44" s="305"/>
    </row>
    <row r="45" spans="1:10" ht="21.5" customHeight="1">
      <c r="A45" s="133" t="s">
        <v>23</v>
      </c>
      <c r="B45" s="133"/>
      <c r="C45" s="133"/>
      <c r="D45" s="134"/>
      <c r="E45" s="134"/>
      <c r="F45" s="134"/>
      <c r="G45" s="134"/>
      <c r="H45" s="134"/>
      <c r="I45" s="134"/>
      <c r="J45" s="134"/>
    </row>
    <row r="46" spans="1:10" ht="21.5" customHeight="1">
      <c r="A46" s="135" t="s">
        <v>218</v>
      </c>
      <c r="B46" s="135"/>
      <c r="C46" s="135"/>
      <c r="D46" s="234">
        <v>0</v>
      </c>
      <c r="E46" s="134"/>
      <c r="F46" s="104">
        <v>7710</v>
      </c>
      <c r="G46" s="134"/>
      <c r="H46" s="234">
        <v>0</v>
      </c>
      <c r="I46" s="134"/>
      <c r="J46" s="104">
        <v>7710</v>
      </c>
    </row>
    <row r="47" spans="1:10" ht="21.5" customHeight="1">
      <c r="A47" s="135" t="s">
        <v>193</v>
      </c>
      <c r="B47" s="135"/>
      <c r="C47" s="135"/>
      <c r="D47" s="104">
        <v>0</v>
      </c>
      <c r="E47" s="134"/>
      <c r="F47" s="234">
        <v>0</v>
      </c>
      <c r="G47" s="134"/>
      <c r="H47" s="104">
        <v>0</v>
      </c>
      <c r="I47" s="134"/>
      <c r="J47" s="104">
        <v>55000</v>
      </c>
    </row>
    <row r="48" spans="1:10" ht="21.5" customHeight="1">
      <c r="A48" s="135" t="s">
        <v>194</v>
      </c>
      <c r="B48" s="133"/>
      <c r="C48" s="133"/>
      <c r="D48" s="104">
        <v>0</v>
      </c>
      <c r="E48" s="134"/>
      <c r="F48" s="104">
        <v>0</v>
      </c>
      <c r="G48" s="134"/>
      <c r="H48" s="104">
        <v>-3000</v>
      </c>
      <c r="I48" s="134"/>
      <c r="J48" s="104">
        <v>-15000</v>
      </c>
    </row>
    <row r="49" spans="1:10" ht="21.5" customHeight="1">
      <c r="A49" s="135" t="s">
        <v>166</v>
      </c>
      <c r="B49" s="135"/>
      <c r="C49" s="135"/>
      <c r="D49" s="104">
        <v>-57223</v>
      </c>
      <c r="E49" s="65"/>
      <c r="F49" s="104">
        <v>-24546</v>
      </c>
      <c r="G49" s="64"/>
      <c r="H49" s="188">
        <v>-56080</v>
      </c>
      <c r="I49" s="64"/>
      <c r="J49" s="188">
        <v>-24018</v>
      </c>
    </row>
    <row r="50" spans="1:10" ht="21.5" customHeight="1">
      <c r="A50" s="135" t="s">
        <v>123</v>
      </c>
      <c r="B50" s="135"/>
      <c r="C50" s="135"/>
      <c r="D50" s="104">
        <v>-2132</v>
      </c>
      <c r="E50" s="65"/>
      <c r="F50" s="104">
        <v>0</v>
      </c>
      <c r="G50" s="64"/>
      <c r="H50" s="188">
        <v>-2048</v>
      </c>
      <c r="I50" s="64"/>
      <c r="J50" s="234">
        <v>0</v>
      </c>
    </row>
    <row r="51" spans="1:10" ht="21.5" customHeight="1">
      <c r="A51" s="135" t="s">
        <v>118</v>
      </c>
      <c r="B51" s="20"/>
      <c r="C51" s="20"/>
      <c r="D51" s="104">
        <v>919</v>
      </c>
      <c r="E51" s="65"/>
      <c r="F51" s="104">
        <v>730</v>
      </c>
      <c r="G51" s="64"/>
      <c r="H51" s="188">
        <v>13</v>
      </c>
      <c r="I51" s="64"/>
      <c r="J51" s="188">
        <v>440</v>
      </c>
    </row>
    <row r="52" spans="1:10" ht="21.5" customHeight="1">
      <c r="A52" s="135" t="s">
        <v>182</v>
      </c>
      <c r="B52" s="20"/>
      <c r="C52" s="20"/>
      <c r="D52" s="104">
        <v>22</v>
      </c>
      <c r="E52" s="172"/>
      <c r="F52" s="104">
        <v>158</v>
      </c>
      <c r="G52" s="64"/>
      <c r="H52" s="188">
        <v>278</v>
      </c>
      <c r="I52" s="64"/>
      <c r="J52" s="188">
        <v>2659</v>
      </c>
    </row>
    <row r="53" spans="1:10" ht="21.5" customHeight="1">
      <c r="A53" s="138" t="s">
        <v>203</v>
      </c>
      <c r="B53" s="138"/>
      <c r="C53" s="138"/>
      <c r="D53" s="170">
        <f>SUM(D46:D52)</f>
        <v>-58414</v>
      </c>
      <c r="E53" s="65"/>
      <c r="F53" s="170">
        <f>SUM(F46:F52)</f>
        <v>-15948</v>
      </c>
      <c r="G53" s="65"/>
      <c r="H53" s="170">
        <f>SUM(H46:H52)</f>
        <v>-60837</v>
      </c>
      <c r="I53" s="65"/>
      <c r="J53" s="170">
        <f>SUM(J46:J52)</f>
        <v>26791</v>
      </c>
    </row>
    <row r="54" spans="1:10" ht="10" customHeight="1">
      <c r="A54" s="138"/>
      <c r="B54" s="138"/>
      <c r="C54" s="138"/>
      <c r="D54" s="171"/>
      <c r="E54" s="134"/>
      <c r="F54" s="171"/>
      <c r="G54" s="134"/>
      <c r="H54" s="171"/>
      <c r="I54" s="134"/>
      <c r="J54" s="171"/>
    </row>
    <row r="55" spans="1:10" ht="21.5" customHeight="1">
      <c r="A55" s="133" t="s">
        <v>24</v>
      </c>
      <c r="B55" s="133"/>
      <c r="C55" s="133"/>
      <c r="D55" s="140"/>
      <c r="E55" s="65"/>
      <c r="F55" s="140"/>
      <c r="G55" s="65"/>
      <c r="H55" s="165"/>
      <c r="I55" s="65"/>
      <c r="J55" s="165"/>
    </row>
    <row r="56" spans="1:10" ht="21.5" customHeight="1">
      <c r="A56" s="135" t="s">
        <v>152</v>
      </c>
      <c r="B56" s="135"/>
      <c r="C56" s="135"/>
      <c r="D56" s="104">
        <v>1824145</v>
      </c>
      <c r="E56" s="65"/>
      <c r="F56" s="104">
        <v>878478</v>
      </c>
      <c r="G56" s="65"/>
      <c r="H56" s="104">
        <v>1824145</v>
      </c>
      <c r="I56" s="65"/>
      <c r="J56" s="104">
        <v>878478</v>
      </c>
    </row>
    <row r="57" spans="1:10" ht="21.5" customHeight="1">
      <c r="A57" s="135" t="s">
        <v>153</v>
      </c>
      <c r="B57" s="135"/>
      <c r="C57" s="135"/>
      <c r="D57" s="104">
        <v>-1431385</v>
      </c>
      <c r="E57" s="65"/>
      <c r="F57" s="104">
        <v>-780059</v>
      </c>
      <c r="G57" s="65"/>
      <c r="H57" s="104">
        <v>-1431385</v>
      </c>
      <c r="I57" s="65"/>
      <c r="J57" s="104">
        <v>-780059</v>
      </c>
    </row>
    <row r="58" spans="1:10" ht="21.5" customHeight="1">
      <c r="A58" s="135" t="s">
        <v>167</v>
      </c>
      <c r="B58" s="135"/>
      <c r="C58" s="135"/>
      <c r="D58" s="104">
        <v>-41156</v>
      </c>
      <c r="E58" s="65"/>
      <c r="F58" s="104">
        <v>-22080</v>
      </c>
      <c r="G58" s="65"/>
      <c r="H58" s="165">
        <v>-36751</v>
      </c>
      <c r="I58" s="65"/>
      <c r="J58" s="165">
        <v>-16137</v>
      </c>
    </row>
    <row r="59" spans="1:10" ht="21.5" customHeight="1">
      <c r="A59" s="135" t="s">
        <v>188</v>
      </c>
      <c r="B59" s="194"/>
      <c r="C59" s="135"/>
      <c r="D59" s="140">
        <v>69820</v>
      </c>
      <c r="E59" s="65"/>
      <c r="F59" s="140">
        <v>42000</v>
      </c>
      <c r="G59" s="65"/>
      <c r="H59" s="140">
        <v>60000</v>
      </c>
      <c r="I59" s="65"/>
      <c r="J59" s="140">
        <v>42000</v>
      </c>
    </row>
    <row r="60" spans="1:10" ht="21.5" customHeight="1">
      <c r="A60" s="135" t="s">
        <v>154</v>
      </c>
      <c r="B60" s="194"/>
      <c r="C60" s="135"/>
      <c r="D60" s="140">
        <v>-10287</v>
      </c>
      <c r="E60" s="65"/>
      <c r="F60" s="140">
        <v>-68820</v>
      </c>
      <c r="G60" s="65"/>
      <c r="H60" s="140">
        <v>-10287</v>
      </c>
      <c r="I60" s="65"/>
      <c r="J60" s="140">
        <v>-68820</v>
      </c>
    </row>
    <row r="61" spans="1:10" ht="21.5" customHeight="1">
      <c r="A61" s="135" t="s">
        <v>195</v>
      </c>
      <c r="B61" s="194"/>
      <c r="C61" s="135"/>
      <c r="D61" s="140">
        <v>44300</v>
      </c>
      <c r="E61" s="65"/>
      <c r="F61" s="140">
        <v>75000</v>
      </c>
      <c r="G61" s="65"/>
      <c r="H61" s="140">
        <v>38300</v>
      </c>
      <c r="I61" s="65"/>
      <c r="J61" s="140">
        <v>75000</v>
      </c>
    </row>
    <row r="62" spans="1:10" ht="21.5" customHeight="1">
      <c r="A62" s="135" t="s">
        <v>196</v>
      </c>
      <c r="B62" s="194"/>
      <c r="C62" s="135"/>
      <c r="D62" s="104">
        <v>0</v>
      </c>
      <c r="E62" s="65"/>
      <c r="F62" s="140">
        <v>-75000</v>
      </c>
      <c r="G62" s="65"/>
      <c r="H62" s="104">
        <v>0</v>
      </c>
      <c r="I62" s="65"/>
      <c r="J62" s="140">
        <v>-75000</v>
      </c>
    </row>
    <row r="63" spans="1:10" ht="21.5" customHeight="1">
      <c r="A63" s="135" t="s">
        <v>222</v>
      </c>
      <c r="B63" s="194"/>
      <c r="C63" s="135"/>
      <c r="D63" s="140">
        <v>1000</v>
      </c>
      <c r="E63" s="65"/>
      <c r="F63" s="140">
        <v>0</v>
      </c>
      <c r="G63" s="65"/>
      <c r="H63" s="140">
        <v>1000</v>
      </c>
      <c r="I63" s="65"/>
      <c r="J63" s="140">
        <v>0</v>
      </c>
    </row>
    <row r="64" spans="1:10" ht="21.5" customHeight="1">
      <c r="A64" s="135" t="s">
        <v>189</v>
      </c>
      <c r="B64" s="194"/>
      <c r="C64" s="135"/>
      <c r="D64" s="140">
        <v>-62151</v>
      </c>
      <c r="E64" s="65"/>
      <c r="F64" s="140">
        <v>-58800</v>
      </c>
      <c r="G64" s="65"/>
      <c r="H64" s="140">
        <v>-62151</v>
      </c>
      <c r="I64" s="65"/>
      <c r="J64" s="140">
        <v>-58800</v>
      </c>
    </row>
    <row r="65" spans="1:10" ht="21.5" customHeight="1">
      <c r="A65" s="138" t="s">
        <v>219</v>
      </c>
      <c r="B65" s="138"/>
      <c r="C65" s="138"/>
      <c r="D65" s="170">
        <f>SUM(D56:D64)</f>
        <v>394286</v>
      </c>
      <c r="E65" s="65"/>
      <c r="F65" s="170">
        <f>SUM(F56:F64)</f>
        <v>-9281</v>
      </c>
      <c r="G65" s="65"/>
      <c r="H65" s="170">
        <f>SUM(H56:H64)</f>
        <v>382871</v>
      </c>
      <c r="I65" s="65"/>
      <c r="J65" s="170">
        <f>SUM(J56:J64)</f>
        <v>-3338</v>
      </c>
    </row>
    <row r="66" spans="1:10" ht="10" customHeight="1">
      <c r="A66" s="138"/>
      <c r="B66" s="138"/>
      <c r="C66" s="138"/>
      <c r="D66" s="171"/>
      <c r="E66" s="134"/>
      <c r="F66" s="171"/>
      <c r="G66" s="134"/>
      <c r="H66" s="171"/>
      <c r="I66" s="134"/>
      <c r="J66" s="171"/>
    </row>
    <row r="67" spans="1:10" ht="21.5" customHeight="1">
      <c r="A67" s="138" t="s">
        <v>220</v>
      </c>
      <c r="B67" s="138"/>
      <c r="C67" s="138"/>
      <c r="D67" s="173">
        <f>SUM(D35+D53+D65)</f>
        <v>-134612</v>
      </c>
      <c r="E67" s="114"/>
      <c r="F67" s="173">
        <f>SUM(F35+F53+F65)</f>
        <v>-48770</v>
      </c>
      <c r="G67" s="114"/>
      <c r="H67" s="173">
        <f>SUM(H35+H53+H65)</f>
        <v>-132894</v>
      </c>
      <c r="I67" s="114"/>
      <c r="J67" s="173">
        <f>SUM(J35+J53+J65)</f>
        <v>-50157</v>
      </c>
    </row>
    <row r="68" spans="1:10" ht="21.5" customHeight="1">
      <c r="A68" s="135" t="s">
        <v>185</v>
      </c>
      <c r="B68" s="135"/>
      <c r="C68" s="135"/>
      <c r="D68" s="139">
        <f>'SFP 3-5'!F10</f>
        <v>173724</v>
      </c>
      <c r="E68" s="56"/>
      <c r="F68" s="139">
        <v>116412</v>
      </c>
      <c r="G68" s="56"/>
      <c r="H68" s="139">
        <f>'SFP 3-5'!J10</f>
        <v>170761</v>
      </c>
      <c r="I68" s="56"/>
      <c r="J68" s="139">
        <v>115773</v>
      </c>
    </row>
    <row r="69" spans="1:10" ht="21.5" customHeight="1" thickBot="1">
      <c r="A69" s="138" t="s">
        <v>211</v>
      </c>
      <c r="B69" s="141"/>
      <c r="C69" s="138"/>
      <c r="D69" s="174">
        <f>SUM(D67:D68)</f>
        <v>39112</v>
      </c>
      <c r="E69" s="115"/>
      <c r="F69" s="174">
        <f>SUM(F67:F68)</f>
        <v>67642</v>
      </c>
      <c r="G69" s="115"/>
      <c r="H69" s="174">
        <f>SUM(H67:H68)</f>
        <v>37867</v>
      </c>
      <c r="I69" s="115"/>
      <c r="J69" s="174">
        <f>SUM(J67:J68)</f>
        <v>65616</v>
      </c>
    </row>
    <row r="70" spans="1:10" ht="10" customHeight="1" thickTop="1">
      <c r="A70" s="138"/>
      <c r="B70" s="138"/>
      <c r="C70" s="138"/>
      <c r="D70" s="171"/>
      <c r="E70" s="134"/>
      <c r="F70" s="171"/>
      <c r="G70" s="134"/>
      <c r="H70" s="171"/>
      <c r="I70" s="134"/>
      <c r="J70" s="171"/>
    </row>
    <row r="71" spans="1:10" s="242" customFormat="1" ht="22">
      <c r="A71" s="290" t="s">
        <v>211</v>
      </c>
      <c r="B71" s="290"/>
      <c r="C71" s="290"/>
      <c r="D71" s="291"/>
      <c r="E71" s="292"/>
      <c r="F71" s="293"/>
      <c r="G71" s="292"/>
      <c r="H71" s="291"/>
      <c r="I71" s="292"/>
      <c r="J71" s="293"/>
    </row>
    <row r="72" spans="1:10" s="242" customFormat="1" ht="22">
      <c r="A72" s="294" t="s">
        <v>27</v>
      </c>
      <c r="B72" s="290"/>
      <c r="C72" s="290"/>
      <c r="D72" s="295">
        <f>'SFP 3-5'!D10</f>
        <v>65687</v>
      </c>
      <c r="E72" s="292"/>
      <c r="F72" s="295">
        <v>67642</v>
      </c>
      <c r="G72" s="292"/>
      <c r="H72" s="295">
        <f>'SFP 3-5'!H10</f>
        <v>64442</v>
      </c>
      <c r="I72" s="292"/>
      <c r="J72" s="295">
        <v>65616</v>
      </c>
    </row>
    <row r="73" spans="1:10" s="242" customFormat="1" ht="22">
      <c r="A73" s="294" t="s">
        <v>214</v>
      </c>
      <c r="B73" s="290"/>
      <c r="C73" s="290"/>
      <c r="D73" s="298">
        <f>-'SFP 3-5'!D41</f>
        <v>-26575</v>
      </c>
      <c r="E73" s="292"/>
      <c r="F73" s="296">
        <v>0</v>
      </c>
      <c r="G73" s="292"/>
      <c r="H73" s="298">
        <f>-'SFP 3-5'!H41</f>
        <v>-26575</v>
      </c>
      <c r="I73" s="292"/>
      <c r="J73" s="296">
        <v>0</v>
      </c>
    </row>
    <row r="74" spans="1:10" s="242" customFormat="1" ht="22.5" thickBot="1">
      <c r="A74" s="294"/>
      <c r="B74" s="290"/>
      <c r="C74" s="290"/>
      <c r="D74" s="297">
        <f>SUM(D72:D73)</f>
        <v>39112</v>
      </c>
      <c r="E74" s="292"/>
      <c r="F74" s="297">
        <f>SUM(F72:F73)</f>
        <v>67642</v>
      </c>
      <c r="G74" s="292"/>
      <c r="H74" s="297">
        <f>SUM(H72:H73)</f>
        <v>37867</v>
      </c>
      <c r="I74" s="292"/>
      <c r="J74" s="297">
        <f>SUM(J72:J73)</f>
        <v>65616</v>
      </c>
    </row>
    <row r="75" spans="1:10" s="242" customFormat="1" ht="10" customHeight="1" thickTop="1">
      <c r="A75" s="290"/>
      <c r="B75" s="290"/>
      <c r="C75" s="290"/>
      <c r="D75" s="291"/>
      <c r="E75" s="292"/>
      <c r="F75" s="293"/>
      <c r="G75" s="292"/>
      <c r="H75" s="291"/>
      <c r="I75" s="292"/>
      <c r="J75" s="293"/>
    </row>
    <row r="76" spans="1:10" ht="21" customHeight="1">
      <c r="A76" s="218" t="s">
        <v>181</v>
      </c>
      <c r="B76" s="219"/>
      <c r="C76" s="217"/>
      <c r="D76" s="171"/>
      <c r="E76" s="134"/>
      <c r="F76" s="171"/>
      <c r="G76" s="134"/>
      <c r="H76" s="171"/>
      <c r="I76" s="134"/>
      <c r="J76" s="171"/>
    </row>
    <row r="77" spans="1:10" ht="21" customHeight="1">
      <c r="A77" s="18" t="s">
        <v>113</v>
      </c>
    </row>
    <row r="78" spans="1:10" ht="21" customHeight="1">
      <c r="A78" s="204" t="s">
        <v>186</v>
      </c>
      <c r="D78" s="159">
        <v>16029</v>
      </c>
      <c r="F78" s="159">
        <v>5765</v>
      </c>
      <c r="H78" s="159">
        <v>16029</v>
      </c>
      <c r="J78" s="159">
        <v>5765</v>
      </c>
    </row>
    <row r="79" spans="1:10" ht="21" customHeight="1">
      <c r="A79" s="22" t="s">
        <v>177</v>
      </c>
      <c r="D79" s="159">
        <v>108823</v>
      </c>
      <c r="F79" s="159">
        <v>34946</v>
      </c>
      <c r="H79" s="159">
        <v>108823</v>
      </c>
      <c r="J79" s="159">
        <v>11416</v>
      </c>
    </row>
    <row r="80" spans="1:10" ht="21" customHeight="1"/>
    <row r="81" spans="4:8" ht="22.5" customHeight="1">
      <c r="D81" s="159"/>
      <c r="E81" s="159"/>
      <c r="F81" s="159"/>
      <c r="G81" s="159"/>
      <c r="H81" s="159"/>
    </row>
    <row r="82" spans="4:8" ht="22.5" customHeight="1"/>
  </sheetData>
  <mergeCells count="14">
    <mergeCell ref="D4:F4"/>
    <mergeCell ref="H4:J4"/>
    <mergeCell ref="D5:F5"/>
    <mergeCell ref="H5:J5"/>
    <mergeCell ref="D44:J44"/>
    <mergeCell ref="D6:F6"/>
    <mergeCell ref="H6:J6"/>
    <mergeCell ref="D8:J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19B0C8FE9AE44A7769EAC75F6F1B4" ma:contentTypeVersion="4" ma:contentTypeDescription="Create a new document." ma:contentTypeScope="" ma:versionID="56c90a12ce3117f1895245b2cf13bc4a">
  <xsd:schema xmlns:xsd="http://www.w3.org/2001/XMLSchema" xmlns:xs="http://www.w3.org/2001/XMLSchema" xmlns:p="http://schemas.microsoft.com/office/2006/metadata/properties" xmlns:ns2="6195c5be-70ae-4bdb-b29b-608363be1fab" targetNamespace="http://schemas.microsoft.com/office/2006/metadata/properties" ma:root="true" ma:fieldsID="2a781639dd909780a0df4d09be65c046" ns2:_="">
    <xsd:import namespace="6195c5be-70ae-4bdb-b29b-608363be1f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5c5be-70ae-4bdb-b29b-608363be1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9128D-A2E7-4BE8-A62E-39D52509D50D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6195c5be-70ae-4bdb-b29b-608363be1fab"/>
  </ds:schemaRefs>
</ds:datastoreItem>
</file>

<file path=customXml/itemProps2.xml><?xml version="1.0" encoding="utf-8"?>
<ds:datastoreItem xmlns:ds="http://schemas.openxmlformats.org/officeDocument/2006/customXml" ds:itemID="{7183F0DF-EC3C-4B5F-83F9-6D35ECC6FE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F3E21F-98D6-41D9-9EB2-AA93E1C6F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95c5be-70ae-4bdb-b29b-608363be1f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 3-5</vt:lpstr>
      <vt:lpstr>PL-6-7</vt:lpstr>
      <vt:lpstr>CH Conso-8 </vt:lpstr>
      <vt:lpstr>CH Conso-9</vt:lpstr>
      <vt:lpstr>CH Separate-10</vt:lpstr>
      <vt:lpstr>CH Separate-11</vt:lpstr>
      <vt:lpstr>CF-12-13</vt:lpstr>
      <vt:lpstr>'CF-12-13'!Print_Area</vt:lpstr>
      <vt:lpstr>'CH Conso (2)'!Print_Area</vt:lpstr>
      <vt:lpstr>'CH Conso-8 '!Print_Area</vt:lpstr>
      <vt:lpstr>'CH Conso-9'!Print_Area</vt:lpstr>
      <vt:lpstr>'CH Separate-10'!Print_Area</vt:lpstr>
      <vt:lpstr>'CH Separate-11'!Print_Area</vt:lpstr>
      <vt:lpstr>'PL-6-7'!Print_Area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Kornsiri, Chongaksorn</cp:lastModifiedBy>
  <cp:lastPrinted>2024-11-07T06:41:36Z</cp:lastPrinted>
  <dcterms:created xsi:type="dcterms:W3CDTF">2005-04-19T13:30:30Z</dcterms:created>
  <dcterms:modified xsi:type="dcterms:W3CDTF">2024-11-07T06:47:23Z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0x01010057419B0C8FE9AE44A7769EAC75F6F1B4</vt:lpwstr>
  </property>
</Properties>
</file>