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4 SAAM/003 Quarter 3/6 Completion/01 FS/01 Draft FS/03 Per Audit/EN/"/>
    </mc:Choice>
  </mc:AlternateContent>
  <xr:revisionPtr revIDLastSave="55" documentId="13_ncr:1_{DAC19A80-7C4F-4D05-8C4A-54A118DFE184}" xr6:coauthVersionLast="47" xr6:coauthVersionMax="47" xr10:uidLastSave="{787AEF07-A1CA-4B98-935B-1F7FDCAB7BC2}"/>
  <bookViews>
    <workbookView xWindow="-110" yWindow="-110" windowWidth="19420" windowHeight="10300" tabRatio="715" xr2:uid="{00000000-000D-0000-FFFF-FFFF00000000}"/>
  </bookViews>
  <sheets>
    <sheet name="BS" sheetId="12" r:id="rId1"/>
    <sheet name="PL 6 M" sheetId="16" state="hidden" r:id="rId2"/>
    <sheet name="PL-3M" sheetId="18" r:id="rId3"/>
    <sheet name="PL-9M" sheetId="9" r:id="rId4"/>
    <sheet name="CE-Consolidate" sheetId="14" r:id="rId5"/>
    <sheet name="CE-Separate" sheetId="11" r:id="rId6"/>
    <sheet name="CF" sheetId="15" r:id="rId7"/>
  </sheets>
  <definedNames>
    <definedName name="_xlnm.Print_Area" localSheetId="0">BS!$A$1:$L$90</definedName>
    <definedName name="_xlnm.Print_Area" localSheetId="4">'CE-Consolidate'!$A$1:$X$37</definedName>
    <definedName name="_xlnm.Print_Area" localSheetId="5">'CE-Separate'!$A$1:$O$24</definedName>
    <definedName name="_xlnm.Print_Area" localSheetId="6">CF!$A$1:$L$91</definedName>
    <definedName name="_xlnm.Print_Area" localSheetId="1">'PL 6 M'!$A$1:$M$73</definedName>
    <definedName name="_xlnm.Print_Area" localSheetId="2">'PL-3M'!$A$1:$L$73</definedName>
    <definedName name="_xlnm.Print_Area" localSheetId="3">'PL-9M'!$A$1:$L$73</definedName>
    <definedName name="า28">'CE-Separate'!$E$85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9" l="1"/>
  <c r="H21" i="18"/>
  <c r="L12" i="15" l="1"/>
  <c r="H12" i="15"/>
  <c r="H77" i="12"/>
  <c r="L77" i="12"/>
  <c r="J78" i="15"/>
  <c r="J67" i="15"/>
  <c r="H81" i="12" l="1"/>
  <c r="H82" i="12"/>
  <c r="L64" i="18"/>
  <c r="J64" i="18"/>
  <c r="H64" i="18"/>
  <c r="F64" i="18"/>
  <c r="L56" i="18"/>
  <c r="L65" i="18" s="1"/>
  <c r="J56" i="18"/>
  <c r="J65" i="18" s="1"/>
  <c r="H56" i="18"/>
  <c r="H65" i="18" s="1"/>
  <c r="F56" i="18"/>
  <c r="F65" i="18" s="1"/>
  <c r="F46" i="18"/>
  <c r="L45" i="18"/>
  <c r="J45" i="18"/>
  <c r="H45" i="18"/>
  <c r="F45" i="18"/>
  <c r="A42" i="18"/>
  <c r="L21" i="18"/>
  <c r="J21" i="18"/>
  <c r="F21" i="18"/>
  <c r="L14" i="18"/>
  <c r="L22" i="18" s="1"/>
  <c r="L25" i="18" s="1"/>
  <c r="L27" i="18" s="1"/>
  <c r="J14" i="18"/>
  <c r="H14" i="18"/>
  <c r="F14" i="18"/>
  <c r="H22" i="18" l="1"/>
  <c r="H25" i="18" s="1"/>
  <c r="H27" i="18" s="1"/>
  <c r="H48" i="18" s="1"/>
  <c r="J22" i="18"/>
  <c r="J25" i="18" s="1"/>
  <c r="J27" i="18" s="1"/>
  <c r="J30" i="18" s="1"/>
  <c r="F22" i="18"/>
  <c r="F25" i="18" s="1"/>
  <c r="F27" i="18" s="1"/>
  <c r="F32" i="18" s="1"/>
  <c r="F30" i="18" s="1"/>
  <c r="L67" i="18"/>
  <c r="L70" i="18" s="1"/>
  <c r="L30" i="18"/>
  <c r="L48" i="18"/>
  <c r="H32" i="18" l="1"/>
  <c r="H30" i="18" s="1"/>
  <c r="H36" i="18" s="1"/>
  <c r="H67" i="18"/>
  <c r="H72" i="18" s="1"/>
  <c r="H70" i="18" s="1"/>
  <c r="J67" i="18"/>
  <c r="J70" i="18" s="1"/>
  <c r="J48" i="18"/>
  <c r="F48" i="18"/>
  <c r="F67" i="18"/>
  <c r="F72" i="18" s="1"/>
  <c r="F70" i="18" s="1"/>
  <c r="L36" i="18"/>
  <c r="L38" i="18"/>
  <c r="J36" i="18"/>
  <c r="J38" i="18"/>
  <c r="F36" i="18"/>
  <c r="F38" i="18"/>
  <c r="H38" i="18" l="1"/>
  <c r="F78" i="15"/>
  <c r="L67" i="15"/>
  <c r="F21" i="9"/>
  <c r="T32" i="14" l="1"/>
  <c r="T33" i="14"/>
  <c r="X33" i="14" s="1"/>
  <c r="X34" i="14"/>
  <c r="T36" i="14"/>
  <c r="X36" i="14" s="1"/>
  <c r="L20" i="11" l="1"/>
  <c r="L21" i="11" s="1"/>
  <c r="L52" i="12"/>
  <c r="J52" i="12"/>
  <c r="H52" i="12"/>
  <c r="F52" i="12"/>
  <c r="F67" i="15" l="1"/>
  <c r="N15" i="11"/>
  <c r="L13" i="11"/>
  <c r="P19" i="14"/>
  <c r="V28" i="14"/>
  <c r="T29" i="14"/>
  <c r="H79" i="12"/>
  <c r="H84" i="12"/>
  <c r="L19" i="12"/>
  <c r="V29" i="14" l="1"/>
  <c r="V30" i="14" s="1"/>
  <c r="V37" i="14" s="1"/>
  <c r="F88" i="12" s="1"/>
  <c r="F19" i="12"/>
  <c r="H19" i="12"/>
  <c r="J19" i="12"/>
  <c r="F30" i="12"/>
  <c r="H30" i="12"/>
  <c r="J30" i="12"/>
  <c r="L30" i="12"/>
  <c r="L31" i="12" s="1"/>
  <c r="F58" i="12"/>
  <c r="H58" i="12"/>
  <c r="J58" i="12"/>
  <c r="L58" i="12"/>
  <c r="L79" i="12"/>
  <c r="L84" i="12"/>
  <c r="L85" i="12"/>
  <c r="H86" i="12"/>
  <c r="L86" i="12"/>
  <c r="H88" i="12"/>
  <c r="J31" i="12" l="1"/>
  <c r="F59" i="12"/>
  <c r="H31" i="12"/>
  <c r="L59" i="12"/>
  <c r="F31" i="12"/>
  <c r="H87" i="12"/>
  <c r="H89" i="12" s="1"/>
  <c r="H59" i="12"/>
  <c r="L87" i="12"/>
  <c r="L89" i="12" s="1"/>
  <c r="J59" i="12"/>
  <c r="T24" i="14"/>
  <c r="X24" i="14" s="1"/>
  <c r="V20" i="14"/>
  <c r="L90" i="12" l="1"/>
  <c r="L91" i="12" s="1"/>
  <c r="H90" i="12"/>
  <c r="H91" i="12" s="1"/>
  <c r="D30" i="14"/>
  <c r="F14" i="9"/>
  <c r="L22" i="16" l="1"/>
  <c r="J22" i="16"/>
  <c r="H22" i="16"/>
  <c r="F22" i="16"/>
  <c r="L15" i="16"/>
  <c r="J15" i="16"/>
  <c r="F64" i="9" l="1"/>
  <c r="F56" i="9" l="1"/>
  <c r="F65" i="9" s="1"/>
  <c r="J23" i="16"/>
  <c r="T21" i="14" l="1"/>
  <c r="X21" i="14" s="1"/>
  <c r="L64" i="16" l="1"/>
  <c r="J64" i="16"/>
  <c r="H64" i="16"/>
  <c r="F64" i="16"/>
  <c r="R30" i="14" s="1"/>
  <c r="L57" i="16"/>
  <c r="J57" i="16"/>
  <c r="H57" i="16"/>
  <c r="F57" i="16"/>
  <c r="F47" i="16"/>
  <c r="L46" i="16"/>
  <c r="J46" i="16"/>
  <c r="H46" i="16"/>
  <c r="F46" i="16"/>
  <c r="A43" i="16"/>
  <c r="H15" i="16"/>
  <c r="H23" i="16" s="1"/>
  <c r="H26" i="16" s="1"/>
  <c r="F15" i="16"/>
  <c r="L30" i="14"/>
  <c r="J30" i="14"/>
  <c r="H30" i="14"/>
  <c r="F30" i="14"/>
  <c r="N20" i="11"/>
  <c r="T14" i="14"/>
  <c r="T27" i="14"/>
  <c r="L45" i="9"/>
  <c r="J45" i="9"/>
  <c r="H45" i="9"/>
  <c r="F45" i="9"/>
  <c r="H65" i="16" l="1"/>
  <c r="J65" i="16"/>
  <c r="L65" i="16"/>
  <c r="F65" i="16"/>
  <c r="H28" i="16"/>
  <c r="H33" i="16" s="1"/>
  <c r="H31" i="16" s="1"/>
  <c r="F23" i="16"/>
  <c r="L23" i="16"/>
  <c r="L26" i="16" s="1"/>
  <c r="J26" i="16"/>
  <c r="J64" i="9"/>
  <c r="L64" i="9"/>
  <c r="H64" i="9"/>
  <c r="J28" i="16" l="1"/>
  <c r="J49" i="16" s="1"/>
  <c r="F26" i="16"/>
  <c r="L28" i="16"/>
  <c r="L31" i="16" s="1"/>
  <c r="H39" i="16"/>
  <c r="L67" i="16"/>
  <c r="L70" i="16" s="1"/>
  <c r="H49" i="16"/>
  <c r="H67" i="16"/>
  <c r="H72" i="16" s="1"/>
  <c r="H70" i="16" s="1"/>
  <c r="H37" i="16"/>
  <c r="L56" i="9"/>
  <c r="L65" i="9" s="1"/>
  <c r="J56" i="9"/>
  <c r="J65" i="9" s="1"/>
  <c r="H56" i="9"/>
  <c r="H65" i="9" s="1"/>
  <c r="J31" i="16" l="1"/>
  <c r="J37" i="16" s="1"/>
  <c r="J39" i="16"/>
  <c r="L49" i="16"/>
  <c r="F28" i="16"/>
  <c r="L39" i="16"/>
  <c r="L37" i="16"/>
  <c r="J67" i="16"/>
  <c r="J70" i="16" s="1"/>
  <c r="F67" i="16" l="1"/>
  <c r="F72" i="16" s="1"/>
  <c r="F70" i="16" s="1"/>
  <c r="F33" i="16"/>
  <c r="F31" i="16" s="1"/>
  <c r="F49" i="16"/>
  <c r="F37" i="16" l="1"/>
  <c r="F39" i="16"/>
  <c r="H67" i="15"/>
  <c r="N22" i="11"/>
  <c r="H78" i="15" l="1"/>
  <c r="H14" i="9"/>
  <c r="H23" i="11"/>
  <c r="J84" i="12" s="1"/>
  <c r="F21" i="11"/>
  <c r="F23" i="11" s="1"/>
  <c r="J79" i="12" s="1"/>
  <c r="D21" i="11"/>
  <c r="D23" i="11" s="1"/>
  <c r="J77" i="12" s="1"/>
  <c r="L14" i="11"/>
  <c r="L16" i="11" s="1"/>
  <c r="H14" i="11"/>
  <c r="H16" i="11" s="1"/>
  <c r="F14" i="11"/>
  <c r="F16" i="11" s="1"/>
  <c r="D14" i="11"/>
  <c r="D16" i="11" s="1"/>
  <c r="G25" i="15" l="1"/>
  <c r="J21" i="9" l="1"/>
  <c r="F46" i="9" l="1"/>
  <c r="L78" i="15" l="1"/>
  <c r="K39" i="15"/>
  <c r="I39" i="15"/>
  <c r="X22" i="14"/>
  <c r="T19" i="14"/>
  <c r="T16" i="14"/>
  <c r="X16" i="14" s="1"/>
  <c r="X14" i="14"/>
  <c r="Q25" i="14"/>
  <c r="O25" i="14"/>
  <c r="M25" i="14"/>
  <c r="K25" i="14"/>
  <c r="I25" i="14"/>
  <c r="G25" i="14"/>
  <c r="V17" i="14"/>
  <c r="V25" i="14" s="1"/>
  <c r="N17" i="14"/>
  <c r="P17" i="14"/>
  <c r="R17" i="14"/>
  <c r="L21" i="9"/>
  <c r="J20" i="14"/>
  <c r="J17" i="14"/>
  <c r="P20" i="14"/>
  <c r="A44" i="15"/>
  <c r="A42" i="9"/>
  <c r="L14" i="9"/>
  <c r="J14" i="9"/>
  <c r="F22" i="9"/>
  <c r="N11" i="11"/>
  <c r="P30" i="14"/>
  <c r="R20" i="14"/>
  <c r="D17" i="14"/>
  <c r="F17" i="14"/>
  <c r="H17" i="14"/>
  <c r="H25" i="14" s="1"/>
  <c r="L17" i="14"/>
  <c r="T15" i="14"/>
  <c r="X15" i="14" s="1"/>
  <c r="D20" i="14"/>
  <c r="F20" i="14"/>
  <c r="H20" i="14"/>
  <c r="L20" i="14"/>
  <c r="D37" i="14"/>
  <c r="F77" i="12" s="1"/>
  <c r="X29" i="14"/>
  <c r="F25" i="14" l="1"/>
  <c r="D25" i="14"/>
  <c r="J25" i="14"/>
  <c r="L25" i="14"/>
  <c r="H22" i="9"/>
  <c r="H25" i="9" s="1"/>
  <c r="R25" i="14"/>
  <c r="P25" i="14"/>
  <c r="J22" i="9"/>
  <c r="J25" i="9" s="1"/>
  <c r="L22" i="9"/>
  <c r="L25" i="9" s="1"/>
  <c r="X19" i="14"/>
  <c r="L23" i="11"/>
  <c r="J86" i="12" s="1"/>
  <c r="P37" i="14"/>
  <c r="H37" i="14"/>
  <c r="F81" i="12" s="1"/>
  <c r="X17" i="14"/>
  <c r="T17" i="14"/>
  <c r="F25" i="9"/>
  <c r="H27" i="9" l="1"/>
  <c r="H9" i="15" s="1"/>
  <c r="H25" i="15" s="1"/>
  <c r="H36" i="15" s="1"/>
  <c r="F27" i="9"/>
  <c r="L27" i="9"/>
  <c r="J27" i="9"/>
  <c r="R37" i="14"/>
  <c r="F86" i="12" s="1"/>
  <c r="F37" i="14"/>
  <c r="F79" i="12" s="1"/>
  <c r="L37" i="14"/>
  <c r="F84" i="12" s="1"/>
  <c r="J37" i="14"/>
  <c r="F82" i="12" s="1"/>
  <c r="H67" i="9" l="1"/>
  <c r="H72" i="9" s="1"/>
  <c r="H70" i="9" s="1"/>
  <c r="J67" i="9"/>
  <c r="J70" i="9" s="1"/>
  <c r="J9" i="15"/>
  <c r="J25" i="15" s="1"/>
  <c r="J36" i="15" s="1"/>
  <c r="J39" i="15" s="1"/>
  <c r="L30" i="9"/>
  <c r="L38" i="9" s="1"/>
  <c r="L9" i="15"/>
  <c r="L25" i="15" s="1"/>
  <c r="L36" i="15" s="1"/>
  <c r="L39" i="15" s="1"/>
  <c r="F67" i="9"/>
  <c r="F72" i="9" s="1"/>
  <c r="F70" i="9" s="1"/>
  <c r="F9" i="15"/>
  <c r="F25" i="15" s="1"/>
  <c r="F36" i="15" s="1"/>
  <c r="F39" i="15" s="1"/>
  <c r="F80" i="15" s="1"/>
  <c r="J48" i="9"/>
  <c r="J19" i="11" s="1"/>
  <c r="J30" i="9"/>
  <c r="J38" i="9" s="1"/>
  <c r="F32" i="9"/>
  <c r="F48" i="9"/>
  <c r="L67" i="9"/>
  <c r="L70" i="9" s="1"/>
  <c r="H39" i="15"/>
  <c r="H80" i="15" s="1"/>
  <c r="H82" i="15" s="1"/>
  <c r="L48" i="9"/>
  <c r="J12" i="11" s="1"/>
  <c r="H32" i="9"/>
  <c r="H30" i="9" s="1"/>
  <c r="N18" i="14" s="1"/>
  <c r="H48" i="9"/>
  <c r="L36" i="9" l="1"/>
  <c r="J80" i="15"/>
  <c r="J82" i="15" s="1"/>
  <c r="P82" i="15" s="1"/>
  <c r="J36" i="9"/>
  <c r="F30" i="9"/>
  <c r="F36" i="9" s="1"/>
  <c r="N28" i="14"/>
  <c r="T28" i="14" s="1"/>
  <c r="J21" i="11"/>
  <c r="J23" i="11" s="1"/>
  <c r="J85" i="12" s="1"/>
  <c r="L80" i="15"/>
  <c r="L82" i="15" s="1"/>
  <c r="H36" i="9"/>
  <c r="H38" i="9"/>
  <c r="F82" i="15"/>
  <c r="R82" i="15" s="1"/>
  <c r="N13" i="11"/>
  <c r="J14" i="11"/>
  <c r="J16" i="11" s="1"/>
  <c r="N12" i="11"/>
  <c r="T18" i="14"/>
  <c r="N20" i="14"/>
  <c r="N25" i="14" s="1"/>
  <c r="N14" i="11" l="1"/>
  <c r="N16" i="11" s="1"/>
  <c r="N19" i="11"/>
  <c r="N21" i="11" s="1"/>
  <c r="J87" i="12"/>
  <c r="J89" i="12" s="1"/>
  <c r="J90" i="12" s="1"/>
  <c r="J91" i="12" s="1"/>
  <c r="J25" i="11"/>
  <c r="X28" i="14"/>
  <c r="T30" i="14"/>
  <c r="F38" i="9"/>
  <c r="N30" i="14"/>
  <c r="N37" i="14" s="1"/>
  <c r="X27" i="14"/>
  <c r="X18" i="14"/>
  <c r="X20" i="14" s="1"/>
  <c r="T20" i="14"/>
  <c r="T25" i="14" s="1"/>
  <c r="X25" i="14" s="1"/>
  <c r="F85" i="12" l="1"/>
  <c r="F87" i="12" s="1"/>
  <c r="F89" i="12" s="1"/>
  <c r="F90" i="12" s="1"/>
  <c r="F91" i="12" s="1"/>
  <c r="X30" i="14"/>
  <c r="X37" i="14" s="1"/>
  <c r="T37" i="14"/>
  <c r="N18" i="11" l="1"/>
  <c r="N23" i="11" s="1"/>
  <c r="N25" i="11" s="1"/>
  <c r="Z37" i="14"/>
</calcChain>
</file>

<file path=xl/sharedStrings.xml><?xml version="1.0" encoding="utf-8"?>
<sst xmlns="http://schemas.openxmlformats.org/spreadsheetml/2006/main" count="481" uniqueCount="261">
  <si>
    <t xml:space="preserve">SAAM Development Public Company Limited and its subsidiaries  </t>
  </si>
  <si>
    <t>Statement of financial position</t>
  </si>
  <si>
    <t>Consolidated financial statements</t>
  </si>
  <si>
    <t>Separate financial statements</t>
  </si>
  <si>
    <t>Note</t>
  </si>
  <si>
    <t>31 December 2023</t>
  </si>
  <si>
    <t>(Unaudited</t>
  </si>
  <si>
    <t>(Audited)</t>
  </si>
  <si>
    <t>but reviewed)</t>
  </si>
  <si>
    <t>Assets</t>
  </si>
  <si>
    <t>(in thousand Baht)</t>
  </si>
  <si>
    <t>Current assets</t>
  </si>
  <si>
    <t>Cash and cash equivalents</t>
  </si>
  <si>
    <t>Short-term investments</t>
  </si>
  <si>
    <t>Trade and other current receivables</t>
  </si>
  <si>
    <t>Contract assets</t>
  </si>
  <si>
    <t xml:space="preserve">Projects in progress </t>
  </si>
  <si>
    <t>Short-term loans to related parties</t>
  </si>
  <si>
    <t>Non-current assets classified as held for sale</t>
  </si>
  <si>
    <t>Other current assets</t>
  </si>
  <si>
    <t>Total current assets</t>
  </si>
  <si>
    <t>Non-current assets</t>
  </si>
  <si>
    <t>Investments in subsidiaries</t>
  </si>
  <si>
    <t>Investment in associate</t>
  </si>
  <si>
    <t>Investment properties</t>
  </si>
  <si>
    <t xml:space="preserve">Property, plant and equipment </t>
  </si>
  <si>
    <t>Right-of-use assets</t>
  </si>
  <si>
    <t xml:space="preserve">Intangible assets </t>
  </si>
  <si>
    <t>Deposit for purchase of equipment</t>
  </si>
  <si>
    <t xml:space="preserve">Deferred tax assets 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</si>
  <si>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</si>
  <si>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</si>
  <si>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</si>
  <si>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</si>
  <si>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</si>
  <si>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</si>
  <si>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payables</t>
  </si>
  <si>
    <t>Short-term loan from related parties</t>
  </si>
  <si>
    <t>Contract liabilities</t>
  </si>
  <si>
    <t>Current portion of lease liabilities</t>
  </si>
  <si>
    <t>Current portion of long-term loan from</t>
  </si>
  <si>
    <t xml:space="preserve">   financial institution</t>
  </si>
  <si>
    <t>Corporate income tax payable</t>
  </si>
  <si>
    <t>Other current liabilities</t>
  </si>
  <si>
    <t>Total current liabilities</t>
  </si>
  <si>
    <t>Non-current liabilities</t>
  </si>
  <si>
    <t>Lease liabilities - net of current portion</t>
  </si>
  <si>
    <t xml:space="preserve">Long-term loan from financial institution </t>
  </si>
  <si>
    <t xml:space="preserve">   - net of current portion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</si>
  <si>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</si>
  <si>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</si>
  <si>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</si>
  <si>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</si>
  <si>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Shareholders' equity</t>
  </si>
  <si>
    <t xml:space="preserve">Share capital </t>
  </si>
  <si>
    <t xml:space="preserve">   Registered</t>
  </si>
  <si>
    <t xml:space="preserve">      510,006,165 ordinary shares of Baht 0.50 each</t>
  </si>
  <si>
    <t xml:space="preserve">      (2023: 510,006,165  ordinary shares of Baht 0.50 each)</t>
  </si>
  <si>
    <t xml:space="preserve">   Issued and fully paid up</t>
  </si>
  <si>
    <t xml:space="preserve">      300,006,165 ordinary shares of Baht 0.50 each</t>
  </si>
  <si>
    <t xml:space="preserve">      (2023: 300,006,165 ordinary shares of Baht 0.50 each)</t>
  </si>
  <si>
    <t>Share premium</t>
  </si>
  <si>
    <t xml:space="preserve">Deficit on business combination under </t>
  </si>
  <si>
    <t xml:space="preserve">   common control</t>
  </si>
  <si>
    <t>Deficit on acquisition of non-controlling interests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</si>
  <si>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</si>
  <si>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</si>
  <si>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</si>
  <si>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</si>
  <si>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</si>
  <si>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</si>
  <si>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</si>
  <si>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</si>
  <si>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income</t>
  </si>
  <si>
    <t>For the six-month period ended 30 June 2023 (Unaudited but reviewed)</t>
  </si>
  <si>
    <t>Revenues</t>
  </si>
  <si>
    <t>Revenue from sale of goods</t>
  </si>
  <si>
    <t>Revenue from rendering of services and rental</t>
  </si>
  <si>
    <t>Dividend income from subsidiaries</t>
  </si>
  <si>
    <t>Gain on sales of investment in indirect subsidiaries</t>
  </si>
  <si>
    <t>Net gain on exchange rate</t>
  </si>
  <si>
    <t>Other income</t>
  </si>
  <si>
    <t>Total revenues</t>
  </si>
  <si>
    <t>Expenses</t>
  </si>
  <si>
    <t>Cost of sales of goods</t>
  </si>
  <si>
    <t>Costs of rendering of services and rental</t>
  </si>
  <si>
    <t>Selling and service expenses</t>
  </si>
  <si>
    <t>Administrative expenses</t>
  </si>
  <si>
    <t>Net loss on exchange rate</t>
  </si>
  <si>
    <t>Total expenses</t>
  </si>
  <si>
    <t>Profit (loss) from operating activities</t>
  </si>
  <si>
    <t>Share of profit (loss) of associate from using equity method</t>
  </si>
  <si>
    <t>Finance cost</t>
  </si>
  <si>
    <t>Profit (loss) before income tax</t>
  </si>
  <si>
    <t>Tax expenses (income)</t>
  </si>
  <si>
    <t>Profit (loss) for the period</t>
  </si>
  <si>
    <t>Profit (loss) attributable to:</t>
  </si>
  <si>
    <t>Equity holders of the Company</t>
  </si>
  <si>
    <t>Earnings (loss) per share</t>
  </si>
  <si>
    <t>Basic earnings (loss) per share</t>
  </si>
  <si>
    <t xml:space="preserve">    Profit (loss) attributable to equity holders of the Company</t>
  </si>
  <si>
    <t>Diluted earning (loss) per share</t>
  </si>
  <si>
    <t>Statement of comprehensive income</t>
  </si>
  <si>
    <t>Other comprehensive income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</si>
  <si>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</si>
  <si>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</si>
  <si>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</si>
  <si>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</si>
  <si>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 xml:space="preserve">Other comprehensive income not to be reclassified </t>
  </si>
  <si>
    <t>Loss on remeasurements of defined benefit plans</t>
  </si>
  <si>
    <t>Income tax effect</t>
  </si>
  <si>
    <t>Other comprehensive income for the period</t>
  </si>
  <si>
    <t>Total comprehensive income for the period</t>
  </si>
  <si>
    <t>Total comprehensive income (expense) attributable to:</t>
  </si>
  <si>
    <t>Revenue from rendering of service and rental</t>
  </si>
  <si>
    <t>4,10</t>
  </si>
  <si>
    <t>Share of loss of associate from using equity method</t>
  </si>
  <si>
    <t>Other comprehensive income (loss)</t>
  </si>
  <si>
    <t xml:space="preserve">Other comprehensive income (loss) to be reclassified </t>
  </si>
  <si>
    <t xml:space="preserve">   - net of income tax</t>
  </si>
  <si>
    <t>Other comprehensive income (loss) for the period</t>
  </si>
  <si>
    <t>Total comprehensive income (loss) for the period</t>
  </si>
  <si>
    <t>Cost of  sales of goods</t>
  </si>
  <si>
    <t>Statement of changes in shareholders' equity</t>
  </si>
  <si>
    <t>Other components of equity</t>
  </si>
  <si>
    <t xml:space="preserve">Equity </t>
  </si>
  <si>
    <t>Exchange on</t>
  </si>
  <si>
    <t>Gain (Loss) on</t>
  </si>
  <si>
    <t>Total equity</t>
  </si>
  <si>
    <t xml:space="preserve">attributable to </t>
  </si>
  <si>
    <t>Issued and</t>
  </si>
  <si>
    <t>Deficit on business</t>
  </si>
  <si>
    <t xml:space="preserve">Deficit on acquisition </t>
  </si>
  <si>
    <t xml:space="preserve">translation of </t>
  </si>
  <si>
    <t>remeasurements</t>
  </si>
  <si>
    <t>attributable to</t>
  </si>
  <si>
    <t>non-controlling</t>
  </si>
  <si>
    <t>Share</t>
  </si>
  <si>
    <t>combination under</t>
  </si>
  <si>
    <t xml:space="preserve">of non-controlling </t>
  </si>
  <si>
    <t>Appropriated -</t>
  </si>
  <si>
    <t>financial statements</t>
  </si>
  <si>
    <t>of defined</t>
  </si>
  <si>
    <t>owners of</t>
  </si>
  <si>
    <t xml:space="preserve"> interests of</t>
  </si>
  <si>
    <t>Total</t>
  </si>
  <si>
    <t>share capital</t>
  </si>
  <si>
    <t>premium</t>
  </si>
  <si>
    <t>common control</t>
  </si>
  <si>
    <t>interests</t>
  </si>
  <si>
    <t>legal reserve</t>
  </si>
  <si>
    <t>Unappropriated</t>
  </si>
  <si>
    <t>in foreign currency</t>
  </si>
  <si>
    <t>benefit plans</t>
  </si>
  <si>
    <t>the Company</t>
  </si>
  <si>
    <t>the subsidiaries</t>
  </si>
  <si>
    <t>equity</t>
  </si>
  <si>
    <t>Balance as at 1 January 2023</t>
  </si>
  <si>
    <t xml:space="preserve">Increase share capital </t>
  </si>
  <si>
    <t>Impact of changes in accounting policies</t>
  </si>
  <si>
    <t>Balance as at 1 January 2020</t>
  </si>
  <si>
    <t>Profit for the period</t>
  </si>
  <si>
    <t>Exercised warrants</t>
  </si>
  <si>
    <t>Disposal of investments in indirect subsidiaries</t>
  </si>
  <si>
    <t xml:space="preserve">Decrease in non-controlling interests </t>
  </si>
  <si>
    <t xml:space="preserve">   from dividend payment of subsidiaries </t>
  </si>
  <si>
    <t>Balance as at 1 January 2024</t>
  </si>
  <si>
    <t>Transferred unappropriated retained earnings</t>
  </si>
  <si>
    <t xml:space="preserve">   to statutory reserve </t>
  </si>
  <si>
    <t>Dividend paid</t>
  </si>
  <si>
    <t>ย</t>
  </si>
  <si>
    <t>Statement of changes in shareholders' equity (continued)</t>
  </si>
  <si>
    <t xml:space="preserve">
equity</t>
  </si>
  <si>
    <t>Total comprehensive loss for the period</t>
  </si>
  <si>
    <t>Statement of cash flows</t>
  </si>
  <si>
    <t>Cash flows from operating activities</t>
  </si>
  <si>
    <t xml:space="preserve">   net cash provided by (paid from) operating activities:</t>
  </si>
  <si>
    <t xml:space="preserve">   Tax expenses (income)</t>
  </si>
  <si>
    <t xml:space="preserve">   Depreciation and amortisation</t>
  </si>
  <si>
    <t xml:space="preserve">   Loss on write-off other current receivables</t>
  </si>
  <si>
    <t xml:space="preserve">   Allowance for impairment of power plant - Solar panel</t>
  </si>
  <si>
    <t xml:space="preserve">   Gain on sales of investment in indirect subsidiaries</t>
  </si>
  <si>
    <t xml:space="preserve">   Share of loss of associate from using equity method</t>
  </si>
  <si>
    <t xml:space="preserve">   Increase in provision for long-term employee benefits </t>
  </si>
  <si>
    <t xml:space="preserve">   Dividend income</t>
  </si>
  <si>
    <t>4, 10</t>
  </si>
  <si>
    <t xml:space="preserve">   Interest income</t>
  </si>
  <si>
    <t xml:space="preserve">   Interest expenses</t>
  </si>
  <si>
    <t xml:space="preserve">   in operating assets and liabilities</t>
  </si>
  <si>
    <t xml:space="preserve">Operating assets (increase) decrease </t>
  </si>
  <si>
    <t xml:space="preserve">   Trade and other current receivables</t>
  </si>
  <si>
    <t xml:space="preserve">   Contract assets</t>
  </si>
  <si>
    <t xml:space="preserve">   Projects in progress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</si>
  <si>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</si>
  <si>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</si>
  <si>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</si>
  <si>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Trade and other current payables</t>
  </si>
  <si>
    <t xml:space="preserve">   Contract liability</t>
  </si>
  <si>
    <t xml:space="preserve">   Other current liabilities</t>
  </si>
  <si>
    <t xml:space="preserve">   Cash received from withholding tax refundable</t>
  </si>
  <si>
    <t xml:space="preserve">   Cash paid for income tax </t>
  </si>
  <si>
    <t>Statement of cash flows (continued)</t>
  </si>
  <si>
    <t>Cash flows from investing activities</t>
  </si>
  <si>
    <t>Cash paid for acquisition of equipment and software computer</t>
  </si>
  <si>
    <t>Cash paid for acquisition of game under development cost</t>
  </si>
  <si>
    <t>Proceed from disposal of equipment</t>
  </si>
  <si>
    <t>Cash received from settlement of short-term loans</t>
  </si>
  <si>
    <t xml:space="preserve">    to associate</t>
  </si>
  <si>
    <t>Cash paid to provide short-term loans to associate</t>
  </si>
  <si>
    <t>Short-term investment decrease</t>
  </si>
  <si>
    <t>Cash received from interest income</t>
  </si>
  <si>
    <t>Cash received from disposal of</t>
  </si>
  <si>
    <t xml:space="preserve">    investment in indirect subsidiaries</t>
  </si>
  <si>
    <t>Cash paid for acquistion of investment in associate</t>
  </si>
  <si>
    <t>Net cash flows from (used in) investing activities</t>
  </si>
  <si>
    <t>Cash flows from financing activities</t>
  </si>
  <si>
    <t>Cash paid for lease liabilities</t>
  </si>
  <si>
    <t>Repayment of long-term loan from financial institution</t>
  </si>
  <si>
    <t>Repayment of borrowing from related party</t>
  </si>
  <si>
    <t>Cash received from borrowing from related party</t>
  </si>
  <si>
    <t>Cash received from exercised warrants</t>
  </si>
  <si>
    <t>Cash paid for interest expenses</t>
  </si>
  <si>
    <t>Decrease in non-controlling interest of the subsidiaries</t>
  </si>
  <si>
    <t xml:space="preserve">    from dividend payment</t>
  </si>
  <si>
    <t>Net cash flows from (used in) financing activities</t>
  </si>
  <si>
    <t>Effect of exchange rate changes on cash and cash equivalents</t>
  </si>
  <si>
    <t>Net increase (decrease) in cash and cash equivalents</t>
  </si>
  <si>
    <t>Cash and cash equivalents at beginning of period</t>
  </si>
  <si>
    <t>Cash and cash equivalents at end of period</t>
  </si>
  <si>
    <t>Non-cash transactions</t>
  </si>
  <si>
    <t xml:space="preserve">     Investing in project in progress for which payment </t>
  </si>
  <si>
    <t xml:space="preserve">        has not yet been made</t>
  </si>
  <si>
    <t xml:space="preserve">     Acquisition of tools and equipment for which payment</t>
  </si>
  <si>
    <t xml:space="preserve">     Right-of-use asset increased from lease liability</t>
  </si>
  <si>
    <t xml:space="preserve">     Right-of-use asset increased from lease liabilities</t>
  </si>
  <si>
    <t xml:space="preserve"> full paid up</t>
  </si>
  <si>
    <t>full paid up</t>
  </si>
  <si>
    <t xml:space="preserve">    to related party</t>
  </si>
  <si>
    <t>Cash paid to provide short-term loans to related party</t>
  </si>
  <si>
    <t>Cash paid to provide short-term loan to unrelated party</t>
  </si>
  <si>
    <t>Cash paid for acquistion of investment in subsidiary</t>
  </si>
  <si>
    <t>30 September 2024</t>
  </si>
  <si>
    <t>For the three-month period ended 30 September 2024 and 2023 (Unaudited but reviewed)</t>
  </si>
  <si>
    <t>For the nine-month period ended 30 September 2024 and 2023 (Unaudited but reviewed)</t>
  </si>
  <si>
    <t>Balance as at 30 September 2023</t>
  </si>
  <si>
    <t>Balance as at 30 September 2024</t>
  </si>
  <si>
    <t>Profit from operating activities</t>
  </si>
  <si>
    <t>Profit before income tax expenses</t>
  </si>
  <si>
    <t>Profit attributable to:</t>
  </si>
  <si>
    <t>Earnings per share</t>
  </si>
  <si>
    <t>Basic earnings per share</t>
  </si>
  <si>
    <t xml:space="preserve">    Profit attributable to equity holders of the Company</t>
  </si>
  <si>
    <t>Diluted earning per share</t>
  </si>
  <si>
    <t>Adjustments to reconcile profit for the period to</t>
  </si>
  <si>
    <t xml:space="preserve">   Unrealised loss on exchange rate </t>
  </si>
  <si>
    <t>Cash flows used in operating activities</t>
  </si>
  <si>
    <t>Net cash flows used in operating activities</t>
  </si>
  <si>
    <t>Total comprehensive income (loss) attributable to:</t>
  </si>
  <si>
    <t>Dividend received from subsidiaries</t>
  </si>
  <si>
    <t xml:space="preserve">Profit (loss) from operating activities before changes </t>
  </si>
  <si>
    <t xml:space="preserve">   Gain on disposal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</si>
</sst>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[Red]\(#,##0\);\-"/>
    <numFmt numFmtId="167" formatCode="#,##0.0;[Red]\(#,##0.0\);\-"/>
    <numFmt numFmtId="168" formatCode="#,##0.00;\(#,##0.00\)"/>
    <numFmt numFmtId="169" formatCode="#,##0;[Red]\(#,##0\)"/>
    <numFmt numFmtId="170" formatCode="_(* #,##0_);_(* \(#,##0\);_(* &quot;-&quot;??_);_(@_)"/>
    <numFmt numFmtId="171" formatCode="#,##0.0_);\(#,##0.0\)"/>
    <numFmt numFmtId="172" formatCode="_-* #,##0_-;\-* #,##0_-;_-* &quot;-&quot;??_-;_-@_-"/>
    <numFmt numFmtId="173" formatCode="#,##0;\(#,##0\)"/>
    <numFmt numFmtId="174" formatCode="0.0"/>
    <numFmt numFmtId="175" formatCode="#,##0.0000_);\(#,##0.0000\)"/>
    <numFmt numFmtId="176" formatCode="_-* #,##0.000000_-;\-* #,##0.000000_-;_-* &quot;-&quot;??_-;_-@_-"/>
    <numFmt numFmtId="177" formatCode="_-* #,##0.000000000_-;\-* #,##0.000000000_-;_-* &quot;-&quot;??_-;_-@_-"/>
  </numFmts>
  <fonts count="27">
    <font>
      <sz val="14"/>
      <name val="Cordia New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b/>
      <sz val="14"/>
      <name val="Calibri"/>
      <family val="2"/>
    </font>
    <font>
      <sz val="10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u/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i/>
      <sz val="12"/>
      <name val="Calibri"/>
      <family val="2"/>
    </font>
    <font>
      <sz val="11"/>
      <color indexed="8"/>
      <name val="Calibri"/>
      <family val="2"/>
    </font>
    <font>
      <i/>
      <sz val="11"/>
      <color theme="0"/>
      <name val="Calibri"/>
      <family val="2"/>
    </font>
    <font>
      <sz val="14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0" fontId="7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</cellStyleXfs>
  <cellXfs count="363">
    <xf numFmtId="0" fontId="0" fillId="0" borderId="0" xfId="0"/>
    <xf numFmtId="0" fontId="10" fillId="0" borderId="0" xfId="8" applyFont="1"/>
    <xf numFmtId="165" fontId="11" fillId="0" borderId="0" xfId="8" applyNumberFormat="1" applyFont="1"/>
    <xf numFmtId="166" fontId="12" fillId="0" borderId="0" xfId="8" applyNumberFormat="1" applyFont="1"/>
    <xf numFmtId="166" fontId="11" fillId="0" borderId="0" xfId="8" applyNumberFormat="1" applyFont="1"/>
    <xf numFmtId="165" fontId="6" fillId="0" borderId="0" xfId="8" applyNumberFormat="1" applyFont="1"/>
    <xf numFmtId="0" fontId="13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166" fontId="11" fillId="0" borderId="0" xfId="8" applyNumberFormat="1" applyFont="1" applyAlignment="1">
      <alignment horizontal="center"/>
    </xf>
    <xf numFmtId="166" fontId="12" fillId="0" borderId="0" xfId="8" applyNumberFormat="1" applyFont="1" applyAlignment="1">
      <alignment horizontal="center"/>
    </xf>
    <xf numFmtId="166" fontId="6" fillId="0" borderId="0" xfId="8" applyNumberFormat="1" applyFont="1" applyAlignment="1">
      <alignment horizontal="center"/>
    </xf>
    <xf numFmtId="38" fontId="6" fillId="0" borderId="0" xfId="0" applyNumberFormat="1" applyFont="1" applyAlignment="1">
      <alignment horizontal="right"/>
    </xf>
    <xf numFmtId="165" fontId="12" fillId="0" borderId="0" xfId="8" applyNumberFormat="1" applyFont="1" applyAlignment="1">
      <alignment horizontal="center"/>
    </xf>
    <xf numFmtId="37" fontId="15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center"/>
    </xf>
    <xf numFmtId="37" fontId="6" fillId="0" borderId="0" xfId="8" quotePrefix="1" applyNumberFormat="1" applyFont="1" applyAlignment="1">
      <alignment horizontal="center"/>
    </xf>
    <xf numFmtId="165" fontId="13" fillId="0" borderId="0" xfId="8" applyNumberFormat="1" applyFont="1" applyAlignment="1">
      <alignment horizontal="left"/>
    </xf>
    <xf numFmtId="165" fontId="11" fillId="0" borderId="0" xfId="8" applyNumberFormat="1" applyFont="1" applyAlignment="1">
      <alignment horizontal="left"/>
    </xf>
    <xf numFmtId="166" fontId="17" fillId="0" borderId="0" xfId="8" applyNumberFormat="1" applyFont="1" applyAlignment="1">
      <alignment horizontal="center"/>
    </xf>
    <xf numFmtId="166" fontId="18" fillId="0" borderId="0" xfId="8" applyNumberFormat="1" applyFont="1" applyAlignment="1">
      <alignment horizontal="center"/>
    </xf>
    <xf numFmtId="165" fontId="16" fillId="0" borderId="0" xfId="8" applyNumberFormat="1" applyFont="1" applyAlignment="1">
      <alignment horizontal="left"/>
    </xf>
    <xf numFmtId="166" fontId="6" fillId="0" borderId="0" xfId="8" applyNumberFormat="1" applyFont="1"/>
    <xf numFmtId="41" fontId="6" fillId="0" borderId="0" xfId="0" applyNumberFormat="1" applyFont="1" applyAlignment="1">
      <alignment horizontal="right"/>
    </xf>
    <xf numFmtId="41" fontId="6" fillId="0" borderId="0" xfId="8" applyNumberFormat="1" applyFont="1" applyAlignment="1">
      <alignment horizontal="right"/>
    </xf>
    <xf numFmtId="172" fontId="6" fillId="0" borderId="0" xfId="1" applyNumberFormat="1" applyFont="1" applyFill="1" applyAlignment="1">
      <alignment horizontal="right"/>
    </xf>
    <xf numFmtId="164" fontId="6" fillId="0" borderId="0" xfId="1" applyFont="1" applyFill="1" applyBorder="1" applyAlignment="1">
      <alignment horizontal="right"/>
    </xf>
    <xf numFmtId="0" fontId="6" fillId="0" borderId="0" xfId="8" applyFont="1"/>
    <xf numFmtId="164" fontId="6" fillId="0" borderId="0" xfId="1" applyFont="1" applyFill="1" applyAlignment="1">
      <alignment horizontal="right"/>
    </xf>
    <xf numFmtId="165" fontId="6" fillId="0" borderId="0" xfId="8" applyNumberFormat="1" applyFont="1" applyAlignment="1">
      <alignment horizontal="left"/>
    </xf>
    <xf numFmtId="165" fontId="15" fillId="0" borderId="0" xfId="8" applyNumberFormat="1" applyFont="1" applyAlignment="1">
      <alignment horizontal="left"/>
    </xf>
    <xf numFmtId="41" fontId="15" fillId="0" borderId="3" xfId="0" applyNumberFormat="1" applyFont="1" applyBorder="1" applyAlignment="1">
      <alignment horizontal="right"/>
    </xf>
    <xf numFmtId="41" fontId="15" fillId="0" borderId="0" xfId="8" applyNumberFormat="1" applyFont="1" applyAlignment="1">
      <alignment horizontal="right"/>
    </xf>
    <xf numFmtId="41" fontId="15" fillId="0" borderId="3" xfId="8" applyNumberFormat="1" applyFont="1" applyBorder="1" applyAlignment="1">
      <alignment horizontal="right"/>
    </xf>
    <xf numFmtId="170" fontId="6" fillId="0" borderId="0" xfId="0" applyNumberFormat="1" applyFont="1"/>
    <xf numFmtId="0" fontId="6" fillId="0" borderId="0" xfId="8" quotePrefix="1" applyFont="1" applyAlignment="1">
      <alignment horizontal="left"/>
    </xf>
    <xf numFmtId="41" fontId="6" fillId="0" borderId="1" xfId="0" applyNumberFormat="1" applyFont="1" applyBorder="1" applyAlignment="1">
      <alignment horizontal="right"/>
    </xf>
    <xf numFmtId="166" fontId="12" fillId="0" borderId="0" xfId="8" applyNumberFormat="1" applyFont="1" applyAlignment="1">
      <alignment horizontal="left"/>
    </xf>
    <xf numFmtId="166" fontId="6" fillId="0" borderId="0" xfId="8" applyNumberFormat="1" applyFont="1" applyAlignment="1">
      <alignment horizontal="left"/>
    </xf>
    <xf numFmtId="41" fontId="15" fillId="0" borderId="1" xfId="2" applyNumberFormat="1" applyFont="1" applyFill="1" applyBorder="1" applyAlignment="1" applyProtection="1"/>
    <xf numFmtId="41" fontId="15" fillId="0" borderId="0" xfId="8" applyNumberFormat="1" applyFont="1"/>
    <xf numFmtId="41" fontId="6" fillId="0" borderId="0" xfId="8" applyNumberFormat="1" applyFont="1"/>
    <xf numFmtId="165" fontId="15" fillId="0" borderId="0" xfId="8" applyNumberFormat="1" applyFont="1"/>
    <xf numFmtId="41" fontId="15" fillId="0" borderId="2" xfId="2" applyNumberFormat="1" applyFont="1" applyFill="1" applyBorder="1" applyAlignment="1" applyProtection="1"/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1" fillId="0" borderId="0" xfId="8" applyFont="1"/>
    <xf numFmtId="0" fontId="12" fillId="0" borderId="0" xfId="8" applyFont="1"/>
    <xf numFmtId="166" fontId="19" fillId="0" borderId="0" xfId="8" applyNumberFormat="1" applyFont="1" applyAlignment="1">
      <alignment horizontal="center"/>
    </xf>
    <xf numFmtId="165" fontId="20" fillId="0" borderId="0" xfId="8" applyNumberFormat="1" applyFont="1" applyAlignment="1">
      <alignment horizontal="left"/>
    </xf>
    <xf numFmtId="0" fontId="12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Alignment="1">
      <alignment horizontal="center"/>
    </xf>
    <xf numFmtId="0" fontId="6" fillId="0" borderId="0" xfId="8" applyFont="1" applyAlignment="1">
      <alignment horizontal="left"/>
    </xf>
    <xf numFmtId="172" fontId="6" fillId="0" borderId="0" xfId="1" applyNumberFormat="1" applyFont="1" applyFill="1" applyAlignment="1">
      <alignment horizontal="center"/>
    </xf>
    <xf numFmtId="170" fontId="6" fillId="0" borderId="0" xfId="8" quotePrefix="1" applyNumberFormat="1" applyFont="1" applyAlignment="1">
      <alignment horizontal="left"/>
    </xf>
    <xf numFmtId="164" fontId="6" fillId="0" borderId="0" xfId="1" applyFont="1" applyFill="1" applyAlignment="1">
      <alignment horizontal="center"/>
    </xf>
    <xf numFmtId="164" fontId="6" fillId="0" borderId="0" xfId="1" applyFont="1" applyFill="1" applyBorder="1" applyAlignment="1">
      <alignment horizontal="center"/>
    </xf>
    <xf numFmtId="41" fontId="15" fillId="0" borderId="3" xfId="8" applyNumberFormat="1" applyFont="1" applyBorder="1" applyAlignment="1">
      <alignment horizontal="center"/>
    </xf>
    <xf numFmtId="41" fontId="6" fillId="0" borderId="0" xfId="0" applyNumberFormat="1" applyFont="1"/>
    <xf numFmtId="0" fontId="15" fillId="0" borderId="0" xfId="8" applyFont="1"/>
    <xf numFmtId="41" fontId="15" fillId="0" borderId="3" xfId="2" applyNumberFormat="1" applyFont="1" applyFill="1" applyBorder="1" applyAlignment="1" applyProtection="1"/>
    <xf numFmtId="41" fontId="15" fillId="0" borderId="3" xfId="2" applyNumberFormat="1" applyFont="1" applyFill="1" applyBorder="1" applyAlignment="1" applyProtection="1">
      <alignment horizontal="right"/>
    </xf>
    <xf numFmtId="165" fontId="6" fillId="0" borderId="0" xfId="8" quotePrefix="1" applyNumberFormat="1" applyFont="1" applyAlignment="1">
      <alignment horizontal="left"/>
    </xf>
    <xf numFmtId="0" fontId="6" fillId="0" borderId="0" xfId="0" applyFont="1"/>
    <xf numFmtId="41" fontId="6" fillId="0" borderId="2" xfId="8" applyNumberFormat="1" applyFont="1" applyBorder="1" applyAlignment="1">
      <alignment horizontal="right"/>
    </xf>
    <xf numFmtId="41" fontId="6" fillId="0" borderId="0" xfId="2" applyNumberFormat="1" applyFont="1" applyFill="1" applyBorder="1" applyAlignment="1"/>
    <xf numFmtId="172" fontId="6" fillId="0" borderId="1" xfId="1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165" fontId="21" fillId="0" borderId="0" xfId="8" applyNumberFormat="1" applyFont="1"/>
    <xf numFmtId="165" fontId="21" fillId="0" borderId="0" xfId="8" applyNumberFormat="1" applyFont="1" applyAlignment="1">
      <alignment horizontal="left"/>
    </xf>
    <xf numFmtId="166" fontId="22" fillId="0" borderId="0" xfId="8" applyNumberFormat="1" applyFont="1"/>
    <xf numFmtId="166" fontId="21" fillId="0" borderId="0" xfId="8" applyNumberFormat="1" applyFont="1"/>
    <xf numFmtId="41" fontId="1" fillId="0" borderId="0" xfId="8" applyNumberFormat="1" applyFont="1"/>
    <xf numFmtId="165" fontId="1" fillId="0" borderId="0" xfId="8" applyNumberFormat="1" applyFont="1"/>
    <xf numFmtId="0" fontId="16" fillId="0" borderId="0" xfId="8" applyFont="1"/>
    <xf numFmtId="41" fontId="1" fillId="0" borderId="0" xfId="8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8" fontId="6" fillId="0" borderId="0" xfId="0" applyNumberFormat="1" applyFont="1"/>
    <xf numFmtId="38" fontId="11" fillId="0" borderId="0" xfId="0" applyNumberFormat="1" applyFont="1"/>
    <xf numFmtId="0" fontId="11" fillId="0" borderId="0" xfId="0" applyFont="1" applyAlignment="1">
      <alignment horizontal="right"/>
    </xf>
    <xf numFmtId="38" fontId="12" fillId="0" borderId="0" xfId="0" applyNumberFormat="1" applyFont="1"/>
    <xf numFmtId="38" fontId="11" fillId="0" borderId="0" xfId="0" applyNumberFormat="1" applyFont="1" applyAlignment="1">
      <alignment horizontal="right"/>
    </xf>
    <xf numFmtId="38" fontId="6" fillId="0" borderId="1" xfId="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6" fillId="0" borderId="0" xfId="0" applyNumberFormat="1" applyFont="1" applyAlignment="1">
      <alignment horizontal="center"/>
    </xf>
    <xf numFmtId="0" fontId="11" fillId="0" borderId="0" xfId="0" applyFont="1"/>
    <xf numFmtId="38" fontId="11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0" fontId="6" fillId="0" borderId="3" xfId="0" applyFont="1" applyBorder="1" applyAlignment="1">
      <alignment horizontal="center"/>
    </xf>
    <xf numFmtId="37" fontId="6" fillId="0" borderId="0" xfId="0" applyNumberFormat="1" applyFont="1"/>
    <xf numFmtId="37" fontId="17" fillId="0" borderId="0" xfId="0" applyNumberFormat="1" applyFont="1" applyAlignment="1">
      <alignment horizontal="center"/>
    </xf>
    <xf numFmtId="0" fontId="13" fillId="0" borderId="0" xfId="0" applyFont="1"/>
    <xf numFmtId="37" fontId="12" fillId="0" borderId="0" xfId="0" applyNumberFormat="1" applyFont="1"/>
    <xf numFmtId="37" fontId="12" fillId="0" borderId="0" xfId="5" applyNumberFormat="1" applyFont="1" applyAlignment="1">
      <alignment horizontal="center"/>
    </xf>
    <xf numFmtId="0" fontId="6" fillId="0" borderId="0" xfId="5" applyFont="1"/>
    <xf numFmtId="41" fontId="6" fillId="0" borderId="0" xfId="5" applyNumberFormat="1" applyFont="1"/>
    <xf numFmtId="172" fontId="6" fillId="0" borderId="0" xfId="1" applyNumberFormat="1" applyFont="1"/>
    <xf numFmtId="164" fontId="6" fillId="0" borderId="0" xfId="1" applyFont="1" applyFill="1" applyBorder="1" applyAlignment="1"/>
    <xf numFmtId="172" fontId="6" fillId="0" borderId="0" xfId="1" applyNumberFormat="1" applyFont="1" applyFill="1" applyBorder="1" applyAlignment="1"/>
    <xf numFmtId="171" fontId="12" fillId="0" borderId="0" xfId="5" applyNumberFormat="1" applyFont="1" applyAlignment="1">
      <alignment horizontal="center"/>
    </xf>
    <xf numFmtId="172" fontId="6" fillId="0" borderId="1" xfId="1" applyNumberFormat="1" applyFont="1" applyBorder="1"/>
    <xf numFmtId="41" fontId="6" fillId="0" borderId="1" xfId="5" applyNumberFormat="1" applyFont="1" applyBorder="1"/>
    <xf numFmtId="0" fontId="15" fillId="0" borderId="0" xfId="0" applyFont="1"/>
    <xf numFmtId="172" fontId="15" fillId="0" borderId="1" xfId="1" applyNumberFormat="1" applyFont="1" applyBorder="1"/>
    <xf numFmtId="172" fontId="15" fillId="0" borderId="0" xfId="5" applyNumberFormat="1" applyFont="1"/>
    <xf numFmtId="41" fontId="15" fillId="0" borderId="0" xfId="5" applyNumberFormat="1" applyFont="1"/>
    <xf numFmtId="41" fontId="15" fillId="0" borderId="1" xfId="5" applyNumberFormat="1" applyFont="1" applyBorder="1"/>
    <xf numFmtId="38" fontId="15" fillId="0" borderId="0" xfId="0" applyNumberFormat="1" applyFont="1"/>
    <xf numFmtId="172" fontId="6" fillId="0" borderId="0" xfId="5" applyNumberFormat="1" applyFont="1"/>
    <xf numFmtId="37" fontId="12" fillId="0" borderId="0" xfId="5" applyNumberFormat="1" applyFont="1"/>
    <xf numFmtId="172" fontId="15" fillId="0" borderId="3" xfId="1" applyNumberFormat="1" applyFont="1" applyBorder="1"/>
    <xf numFmtId="172" fontId="15" fillId="0" borderId="0" xfId="0" applyNumberFormat="1" applyFont="1"/>
    <xf numFmtId="41" fontId="15" fillId="0" borderId="0" xfId="0" applyNumberFormat="1" applyFont="1"/>
    <xf numFmtId="41" fontId="15" fillId="0" borderId="3" xfId="0" applyNumberFormat="1" applyFont="1" applyBorder="1"/>
    <xf numFmtId="172" fontId="15" fillId="0" borderId="0" xfId="1" applyNumberFormat="1" applyFont="1"/>
    <xf numFmtId="170" fontId="15" fillId="0" borderId="0" xfId="1" applyNumberFormat="1" applyFont="1"/>
    <xf numFmtId="170" fontId="6" fillId="0" borderId="0" xfId="1" applyNumberFormat="1" applyFont="1"/>
    <xf numFmtId="170" fontId="6" fillId="0" borderId="1" xfId="1" applyNumberFormat="1" applyFont="1" applyBorder="1"/>
    <xf numFmtId="172" fontId="15" fillId="0" borderId="5" xfId="1" applyNumberFormat="1" applyFont="1" applyBorder="1"/>
    <xf numFmtId="164" fontId="6" fillId="0" borderId="0" xfId="1" applyFont="1"/>
    <xf numFmtId="172" fontId="6" fillId="0" borderId="0" xfId="0" applyNumberFormat="1" applyFont="1"/>
    <xf numFmtId="170" fontId="6" fillId="0" borderId="2" xfId="1" applyNumberFormat="1" applyFont="1" applyBorder="1"/>
    <xf numFmtId="175" fontId="6" fillId="0" borderId="2" xfId="5" applyNumberFormat="1" applyFont="1" applyBorder="1"/>
    <xf numFmtId="175" fontId="6" fillId="0" borderId="0" xfId="5" applyNumberFormat="1" applyFont="1"/>
    <xf numFmtId="175" fontId="6" fillId="0" borderId="0" xfId="0" applyNumberFormat="1" applyFont="1"/>
    <xf numFmtId="37" fontId="6" fillId="0" borderId="0" xfId="5" applyNumberFormat="1" applyFont="1"/>
    <xf numFmtId="39" fontId="6" fillId="0" borderId="0" xfId="5" applyNumberFormat="1" applyFont="1"/>
    <xf numFmtId="38" fontId="15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8" fontId="6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172" fontId="15" fillId="0" borderId="1" xfId="0" applyNumberFormat="1" applyFont="1" applyBorder="1"/>
    <xf numFmtId="170" fontId="15" fillId="0" borderId="1" xfId="1" applyNumberFormat="1" applyFont="1" applyBorder="1"/>
    <xf numFmtId="49" fontId="15" fillId="0" borderId="0" xfId="0" applyNumberFormat="1" applyFont="1"/>
    <xf numFmtId="38" fontId="6" fillId="0" borderId="0" xfId="5" applyNumberFormat="1" applyFont="1"/>
    <xf numFmtId="38" fontId="11" fillId="0" borderId="0" xfId="5" applyNumberFormat="1" applyFont="1"/>
    <xf numFmtId="0" fontId="16" fillId="0" borderId="0" xfId="0" applyFont="1"/>
    <xf numFmtId="172" fontId="6" fillId="0" borderId="1" xfId="5" applyNumberFormat="1" applyFont="1" applyBorder="1"/>
    <xf numFmtId="172" fontId="6" fillId="0" borderId="0" xfId="1" applyNumberFormat="1" applyFont="1" applyFill="1" applyBorder="1" applyAlignment="1">
      <alignment horizontal="center"/>
    </xf>
    <xf numFmtId="49" fontId="1" fillId="0" borderId="0" xfId="0" applyNumberFormat="1" applyFont="1"/>
    <xf numFmtId="49" fontId="8" fillId="0" borderId="0" xfId="0" applyNumberFormat="1" applyFont="1"/>
    <xf numFmtId="172" fontId="15" fillId="0" borderId="0" xfId="1" applyNumberFormat="1" applyFont="1" applyBorder="1"/>
    <xf numFmtId="172" fontId="15" fillId="0" borderId="0" xfId="1" applyNumberFormat="1" applyFont="1" applyFill="1" applyBorder="1" applyAlignment="1">
      <alignment horizontal="center"/>
    </xf>
    <xf numFmtId="37" fontId="6" fillId="0" borderId="1" xfId="1" applyNumberFormat="1" applyFont="1" applyBorder="1"/>
    <xf numFmtId="164" fontId="6" fillId="0" borderId="0" xfId="1" applyFont="1" applyBorder="1"/>
    <xf numFmtId="172" fontId="15" fillId="0" borderId="2" xfId="1" applyNumberFormat="1" applyFont="1" applyBorder="1"/>
    <xf numFmtId="172" fontId="15" fillId="0" borderId="2" xfId="5" applyNumberFormat="1" applyFont="1" applyBorder="1"/>
    <xf numFmtId="170" fontId="15" fillId="0" borderId="2" xfId="5" applyNumberFormat="1" applyFont="1" applyBorder="1"/>
    <xf numFmtId="38" fontId="6" fillId="0" borderId="0" xfId="5" applyNumberFormat="1" applyFont="1" applyAlignment="1">
      <alignment horizontal="left"/>
    </xf>
    <xf numFmtId="172" fontId="15" fillId="0" borderId="5" xfId="5" applyNumberFormat="1" applyFont="1" applyBorder="1"/>
    <xf numFmtId="39" fontId="12" fillId="0" borderId="0" xfId="0" applyNumberFormat="1" applyFont="1"/>
    <xf numFmtId="168" fontId="16" fillId="0" borderId="0" xfId="0" applyNumberFormat="1" applyFont="1"/>
    <xf numFmtId="168" fontId="6" fillId="0" borderId="0" xfId="0" applyNumberFormat="1" applyFont="1"/>
    <xf numFmtId="165" fontId="12" fillId="0" borderId="0" xfId="0" applyNumberFormat="1" applyFont="1"/>
    <xf numFmtId="165" fontId="6" fillId="0" borderId="0" xfId="0" applyNumberFormat="1" applyFont="1"/>
    <xf numFmtId="165" fontId="11" fillId="0" borderId="0" xfId="0" applyNumberFormat="1" applyFont="1"/>
    <xf numFmtId="166" fontId="12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6" fontId="12" fillId="0" borderId="0" xfId="0" applyNumberFormat="1" applyFont="1"/>
    <xf numFmtId="166" fontId="6" fillId="0" borderId="0" xfId="0" applyNumberFormat="1" applyFont="1"/>
    <xf numFmtId="165" fontId="6" fillId="0" borderId="0" xfId="0" quotePrefix="1" applyNumberFormat="1" applyFont="1" applyAlignment="1">
      <alignment horizontal="center"/>
    </xf>
    <xf numFmtId="166" fontId="11" fillId="0" borderId="0" xfId="0" applyNumberFormat="1" applyFont="1"/>
    <xf numFmtId="172" fontId="6" fillId="0" borderId="0" xfId="1" applyNumberFormat="1" applyFont="1" applyBorder="1"/>
    <xf numFmtId="170" fontId="11" fillId="0" borderId="0" xfId="8" applyNumberFormat="1" applyFont="1" applyAlignment="1">
      <alignment horizontal="right"/>
    </xf>
    <xf numFmtId="0" fontId="14" fillId="0" borderId="0" xfId="8" applyFont="1" applyAlignment="1">
      <alignment horizontal="centerContinuous"/>
    </xf>
    <xf numFmtId="0" fontId="11" fillId="0" borderId="0" xfId="8" applyFont="1" applyAlignment="1">
      <alignment horizontal="center"/>
    </xf>
    <xf numFmtId="38" fontId="11" fillId="0" borderId="0" xfId="8" applyNumberFormat="1" applyFont="1" applyAlignment="1">
      <alignment horizontal="right"/>
    </xf>
    <xf numFmtId="170" fontId="6" fillId="0" borderId="0" xfId="8" applyNumberFormat="1" applyFont="1" applyAlignment="1">
      <alignment horizontal="center"/>
    </xf>
    <xf numFmtId="0" fontId="6" fillId="0" borderId="1" xfId="8" applyFont="1" applyBorder="1" applyAlignment="1">
      <alignment horizontal="center"/>
    </xf>
    <xf numFmtId="165" fontId="6" fillId="0" borderId="0" xfId="8" applyNumberFormat="1" applyFont="1" applyAlignment="1">
      <alignment horizontal="right"/>
    </xf>
    <xf numFmtId="165" fontId="6" fillId="0" borderId="0" xfId="8" applyNumberFormat="1" applyFont="1" applyAlignment="1">
      <alignment horizontal="center"/>
    </xf>
    <xf numFmtId="170" fontId="6" fillId="0" borderId="0" xfId="8" quotePrefix="1" applyNumberFormat="1" applyFont="1" applyAlignment="1">
      <alignment horizontal="center"/>
    </xf>
    <xf numFmtId="170" fontId="6" fillId="0" borderId="1" xfId="8" applyNumberFormat="1" applyFont="1" applyBorder="1" applyAlignment="1">
      <alignment horizontal="center"/>
    </xf>
    <xf numFmtId="166" fontId="24" fillId="0" borderId="1" xfId="8" quotePrefix="1" applyNumberFormat="1" applyFont="1" applyBorder="1" applyAlignment="1">
      <alignment horizontal="center"/>
    </xf>
    <xf numFmtId="166" fontId="24" fillId="0" borderId="1" xfId="8" applyNumberFormat="1" applyFont="1" applyBorder="1" applyAlignment="1">
      <alignment horizontal="center"/>
    </xf>
    <xf numFmtId="165" fontId="6" fillId="0" borderId="1" xfId="8" applyNumberFormat="1" applyFont="1" applyBorder="1" applyAlignment="1">
      <alignment horizontal="center"/>
    </xf>
    <xf numFmtId="170" fontId="12" fillId="0" borderId="0" xfId="0" applyNumberFormat="1" applyFont="1" applyAlignment="1">
      <alignment vertical="center"/>
    </xf>
    <xf numFmtId="41" fontId="15" fillId="0" borderId="0" xfId="0" applyNumberFormat="1" applyFont="1" applyAlignment="1">
      <alignment horizontal="center"/>
    </xf>
    <xf numFmtId="41" fontId="15" fillId="0" borderId="0" xfId="8" applyNumberFormat="1" applyFont="1" applyAlignment="1">
      <alignment horizontal="center"/>
    </xf>
    <xf numFmtId="164" fontId="6" fillId="0" borderId="0" xfId="1" applyFont="1" applyFill="1" applyAlignment="1"/>
    <xf numFmtId="37" fontId="12" fillId="0" borderId="0" xfId="0" quotePrefix="1" applyNumberFormat="1" applyFont="1" applyAlignment="1">
      <alignment horizontal="center"/>
    </xf>
    <xf numFmtId="164" fontId="6" fillId="0" borderId="1" xfId="1" applyFont="1" applyFill="1" applyBorder="1" applyAlignment="1"/>
    <xf numFmtId="41" fontId="6" fillId="0" borderId="1" xfId="8" applyNumberFormat="1" applyFont="1" applyBorder="1" applyAlignment="1">
      <alignment horizontal="center"/>
    </xf>
    <xf numFmtId="41" fontId="6" fillId="0" borderId="1" xfId="8" applyNumberFormat="1" applyFont="1" applyBorder="1"/>
    <xf numFmtId="164" fontId="15" fillId="0" borderId="0" xfId="1" applyFont="1" applyFill="1" applyBorder="1" applyAlignment="1"/>
    <xf numFmtId="41" fontId="6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1" xfId="0" applyNumberFormat="1" applyFont="1" applyBorder="1"/>
    <xf numFmtId="171" fontId="12" fillId="0" borderId="0" xfId="0" applyNumberFormat="1" applyFont="1" applyAlignment="1">
      <alignment horizontal="center"/>
    </xf>
    <xf numFmtId="164" fontId="6" fillId="0" borderId="4" xfId="1" applyFont="1" applyFill="1" applyBorder="1" applyAlignment="1"/>
    <xf numFmtId="172" fontId="6" fillId="0" borderId="1" xfId="1" applyNumberFormat="1" applyFont="1" applyFill="1" applyBorder="1" applyAlignment="1"/>
    <xf numFmtId="41" fontId="15" fillId="0" borderId="5" xfId="8" applyNumberFormat="1" applyFont="1" applyBorder="1" applyAlignment="1">
      <alignment horizontal="center"/>
    </xf>
    <xf numFmtId="41" fontId="6" fillId="0" borderId="0" xfId="1" applyNumberFormat="1" applyFont="1" applyFill="1" applyAlignment="1"/>
    <xf numFmtId="41" fontId="11" fillId="0" borderId="0" xfId="8" applyNumberFormat="1" applyFont="1"/>
    <xf numFmtId="171" fontId="12" fillId="0" borderId="0" xfId="0" quotePrefix="1" applyNumberFormat="1" applyFont="1" applyAlignment="1">
      <alignment horizontal="center"/>
    </xf>
    <xf numFmtId="167" fontId="12" fillId="0" borderId="0" xfId="0" applyNumberFormat="1" applyFont="1" applyAlignment="1">
      <alignment horizontal="center"/>
    </xf>
    <xf numFmtId="41" fontId="12" fillId="0" borderId="0" xfId="0" applyNumberFormat="1" applyFont="1"/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166" fontId="24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center"/>
    </xf>
    <xf numFmtId="166" fontId="24" fillId="0" borderId="1" xfId="0" quotePrefix="1" applyNumberFormat="1" applyFont="1" applyBorder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41" fontId="15" fillId="0" borderId="0" xfId="1" applyNumberFormat="1" applyFont="1" applyFill="1" applyBorder="1" applyAlignment="1"/>
    <xf numFmtId="41" fontId="15" fillId="0" borderId="5" xfId="0" applyNumberFormat="1" applyFont="1" applyBorder="1" applyAlignment="1">
      <alignment horizontal="center"/>
    </xf>
    <xf numFmtId="41" fontId="15" fillId="0" borderId="0" xfId="1" applyNumberFormat="1" applyFont="1" applyFill="1" applyAlignment="1"/>
    <xf numFmtId="164" fontId="6" fillId="0" borderId="0" xfId="1" applyFont="1" applyFill="1" applyBorder="1"/>
    <xf numFmtId="37" fontId="11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41" fontId="6" fillId="0" borderId="0" xfId="0" quotePrefix="1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4" fontId="6" fillId="0" borderId="0" xfId="1" applyFont="1" applyAlignment="1">
      <alignment horizontal="right"/>
    </xf>
    <xf numFmtId="166" fontId="6" fillId="0" borderId="0" xfId="0" applyNumberFormat="1" applyFont="1" applyAlignment="1">
      <alignment horizontal="left"/>
    </xf>
    <xf numFmtId="169" fontId="6" fillId="0" borderId="0" xfId="0" applyNumberFormat="1" applyFont="1"/>
    <xf numFmtId="41" fontId="6" fillId="0" borderId="0" xfId="1" applyNumberFormat="1" applyFont="1" applyAlignment="1">
      <alignment horizontal="right"/>
    </xf>
    <xf numFmtId="0" fontId="6" fillId="0" borderId="0" xfId="0" applyFont="1" applyAlignment="1">
      <alignment horizontal="left"/>
    </xf>
    <xf numFmtId="168" fontId="6" fillId="0" borderId="0" xfId="0" applyNumberFormat="1" applyFont="1" applyAlignment="1">
      <alignment horizontal="left"/>
    </xf>
    <xf numFmtId="41" fontId="6" fillId="0" borderId="0" xfId="2" applyNumberFormat="1" applyFont="1" applyFill="1" applyBorder="1" applyAlignment="1">
      <alignment horizontal="right"/>
    </xf>
    <xf numFmtId="169" fontId="15" fillId="0" borderId="0" xfId="0" applyNumberFormat="1" applyFont="1" applyAlignment="1">
      <alignment horizontal="left"/>
    </xf>
    <xf numFmtId="169" fontId="6" fillId="0" borderId="0" xfId="0" quotePrefix="1" applyNumberFormat="1" applyFont="1" applyAlignment="1">
      <alignment horizontal="left"/>
    </xf>
    <xf numFmtId="165" fontId="15" fillId="0" borderId="0" xfId="0" applyNumberFormat="1" applyFont="1"/>
    <xf numFmtId="37" fontId="6" fillId="0" borderId="0" xfId="2" applyNumberFormat="1" applyFont="1" applyFill="1" applyBorder="1" applyAlignment="1"/>
    <xf numFmtId="168" fontId="6" fillId="0" borderId="0" xfId="0" applyNumberFormat="1" applyFont="1" applyAlignment="1">
      <alignment horizontal="center"/>
    </xf>
    <xf numFmtId="173" fontId="6" fillId="0" borderId="0" xfId="0" applyNumberFormat="1" applyFont="1" applyAlignment="1">
      <alignment horizontal="right"/>
    </xf>
    <xf numFmtId="172" fontId="6" fillId="0" borderId="0" xfId="1" applyNumberFormat="1" applyFont="1" applyFill="1" applyBorder="1" applyAlignment="1" applyProtection="1">
      <alignment horizontal="center"/>
    </xf>
    <xf numFmtId="41" fontId="15" fillId="0" borderId="3" xfId="2" applyNumberFormat="1" applyFont="1" applyFill="1" applyBorder="1" applyAlignment="1"/>
    <xf numFmtId="0" fontId="6" fillId="0" borderId="0" xfId="0" quotePrefix="1" applyFont="1"/>
    <xf numFmtId="169" fontId="15" fillId="0" borderId="0" xfId="0" quotePrefix="1" applyNumberFormat="1" applyFont="1" applyAlignment="1">
      <alignment horizontal="left"/>
    </xf>
    <xf numFmtId="41" fontId="15" fillId="0" borderId="0" xfId="2" applyNumberFormat="1" applyFont="1" applyFill="1" applyAlignment="1"/>
    <xf numFmtId="41" fontId="15" fillId="0" borderId="2" xfId="2" applyNumberFormat="1" applyFont="1" applyFill="1" applyBorder="1" applyAlignment="1"/>
    <xf numFmtId="164" fontId="6" fillId="0" borderId="1" xfId="1" applyFont="1" applyBorder="1"/>
    <xf numFmtId="164" fontId="6" fillId="0" borderId="0" xfId="1" applyFont="1" applyAlignment="1">
      <alignment horizontal="center"/>
    </xf>
    <xf numFmtId="170" fontId="6" fillId="0" borderId="0" xfId="1" applyNumberFormat="1" applyFont="1" applyBorder="1"/>
    <xf numFmtId="172" fontId="15" fillId="0" borderId="4" xfId="1" applyNumberFormat="1" applyFont="1" applyBorder="1"/>
    <xf numFmtId="170" fontId="15" fillId="0" borderId="2" xfId="1" applyNumberFormat="1" applyFont="1" applyBorder="1"/>
    <xf numFmtId="169" fontId="16" fillId="0" borderId="0" xfId="0" quotePrefix="1" applyNumberFormat="1" applyFont="1" applyAlignment="1">
      <alignment horizontal="left"/>
    </xf>
    <xf numFmtId="41" fontId="15" fillId="0" borderId="5" xfId="0" applyNumberFormat="1" applyFont="1" applyBorder="1"/>
    <xf numFmtId="41" fontId="15" fillId="0" borderId="1" xfId="0" applyNumberFormat="1" applyFont="1" applyBorder="1"/>
    <xf numFmtId="172" fontId="6" fillId="0" borderId="4" xfId="1" applyNumberFormat="1" applyFont="1" applyFill="1" applyBorder="1" applyAlignment="1"/>
    <xf numFmtId="41" fontId="15" fillId="0" borderId="2" xfId="0" applyNumberFormat="1" applyFont="1" applyBorder="1" applyAlignment="1">
      <alignment horizontal="center"/>
    </xf>
    <xf numFmtId="41" fontId="6" fillId="0" borderId="2" xfId="0" applyNumberFormat="1" applyFont="1" applyBorder="1"/>
    <xf numFmtId="170" fontId="6" fillId="0" borderId="0" xfId="8" applyNumberFormat="1" applyFont="1" applyAlignment="1">
      <alignment horizontal="center" vertical="center"/>
    </xf>
    <xf numFmtId="41" fontId="6" fillId="0" borderId="0" xfId="5" applyNumberFormat="1" applyFont="1" applyAlignment="1">
      <alignment horizontal="right"/>
    </xf>
    <xf numFmtId="172" fontId="6" fillId="0" borderId="0" xfId="1" applyNumberFormat="1" applyFont="1" applyFill="1"/>
    <xf numFmtId="168" fontId="9" fillId="0" borderId="0" xfId="0" applyNumberFormat="1" applyFont="1"/>
    <xf numFmtId="165" fontId="9" fillId="0" borderId="0" xfId="0" applyNumberFormat="1" applyFont="1"/>
    <xf numFmtId="164" fontId="6" fillId="0" borderId="0" xfId="1" applyFont="1" applyFill="1"/>
    <xf numFmtId="165" fontId="6" fillId="0" borderId="0" xfId="0" quotePrefix="1" applyNumberFormat="1" applyFont="1"/>
    <xf numFmtId="0" fontId="12" fillId="0" borderId="0" xfId="0" applyFont="1"/>
    <xf numFmtId="0" fontId="23" fillId="0" borderId="0" xfId="0" applyFont="1"/>
    <xf numFmtId="0" fontId="13" fillId="0" borderId="0" xfId="8" applyFont="1"/>
    <xf numFmtId="0" fontId="14" fillId="0" borderId="0" xfId="8" applyFont="1"/>
    <xf numFmtId="0" fontId="6" fillId="0" borderId="0" xfId="8" applyFont="1" applyAlignment="1">
      <alignment vertical="center"/>
    </xf>
    <xf numFmtId="0" fontId="10" fillId="0" borderId="0" xfId="8" applyFont="1" applyAlignment="1">
      <alignment horizontal="left"/>
    </xf>
    <xf numFmtId="166" fontId="11" fillId="0" borderId="0" xfId="8" applyNumberFormat="1" applyFont="1" applyAlignment="1">
      <alignment horizontal="left"/>
    </xf>
    <xf numFmtId="0" fontId="14" fillId="0" borderId="0" xfId="8" applyFont="1" applyAlignment="1">
      <alignment horizontal="left"/>
    </xf>
    <xf numFmtId="0" fontId="12" fillId="0" borderId="0" xfId="8" applyFont="1" applyAlignment="1">
      <alignment horizontal="left"/>
    </xf>
    <xf numFmtId="164" fontId="6" fillId="0" borderId="1" xfId="1" applyFont="1" applyFill="1" applyBorder="1"/>
    <xf numFmtId="41" fontId="15" fillId="0" borderId="1" xfId="8" applyNumberFormat="1" applyFont="1" applyBorder="1" applyAlignment="1">
      <alignment horizontal="right"/>
    </xf>
    <xf numFmtId="41" fontId="15" fillId="0" borderId="1" xfId="0" applyNumberFormat="1" applyFont="1" applyBorder="1" applyAlignment="1">
      <alignment horizontal="right"/>
    </xf>
    <xf numFmtId="41" fontId="15" fillId="0" borderId="2" xfId="8" applyNumberFormat="1" applyFont="1" applyBorder="1" applyAlignment="1">
      <alignment horizontal="right"/>
    </xf>
    <xf numFmtId="41" fontId="15" fillId="0" borderId="2" xfId="0" applyNumberFormat="1" applyFont="1" applyBorder="1" applyAlignment="1">
      <alignment horizontal="right"/>
    </xf>
    <xf numFmtId="164" fontId="6" fillId="0" borderId="0" xfId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72" fontId="6" fillId="0" borderId="0" xfId="1" applyNumberFormat="1" applyFont="1" applyFill="1" applyBorder="1" applyAlignment="1">
      <alignment vertical="center"/>
    </xf>
    <xf numFmtId="172" fontId="6" fillId="0" borderId="0" xfId="1" applyNumberFormat="1" applyFont="1" applyFill="1" applyAlignment="1">
      <alignment vertical="center"/>
    </xf>
    <xf numFmtId="172" fontId="6" fillId="0" borderId="0" xfId="1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164" fontId="26" fillId="0" borderId="0" xfId="1" applyFont="1" applyFill="1" applyBorder="1" applyAlignment="1">
      <alignment horizontal="right"/>
    </xf>
    <xf numFmtId="14" fontId="6" fillId="0" borderId="3" xfId="8" quotePrefix="1" applyNumberFormat="1" applyFont="1" applyBorder="1" applyAlignment="1">
      <alignment horizontal="center"/>
    </xf>
    <xf numFmtId="0" fontId="6" fillId="0" borderId="3" xfId="8" quotePrefix="1" applyFont="1" applyBorder="1" applyAlignment="1">
      <alignment horizontal="center"/>
    </xf>
    <xf numFmtId="41" fontId="6" fillId="0" borderId="4" xfId="8" applyNumberFormat="1" applyFont="1" applyBorder="1"/>
    <xf numFmtId="176" fontId="6" fillId="0" borderId="0" xfId="1" applyNumberFormat="1" applyFont="1" applyFill="1" applyAlignment="1">
      <alignment vertical="center"/>
    </xf>
    <xf numFmtId="41" fontId="6" fillId="0" borderId="1" xfId="1" applyNumberFormat="1" applyFont="1" applyFill="1" applyBorder="1"/>
    <xf numFmtId="41" fontId="6" fillId="0" borderId="0" xfId="8" applyNumberFormat="1" applyFont="1" applyAlignment="1">
      <alignment horizontal="left"/>
    </xf>
    <xf numFmtId="41" fontId="6" fillId="0" borderId="3" xfId="8" quotePrefix="1" applyNumberFormat="1" applyFont="1" applyBorder="1" applyAlignment="1">
      <alignment horizontal="center"/>
    </xf>
    <xf numFmtId="41" fontId="6" fillId="0" borderId="0" xfId="8" quotePrefix="1" applyNumberFormat="1" applyFont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21" fillId="0" borderId="0" xfId="8" applyNumberFormat="1" applyFont="1"/>
    <xf numFmtId="170" fontId="6" fillId="0" borderId="1" xfId="1" applyNumberFormat="1" applyFont="1" applyFill="1" applyBorder="1"/>
    <xf numFmtId="172" fontId="6" fillId="0" borderId="1" xfId="1" applyNumberFormat="1" applyFont="1" applyFill="1" applyBorder="1"/>
    <xf numFmtId="172" fontId="15" fillId="0" borderId="1" xfId="1" applyNumberFormat="1" applyFont="1" applyFill="1" applyBorder="1"/>
    <xf numFmtId="172" fontId="15" fillId="0" borderId="3" xfId="1" applyNumberFormat="1" applyFont="1" applyFill="1" applyBorder="1"/>
    <xf numFmtId="172" fontId="15" fillId="0" borderId="0" xfId="1" applyNumberFormat="1" applyFont="1" applyFill="1"/>
    <xf numFmtId="170" fontId="15" fillId="0" borderId="0" xfId="1" applyNumberFormat="1" applyFont="1" applyFill="1"/>
    <xf numFmtId="170" fontId="15" fillId="0" borderId="5" xfId="1" applyNumberFormat="1" applyFont="1" applyFill="1" applyBorder="1"/>
    <xf numFmtId="172" fontId="15" fillId="0" borderId="5" xfId="1" applyNumberFormat="1" applyFont="1" applyFill="1" applyBorder="1"/>
    <xf numFmtId="172" fontId="15" fillId="0" borderId="0" xfId="1" applyNumberFormat="1" applyFont="1" applyFill="1" applyBorder="1"/>
    <xf numFmtId="172" fontId="6" fillId="0" borderId="0" xfId="1" applyNumberFormat="1" applyFont="1" applyFill="1" applyBorder="1"/>
    <xf numFmtId="170" fontId="15" fillId="0" borderId="1" xfId="1" applyNumberFormat="1" applyFont="1" applyFill="1" applyBorder="1"/>
    <xf numFmtId="172" fontId="15" fillId="0" borderId="2" xfId="1" applyNumberFormat="1" applyFont="1" applyFill="1" applyBorder="1"/>
    <xf numFmtId="172" fontId="6" fillId="0" borderId="1" xfId="1" applyNumberFormat="1" applyFont="1" applyFill="1" applyBorder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41" fontId="6" fillId="0" borderId="0" xfId="2" applyNumberFormat="1" applyFont="1" applyFill="1"/>
    <xf numFmtId="172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vertical="center"/>
    </xf>
    <xf numFmtId="0" fontId="6" fillId="2" borderId="0" xfId="0" applyFont="1" applyFill="1"/>
    <xf numFmtId="0" fontId="11" fillId="2" borderId="0" xfId="0" applyFont="1" applyFill="1"/>
    <xf numFmtId="0" fontId="11" fillId="2" borderId="0" xfId="8" applyFont="1" applyFill="1"/>
    <xf numFmtId="170" fontId="6" fillId="0" borderId="0" xfId="1" applyNumberFormat="1" applyFont="1" applyFill="1" applyBorder="1"/>
    <xf numFmtId="41" fontId="6" fillId="0" borderId="0" xfId="2" applyNumberFormat="1" applyFont="1" applyFill="1" applyAlignment="1">
      <alignment horizontal="right"/>
    </xf>
    <xf numFmtId="41" fontId="15" fillId="0" borderId="3" xfId="2" applyNumberFormat="1" applyFont="1" applyFill="1" applyBorder="1" applyAlignment="1">
      <alignment horizontal="right"/>
    </xf>
    <xf numFmtId="41" fontId="9" fillId="0" borderId="0" xfId="0" applyNumberFormat="1" applyFont="1"/>
    <xf numFmtId="164" fontId="6" fillId="0" borderId="3" xfId="1" applyFont="1" applyFill="1" applyBorder="1"/>
    <xf numFmtId="0" fontId="12" fillId="0" borderId="0" xfId="8" applyFont="1" applyAlignment="1">
      <alignment horizontal="center"/>
    </xf>
    <xf numFmtId="170" fontId="6" fillId="0" borderId="0" xfId="8" applyNumberFormat="1" applyFont="1"/>
    <xf numFmtId="170" fontId="6" fillId="0" borderId="2" xfId="1" applyNumberFormat="1" applyFont="1" applyFill="1" applyBorder="1"/>
    <xf numFmtId="170" fontId="15" fillId="0" borderId="3" xfId="1" applyNumberFormat="1" applyFont="1" applyFill="1" applyBorder="1"/>
    <xf numFmtId="41" fontId="6" fillId="0" borderId="0" xfId="1" applyNumberFormat="1" applyFont="1" applyFill="1"/>
    <xf numFmtId="172" fontId="6" fillId="0" borderId="0" xfId="1" applyNumberFormat="1" applyFont="1" applyFill="1" applyAlignment="1"/>
    <xf numFmtId="172" fontId="15" fillId="0" borderId="0" xfId="1" applyNumberFormat="1" applyFont="1" applyFill="1" applyAlignment="1">
      <alignment horizontal="center"/>
    </xf>
    <xf numFmtId="168" fontId="15" fillId="0" borderId="0" xfId="0" applyNumberFormat="1" applyFont="1"/>
    <xf numFmtId="168" fontId="6" fillId="0" borderId="0" xfId="0" applyNumberFormat="1" applyFont="1" applyAlignment="1">
      <alignment horizontal="right"/>
    </xf>
    <xf numFmtId="164" fontId="6" fillId="0" borderId="0" xfId="1" applyFont="1" applyFill="1" applyBorder="1" applyAlignment="1" applyProtection="1">
      <alignment horizontal="center"/>
    </xf>
    <xf numFmtId="165" fontId="25" fillId="0" borderId="0" xfId="0" applyNumberFormat="1" applyFont="1"/>
    <xf numFmtId="164" fontId="6" fillId="0" borderId="1" xfId="1" applyFont="1" applyFill="1" applyBorder="1" applyAlignment="1" applyProtection="1">
      <alignment horizontal="right"/>
    </xf>
    <xf numFmtId="172" fontId="6" fillId="0" borderId="0" xfId="0" applyNumberFormat="1" applyFont="1" applyAlignment="1">
      <alignment horizontal="right"/>
    </xf>
    <xf numFmtId="174" fontId="12" fillId="0" borderId="0" xfId="8" applyNumberFormat="1" applyFont="1" applyAlignment="1">
      <alignment horizontal="center"/>
    </xf>
    <xf numFmtId="172" fontId="6" fillId="0" borderId="1" xfId="0" applyNumberFormat="1" applyFont="1" applyBorder="1" applyAlignment="1">
      <alignment horizontal="right"/>
    </xf>
    <xf numFmtId="170" fontId="6" fillId="0" borderId="0" xfId="1" applyNumberFormat="1" applyFont="1" applyFill="1"/>
    <xf numFmtId="177" fontId="6" fillId="0" borderId="0" xfId="1" applyNumberFormat="1" applyFont="1" applyFill="1" applyAlignment="1">
      <alignment horizontal="right"/>
    </xf>
    <xf numFmtId="165" fontId="12" fillId="0" borderId="0" xfId="0" applyNumberFormat="1" applyFont="1" applyAlignment="1">
      <alignment vertical="center"/>
    </xf>
    <xf numFmtId="41" fontId="6" fillId="0" borderId="1" xfId="8" applyNumberFormat="1" applyFont="1" applyBorder="1" applyAlignment="1">
      <alignment horizontal="right"/>
    </xf>
    <xf numFmtId="0" fontId="12" fillId="0" borderId="0" xfId="1" applyNumberFormat="1" applyFont="1" applyFill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0" fontId="13" fillId="0" borderId="0" xfId="8" applyFont="1" applyAlignment="1">
      <alignment horizontal="left"/>
    </xf>
    <xf numFmtId="0" fontId="14" fillId="0" borderId="0" xfId="8" applyFont="1" applyAlignment="1">
      <alignment horizontal="left"/>
    </xf>
    <xf numFmtId="37" fontId="15" fillId="0" borderId="1" xfId="8" applyNumberFormat="1" applyFont="1" applyBorder="1" applyAlignment="1">
      <alignment horizontal="center"/>
    </xf>
    <xf numFmtId="0" fontId="12" fillId="0" borderId="0" xfId="0" quotePrefix="1" applyFont="1" applyAlignment="1">
      <alignment horizontal="center" vertical="center"/>
    </xf>
    <xf numFmtId="0" fontId="14" fillId="0" borderId="0" xfId="8" applyFont="1" applyAlignment="1">
      <alignment horizontal="center"/>
    </xf>
    <xf numFmtId="0" fontId="15" fillId="0" borderId="1" xfId="8" applyFont="1" applyBorder="1" applyAlignment="1">
      <alignment horizontal="center"/>
    </xf>
    <xf numFmtId="0" fontId="6" fillId="0" borderId="1" xfId="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170" fontId="12" fillId="0" borderId="0" xfId="0" quotePrefix="1" applyNumberFormat="1" applyFont="1" applyAlignment="1">
      <alignment horizontal="center" vertical="center"/>
    </xf>
    <xf numFmtId="170" fontId="12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0" fontId="12" fillId="0" borderId="0" xfId="0" quotePrefix="1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2" borderId="0" xfId="0" applyFont="1" applyFill="1" applyAlignment="1">
      <alignment horizontal="center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"/>
    </xf>
  </cellXfs>
  <cellStyles count="13">
    <cellStyle name="Comma" xfId="1" builtinId="3"/>
    <cellStyle name="Comma 2" xfId="2" xr:uid="{00000000-0005-0000-0000-000000000000}"/>
    <cellStyle name="Comma_S604-Bs&amp;plse-Q1'2009" xfId="3" xr:uid="{00000000-0005-0000-0000-000001000000}"/>
    <cellStyle name="Normal" xfId="0" builtinId="0"/>
    <cellStyle name="Normal 14 10" xfId="4" xr:uid="{00000000-0005-0000-0000-000002000000}"/>
    <cellStyle name="Normal 2" xfId="5" xr:uid="{00000000-0005-0000-0000-000003000000}"/>
    <cellStyle name="Normal 2 2" xfId="6" xr:uid="{00000000-0005-0000-0000-000004000000}"/>
    <cellStyle name="Normal 2 3" xfId="7" xr:uid="{00000000-0005-0000-0000-000005000000}"/>
    <cellStyle name="Normal 3" xfId="8" xr:uid="{00000000-0005-0000-0000-000006000000}"/>
    <cellStyle name="Normal 3 2" xfId="9" xr:uid="{00000000-0005-0000-0000-000007000000}"/>
    <cellStyle name="Normal 3 3" xfId="12" xr:uid="{1E472B19-C947-4310-8B54-E651FB8385E0}"/>
    <cellStyle name="จุลภาค 2" xfId="10" xr:uid="{00000000-0005-0000-0000-000009000000}"/>
    <cellStyle name="ปกติ 2" xfId="11" xr:uid="{00000000-0005-0000-0000-00000B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Z95"/>
  <sheetViews>
    <sheetView tabSelected="1" view="pageBreakPreview" zoomScaleNormal="85" zoomScaleSheetLayoutView="100" workbookViewId="0">
      <pane xSplit="3" topLeftCell="D1" activePane="topRight" state="frozen"/>
      <selection pane="topRight"/>
    </sheetView>
  </sheetViews>
  <sheetFormatPr defaultColWidth="9.69921875" defaultRowHeight="22.4" customHeight="1"/>
  <cols>
    <col min="1" max="1" width="20.69921875" style="2" customWidth="1"/>
    <col min="2" max="2" width="29.59765625" style="2" customWidth="1"/>
    <col min="3" max="3" width="3.3984375" style="2" hidden="1" customWidth="1"/>
    <col min="4" max="4" width="6.8984375" style="3" customWidth="1"/>
    <col min="5" max="5" width="0.8984375" style="4" customWidth="1"/>
    <col min="6" max="6" width="19.59765625" style="5" customWidth="1"/>
    <col min="7" max="7" width="1" style="5" customWidth="1"/>
    <col min="8" max="8" width="19.3984375" style="5" customWidth="1"/>
    <col min="9" max="9" width="1.09765625" style="5" customWidth="1"/>
    <col min="10" max="10" width="19.3984375" style="5" customWidth="1"/>
    <col min="11" max="11" width="1.3984375" style="5" customWidth="1"/>
    <col min="12" max="12" width="19.3984375" style="40" customWidth="1"/>
    <col min="13" max="13" width="1.09765625" style="5" customWidth="1"/>
    <col min="14" max="14" width="1.69921875" style="5" customWidth="1"/>
    <col min="15" max="15" width="5.69921875" style="5" customWidth="1"/>
    <col min="16" max="17" width="1.69921875" style="2" customWidth="1"/>
    <col min="18" max="18" width="17.69921875" style="2" customWidth="1"/>
    <col min="19" max="19" width="1.69921875" style="2" customWidth="1"/>
    <col min="20" max="20" width="17.69921875" style="2" customWidth="1"/>
    <col min="21" max="21" width="1.69921875" style="2" customWidth="1"/>
    <col min="22" max="22" width="17.69921875" style="2" customWidth="1"/>
    <col min="23" max="23" width="1.69921875" style="2" customWidth="1"/>
    <col min="24" max="24" width="17.69921875" style="2" customWidth="1"/>
    <col min="25" max="25" width="1.69921875" style="2" customWidth="1"/>
    <col min="26" max="26" width="17.69921875" style="2" customWidth="1"/>
    <col min="27" max="27" width="1.69921875" style="2" customWidth="1"/>
    <col min="28" max="28" width="17.69921875" style="2" customWidth="1"/>
    <col min="29" max="29" width="1.69921875" style="2" customWidth="1"/>
    <col min="30" max="30" width="17.69921875" style="2" customWidth="1"/>
    <col min="31" max="31" width="1.69921875" style="2" customWidth="1"/>
    <col min="32" max="32" width="17.69921875" style="2" customWidth="1"/>
    <col min="33" max="33" width="1.69921875" style="2" customWidth="1"/>
    <col min="34" max="35" width="9.69921875" style="2"/>
    <col min="36" max="36" width="4.69921875" style="2" customWidth="1"/>
    <col min="37" max="37" width="43.69921875" style="2" customWidth="1"/>
    <col min="38" max="38" width="14.69921875" style="2" customWidth="1"/>
    <col min="39" max="39" width="1.69921875" style="2" customWidth="1"/>
    <col min="40" max="40" width="15.69921875" style="2" customWidth="1"/>
    <col min="41" max="41" width="1.69921875" style="2" customWidth="1"/>
    <col min="42" max="42" width="4.69921875" style="2" customWidth="1"/>
    <col min="43" max="43" width="43.69921875" style="2" customWidth="1"/>
    <col min="44" max="44" width="13.69921875" style="2" customWidth="1"/>
    <col min="45" max="45" width="1.69921875" style="2" customWidth="1"/>
    <col min="46" max="46" width="15.69921875" style="2" customWidth="1"/>
    <col min="47" max="16384" width="9.69921875" style="2"/>
  </cols>
  <sheetData>
    <row r="1" spans="1:13" ht="23.5" customHeight="1">
      <c r="A1" s="267" t="s">
        <v>0</v>
      </c>
      <c r="B1" s="17"/>
      <c r="C1" s="17"/>
      <c r="D1" s="36"/>
      <c r="E1" s="268"/>
      <c r="F1" s="28"/>
      <c r="G1" s="28"/>
      <c r="H1" s="28"/>
      <c r="I1" s="28"/>
      <c r="J1" s="28"/>
      <c r="K1" s="28"/>
      <c r="L1" s="290"/>
      <c r="M1" s="28"/>
    </row>
    <row r="2" spans="1:13" ht="23.5" customHeight="1">
      <c r="A2" s="344" t="s">
        <v>1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</row>
    <row r="3" spans="1:13" ht="23.5" customHeight="1">
      <c r="A3" s="6"/>
      <c r="B3" s="269"/>
      <c r="C3" s="269"/>
      <c r="D3" s="270"/>
      <c r="E3" s="269"/>
      <c r="F3" s="53"/>
      <c r="G3" s="53"/>
      <c r="H3" s="53"/>
      <c r="I3" s="53"/>
      <c r="J3" s="53"/>
      <c r="K3" s="53"/>
      <c r="L3" s="290"/>
      <c r="M3" s="53"/>
    </row>
    <row r="4" spans="1:13" ht="22.4" customHeight="1">
      <c r="A4" s="8"/>
      <c r="B4" s="8"/>
      <c r="C4" s="8"/>
      <c r="D4" s="9"/>
      <c r="E4" s="8"/>
      <c r="F4" s="10"/>
      <c r="H4" s="10"/>
      <c r="J4" s="10"/>
      <c r="L4" s="22"/>
    </row>
    <row r="5" spans="1:13" ht="22.4" customHeight="1">
      <c r="A5" s="8"/>
      <c r="B5" s="8"/>
      <c r="C5" s="8"/>
      <c r="E5" s="10"/>
      <c r="F5" s="346" t="s">
        <v>2</v>
      </c>
      <c r="G5" s="346"/>
      <c r="H5" s="346"/>
      <c r="J5" s="346" t="s">
        <v>3</v>
      </c>
      <c r="K5" s="346"/>
      <c r="L5" s="346"/>
      <c r="M5" s="346"/>
    </row>
    <row r="6" spans="1:13" ht="22.4" customHeight="1">
      <c r="A6" s="8"/>
      <c r="B6" s="8"/>
      <c r="C6" s="8"/>
      <c r="D6" s="12" t="s">
        <v>4</v>
      </c>
      <c r="E6" s="10"/>
      <c r="F6" s="285" t="s">
        <v>241</v>
      </c>
      <c r="G6" s="13"/>
      <c r="H6" s="286" t="s">
        <v>5</v>
      </c>
      <c r="J6" s="285" t="s">
        <v>241</v>
      </c>
      <c r="K6" s="13"/>
      <c r="L6" s="291" t="s">
        <v>5</v>
      </c>
      <c r="M6" s="13"/>
    </row>
    <row r="7" spans="1:13" ht="22.4" customHeight="1">
      <c r="A7" s="8"/>
      <c r="B7" s="8"/>
      <c r="C7" s="8"/>
      <c r="D7" s="14"/>
      <c r="E7" s="10"/>
      <c r="F7" s="15" t="s">
        <v>6</v>
      </c>
      <c r="G7" s="13"/>
      <c r="H7" s="15" t="s">
        <v>7</v>
      </c>
      <c r="J7" s="15" t="s">
        <v>6</v>
      </c>
      <c r="K7" s="13"/>
      <c r="L7" s="292" t="s">
        <v>7</v>
      </c>
      <c r="M7" s="13"/>
    </row>
    <row r="8" spans="1:13" ht="22.4" customHeight="1">
      <c r="A8" s="8"/>
      <c r="B8" s="8"/>
      <c r="C8" s="8"/>
      <c r="D8" s="14"/>
      <c r="E8" s="10"/>
      <c r="F8" s="15" t="s">
        <v>8</v>
      </c>
      <c r="G8" s="13"/>
      <c r="H8" s="15"/>
      <c r="J8" s="15" t="s">
        <v>8</v>
      </c>
      <c r="K8" s="13"/>
      <c r="L8" s="292"/>
      <c r="M8" s="13"/>
    </row>
    <row r="9" spans="1:13" ht="22.4" customHeight="1">
      <c r="A9" s="16" t="s">
        <v>9</v>
      </c>
      <c r="C9" s="17"/>
      <c r="D9" s="18"/>
      <c r="E9" s="19"/>
      <c r="F9" s="343" t="s">
        <v>10</v>
      </c>
      <c r="G9" s="343"/>
      <c r="H9" s="343"/>
      <c r="I9" s="343"/>
      <c r="J9" s="343"/>
      <c r="K9" s="343"/>
      <c r="L9" s="343"/>
    </row>
    <row r="10" spans="1:13" ht="22.4" customHeight="1">
      <c r="A10" s="20" t="s">
        <v>11</v>
      </c>
      <c r="E10" s="21"/>
      <c r="F10" s="21"/>
      <c r="H10" s="21"/>
      <c r="J10" s="21"/>
    </row>
    <row r="11" spans="1:13" ht="22.4" customHeight="1">
      <c r="A11" s="5" t="s">
        <v>12</v>
      </c>
      <c r="E11" s="324"/>
      <c r="F11" s="22">
        <v>71860</v>
      </c>
      <c r="G11" s="22"/>
      <c r="H11" s="22">
        <v>131990</v>
      </c>
      <c r="I11" s="23"/>
      <c r="J11" s="22">
        <v>38432</v>
      </c>
      <c r="K11" s="23"/>
      <c r="L11" s="22">
        <v>46230</v>
      </c>
      <c r="M11" s="23"/>
    </row>
    <row r="12" spans="1:13" ht="22.4" customHeight="1">
      <c r="A12" s="5" t="s">
        <v>13</v>
      </c>
      <c r="D12" s="323">
        <v>5</v>
      </c>
      <c r="E12" s="324"/>
      <c r="F12" s="22">
        <v>7520</v>
      </c>
      <c r="G12" s="22"/>
      <c r="H12" s="22">
        <v>7987</v>
      </c>
      <c r="I12" s="23"/>
      <c r="J12" s="24">
        <v>2463</v>
      </c>
      <c r="K12" s="23"/>
      <c r="L12" s="22">
        <v>2463</v>
      </c>
      <c r="M12" s="23"/>
    </row>
    <row r="13" spans="1:13" ht="22.4" customHeight="1">
      <c r="A13" s="5" t="s">
        <v>14</v>
      </c>
      <c r="D13" s="323">
        <v>6</v>
      </c>
      <c r="E13" s="324"/>
      <c r="F13" s="22">
        <v>54283</v>
      </c>
      <c r="G13" s="22"/>
      <c r="H13" s="22">
        <v>12484</v>
      </c>
      <c r="I13" s="23"/>
      <c r="J13" s="22">
        <v>44749</v>
      </c>
      <c r="K13" s="23"/>
      <c r="L13" s="22">
        <v>4302</v>
      </c>
      <c r="M13" s="23"/>
    </row>
    <row r="14" spans="1:13" ht="22.4" customHeight="1">
      <c r="A14" s="5" t="s">
        <v>15</v>
      </c>
      <c r="D14" s="323">
        <v>7</v>
      </c>
      <c r="E14" s="324"/>
      <c r="F14" s="27">
        <v>0</v>
      </c>
      <c r="G14" s="22"/>
      <c r="H14" s="22">
        <v>37570</v>
      </c>
      <c r="I14" s="23"/>
      <c r="J14" s="22">
        <v>1519</v>
      </c>
      <c r="K14" s="23"/>
      <c r="L14" s="22">
        <v>39089</v>
      </c>
      <c r="M14" s="23"/>
    </row>
    <row r="15" spans="1:13" ht="22.4" customHeight="1">
      <c r="A15" s="5" t="s">
        <v>16</v>
      </c>
      <c r="D15" s="323">
        <v>8</v>
      </c>
      <c r="E15" s="324"/>
      <c r="F15" s="22">
        <v>745</v>
      </c>
      <c r="G15" s="22"/>
      <c r="H15" s="22">
        <v>731</v>
      </c>
      <c r="I15" s="23"/>
      <c r="J15" s="24">
        <v>950</v>
      </c>
      <c r="K15" s="25"/>
      <c r="L15" s="293">
        <v>950</v>
      </c>
      <c r="M15" s="23"/>
    </row>
    <row r="16" spans="1:13" ht="22.4" customHeight="1">
      <c r="A16" s="26" t="s">
        <v>17</v>
      </c>
      <c r="C16" s="17"/>
      <c r="D16" s="323">
        <v>4</v>
      </c>
      <c r="E16" s="324"/>
      <c r="F16" s="24">
        <v>4455</v>
      </c>
      <c r="G16" s="27"/>
      <c r="H16" s="24">
        <v>1815</v>
      </c>
      <c r="I16" s="23"/>
      <c r="J16" s="22">
        <v>12210</v>
      </c>
      <c r="K16" s="23"/>
      <c r="L16" s="22">
        <v>13045</v>
      </c>
      <c r="M16" s="23"/>
    </row>
    <row r="17" spans="1:14" ht="22.4" customHeight="1">
      <c r="A17" s="26" t="s">
        <v>18</v>
      </c>
      <c r="C17" s="17"/>
      <c r="D17" s="323">
        <v>9</v>
      </c>
      <c r="E17" s="324"/>
      <c r="F17" s="24">
        <v>406</v>
      </c>
      <c r="G17" s="27"/>
      <c r="H17" s="24">
        <v>478</v>
      </c>
      <c r="I17" s="23"/>
      <c r="J17" s="24">
        <v>201</v>
      </c>
      <c r="K17" s="225"/>
      <c r="L17" s="228">
        <v>215</v>
      </c>
      <c r="M17" s="23"/>
    </row>
    <row r="18" spans="1:14" ht="22.4" customHeight="1">
      <c r="A18" s="28" t="s">
        <v>19</v>
      </c>
      <c r="D18" s="323"/>
      <c r="E18" s="324"/>
      <c r="F18" s="22">
        <v>3115</v>
      </c>
      <c r="G18" s="22"/>
      <c r="H18" s="22">
        <v>2616</v>
      </c>
      <c r="I18" s="23"/>
      <c r="J18" s="22">
        <v>494</v>
      </c>
      <c r="K18" s="23"/>
      <c r="L18" s="22">
        <v>15</v>
      </c>
      <c r="M18" s="23"/>
    </row>
    <row r="19" spans="1:14" ht="22.4" customHeight="1">
      <c r="A19" s="29" t="s">
        <v>20</v>
      </c>
      <c r="C19" s="17"/>
      <c r="D19" s="323"/>
      <c r="E19" s="324"/>
      <c r="F19" s="30">
        <f>SUM(F10:F18)</f>
        <v>142384</v>
      </c>
      <c r="G19" s="31"/>
      <c r="H19" s="32">
        <f>SUM(H10:H18)</f>
        <v>195671</v>
      </c>
      <c r="I19" s="31"/>
      <c r="J19" s="32">
        <f>SUM(J11:J18)</f>
        <v>101018</v>
      </c>
      <c r="K19" s="31"/>
      <c r="L19" s="32">
        <f>SUM(L11:L18)</f>
        <v>106309</v>
      </c>
      <c r="M19" s="23"/>
    </row>
    <row r="20" spans="1:14" ht="22.4" customHeight="1">
      <c r="A20" s="20" t="s">
        <v>21</v>
      </c>
      <c r="D20" s="323"/>
      <c r="E20" s="324"/>
      <c r="F20" s="22"/>
      <c r="G20" s="23"/>
      <c r="H20" s="23"/>
      <c r="I20" s="23"/>
      <c r="J20" s="23"/>
      <c r="K20" s="23"/>
      <c r="L20" s="23"/>
      <c r="M20" s="23"/>
    </row>
    <row r="21" spans="1:14" ht="22.4" customHeight="1">
      <c r="A21" s="26" t="s">
        <v>22</v>
      </c>
      <c r="D21" s="323">
        <v>10</v>
      </c>
      <c r="E21" s="324"/>
      <c r="F21" s="27">
        <v>0</v>
      </c>
      <c r="G21" s="27"/>
      <c r="H21" s="27">
        <v>0</v>
      </c>
      <c r="I21" s="23"/>
      <c r="J21" s="22">
        <v>203866</v>
      </c>
      <c r="K21" s="23"/>
      <c r="L21" s="22">
        <v>198866</v>
      </c>
      <c r="M21" s="22"/>
      <c r="N21" s="33"/>
    </row>
    <row r="22" spans="1:14" ht="22.4" customHeight="1">
      <c r="A22" s="26" t="s">
        <v>23</v>
      </c>
      <c r="D22" s="323">
        <v>11</v>
      </c>
      <c r="E22" s="324"/>
      <c r="F22" s="24">
        <v>26429</v>
      </c>
      <c r="G22" s="27"/>
      <c r="H22" s="24">
        <v>27585</v>
      </c>
      <c r="I22" s="23"/>
      <c r="J22" s="27">
        <v>0</v>
      </c>
      <c r="K22" s="23"/>
      <c r="L22" s="27">
        <v>0</v>
      </c>
      <c r="M22" s="22"/>
      <c r="N22" s="33"/>
    </row>
    <row r="23" spans="1:14" ht="22.4" customHeight="1">
      <c r="A23" s="26" t="s">
        <v>24</v>
      </c>
      <c r="D23" s="323"/>
      <c r="E23" s="324"/>
      <c r="F23" s="335">
        <v>82495</v>
      </c>
      <c r="G23" s="22"/>
      <c r="H23" s="22">
        <v>82495</v>
      </c>
      <c r="I23" s="23"/>
      <c r="J23" s="27">
        <v>0</v>
      </c>
      <c r="K23" s="25"/>
      <c r="L23" s="27">
        <v>0</v>
      </c>
      <c r="M23" s="23"/>
    </row>
    <row r="24" spans="1:14" ht="22.4" customHeight="1">
      <c r="A24" s="26" t="s">
        <v>25</v>
      </c>
      <c r="D24" s="323"/>
      <c r="E24" s="324"/>
      <c r="F24" s="335">
        <v>97403</v>
      </c>
      <c r="G24" s="22"/>
      <c r="H24" s="22">
        <v>101484</v>
      </c>
      <c r="I24" s="23"/>
      <c r="J24" s="22">
        <v>3397</v>
      </c>
      <c r="K24" s="23"/>
      <c r="L24" s="22">
        <v>3687</v>
      </c>
      <c r="M24" s="23"/>
    </row>
    <row r="25" spans="1:14" ht="22.4" customHeight="1">
      <c r="A25" s="26" t="s">
        <v>26</v>
      </c>
      <c r="D25" s="323"/>
      <c r="E25" s="324"/>
      <c r="F25" s="335">
        <v>29958</v>
      </c>
      <c r="G25" s="22"/>
      <c r="H25" s="24">
        <v>29847</v>
      </c>
      <c r="I25" s="23"/>
      <c r="J25" s="22">
        <v>11922</v>
      </c>
      <c r="K25" s="23"/>
      <c r="L25" s="293">
        <v>10545</v>
      </c>
      <c r="M25" s="23"/>
    </row>
    <row r="26" spans="1:14" ht="22.4" customHeight="1">
      <c r="A26" s="26" t="s">
        <v>27</v>
      </c>
      <c r="D26" s="323"/>
      <c r="E26" s="324"/>
      <c r="F26" s="335">
        <v>40901</v>
      </c>
      <c r="G26" s="22"/>
      <c r="H26" s="22">
        <v>37095</v>
      </c>
      <c r="I26" s="23"/>
      <c r="J26" s="22">
        <v>38</v>
      </c>
      <c r="K26" s="23"/>
      <c r="L26" s="22">
        <v>47</v>
      </c>
      <c r="M26" s="23"/>
    </row>
    <row r="27" spans="1:14" ht="22.4" customHeight="1">
      <c r="A27" s="34" t="s">
        <v>28</v>
      </c>
      <c r="D27" s="336"/>
      <c r="E27" s="324"/>
      <c r="F27" s="335">
        <v>24564</v>
      </c>
      <c r="G27" s="22"/>
      <c r="H27" s="22">
        <v>25965</v>
      </c>
      <c r="I27" s="23"/>
      <c r="J27" s="27">
        <v>0</v>
      </c>
      <c r="K27" s="25"/>
      <c r="L27" s="27">
        <v>0</v>
      </c>
      <c r="M27" s="23"/>
    </row>
    <row r="28" spans="1:14" ht="22.4" customHeight="1">
      <c r="A28" s="34" t="s">
        <v>29</v>
      </c>
      <c r="D28" s="323"/>
      <c r="E28" s="324"/>
      <c r="F28" s="335">
        <v>1900</v>
      </c>
      <c r="G28" s="22"/>
      <c r="H28" s="22">
        <v>1413</v>
      </c>
      <c r="I28" s="23"/>
      <c r="J28" s="22">
        <v>331</v>
      </c>
      <c r="K28" s="23"/>
      <c r="L28" s="22">
        <v>489</v>
      </c>
      <c r="M28" s="23"/>
    </row>
    <row r="29" spans="1:14" ht="22.4" customHeight="1">
      <c r="A29" s="5" t="s">
        <v>30</v>
      </c>
      <c r="D29" s="323"/>
      <c r="E29" s="324"/>
      <c r="F29" s="337">
        <v>53671</v>
      </c>
      <c r="G29" s="22"/>
      <c r="H29" s="35">
        <v>3700</v>
      </c>
      <c r="I29" s="23"/>
      <c r="J29" s="35">
        <v>52471</v>
      </c>
      <c r="K29" s="23"/>
      <c r="L29" s="35">
        <v>2456</v>
      </c>
      <c r="M29" s="23"/>
    </row>
    <row r="30" spans="1:14" ht="22.4" customHeight="1">
      <c r="A30" s="29" t="s">
        <v>31</v>
      </c>
      <c r="B30" s="17"/>
      <c r="D30" s="36"/>
      <c r="E30" s="37"/>
      <c r="F30" s="38">
        <f>SUM(F21:F29)</f>
        <v>357321</v>
      </c>
      <c r="G30" s="39"/>
      <c r="H30" s="38">
        <f>SUM(H21:H29)</f>
        <v>309584</v>
      </c>
      <c r="I30" s="39"/>
      <c r="J30" s="38">
        <f>SUM(J21:J29)</f>
        <v>272025</v>
      </c>
      <c r="K30" s="39"/>
      <c r="L30" s="38">
        <f>SUM(L21:L29)</f>
        <v>216090</v>
      </c>
      <c r="M30" s="40"/>
    </row>
    <row r="31" spans="1:14" ht="22.4" customHeight="1" thickBot="1">
      <c r="A31" s="41" t="s">
        <v>32</v>
      </c>
      <c r="E31" s="21"/>
      <c r="F31" s="42">
        <f>SUM(F19,F30)</f>
        <v>499705</v>
      </c>
      <c r="G31" s="39"/>
      <c r="H31" s="42">
        <f>SUM(H19,H30)</f>
        <v>505255</v>
      </c>
      <c r="I31" s="39"/>
      <c r="J31" s="42">
        <f>SUM(J19,J30)</f>
        <v>373043</v>
      </c>
      <c r="K31" s="39"/>
      <c r="L31" s="42">
        <f>SUM(L19,L30)</f>
        <v>322399</v>
      </c>
      <c r="M31" s="40"/>
    </row>
    <row r="32" spans="1:14" ht="22.4" customHeight="1" thickTop="1">
      <c r="B32" s="17"/>
    </row>
    <row r="33" spans="1:26" ht="22.4" customHeight="1">
      <c r="A33" s="28"/>
    </row>
    <row r="34" spans="1:26" ht="22.4" customHeight="1">
      <c r="A34" s="267" t="s">
        <v>0</v>
      </c>
      <c r="B34" s="17"/>
      <c r="C34" s="17"/>
      <c r="D34" s="36"/>
      <c r="E34" s="268"/>
      <c r="F34" s="28"/>
      <c r="G34" s="28"/>
      <c r="H34" s="28"/>
      <c r="I34" s="28"/>
      <c r="J34" s="28"/>
      <c r="K34" s="28"/>
      <c r="L34" s="290"/>
      <c r="M34" s="28"/>
    </row>
    <row r="35" spans="1:26" ht="22.4" customHeight="1">
      <c r="A35" s="344" t="s">
        <v>33</v>
      </c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</row>
    <row r="36" spans="1:26" ht="22.4" customHeight="1">
      <c r="A36" s="6"/>
      <c r="B36" s="269"/>
      <c r="C36" s="269"/>
      <c r="D36" s="270"/>
      <c r="E36" s="269"/>
      <c r="F36" s="53"/>
      <c r="G36" s="53"/>
      <c r="H36" s="53"/>
      <c r="I36" s="53"/>
      <c r="J36" s="53"/>
      <c r="K36" s="53"/>
      <c r="L36" s="290"/>
      <c r="M36" s="53"/>
    </row>
    <row r="37" spans="1:26" ht="22.4" customHeight="1">
      <c r="A37" s="8"/>
      <c r="B37" s="8"/>
      <c r="C37" s="8"/>
      <c r="D37" s="9"/>
      <c r="E37" s="8"/>
      <c r="F37" s="10"/>
      <c r="H37" s="10"/>
      <c r="J37" s="10"/>
      <c r="L37" s="52"/>
      <c r="M37" s="11"/>
    </row>
    <row r="38" spans="1:26" ht="22.4" customHeight="1">
      <c r="A38" s="8"/>
      <c r="B38" s="8"/>
      <c r="C38" s="8"/>
      <c r="E38" s="8"/>
      <c r="F38" s="346" t="s">
        <v>2</v>
      </c>
      <c r="G38" s="346"/>
      <c r="H38" s="346"/>
      <c r="J38" s="346" t="s">
        <v>3</v>
      </c>
      <c r="K38" s="346"/>
      <c r="L38" s="346"/>
      <c r="M38" s="346"/>
    </row>
    <row r="39" spans="1:26" ht="22.4" customHeight="1">
      <c r="A39" s="8"/>
      <c r="B39" s="8"/>
      <c r="C39" s="8"/>
      <c r="D39" s="12" t="s">
        <v>4</v>
      </c>
      <c r="E39" s="8"/>
      <c r="F39" s="285" t="s">
        <v>241</v>
      </c>
      <c r="G39" s="13"/>
      <c r="H39" s="286" t="s">
        <v>5</v>
      </c>
      <c r="J39" s="285" t="s">
        <v>241</v>
      </c>
      <c r="K39" s="13"/>
      <c r="L39" s="291" t="s">
        <v>5</v>
      </c>
      <c r="M39" s="13"/>
    </row>
    <row r="40" spans="1:26" ht="22.4" customHeight="1">
      <c r="A40" s="8"/>
      <c r="B40" s="8"/>
      <c r="C40" s="8"/>
      <c r="D40" s="12"/>
      <c r="E40" s="8"/>
      <c r="F40" s="43" t="s">
        <v>6</v>
      </c>
      <c r="G40" s="44"/>
      <c r="H40" s="43" t="s">
        <v>7</v>
      </c>
      <c r="I40" s="45"/>
      <c r="J40" s="43" t="s">
        <v>6</v>
      </c>
      <c r="K40" s="44"/>
      <c r="L40" s="294" t="s">
        <v>7</v>
      </c>
      <c r="M40" s="13"/>
    </row>
    <row r="41" spans="1:26" ht="22.4" customHeight="1">
      <c r="A41" s="8"/>
      <c r="B41" s="8"/>
      <c r="C41" s="8"/>
      <c r="D41" s="12"/>
      <c r="E41" s="8"/>
      <c r="F41" s="43" t="s">
        <v>8</v>
      </c>
      <c r="G41" s="44"/>
      <c r="H41" s="44"/>
      <c r="I41" s="45"/>
      <c r="J41" s="43" t="s">
        <v>8</v>
      </c>
      <c r="K41" s="44"/>
      <c r="L41" s="294"/>
      <c r="M41" s="13"/>
    </row>
    <row r="42" spans="1:26" ht="22.4" customHeight="1">
      <c r="A42" s="16" t="s">
        <v>34</v>
      </c>
      <c r="B42" s="46"/>
      <c r="C42" s="46"/>
      <c r="D42" s="47"/>
      <c r="E42" s="48"/>
      <c r="F42" s="343" t="s">
        <v>10</v>
      </c>
      <c r="G42" s="343"/>
      <c r="H42" s="343"/>
      <c r="I42" s="343"/>
      <c r="J42" s="343"/>
      <c r="K42" s="343"/>
      <c r="L42" s="343"/>
    </row>
    <row r="43" spans="1:26" ht="22.4" customHeight="1">
      <c r="A43" s="20" t="s">
        <v>35</v>
      </c>
      <c r="B43" s="49"/>
      <c r="C43" s="17"/>
    </row>
    <row r="44" spans="1:26" s="5" customFormat="1" ht="22.4" customHeight="1">
      <c r="A44" s="28" t="s">
        <v>36</v>
      </c>
      <c r="C44" s="28"/>
      <c r="D44" s="50">
        <v>12</v>
      </c>
      <c r="E44" s="33"/>
      <c r="F44" s="51">
        <v>2313</v>
      </c>
      <c r="G44" s="51"/>
      <c r="H44" s="51">
        <v>2851</v>
      </c>
      <c r="I44" s="52"/>
      <c r="J44" s="51">
        <v>26846</v>
      </c>
      <c r="K44" s="52"/>
      <c r="L44" s="51">
        <v>28166</v>
      </c>
      <c r="M44" s="52"/>
      <c r="X44" s="2"/>
      <c r="Y44" s="2"/>
      <c r="Z44" s="2"/>
    </row>
    <row r="45" spans="1:26" ht="22.4" customHeight="1">
      <c r="A45" s="28" t="s">
        <v>37</v>
      </c>
      <c r="B45" s="49"/>
      <c r="C45" s="17"/>
      <c r="D45" s="9">
        <v>4</v>
      </c>
      <c r="F45" s="27">
        <v>0</v>
      </c>
      <c r="H45" s="27">
        <v>0</v>
      </c>
      <c r="J45" s="54">
        <v>35000</v>
      </c>
      <c r="L45" s="27">
        <v>0</v>
      </c>
    </row>
    <row r="46" spans="1:26" s="5" customFormat="1" ht="22.4" customHeight="1">
      <c r="A46" s="28" t="s">
        <v>38</v>
      </c>
      <c r="C46" s="53"/>
      <c r="D46" s="50">
        <v>7</v>
      </c>
      <c r="E46" s="33"/>
      <c r="F46" s="51">
        <v>17340</v>
      </c>
      <c r="G46" s="51"/>
      <c r="H46" s="24">
        <v>17340</v>
      </c>
      <c r="I46" s="52"/>
      <c r="J46" s="51">
        <v>17340</v>
      </c>
      <c r="K46" s="52"/>
      <c r="L46" s="293">
        <v>17340</v>
      </c>
      <c r="M46" s="52"/>
      <c r="X46" s="2"/>
      <c r="Y46" s="2"/>
      <c r="Z46" s="2"/>
    </row>
    <row r="47" spans="1:26" s="5" customFormat="1" ht="22.4" customHeight="1">
      <c r="A47" s="28" t="s">
        <v>39</v>
      </c>
      <c r="C47" s="28"/>
      <c r="D47" s="50"/>
      <c r="E47" s="33"/>
      <c r="F47" s="51">
        <v>3620</v>
      </c>
      <c r="G47" s="51"/>
      <c r="H47" s="54">
        <v>3258</v>
      </c>
      <c r="I47" s="52"/>
      <c r="J47" s="51">
        <v>2027</v>
      </c>
      <c r="K47" s="52"/>
      <c r="L47" s="51">
        <v>1724</v>
      </c>
      <c r="M47" s="52"/>
    </row>
    <row r="48" spans="1:26" s="5" customFormat="1" ht="22.4" customHeight="1">
      <c r="A48" s="28" t="s">
        <v>40</v>
      </c>
      <c r="C48" s="55"/>
      <c r="D48" s="50"/>
      <c r="E48" s="33"/>
      <c r="F48" s="51"/>
      <c r="G48" s="51"/>
      <c r="H48" s="51"/>
      <c r="I48" s="52"/>
      <c r="J48" s="51"/>
      <c r="K48" s="52"/>
      <c r="L48" s="51"/>
      <c r="M48" s="52"/>
    </row>
    <row r="49" spans="1:13" s="5" customFormat="1" ht="22.4" customHeight="1">
      <c r="A49" s="28" t="s">
        <v>41</v>
      </c>
      <c r="B49" s="34"/>
      <c r="C49" s="55"/>
      <c r="D49" s="50">
        <v>13</v>
      </c>
      <c r="E49" s="33"/>
      <c r="F49" s="51">
        <v>7690</v>
      </c>
      <c r="G49" s="51"/>
      <c r="H49" s="51">
        <v>7719</v>
      </c>
      <c r="I49" s="52"/>
      <c r="J49" s="27">
        <v>0</v>
      </c>
      <c r="K49" s="57"/>
      <c r="L49" s="27">
        <v>0</v>
      </c>
      <c r="M49" s="52"/>
    </row>
    <row r="50" spans="1:13" s="5" customFormat="1" ht="22.4" customHeight="1">
      <c r="A50" s="28" t="s">
        <v>42</v>
      </c>
      <c r="C50" s="53"/>
      <c r="D50" s="50"/>
      <c r="E50" s="33"/>
      <c r="F50" s="51">
        <v>1524</v>
      </c>
      <c r="G50" s="51"/>
      <c r="H50" s="51">
        <v>3824</v>
      </c>
      <c r="I50" s="52"/>
      <c r="J50" s="27">
        <v>0</v>
      </c>
      <c r="K50" s="57"/>
      <c r="L50" s="295">
        <v>2167</v>
      </c>
      <c r="M50" s="52"/>
    </row>
    <row r="51" spans="1:13" s="5" customFormat="1" ht="22.4" customHeight="1">
      <c r="A51" s="28" t="s">
        <v>43</v>
      </c>
      <c r="C51" s="53"/>
      <c r="D51" s="50"/>
      <c r="E51" s="33"/>
      <c r="F51" s="51">
        <v>3422</v>
      </c>
      <c r="G51" s="51"/>
      <c r="H51" s="51">
        <v>2487</v>
      </c>
      <c r="I51" s="52"/>
      <c r="J51" s="51">
        <v>2868</v>
      </c>
      <c r="K51" s="52"/>
      <c r="L51" s="51">
        <v>2040</v>
      </c>
      <c r="M51" s="52"/>
    </row>
    <row r="52" spans="1:13" s="5" customFormat="1" ht="22.4" customHeight="1">
      <c r="A52" s="41" t="s">
        <v>44</v>
      </c>
      <c r="B52" s="28"/>
      <c r="C52" s="53"/>
      <c r="D52" s="3"/>
      <c r="E52" s="21"/>
      <c r="F52" s="58">
        <f>SUM(F44:F51)</f>
        <v>35909</v>
      </c>
      <c r="G52" s="39"/>
      <c r="H52" s="58">
        <f>SUM(H44:H51)</f>
        <v>37479</v>
      </c>
      <c r="I52" s="39"/>
      <c r="J52" s="58">
        <f>SUM(J44:J51)</f>
        <v>84081</v>
      </c>
      <c r="K52" s="39"/>
      <c r="L52" s="58">
        <f>SUM(L44:L51)</f>
        <v>51437</v>
      </c>
      <c r="M52" s="40"/>
    </row>
    <row r="53" spans="1:13" s="5" customFormat="1" ht="22.4" customHeight="1">
      <c r="A53" s="20" t="s">
        <v>45</v>
      </c>
      <c r="B53" s="28"/>
      <c r="C53" s="53"/>
      <c r="D53" s="3"/>
      <c r="E53" s="21"/>
      <c r="F53" s="40"/>
      <c r="G53" s="40"/>
      <c r="H53" s="40"/>
      <c r="I53" s="40"/>
      <c r="J53" s="40"/>
      <c r="K53" s="40"/>
      <c r="L53" s="40"/>
      <c r="M53" s="40"/>
    </row>
    <row r="54" spans="1:13" s="5" customFormat="1" ht="22.4" customHeight="1">
      <c r="A54" s="26" t="s">
        <v>46</v>
      </c>
      <c r="B54" s="28"/>
      <c r="C54" s="53"/>
      <c r="D54" s="3"/>
      <c r="E54" s="21"/>
      <c r="F54" s="59">
        <v>17433</v>
      </c>
      <c r="G54" s="40"/>
      <c r="H54" s="54">
        <v>18684</v>
      </c>
      <c r="I54" s="40"/>
      <c r="J54" s="59">
        <v>7896</v>
      </c>
      <c r="K54" s="40"/>
      <c r="L54" s="295">
        <v>7938</v>
      </c>
      <c r="M54" s="40"/>
    </row>
    <row r="55" spans="1:13" s="5" customFormat="1" ht="22.4" customHeight="1">
      <c r="A55" s="26" t="s">
        <v>47</v>
      </c>
      <c r="B55" s="28"/>
      <c r="C55" s="53"/>
      <c r="D55" s="3"/>
      <c r="E55" s="33"/>
      <c r="F55" s="59"/>
      <c r="G55" s="59"/>
      <c r="H55" s="59"/>
      <c r="I55" s="40"/>
      <c r="J55" s="59"/>
      <c r="K55" s="40"/>
      <c r="L55" s="59"/>
      <c r="M55" s="40"/>
    </row>
    <row r="56" spans="1:13" s="5" customFormat="1" ht="22.4" customHeight="1">
      <c r="A56" s="26" t="s">
        <v>48</v>
      </c>
      <c r="B56" s="28"/>
      <c r="C56" s="53"/>
      <c r="D56" s="50">
        <v>13</v>
      </c>
      <c r="E56" s="33"/>
      <c r="F56" s="59">
        <v>28406</v>
      </c>
      <c r="G56" s="59"/>
      <c r="H56" s="59">
        <v>34316</v>
      </c>
      <c r="I56" s="40"/>
      <c r="J56" s="27">
        <v>0</v>
      </c>
      <c r="K56" s="245"/>
      <c r="L56" s="27">
        <v>0</v>
      </c>
      <c r="M56" s="52"/>
    </row>
    <row r="57" spans="1:13" s="5" customFormat="1" ht="22.4" customHeight="1">
      <c r="A57" s="26" t="s">
        <v>49</v>
      </c>
      <c r="C57" s="53"/>
      <c r="D57" s="3"/>
      <c r="E57" s="33"/>
      <c r="F57" s="51">
        <v>2671</v>
      </c>
      <c r="G57" s="51"/>
      <c r="H57" s="51">
        <v>2378</v>
      </c>
      <c r="I57" s="52"/>
      <c r="J57" s="51">
        <v>2500</v>
      </c>
      <c r="K57" s="52"/>
      <c r="L57" s="51">
        <v>2226</v>
      </c>
      <c r="M57" s="52"/>
    </row>
    <row r="58" spans="1:13" s="5" customFormat="1" ht="22.4" customHeight="1">
      <c r="A58" s="60" t="s">
        <v>50</v>
      </c>
      <c r="B58" s="28"/>
      <c r="C58" s="53"/>
      <c r="D58" s="3"/>
      <c r="E58" s="21"/>
      <c r="F58" s="61">
        <f>SUM(F54:F57)</f>
        <v>48510</v>
      </c>
      <c r="G58" s="39"/>
      <c r="H58" s="61">
        <f>SUM(H54:H57)</f>
        <v>55378</v>
      </c>
      <c r="I58" s="39"/>
      <c r="J58" s="61">
        <f>SUM(J54:J57)</f>
        <v>10396</v>
      </c>
      <c r="K58" s="39"/>
      <c r="L58" s="61">
        <f>SUM(L54:L57)</f>
        <v>10164</v>
      </c>
      <c r="M58" s="40"/>
    </row>
    <row r="59" spans="1:13" s="5" customFormat="1" ht="22.4" customHeight="1">
      <c r="A59" s="60" t="s">
        <v>51</v>
      </c>
      <c r="B59" s="28"/>
      <c r="C59" s="53"/>
      <c r="D59" s="3"/>
      <c r="E59" s="21"/>
      <c r="F59" s="62">
        <f>SUM(F52,F58)</f>
        <v>84419</v>
      </c>
      <c r="G59" s="39"/>
      <c r="H59" s="62">
        <f>SUM(H52,H58)</f>
        <v>92857</v>
      </c>
      <c r="I59" s="39"/>
      <c r="J59" s="62">
        <f>SUM(J52,J58)</f>
        <v>94477</v>
      </c>
      <c r="K59" s="39"/>
      <c r="L59" s="62">
        <f>SUM(L52,L58)</f>
        <v>61601</v>
      </c>
      <c r="M59" s="40"/>
    </row>
    <row r="60" spans="1:13" ht="22.4" customHeight="1">
      <c r="B60" s="17"/>
    </row>
    <row r="61" spans="1:13" ht="22.4" customHeight="1">
      <c r="A61" s="28"/>
    </row>
    <row r="62" spans="1:13" ht="22.4" customHeight="1">
      <c r="A62" s="267" t="s">
        <v>0</v>
      </c>
      <c r="B62" s="17"/>
      <c r="C62" s="17"/>
      <c r="D62" s="36"/>
      <c r="E62" s="268"/>
      <c r="F62" s="28"/>
      <c r="G62" s="28"/>
      <c r="H62" s="28"/>
      <c r="I62" s="28"/>
      <c r="J62" s="28"/>
      <c r="K62" s="28"/>
      <c r="L62" s="290"/>
      <c r="M62" s="28"/>
    </row>
    <row r="63" spans="1:13" ht="22.4" customHeight="1">
      <c r="A63" s="344" t="s">
        <v>33</v>
      </c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</row>
    <row r="64" spans="1:13" ht="22.4" customHeight="1">
      <c r="A64" s="6"/>
      <c r="B64" s="269"/>
      <c r="C64" s="269"/>
      <c r="D64" s="270"/>
      <c r="E64" s="269"/>
      <c r="F64" s="53"/>
      <c r="G64" s="53"/>
      <c r="H64" s="53"/>
      <c r="I64" s="53"/>
      <c r="J64" s="53"/>
      <c r="K64" s="53"/>
      <c r="L64" s="290"/>
      <c r="M64" s="53"/>
    </row>
    <row r="65" spans="1:18" ht="22.4" customHeight="1">
      <c r="A65" s="8"/>
      <c r="B65" s="8"/>
      <c r="C65" s="8"/>
      <c r="D65" s="9"/>
      <c r="E65" s="8"/>
      <c r="F65" s="10"/>
      <c r="H65" s="10"/>
      <c r="J65" s="10"/>
      <c r="L65" s="52"/>
      <c r="M65" s="11"/>
    </row>
    <row r="66" spans="1:18" ht="22.4" customHeight="1">
      <c r="A66" s="8"/>
      <c r="B66" s="8"/>
      <c r="C66" s="8"/>
      <c r="E66" s="8"/>
      <c r="F66" s="346" t="s">
        <v>2</v>
      </c>
      <c r="G66" s="346"/>
      <c r="H66" s="346"/>
      <c r="J66" s="346" t="s">
        <v>3</v>
      </c>
      <c r="K66" s="346"/>
      <c r="L66" s="346"/>
      <c r="M66" s="346"/>
    </row>
    <row r="67" spans="1:18" ht="22.4" customHeight="1">
      <c r="A67" s="8"/>
      <c r="B67" s="8"/>
      <c r="C67" s="8"/>
      <c r="D67" s="12" t="s">
        <v>4</v>
      </c>
      <c r="E67" s="8"/>
      <c r="F67" s="285" t="s">
        <v>241</v>
      </c>
      <c r="G67" s="13"/>
      <c r="H67" s="286" t="s">
        <v>5</v>
      </c>
      <c r="J67" s="285" t="s">
        <v>241</v>
      </c>
      <c r="K67" s="13"/>
      <c r="L67" s="291" t="s">
        <v>5</v>
      </c>
      <c r="M67" s="13"/>
    </row>
    <row r="68" spans="1:18" ht="22.4" customHeight="1">
      <c r="A68" s="8"/>
      <c r="B68" s="8"/>
      <c r="C68" s="8"/>
      <c r="D68" s="12"/>
      <c r="E68" s="8"/>
      <c r="F68" s="43" t="s">
        <v>6</v>
      </c>
      <c r="G68" s="44"/>
      <c r="H68" s="43" t="s">
        <v>7</v>
      </c>
      <c r="I68" s="45"/>
      <c r="J68" s="43" t="s">
        <v>6</v>
      </c>
      <c r="K68" s="44"/>
      <c r="L68" s="294" t="s">
        <v>7</v>
      </c>
      <c r="M68" s="13"/>
    </row>
    <row r="69" spans="1:18" ht="22.4" customHeight="1">
      <c r="A69" s="8"/>
      <c r="B69" s="8"/>
      <c r="C69" s="8"/>
      <c r="D69" s="12"/>
      <c r="E69" s="8"/>
      <c r="F69" s="43" t="s">
        <v>8</v>
      </c>
      <c r="G69" s="44"/>
      <c r="H69" s="44"/>
      <c r="I69" s="45"/>
      <c r="J69" s="43" t="s">
        <v>8</v>
      </c>
      <c r="K69" s="44"/>
      <c r="L69" s="294"/>
      <c r="M69" s="13"/>
    </row>
    <row r="70" spans="1:18" ht="22.4" customHeight="1">
      <c r="A70" s="16" t="s">
        <v>52</v>
      </c>
      <c r="C70" s="17"/>
      <c r="D70" s="18"/>
      <c r="E70" s="48"/>
      <c r="F70" s="343" t="s">
        <v>10</v>
      </c>
      <c r="G70" s="343"/>
      <c r="H70" s="343"/>
      <c r="I70" s="343"/>
      <c r="J70" s="343"/>
      <c r="K70" s="343"/>
      <c r="L70" s="343"/>
    </row>
    <row r="71" spans="1:18" s="5" customFormat="1" ht="22.4" customHeight="1">
      <c r="A71" s="20" t="s">
        <v>53</v>
      </c>
      <c r="D71" s="3"/>
      <c r="E71" s="21"/>
      <c r="F71" s="40"/>
      <c r="G71" s="40"/>
      <c r="H71" s="40"/>
      <c r="I71" s="40"/>
      <c r="J71" s="40"/>
      <c r="K71" s="40"/>
      <c r="L71" s="40"/>
      <c r="M71" s="40"/>
    </row>
    <row r="72" spans="1:18" s="5" customFormat="1" ht="22.4" customHeight="1">
      <c r="A72" s="26" t="s">
        <v>54</v>
      </c>
      <c r="C72" s="63"/>
      <c r="D72" s="9">
        <v>14</v>
      </c>
      <c r="E72" s="21"/>
      <c r="F72" s="40"/>
      <c r="G72" s="40"/>
      <c r="H72" s="40"/>
      <c r="I72" s="40"/>
      <c r="J72" s="40"/>
      <c r="K72" s="40"/>
      <c r="L72" s="40"/>
      <c r="M72" s="40"/>
      <c r="R72" s="100"/>
    </row>
    <row r="73" spans="1:18" s="5" customFormat="1" ht="22.4" customHeight="1">
      <c r="A73" s="26" t="s">
        <v>55</v>
      </c>
      <c r="C73" s="63"/>
      <c r="D73" s="3"/>
      <c r="E73" s="21"/>
      <c r="F73" s="40"/>
      <c r="G73" s="40"/>
      <c r="H73" s="40"/>
      <c r="I73" s="40"/>
      <c r="J73" s="40"/>
      <c r="K73" s="40"/>
      <c r="L73" s="40"/>
      <c r="M73" s="40"/>
    </row>
    <row r="74" spans="1:18" s="5" customFormat="1" ht="22.4" customHeight="1">
      <c r="A74" s="64" t="s">
        <v>56</v>
      </c>
      <c r="C74" s="63"/>
      <c r="D74" s="3"/>
      <c r="E74" s="21"/>
      <c r="F74" s="40"/>
      <c r="G74" s="40"/>
      <c r="H74" s="40"/>
      <c r="I74" s="40"/>
      <c r="J74" s="40"/>
      <c r="K74" s="40"/>
      <c r="L74" s="40"/>
      <c r="M74" s="40"/>
    </row>
    <row r="75" spans="1:18" s="5" customFormat="1" ht="22.4" customHeight="1" thickBot="1">
      <c r="A75" s="64" t="s">
        <v>57</v>
      </c>
      <c r="C75" s="28"/>
      <c r="E75" s="21"/>
      <c r="F75" s="65">
        <v>255003</v>
      </c>
      <c r="G75" s="23"/>
      <c r="H75" s="65">
        <v>255003</v>
      </c>
      <c r="I75" s="23"/>
      <c r="J75" s="65">
        <v>255003</v>
      </c>
      <c r="K75" s="23"/>
      <c r="L75" s="65">
        <v>255003</v>
      </c>
      <c r="M75" s="23"/>
    </row>
    <row r="76" spans="1:18" s="5" customFormat="1" ht="22.4" customHeight="1" thickTop="1">
      <c r="A76" s="26" t="s">
        <v>58</v>
      </c>
      <c r="C76" s="63"/>
      <c r="D76" s="3"/>
      <c r="E76" s="21"/>
      <c r="F76" s="22"/>
      <c r="G76" s="40"/>
      <c r="H76" s="40"/>
      <c r="I76" s="40"/>
      <c r="J76" s="40"/>
      <c r="K76" s="40"/>
      <c r="L76" s="40"/>
      <c r="M76" s="40"/>
    </row>
    <row r="77" spans="1:18" s="5" customFormat="1" ht="22.4" customHeight="1">
      <c r="A77" s="64" t="s">
        <v>59</v>
      </c>
      <c r="C77" s="28"/>
      <c r="D77" s="9"/>
      <c r="E77" s="21"/>
      <c r="F77" s="22">
        <f>'CE-Consolidate'!D37</f>
        <v>150003</v>
      </c>
      <c r="G77" s="40"/>
      <c r="H77" s="40">
        <f>'CE-Consolidate'!D27</f>
        <v>150003</v>
      </c>
      <c r="I77" s="40"/>
      <c r="J77" s="22">
        <f>'CE-Separate'!D23</f>
        <v>150003</v>
      </c>
      <c r="K77" s="40"/>
      <c r="L77" s="40">
        <f>'CE-Separate'!D18</f>
        <v>150003</v>
      </c>
      <c r="M77" s="40"/>
    </row>
    <row r="78" spans="1:18" s="5" customFormat="1" ht="22.4" customHeight="1">
      <c r="A78" s="64" t="s">
        <v>60</v>
      </c>
      <c r="C78" s="28"/>
      <c r="D78" s="9"/>
      <c r="E78" s="21"/>
      <c r="F78" s="23"/>
      <c r="G78" s="23"/>
      <c r="H78" s="23"/>
      <c r="I78" s="23"/>
      <c r="J78" s="23"/>
      <c r="K78" s="23"/>
      <c r="L78" s="23"/>
      <c r="M78" s="23"/>
    </row>
    <row r="79" spans="1:18" s="5" customFormat="1" ht="22.4" customHeight="1">
      <c r="A79" s="26" t="s">
        <v>61</v>
      </c>
      <c r="C79" s="28"/>
      <c r="D79" s="9"/>
      <c r="E79" s="21"/>
      <c r="F79" s="22">
        <f>'CE-Consolidate'!F37</f>
        <v>99462</v>
      </c>
      <c r="G79" s="40"/>
      <c r="H79" s="22">
        <f>'CE-Consolidate'!F27</f>
        <v>99462</v>
      </c>
      <c r="I79" s="40"/>
      <c r="J79" s="22">
        <f>'CE-Separate'!F23</f>
        <v>99462</v>
      </c>
      <c r="K79" s="40"/>
      <c r="L79" s="40">
        <f>'CE-Separate'!F18</f>
        <v>99462</v>
      </c>
      <c r="M79" s="40"/>
    </row>
    <row r="80" spans="1:18" s="5" customFormat="1" ht="22.4" customHeight="1">
      <c r="A80" s="26" t="s">
        <v>62</v>
      </c>
      <c r="C80" s="28"/>
      <c r="D80" s="9"/>
      <c r="E80" s="21"/>
      <c r="F80" s="22"/>
      <c r="G80" s="40"/>
      <c r="H80" s="40"/>
      <c r="I80" s="40"/>
      <c r="J80" s="22"/>
      <c r="K80" s="40"/>
      <c r="L80" s="40"/>
      <c r="M80" s="40"/>
    </row>
    <row r="81" spans="1:15" s="5" customFormat="1" ht="22.4" customHeight="1">
      <c r="A81" s="26" t="s">
        <v>63</v>
      </c>
      <c r="C81" s="28"/>
      <c r="D81" s="9"/>
      <c r="E81" s="21"/>
      <c r="F81" s="22">
        <f>'CE-Consolidate'!H37</f>
        <v>-577</v>
      </c>
      <c r="G81" s="40"/>
      <c r="H81" s="22">
        <f>'CE-Consolidate'!H27</f>
        <v>-577</v>
      </c>
      <c r="I81" s="40"/>
      <c r="J81" s="27">
        <v>0</v>
      </c>
      <c r="K81" s="260"/>
      <c r="L81" s="27">
        <v>0</v>
      </c>
      <c r="M81" s="40"/>
    </row>
    <row r="82" spans="1:15" s="5" customFormat="1" ht="22.4" customHeight="1">
      <c r="A82" s="26" t="s">
        <v>64</v>
      </c>
      <c r="C82" s="28"/>
      <c r="D82" s="9"/>
      <c r="E82" s="21"/>
      <c r="F82" s="22">
        <f>'CE-Consolidate'!J37</f>
        <v>-451</v>
      </c>
      <c r="G82" s="40"/>
      <c r="H82" s="22">
        <f>'CE-Consolidate'!J27</f>
        <v>-451</v>
      </c>
      <c r="I82" s="40"/>
      <c r="J82" s="27">
        <v>0</v>
      </c>
      <c r="K82" s="260"/>
      <c r="L82" s="27">
        <v>0</v>
      </c>
      <c r="M82" s="40"/>
    </row>
    <row r="83" spans="1:15" s="5" customFormat="1" ht="22.4" customHeight="1">
      <c r="A83" s="26" t="s">
        <v>65</v>
      </c>
      <c r="C83" s="28"/>
      <c r="D83" s="9"/>
      <c r="E83" s="21"/>
      <c r="F83" s="22"/>
      <c r="G83" s="40"/>
      <c r="H83" s="66"/>
      <c r="I83" s="40"/>
      <c r="J83" s="22"/>
      <c r="K83" s="40"/>
      <c r="L83" s="66"/>
      <c r="M83" s="40"/>
    </row>
    <row r="84" spans="1:15" s="5" customFormat="1" ht="22.4" customHeight="1">
      <c r="A84" s="26" t="s">
        <v>66</v>
      </c>
      <c r="D84" s="9"/>
      <c r="E84" s="21"/>
      <c r="F84" s="22">
        <f>'CE-Consolidate'!L37</f>
        <v>5947</v>
      </c>
      <c r="G84" s="23"/>
      <c r="H84" s="22">
        <f>'CE-Consolidate'!L27</f>
        <v>5947</v>
      </c>
      <c r="I84" s="23"/>
      <c r="J84" s="22">
        <f>'CE-Separate'!H23</f>
        <v>5947</v>
      </c>
      <c r="K84" s="23"/>
      <c r="L84" s="231">
        <f>'CE-Separate'!H18</f>
        <v>5947</v>
      </c>
      <c r="M84" s="40"/>
    </row>
    <row r="85" spans="1:15" s="5" customFormat="1" ht="22.4" customHeight="1">
      <c r="A85" s="26" t="s">
        <v>67</v>
      </c>
      <c r="C85" s="28"/>
      <c r="D85" s="3"/>
      <c r="E85" s="21"/>
      <c r="F85" s="22">
        <f>'CE-Consolidate'!N37</f>
        <v>157462</v>
      </c>
      <c r="G85" s="23"/>
      <c r="H85" s="22">
        <v>155911</v>
      </c>
      <c r="I85" s="23"/>
      <c r="J85" s="22">
        <f>'CE-Separate'!J23</f>
        <v>22738</v>
      </c>
      <c r="K85" s="23"/>
      <c r="L85" s="231">
        <f>'CE-Separate'!J18</f>
        <v>4970</v>
      </c>
      <c r="M85" s="40"/>
    </row>
    <row r="86" spans="1:15" s="5" customFormat="1" ht="22.4" customHeight="1">
      <c r="A86" s="26" t="s">
        <v>68</v>
      </c>
      <c r="C86" s="28"/>
      <c r="D86" s="3"/>
      <c r="E86" s="21"/>
      <c r="F86" s="35">
        <f>'CE-Consolidate'!P37+'CE-Consolidate'!R37</f>
        <v>3442</v>
      </c>
      <c r="G86" s="23"/>
      <c r="H86" s="35">
        <f>+'CE-Consolidate'!P27+'CE-Consolidate'!R27</f>
        <v>2104</v>
      </c>
      <c r="I86" s="23"/>
      <c r="J86" s="310">
        <f>'CE-Separate'!L23</f>
        <v>416</v>
      </c>
      <c r="K86" s="23"/>
      <c r="L86" s="296">
        <f>'CE-Separate'!L18</f>
        <v>416</v>
      </c>
      <c r="M86" s="40"/>
    </row>
    <row r="87" spans="1:15" s="5" customFormat="1" ht="22.4" customHeight="1">
      <c r="A87" s="26" t="s">
        <v>69</v>
      </c>
      <c r="C87" s="28"/>
      <c r="D87" s="3"/>
      <c r="E87" s="21"/>
      <c r="F87" s="22">
        <f>SUM(F77:F86)</f>
        <v>415288</v>
      </c>
      <c r="G87" s="23"/>
      <c r="H87" s="22">
        <f>SUM(H77:H86)</f>
        <v>412399</v>
      </c>
      <c r="I87" s="23"/>
      <c r="J87" s="22">
        <f>SUM(J77:J86)</f>
        <v>278566</v>
      </c>
      <c r="K87" s="23"/>
      <c r="L87" s="23">
        <f>SUM(L77:L86)</f>
        <v>260798</v>
      </c>
      <c r="M87" s="40"/>
    </row>
    <row r="88" spans="1:15" s="5" customFormat="1" ht="22.4" customHeight="1">
      <c r="A88" s="26" t="s">
        <v>70</v>
      </c>
      <c r="C88" s="28"/>
      <c r="D88" s="3"/>
      <c r="E88" s="21"/>
      <c r="F88" s="35">
        <f>'CE-Consolidate'!V37</f>
        <v>-2</v>
      </c>
      <c r="G88" s="23"/>
      <c r="H88" s="341">
        <f>'CE-Consolidate'!V27</f>
        <v>-1</v>
      </c>
      <c r="I88" s="23"/>
      <c r="J88" s="68">
        <v>0</v>
      </c>
      <c r="K88" s="23"/>
      <c r="L88" s="68">
        <v>0</v>
      </c>
      <c r="M88" s="23"/>
    </row>
    <row r="89" spans="1:15" s="5" customFormat="1" ht="22.4" customHeight="1">
      <c r="A89" s="60" t="s">
        <v>71</v>
      </c>
      <c r="C89" s="28"/>
      <c r="D89" s="3"/>
      <c r="E89" s="21"/>
      <c r="F89" s="272">
        <f>SUM(F87:F88)</f>
        <v>415286</v>
      </c>
      <c r="G89" s="31"/>
      <c r="H89" s="272">
        <f>SUM(H87:H88)</f>
        <v>412398</v>
      </c>
      <c r="I89" s="31"/>
      <c r="J89" s="273">
        <f>SUM(J87:J88)</f>
        <v>278566</v>
      </c>
      <c r="K89" s="31"/>
      <c r="L89" s="272">
        <f>SUM(L87:L88)</f>
        <v>260798</v>
      </c>
      <c r="M89" s="40"/>
    </row>
    <row r="90" spans="1:15" s="5" customFormat="1" ht="22.4" customHeight="1" thickBot="1">
      <c r="A90" s="60" t="s">
        <v>72</v>
      </c>
      <c r="B90" s="28"/>
      <c r="C90" s="28"/>
      <c r="D90" s="3"/>
      <c r="E90" s="21"/>
      <c r="F90" s="274">
        <f>SUM(F89,F59)</f>
        <v>499705</v>
      </c>
      <c r="G90" s="31"/>
      <c r="H90" s="274">
        <f>SUM(H89,H59)</f>
        <v>505255</v>
      </c>
      <c r="I90" s="31"/>
      <c r="J90" s="275">
        <f>SUM(J89,J59)</f>
        <v>373043</v>
      </c>
      <c r="K90" s="31"/>
      <c r="L90" s="274">
        <f>SUM(L89,L59)</f>
        <v>322399</v>
      </c>
      <c r="M90" s="40"/>
    </row>
    <row r="91" spans="1:15" s="69" customFormat="1" ht="22.4" customHeight="1" thickTop="1">
      <c r="C91" s="70"/>
      <c r="D91" s="71"/>
      <c r="E91" s="72"/>
      <c r="F91" s="69">
        <f>F90-F31</f>
        <v>0</v>
      </c>
      <c r="H91" s="69">
        <f>H90-H31</f>
        <v>0</v>
      </c>
      <c r="J91" s="69">
        <f>J90-J31</f>
        <v>0</v>
      </c>
      <c r="L91" s="297">
        <f>L90-L31</f>
        <v>0</v>
      </c>
      <c r="M91" s="73"/>
      <c r="N91" s="74"/>
      <c r="O91" s="74"/>
    </row>
    <row r="92" spans="1:15" ht="22.4" customHeight="1">
      <c r="A92" s="75"/>
    </row>
    <row r="93" spans="1:15" ht="22.4" customHeight="1">
      <c r="A93" s="26"/>
    </row>
    <row r="95" spans="1:15" ht="22.4" customHeight="1">
      <c r="F95" s="76"/>
      <c r="G95" s="73"/>
      <c r="H95" s="76"/>
      <c r="I95" s="73"/>
      <c r="J95" s="76"/>
      <c r="K95" s="73"/>
      <c r="L95" s="76"/>
    </row>
  </sheetData>
  <mergeCells count="12">
    <mergeCell ref="A2:M2"/>
    <mergeCell ref="A35:M35"/>
    <mergeCell ref="J5:M5"/>
    <mergeCell ref="F5:H5"/>
    <mergeCell ref="F9:L9"/>
    <mergeCell ref="F70:L70"/>
    <mergeCell ref="A63:M63"/>
    <mergeCell ref="F66:H66"/>
    <mergeCell ref="J66:M66"/>
    <mergeCell ref="F38:H38"/>
    <mergeCell ref="J38:M38"/>
    <mergeCell ref="F42:L42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2" firstPageNumber="2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46839-EA1E-448D-90A3-952ABA4EC513}">
  <sheetPr>
    <tabColor rgb="FF002060"/>
    <pageSetUpPr fitToPage="1"/>
  </sheetPr>
  <dimension ref="A1:M79"/>
  <sheetViews>
    <sheetView showGridLines="0" view="pageBreakPreview" zoomScale="55" zoomScaleNormal="70" zoomScaleSheetLayoutView="55" workbookViewId="0">
      <selection activeCell="B15" sqref="B15"/>
    </sheetView>
  </sheetViews>
  <sheetFormatPr defaultColWidth="9.69921875" defaultRowHeight="20.25" customHeight="1"/>
  <cols>
    <col min="1" max="1" width="2.8984375" style="161" customWidth="1"/>
    <col min="2" max="2" width="53.69921875" style="161" customWidth="1"/>
    <col min="3" max="3" width="5.8984375" style="161" hidden="1" customWidth="1"/>
    <col min="4" max="4" width="6.3984375" style="164" bestFit="1" customWidth="1"/>
    <col min="5" max="5" width="2.09765625" style="167" customWidth="1"/>
    <col min="6" max="6" width="15.69921875" style="160" customWidth="1"/>
    <col min="7" max="7" width="1.09765625" style="160" customWidth="1"/>
    <col min="8" max="8" width="15.69921875" style="160" customWidth="1"/>
    <col min="9" max="9" width="1.09765625" style="160" customWidth="1"/>
    <col min="10" max="10" width="15.69921875" style="160" customWidth="1"/>
    <col min="11" max="11" width="1.09765625" style="160" customWidth="1"/>
    <col min="12" max="12" width="15.69921875" style="160" customWidth="1"/>
    <col min="13" max="13" width="1.3984375" style="161" customWidth="1"/>
    <col min="14" max="14" width="1.69921875" style="161" customWidth="1"/>
    <col min="15" max="15" width="17.69921875" style="161" customWidth="1"/>
    <col min="16" max="16" width="1.09765625" style="161" customWidth="1"/>
    <col min="17" max="17" width="17.69921875" style="161" customWidth="1"/>
    <col min="18" max="18" width="1.69921875" style="161" customWidth="1"/>
    <col min="19" max="19" width="17.69921875" style="161" customWidth="1"/>
    <col min="20" max="20" width="1.69921875" style="161" customWidth="1"/>
    <col min="21" max="21" width="17.69921875" style="161" customWidth="1"/>
    <col min="22" max="22" width="1.69921875" style="161" customWidth="1"/>
    <col min="23" max="23" width="17.69921875" style="161" customWidth="1"/>
    <col min="24" max="24" width="1.69921875" style="161" customWidth="1"/>
    <col min="25" max="25" width="17.69921875" style="161" customWidth="1"/>
    <col min="26" max="26" width="1.69921875" style="161" customWidth="1"/>
    <col min="27" max="27" width="17.69921875" style="161" customWidth="1"/>
    <col min="28" max="28" width="1.69921875" style="161" customWidth="1"/>
    <col min="29" max="29" width="17.69921875" style="161" customWidth="1"/>
    <col min="30" max="30" width="1.69921875" style="161" customWidth="1"/>
    <col min="31" max="31" width="17.69921875" style="161" customWidth="1"/>
    <col min="32" max="32" width="1.69921875" style="161" customWidth="1"/>
    <col min="33" max="33" width="17.69921875" style="161" customWidth="1"/>
    <col min="34" max="34" width="1.69921875" style="161" customWidth="1"/>
    <col min="35" max="36" width="9.69921875" style="161"/>
    <col min="37" max="37" width="4.69921875" style="161" customWidth="1"/>
    <col min="38" max="38" width="43.69921875" style="161" customWidth="1"/>
    <col min="39" max="39" width="14.69921875" style="161" customWidth="1"/>
    <col min="40" max="40" width="1.69921875" style="161" customWidth="1"/>
    <col min="41" max="41" width="15.69921875" style="161" customWidth="1"/>
    <col min="42" max="42" width="1.69921875" style="161" customWidth="1"/>
    <col min="43" max="43" width="4.69921875" style="161" customWidth="1"/>
    <col min="44" max="44" width="43.69921875" style="161" customWidth="1"/>
    <col min="45" max="45" width="13.69921875" style="161" customWidth="1"/>
    <col min="46" max="46" width="1.69921875" style="161" customWidth="1"/>
    <col min="47" max="47" width="15.69921875" style="161" customWidth="1"/>
    <col min="48" max="16384" width="9.69921875" style="161"/>
  </cols>
  <sheetData>
    <row r="1" spans="1:13" s="2" customFormat="1" ht="23.5" customHeight="1">
      <c r="A1" s="1" t="s">
        <v>0</v>
      </c>
      <c r="B1" s="77"/>
      <c r="C1" s="78"/>
      <c r="D1" s="77"/>
      <c r="E1" s="78"/>
      <c r="F1" s="78"/>
      <c r="G1" s="78"/>
      <c r="H1" s="78"/>
      <c r="I1" s="5"/>
      <c r="J1" s="5"/>
      <c r="K1" s="5"/>
      <c r="L1" s="5"/>
    </row>
    <row r="2" spans="1:13" s="82" customFormat="1" ht="23.5" customHeight="1">
      <c r="A2" s="95" t="s">
        <v>73</v>
      </c>
      <c r="B2" s="80"/>
      <c r="C2" s="79"/>
      <c r="D2" s="77"/>
      <c r="E2" s="79"/>
      <c r="F2" s="78"/>
      <c r="G2" s="78"/>
      <c r="H2" s="78"/>
      <c r="I2" s="81"/>
      <c r="J2" s="81"/>
      <c r="K2" s="81"/>
      <c r="L2" s="81"/>
    </row>
    <row r="3" spans="1:13" s="82" customFormat="1" ht="23.5" customHeight="1">
      <c r="A3" s="95" t="s">
        <v>74</v>
      </c>
      <c r="B3" s="79"/>
      <c r="C3" s="79"/>
      <c r="D3" s="77"/>
      <c r="E3" s="79"/>
      <c r="F3" s="78"/>
      <c r="G3" s="78"/>
      <c r="H3" s="78"/>
      <c r="I3" s="81"/>
      <c r="J3" s="81"/>
      <c r="K3" s="81"/>
      <c r="L3" s="81"/>
    </row>
    <row r="4" spans="1:13" s="82" customFormat="1" ht="22.4" customHeight="1">
      <c r="A4" s="83"/>
      <c r="D4" s="84"/>
      <c r="F4" s="81"/>
      <c r="G4" s="81"/>
      <c r="H4" s="81"/>
      <c r="I4" s="81"/>
      <c r="J4" s="81"/>
      <c r="K4" s="81"/>
      <c r="L4" s="81"/>
      <c r="M4" s="85"/>
    </row>
    <row r="5" spans="1:13" s="82" customFormat="1" ht="22.4" customHeight="1">
      <c r="A5" s="83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2.4" customHeight="1">
      <c r="A6" s="89"/>
      <c r="C6" s="90"/>
      <c r="D6" s="91" t="s">
        <v>4</v>
      </c>
      <c r="E6" s="64"/>
      <c r="F6" s="92">
        <v>2023</v>
      </c>
      <c r="G6" s="93"/>
      <c r="H6" s="92">
        <v>2022</v>
      </c>
      <c r="I6" s="81"/>
      <c r="J6" s="92">
        <v>2023</v>
      </c>
      <c r="K6" s="93"/>
      <c r="L6" s="92">
        <v>2022</v>
      </c>
    </row>
    <row r="7" spans="1:13" s="82" customFormat="1" ht="22.4" customHeight="1">
      <c r="A7" s="89"/>
      <c r="C7" s="90"/>
      <c r="D7" s="94"/>
      <c r="E7" s="64"/>
      <c r="F7" s="347" t="s">
        <v>10</v>
      </c>
      <c r="G7" s="347"/>
      <c r="H7" s="347"/>
      <c r="I7" s="347"/>
      <c r="J7" s="347"/>
      <c r="K7" s="347"/>
      <c r="L7" s="347"/>
    </row>
    <row r="8" spans="1:13" s="82" customFormat="1" ht="22.4" customHeight="1">
      <c r="A8" s="95" t="s">
        <v>75</v>
      </c>
      <c r="D8" s="96"/>
      <c r="E8" s="64"/>
      <c r="F8" s="93"/>
      <c r="G8" s="93"/>
      <c r="H8" s="59"/>
      <c r="I8" s="59"/>
      <c r="J8" s="59"/>
      <c r="K8" s="59"/>
      <c r="L8" s="59"/>
    </row>
    <row r="9" spans="1:13" s="81" customFormat="1" ht="22.4" customHeight="1">
      <c r="A9" s="64" t="s">
        <v>76</v>
      </c>
      <c r="D9" s="97"/>
      <c r="E9" s="98"/>
      <c r="F9" s="256">
        <v>9268</v>
      </c>
      <c r="G9" s="99"/>
      <c r="H9" s="100">
        <v>9078</v>
      </c>
      <c r="I9" s="99"/>
      <c r="J9" s="101">
        <v>0</v>
      </c>
      <c r="K9" s="101"/>
      <c r="L9" s="101">
        <v>0</v>
      </c>
    </row>
    <row r="10" spans="1:13" s="81" customFormat="1" ht="22.4" customHeight="1">
      <c r="A10" s="64" t="s">
        <v>77</v>
      </c>
      <c r="D10" s="97"/>
      <c r="E10" s="98"/>
      <c r="F10" s="256">
        <v>26871</v>
      </c>
      <c r="G10" s="99"/>
      <c r="H10" s="100">
        <v>30053</v>
      </c>
      <c r="I10" s="99"/>
      <c r="J10" s="99">
        <v>4073</v>
      </c>
      <c r="K10" s="99"/>
      <c r="L10" s="99">
        <v>8735</v>
      </c>
    </row>
    <row r="11" spans="1:13" s="81" customFormat="1" ht="22.4" hidden="1" customHeight="1">
      <c r="A11" s="64" t="s">
        <v>78</v>
      </c>
      <c r="D11" s="97"/>
      <c r="E11" s="98"/>
      <c r="F11" s="102"/>
      <c r="G11" s="101"/>
      <c r="H11" s="102">
        <v>0</v>
      </c>
      <c r="I11" s="99"/>
      <c r="J11" s="102"/>
      <c r="K11" s="99"/>
      <c r="L11" s="101">
        <v>0</v>
      </c>
    </row>
    <row r="12" spans="1:13" s="81" customFormat="1" ht="22.4" customHeight="1">
      <c r="A12" s="64" t="s">
        <v>79</v>
      </c>
      <c r="D12" s="103">
        <v>10.199999999999999</v>
      </c>
      <c r="E12" s="98"/>
      <c r="F12" s="102">
        <v>0</v>
      </c>
      <c r="G12" s="101"/>
      <c r="H12" s="102">
        <v>51327</v>
      </c>
      <c r="I12" s="99"/>
      <c r="J12" s="102">
        <v>0</v>
      </c>
      <c r="K12" s="99"/>
      <c r="L12" s="101">
        <v>0</v>
      </c>
    </row>
    <row r="13" spans="1:13" s="81" customFormat="1" ht="22.4" customHeight="1">
      <c r="A13" s="64" t="s">
        <v>80</v>
      </c>
      <c r="D13" s="97"/>
      <c r="E13" s="98"/>
      <c r="F13" s="102">
        <v>161</v>
      </c>
      <c r="G13" s="99"/>
      <c r="H13" s="102">
        <v>0</v>
      </c>
      <c r="I13" s="99"/>
      <c r="J13" s="102">
        <v>0</v>
      </c>
      <c r="K13" s="99"/>
      <c r="L13" s="102">
        <v>0</v>
      </c>
    </row>
    <row r="14" spans="1:13" s="81" customFormat="1" ht="22.4" customHeight="1">
      <c r="A14" s="64" t="s">
        <v>81</v>
      </c>
      <c r="D14" s="97"/>
      <c r="E14" s="98"/>
      <c r="F14" s="104">
        <v>457</v>
      </c>
      <c r="G14" s="99"/>
      <c r="H14" s="104">
        <v>415</v>
      </c>
      <c r="I14" s="99"/>
      <c r="J14" s="104">
        <v>6066</v>
      </c>
      <c r="K14" s="99"/>
      <c r="L14" s="105">
        <v>6327</v>
      </c>
    </row>
    <row r="15" spans="1:13" s="81" customFormat="1" ht="22.4" customHeight="1">
      <c r="A15" s="106" t="s">
        <v>82</v>
      </c>
      <c r="D15" s="97"/>
      <c r="E15" s="98"/>
      <c r="F15" s="107">
        <f>SUM(F9:F14)</f>
        <v>36757</v>
      </c>
      <c r="G15" s="108"/>
      <c r="H15" s="107">
        <f>SUM(H9:H14)</f>
        <v>90873</v>
      </c>
      <c r="I15" s="108"/>
      <c r="J15" s="107">
        <f>SUM(J9:J14)</f>
        <v>10139</v>
      </c>
      <c r="K15" s="109"/>
      <c r="L15" s="110">
        <f>SUM(L9:L14)</f>
        <v>15062</v>
      </c>
    </row>
    <row r="16" spans="1:13" s="82" customFormat="1" ht="22.4" customHeight="1">
      <c r="A16" s="95" t="s">
        <v>83</v>
      </c>
      <c r="B16" s="111"/>
      <c r="C16" s="81"/>
      <c r="D16" s="97"/>
      <c r="E16" s="98"/>
      <c r="F16" s="100"/>
      <c r="G16" s="112"/>
      <c r="H16" s="100"/>
      <c r="I16" s="112"/>
      <c r="J16" s="100"/>
      <c r="K16" s="99"/>
      <c r="L16" s="99"/>
    </row>
    <row r="17" spans="1:12" s="82" customFormat="1" ht="22.4" customHeight="1">
      <c r="A17" s="64" t="s">
        <v>84</v>
      </c>
      <c r="B17" s="81"/>
      <c r="C17" s="81"/>
      <c r="D17" s="97"/>
      <c r="E17" s="98"/>
      <c r="F17" s="100">
        <v>3063</v>
      </c>
      <c r="G17" s="112"/>
      <c r="H17" s="100">
        <v>3063</v>
      </c>
      <c r="I17" s="112"/>
      <c r="J17" s="102">
        <v>0</v>
      </c>
      <c r="K17" s="101"/>
      <c r="L17" s="101">
        <v>0</v>
      </c>
    </row>
    <row r="18" spans="1:12" s="82" customFormat="1" ht="22.4" customHeight="1">
      <c r="A18" s="64" t="s">
        <v>85</v>
      </c>
      <c r="B18" s="81"/>
      <c r="C18" s="81"/>
      <c r="D18" s="97"/>
      <c r="E18" s="98"/>
      <c r="F18" s="100">
        <v>6311</v>
      </c>
      <c r="G18" s="112"/>
      <c r="H18" s="100">
        <v>7211</v>
      </c>
      <c r="I18" s="112"/>
      <c r="J18" s="100">
        <v>2341</v>
      </c>
      <c r="K18" s="99"/>
      <c r="L18" s="99">
        <v>3549</v>
      </c>
    </row>
    <row r="19" spans="1:12" s="82" customFormat="1" ht="22.4" customHeight="1">
      <c r="A19" s="64" t="s">
        <v>86</v>
      </c>
      <c r="B19" s="81"/>
      <c r="C19" s="81"/>
      <c r="D19" s="113"/>
      <c r="E19" s="98"/>
      <c r="F19" s="100">
        <v>83</v>
      </c>
      <c r="G19" s="112"/>
      <c r="H19" s="100">
        <v>113</v>
      </c>
      <c r="I19" s="112"/>
      <c r="J19" s="100">
        <v>83</v>
      </c>
      <c r="K19" s="99"/>
      <c r="L19" s="99">
        <v>82</v>
      </c>
    </row>
    <row r="20" spans="1:12" s="82" customFormat="1" ht="22.4" customHeight="1">
      <c r="A20" s="64" t="s">
        <v>87</v>
      </c>
      <c r="B20" s="81"/>
      <c r="C20" s="81"/>
      <c r="D20" s="113"/>
      <c r="E20" s="98"/>
      <c r="F20" s="100">
        <v>10970</v>
      </c>
      <c r="G20" s="112"/>
      <c r="H20" s="100">
        <v>14183</v>
      </c>
      <c r="I20" s="112"/>
      <c r="J20" s="100">
        <v>8994</v>
      </c>
      <c r="K20" s="99"/>
      <c r="L20" s="99">
        <v>9426</v>
      </c>
    </row>
    <row r="21" spans="1:12" s="82" customFormat="1" ht="22.4" customHeight="1">
      <c r="A21" s="64" t="s">
        <v>88</v>
      </c>
      <c r="B21" s="81"/>
      <c r="C21" s="81"/>
      <c r="D21" s="113"/>
      <c r="E21" s="98"/>
      <c r="F21" s="102">
        <v>0</v>
      </c>
      <c r="G21" s="112"/>
      <c r="H21" s="102">
        <v>1062</v>
      </c>
      <c r="I21" s="112"/>
      <c r="J21" s="100">
        <v>1029</v>
      </c>
      <c r="K21" s="99"/>
      <c r="L21" s="100">
        <v>3642</v>
      </c>
    </row>
    <row r="22" spans="1:12" s="82" customFormat="1" ht="22.4" customHeight="1">
      <c r="A22" s="106" t="s">
        <v>89</v>
      </c>
      <c r="B22" s="81"/>
      <c r="C22" s="81"/>
      <c r="D22" s="96"/>
      <c r="E22" s="64"/>
      <c r="F22" s="114">
        <f>SUM(F17:F21)</f>
        <v>20427</v>
      </c>
      <c r="G22" s="115"/>
      <c r="H22" s="114">
        <f>SUM(H17:H21)</f>
        <v>25632</v>
      </c>
      <c r="I22" s="115"/>
      <c r="J22" s="114">
        <f>SUM(J17:J21)</f>
        <v>12447</v>
      </c>
      <c r="K22" s="116"/>
      <c r="L22" s="117">
        <f>SUM(L17:L21)</f>
        <v>16699</v>
      </c>
    </row>
    <row r="23" spans="1:12" s="82" customFormat="1" ht="22.4" customHeight="1">
      <c r="A23" s="106" t="s">
        <v>90</v>
      </c>
      <c r="B23" s="81"/>
      <c r="C23" s="81"/>
      <c r="D23" s="96"/>
      <c r="E23" s="64"/>
      <c r="F23" s="118">
        <f>SUM(F15-F22)</f>
        <v>16330</v>
      </c>
      <c r="G23" s="115"/>
      <c r="H23" s="118">
        <f>SUM(H15-H22)</f>
        <v>65241</v>
      </c>
      <c r="I23" s="115"/>
      <c r="J23" s="119">
        <f>SUM(J15-J22)</f>
        <v>-2308</v>
      </c>
      <c r="K23" s="116"/>
      <c r="L23" s="116">
        <f>SUM(L15-L22)</f>
        <v>-1637</v>
      </c>
    </row>
    <row r="24" spans="1:12" s="82" customFormat="1" ht="22.4" customHeight="1">
      <c r="A24" s="64" t="s">
        <v>91</v>
      </c>
      <c r="B24" s="81"/>
      <c r="C24" s="81"/>
      <c r="D24" s="91">
        <v>11</v>
      </c>
      <c r="E24" s="64"/>
      <c r="F24" s="120">
        <v>-1034</v>
      </c>
      <c r="G24" s="59"/>
      <c r="H24" s="102">
        <v>759</v>
      </c>
      <c r="I24" s="59"/>
      <c r="J24" s="101">
        <v>0</v>
      </c>
      <c r="K24" s="59"/>
      <c r="L24" s="102">
        <v>0</v>
      </c>
    </row>
    <row r="25" spans="1:12" s="82" customFormat="1" ht="22.4" customHeight="1">
      <c r="A25" s="64" t="s">
        <v>92</v>
      </c>
      <c r="B25" s="81"/>
      <c r="C25" s="81"/>
      <c r="D25" s="96"/>
      <c r="E25" s="64"/>
      <c r="F25" s="121">
        <v>-1338</v>
      </c>
      <c r="G25" s="99"/>
      <c r="H25" s="121">
        <v>-1247</v>
      </c>
      <c r="I25" s="99"/>
      <c r="J25" s="121">
        <v>-181</v>
      </c>
      <c r="K25" s="99"/>
      <c r="L25" s="105">
        <v>-164</v>
      </c>
    </row>
    <row r="26" spans="1:12" s="82" customFormat="1" ht="22.4" customHeight="1">
      <c r="A26" s="106" t="s">
        <v>93</v>
      </c>
      <c r="B26" s="81"/>
      <c r="C26" s="81"/>
      <c r="D26" s="96"/>
      <c r="E26" s="64"/>
      <c r="F26" s="118">
        <f>SUM(F23:F25)</f>
        <v>13958</v>
      </c>
      <c r="G26" s="108"/>
      <c r="H26" s="118">
        <f>SUM(H23:H25)</f>
        <v>64753</v>
      </c>
      <c r="I26" s="108"/>
      <c r="J26" s="119">
        <f>SUM(J23:J25)</f>
        <v>-2489</v>
      </c>
      <c r="K26" s="108"/>
      <c r="L26" s="116">
        <f>SUM(L23:L25)</f>
        <v>-1801</v>
      </c>
    </row>
    <row r="27" spans="1:12" s="82" customFormat="1" ht="22.4" customHeight="1">
      <c r="A27" s="64" t="s">
        <v>94</v>
      </c>
      <c r="B27" s="81"/>
      <c r="C27" s="81"/>
      <c r="D27" s="91">
        <v>19</v>
      </c>
      <c r="E27" s="64"/>
      <c r="F27" s="121">
        <v>1986</v>
      </c>
      <c r="G27" s="112"/>
      <c r="H27" s="121">
        <v>1959</v>
      </c>
      <c r="I27" s="112"/>
      <c r="J27" s="121">
        <v>-62</v>
      </c>
      <c r="K27" s="112"/>
      <c r="L27" s="121">
        <v>-52</v>
      </c>
    </row>
    <row r="28" spans="1:12" s="82" customFormat="1" ht="22.4" customHeight="1" thickBot="1">
      <c r="A28" s="106" t="s">
        <v>95</v>
      </c>
      <c r="B28" s="81"/>
      <c r="C28" s="81"/>
      <c r="D28" s="91"/>
      <c r="E28" s="64"/>
      <c r="F28" s="122">
        <f>SUM(F26-F27)</f>
        <v>11972</v>
      </c>
      <c r="G28" s="115"/>
      <c r="H28" s="122">
        <f>SUM(H26-H27)</f>
        <v>62794</v>
      </c>
      <c r="I28" s="115"/>
      <c r="J28" s="250">
        <f>SUM(J26-J27)</f>
        <v>-2427</v>
      </c>
      <c r="K28" s="115"/>
      <c r="L28" s="250">
        <f>SUM(L26-L27)</f>
        <v>-1749</v>
      </c>
    </row>
    <row r="29" spans="1:12" s="82" customFormat="1" ht="22.4" customHeight="1" thickTop="1">
      <c r="A29" s="106"/>
      <c r="B29" s="81"/>
      <c r="C29" s="81"/>
      <c r="D29" s="91"/>
      <c r="E29" s="64"/>
      <c r="F29" s="123"/>
      <c r="G29" s="59"/>
      <c r="H29" s="100"/>
      <c r="I29" s="59"/>
      <c r="J29" s="123"/>
      <c r="K29" s="59"/>
      <c r="L29" s="59"/>
    </row>
    <row r="30" spans="1:12" s="82" customFormat="1" ht="22.4" customHeight="1">
      <c r="A30" s="106" t="s">
        <v>96</v>
      </c>
      <c r="B30" s="81"/>
      <c r="C30" s="81"/>
      <c r="D30" s="91"/>
      <c r="E30" s="64"/>
      <c r="F30" s="123"/>
      <c r="G30" s="59"/>
      <c r="H30" s="100"/>
      <c r="I30" s="59"/>
      <c r="J30" s="123"/>
      <c r="K30" s="59"/>
      <c r="L30" s="59"/>
    </row>
    <row r="31" spans="1:12" s="82" customFormat="1" ht="22.4" customHeight="1" thickBot="1">
      <c r="A31" s="64" t="s">
        <v>97</v>
      </c>
      <c r="B31" s="81"/>
      <c r="C31" s="81"/>
      <c r="D31" s="91"/>
      <c r="E31" s="64"/>
      <c r="F31" s="100">
        <f>F33-F32</f>
        <v>11972</v>
      </c>
      <c r="G31" s="124"/>
      <c r="H31" s="100">
        <f>H33-H32</f>
        <v>62793</v>
      </c>
      <c r="I31" s="124"/>
      <c r="J31" s="125">
        <f>J28</f>
        <v>-2427</v>
      </c>
      <c r="K31" s="124"/>
      <c r="L31" s="254">
        <f>L28</f>
        <v>-1749</v>
      </c>
    </row>
    <row r="32" spans="1:12" s="82" customFormat="1" ht="22.4" customHeight="1" thickTop="1">
      <c r="A32" s="64" t="s">
        <v>70</v>
      </c>
      <c r="B32" s="81"/>
      <c r="C32" s="81"/>
      <c r="D32" s="91"/>
      <c r="E32" s="64"/>
      <c r="F32" s="100">
        <v>0</v>
      </c>
      <c r="G32" s="112"/>
      <c r="H32" s="100">
        <v>1</v>
      </c>
      <c r="I32" s="124"/>
      <c r="J32" s="100"/>
      <c r="K32" s="124"/>
      <c r="L32" s="124"/>
    </row>
    <row r="33" spans="1:13" s="82" customFormat="1" ht="22.4" customHeight="1" thickBot="1">
      <c r="A33" s="106"/>
      <c r="B33" s="81"/>
      <c r="C33" s="81"/>
      <c r="D33" s="91"/>
      <c r="E33" s="64"/>
      <c r="F33" s="122">
        <f>F28</f>
        <v>11972</v>
      </c>
      <c r="G33" s="108"/>
      <c r="H33" s="122">
        <f>H28</f>
        <v>62794</v>
      </c>
      <c r="I33" s="124"/>
      <c r="J33" s="124"/>
      <c r="K33" s="124"/>
      <c r="L33" s="124"/>
    </row>
    <row r="34" spans="1:13" s="82" customFormat="1" ht="22.4" customHeight="1" thickTop="1">
      <c r="A34" s="106"/>
      <c r="B34" s="81"/>
      <c r="C34" s="81"/>
      <c r="D34" s="91"/>
      <c r="E34" s="64"/>
      <c r="F34" s="59"/>
      <c r="G34" s="59"/>
      <c r="H34" s="59"/>
      <c r="I34" s="81"/>
      <c r="J34" s="59"/>
      <c r="K34" s="59"/>
      <c r="L34" s="59"/>
    </row>
    <row r="35" spans="1:13" s="82" customFormat="1" ht="22.4" customHeight="1">
      <c r="A35" s="106" t="s">
        <v>98</v>
      </c>
      <c r="B35" s="81"/>
      <c r="C35" s="81"/>
      <c r="D35" s="91">
        <v>21</v>
      </c>
      <c r="E35" s="64"/>
      <c r="F35" s="59"/>
      <c r="G35" s="59"/>
      <c r="H35" s="59"/>
      <c r="I35" s="81"/>
      <c r="J35" s="59"/>
      <c r="K35" s="59"/>
      <c r="L35" s="59"/>
    </row>
    <row r="36" spans="1:13" s="82" customFormat="1" ht="22.4" customHeight="1">
      <c r="A36" s="64" t="s">
        <v>99</v>
      </c>
      <c r="B36" s="81"/>
      <c r="C36" s="81"/>
      <c r="D36" s="91"/>
      <c r="E36" s="64"/>
      <c r="F36" s="93"/>
      <c r="G36" s="93"/>
      <c r="H36" s="93"/>
      <c r="I36" s="81"/>
      <c r="J36" s="93"/>
      <c r="K36" s="93"/>
      <c r="L36" s="93"/>
    </row>
    <row r="37" spans="1:13" s="82" customFormat="1" ht="22.4" customHeight="1" thickBot="1">
      <c r="A37" s="64" t="s">
        <v>100</v>
      </c>
      <c r="B37" s="81"/>
      <c r="C37" s="81"/>
      <c r="D37" s="91"/>
      <c r="E37" s="64"/>
      <c r="F37" s="126">
        <f>F31/300006</f>
        <v>3.9905868549295682E-2</v>
      </c>
      <c r="G37" s="127"/>
      <c r="H37" s="126">
        <f>H31/300000</f>
        <v>0.20931</v>
      </c>
      <c r="I37" s="127"/>
      <c r="J37" s="126">
        <f>J31/300006</f>
        <v>-8.0898382032359353E-3</v>
      </c>
      <c r="K37" s="127"/>
      <c r="L37" s="126">
        <f>L31/300000</f>
        <v>-5.8300000000000001E-3</v>
      </c>
    </row>
    <row r="38" spans="1:13" s="82" customFormat="1" ht="22.4" customHeight="1" thickTop="1">
      <c r="A38" s="64" t="s">
        <v>101</v>
      </c>
      <c r="B38" s="81"/>
      <c r="C38" s="81"/>
      <c r="D38" s="91"/>
      <c r="E38" s="64"/>
      <c r="F38" s="128"/>
      <c r="G38" s="128"/>
      <c r="H38" s="128"/>
      <c r="I38" s="128"/>
      <c r="J38" s="128"/>
      <c r="K38" s="128"/>
      <c r="L38" s="128"/>
    </row>
    <row r="39" spans="1:13" s="82" customFormat="1" ht="22.4" customHeight="1" thickBot="1">
      <c r="A39" s="64" t="s">
        <v>100</v>
      </c>
      <c r="B39" s="81"/>
      <c r="C39" s="81"/>
      <c r="D39" s="91"/>
      <c r="E39" s="64"/>
      <c r="F39" s="126">
        <f>F31/300006</f>
        <v>3.9905868549295682E-2</v>
      </c>
      <c r="G39" s="127"/>
      <c r="H39" s="126">
        <f>H31/302479</f>
        <v>0.20759457681359697</v>
      </c>
      <c r="I39" s="127"/>
      <c r="J39" s="126">
        <f>J31/300006</f>
        <v>-8.0898382032359353E-3</v>
      </c>
      <c r="K39" s="127"/>
      <c r="L39" s="126">
        <f>L31/302391</f>
        <v>-5.7839022986795243E-3</v>
      </c>
    </row>
    <row r="40" spans="1:13" s="82" customFormat="1" ht="22.4" customHeight="1" thickTop="1">
      <c r="A40" s="64"/>
      <c r="B40" s="81"/>
      <c r="C40" s="81"/>
      <c r="D40" s="91"/>
      <c r="E40" s="64"/>
      <c r="F40" s="129"/>
      <c r="G40" s="130"/>
      <c r="H40" s="129"/>
      <c r="I40" s="98"/>
      <c r="J40" s="129"/>
      <c r="K40" s="130"/>
      <c r="L40" s="129"/>
    </row>
    <row r="41" spans="1:13" s="2" customFormat="1" ht="23.5" customHeight="1">
      <c r="A41" s="1" t="s">
        <v>0</v>
      </c>
      <c r="B41" s="262"/>
      <c r="C41" s="5"/>
      <c r="D41" s="3"/>
      <c r="E41" s="21"/>
      <c r="F41" s="5"/>
      <c r="G41" s="5"/>
      <c r="H41" s="5"/>
      <c r="I41" s="5"/>
      <c r="J41" s="5"/>
      <c r="K41" s="5"/>
      <c r="L41" s="5"/>
    </row>
    <row r="42" spans="1:13" s="82" customFormat="1" ht="23.5" customHeight="1">
      <c r="A42" s="95" t="s">
        <v>102</v>
      </c>
      <c r="B42" s="263"/>
      <c r="C42" s="131"/>
      <c r="D42" s="132"/>
      <c r="E42" s="131"/>
      <c r="F42" s="131"/>
      <c r="G42" s="131"/>
      <c r="H42" s="131"/>
      <c r="I42" s="81"/>
      <c r="J42" s="81"/>
      <c r="K42" s="81"/>
      <c r="L42" s="81"/>
    </row>
    <row r="43" spans="1:13" s="82" customFormat="1" ht="23.5" customHeight="1">
      <c r="A43" s="95" t="str">
        <f>A3</f>
        <v>For the six-month period ended 30 June 2023 (Unaudited but reviewed)</v>
      </c>
      <c r="B43" s="95"/>
      <c r="C43" s="131"/>
      <c r="D43" s="132"/>
      <c r="E43" s="131"/>
      <c r="F43" s="64"/>
      <c r="G43" s="131"/>
      <c r="H43" s="64"/>
      <c r="I43" s="81"/>
      <c r="J43" s="81"/>
      <c r="K43" s="81"/>
      <c r="L43" s="81"/>
    </row>
    <row r="44" spans="1:13" s="82" customFormat="1" ht="22.4" customHeight="1">
      <c r="A44" s="133"/>
      <c r="B44" s="81"/>
      <c r="C44" s="81"/>
      <c r="D44" s="84"/>
      <c r="E44" s="81"/>
      <c r="F44" s="81"/>
      <c r="G44" s="81"/>
      <c r="H44" s="81"/>
      <c r="I44" s="81"/>
      <c r="J44" s="81"/>
      <c r="K44" s="81"/>
      <c r="L44" s="11"/>
      <c r="M44" s="85"/>
    </row>
    <row r="45" spans="1:13" s="82" customFormat="1" ht="22.4" customHeight="1">
      <c r="A45" s="133"/>
      <c r="B45" s="81"/>
      <c r="C45" s="81"/>
      <c r="D45" s="91"/>
      <c r="E45" s="81"/>
      <c r="F45" s="86"/>
      <c r="G45" s="87" t="s">
        <v>2</v>
      </c>
      <c r="H45" s="86"/>
      <c r="I45" s="88"/>
      <c r="J45" s="86"/>
      <c r="K45" s="87" t="s">
        <v>3</v>
      </c>
      <c r="L45" s="86"/>
    </row>
    <row r="46" spans="1:13" s="82" customFormat="1" ht="22.4" customHeight="1">
      <c r="A46" s="64"/>
      <c r="B46" s="81"/>
      <c r="C46" s="134"/>
      <c r="D46" s="91" t="s">
        <v>4</v>
      </c>
      <c r="E46" s="64"/>
      <c r="F46" s="92">
        <f>F6</f>
        <v>2023</v>
      </c>
      <c r="G46" s="93"/>
      <c r="H46" s="92">
        <f>H6</f>
        <v>2022</v>
      </c>
      <c r="I46" s="81"/>
      <c r="J46" s="92">
        <f>J6</f>
        <v>2023</v>
      </c>
      <c r="K46" s="93"/>
      <c r="L46" s="92">
        <f>L6</f>
        <v>2022</v>
      </c>
    </row>
    <row r="47" spans="1:13" s="82" customFormat="1" ht="22.4" customHeight="1">
      <c r="A47" s="64"/>
      <c r="B47" s="81"/>
      <c r="C47" s="134"/>
      <c r="D47" s="94"/>
      <c r="E47" s="64"/>
      <c r="F47" s="347" t="str">
        <f>F7</f>
        <v>(in thousand Baht)</v>
      </c>
      <c r="G47" s="347"/>
      <c r="H47" s="347"/>
      <c r="I47" s="347"/>
      <c r="J47" s="347"/>
      <c r="K47" s="347"/>
      <c r="L47" s="347"/>
    </row>
    <row r="48" spans="1:13" s="82" customFormat="1" ht="22.4" customHeight="1">
      <c r="A48" s="64"/>
      <c r="B48" s="81"/>
      <c r="C48" s="134"/>
      <c r="D48" s="94"/>
      <c r="E48" s="64"/>
      <c r="F48" s="135"/>
      <c r="G48" s="93"/>
      <c r="H48" s="136"/>
      <c r="I48" s="81"/>
      <c r="J48" s="135"/>
      <c r="K48" s="93"/>
      <c r="L48" s="136"/>
    </row>
    <row r="49" spans="1:12" s="82" customFormat="1" ht="22.4" customHeight="1">
      <c r="A49" s="106" t="s">
        <v>95</v>
      </c>
      <c r="B49" s="81"/>
      <c r="C49" s="81"/>
      <c r="D49" s="91"/>
      <c r="E49" s="64"/>
      <c r="F49" s="107">
        <f>F28</f>
        <v>11972</v>
      </c>
      <c r="G49" s="115"/>
      <c r="H49" s="137">
        <f>H28</f>
        <v>62794</v>
      </c>
      <c r="I49" s="115"/>
      <c r="J49" s="138">
        <f>J28</f>
        <v>-2427</v>
      </c>
      <c r="K49" s="115"/>
      <c r="L49" s="251">
        <f>L28</f>
        <v>-1749</v>
      </c>
    </row>
    <row r="50" spans="1:12" s="82" customFormat="1" ht="22.4" customHeight="1">
      <c r="A50" s="106"/>
      <c r="B50" s="81"/>
      <c r="C50" s="81"/>
      <c r="D50" s="91"/>
      <c r="E50" s="64"/>
      <c r="F50" s="100"/>
      <c r="G50" s="124"/>
      <c r="H50" s="124"/>
      <c r="I50" s="124"/>
      <c r="J50" s="100"/>
      <c r="K50" s="124"/>
      <c r="L50" s="124"/>
    </row>
    <row r="51" spans="1:12" s="141" customFormat="1" ht="22.4" customHeight="1">
      <c r="A51" s="139" t="s">
        <v>103</v>
      </c>
      <c r="B51" s="140"/>
      <c r="C51" s="140"/>
      <c r="D51" s="97"/>
      <c r="E51" s="98"/>
      <c r="F51" s="100"/>
      <c r="G51" s="112"/>
      <c r="H51" s="112"/>
      <c r="I51" s="112"/>
      <c r="J51" s="100"/>
      <c r="K51" s="112"/>
      <c r="L51" s="112"/>
    </row>
    <row r="52" spans="1:12" s="141" customFormat="1" ht="22.4" customHeight="1">
      <c r="A52" s="142" t="s">
        <v>104</v>
      </c>
      <c r="B52" s="140"/>
      <c r="C52" s="140"/>
      <c r="D52" s="97"/>
      <c r="E52" s="98"/>
      <c r="F52" s="100"/>
      <c r="G52" s="112"/>
      <c r="H52" s="112"/>
      <c r="I52" s="112"/>
      <c r="J52" s="100"/>
      <c r="K52" s="112"/>
      <c r="L52" s="112"/>
    </row>
    <row r="53" spans="1:12" s="141" customFormat="1" ht="22.4" customHeight="1">
      <c r="A53" s="142" t="s">
        <v>105</v>
      </c>
      <c r="B53" s="140"/>
      <c r="C53" s="140"/>
      <c r="D53" s="97"/>
      <c r="E53" s="98"/>
      <c r="F53" s="100"/>
      <c r="G53" s="112"/>
      <c r="H53" s="112"/>
      <c r="I53" s="112"/>
      <c r="J53" s="100"/>
      <c r="K53" s="112"/>
      <c r="L53" s="112"/>
    </row>
    <row r="54" spans="1:12" s="141" customFormat="1" ht="22.4" customHeight="1">
      <c r="A54" s="64" t="s">
        <v>106</v>
      </c>
      <c r="B54" s="140"/>
      <c r="C54" s="140"/>
      <c r="D54" s="97"/>
      <c r="E54" s="98"/>
      <c r="F54" s="100"/>
      <c r="G54" s="112"/>
      <c r="H54" s="112"/>
      <c r="I54" s="112"/>
      <c r="J54" s="100"/>
      <c r="K54" s="112"/>
      <c r="L54" s="112"/>
    </row>
    <row r="55" spans="1:12" s="141" customFormat="1" ht="22.4" customHeight="1">
      <c r="A55" s="64" t="s">
        <v>107</v>
      </c>
      <c r="B55" s="140"/>
      <c r="C55" s="140"/>
      <c r="D55" s="97">
        <v>19</v>
      </c>
      <c r="E55" s="98"/>
      <c r="F55" s="121">
        <v>887</v>
      </c>
      <c r="G55" s="112"/>
      <c r="H55" s="143">
        <v>2044</v>
      </c>
      <c r="I55" s="112"/>
      <c r="J55" s="67">
        <v>0</v>
      </c>
      <c r="K55" s="144"/>
      <c r="L55" s="67">
        <v>0</v>
      </c>
    </row>
    <row r="56" spans="1:12" s="141" customFormat="1" ht="22.4" customHeight="1">
      <c r="A56" s="145" t="s">
        <v>104</v>
      </c>
      <c r="B56" s="140"/>
      <c r="C56" s="140"/>
      <c r="D56" s="97"/>
      <c r="E56" s="98"/>
      <c r="F56" s="220"/>
      <c r="G56" s="112"/>
      <c r="H56" s="112"/>
      <c r="I56" s="112"/>
      <c r="J56" s="144"/>
      <c r="K56" s="144"/>
      <c r="L56" s="144"/>
    </row>
    <row r="57" spans="1:12" s="141" customFormat="1" ht="22.4" customHeight="1">
      <c r="A57" s="64" t="s">
        <v>105</v>
      </c>
      <c r="B57" s="145"/>
      <c r="C57" s="140"/>
      <c r="D57" s="97"/>
      <c r="E57" s="98"/>
      <c r="F57" s="121">
        <f>SUM(F55)</f>
        <v>887</v>
      </c>
      <c r="G57" s="112"/>
      <c r="H57" s="104">
        <f>SUM(H55)</f>
        <v>2044</v>
      </c>
      <c r="I57" s="112"/>
      <c r="J57" s="104">
        <f>SUM(J55)</f>
        <v>0</v>
      </c>
      <c r="K57" s="144"/>
      <c r="L57" s="104">
        <f>SUM(L55)</f>
        <v>0</v>
      </c>
    </row>
    <row r="58" spans="1:12" s="141" customFormat="1" ht="22.4" customHeight="1">
      <c r="A58" s="146"/>
      <c r="B58" s="146"/>
      <c r="C58" s="140"/>
      <c r="D58" s="97"/>
      <c r="E58" s="98"/>
      <c r="F58" s="147"/>
      <c r="G58" s="108"/>
      <c r="H58" s="147"/>
      <c r="I58" s="108"/>
      <c r="J58" s="147"/>
      <c r="K58" s="148"/>
      <c r="L58" s="147"/>
    </row>
    <row r="59" spans="1:12" s="141" customFormat="1" ht="22.4" customHeight="1">
      <c r="A59" s="142" t="s">
        <v>108</v>
      </c>
      <c r="B59" s="140"/>
      <c r="C59" s="140"/>
      <c r="D59" s="97"/>
      <c r="E59" s="98"/>
      <c r="F59" s="147"/>
      <c r="G59" s="108"/>
      <c r="H59" s="147"/>
      <c r="I59" s="108"/>
      <c r="J59" s="147"/>
      <c r="K59" s="148"/>
      <c r="L59" s="147"/>
    </row>
    <row r="60" spans="1:12" s="141" customFormat="1" ht="22.4" customHeight="1">
      <c r="A60" s="142" t="s">
        <v>105</v>
      </c>
      <c r="B60" s="140"/>
      <c r="C60" s="140"/>
      <c r="D60" s="97"/>
      <c r="E60" s="98"/>
      <c r="F60" s="168"/>
      <c r="G60" s="108"/>
      <c r="H60" s="147"/>
      <c r="I60" s="108"/>
      <c r="J60" s="147"/>
      <c r="K60" s="148"/>
      <c r="L60" s="147"/>
    </row>
    <row r="61" spans="1:12" s="141" customFormat="1" ht="22.4" customHeight="1">
      <c r="A61" s="64" t="s">
        <v>109</v>
      </c>
      <c r="B61" s="146"/>
      <c r="C61" s="140"/>
      <c r="D61" s="97"/>
      <c r="E61" s="98"/>
      <c r="F61" s="168">
        <v>0</v>
      </c>
      <c r="G61" s="108"/>
      <c r="H61" s="246">
        <v>-283</v>
      </c>
      <c r="I61" s="108"/>
      <c r="J61" s="168">
        <v>0</v>
      </c>
      <c r="K61" s="148"/>
      <c r="L61" s="246">
        <v>-304</v>
      </c>
    </row>
    <row r="62" spans="1:12" s="141" customFormat="1" ht="22.4" customHeight="1">
      <c r="A62" s="64" t="s">
        <v>110</v>
      </c>
      <c r="B62" s="146"/>
      <c r="C62" s="140"/>
      <c r="D62" s="97"/>
      <c r="E62" s="98"/>
      <c r="F62" s="104">
        <v>0</v>
      </c>
      <c r="G62" s="108"/>
      <c r="H62" s="149">
        <v>58</v>
      </c>
      <c r="I62" s="108"/>
      <c r="J62" s="104">
        <v>0</v>
      </c>
      <c r="K62" s="148"/>
      <c r="L62" s="149">
        <v>61</v>
      </c>
    </row>
    <row r="63" spans="1:12" s="141" customFormat="1" ht="22.4" customHeight="1">
      <c r="A63" s="64" t="s">
        <v>108</v>
      </c>
      <c r="B63" s="146"/>
      <c r="C63" s="140"/>
      <c r="D63" s="97"/>
      <c r="E63" s="98"/>
      <c r="F63" s="147"/>
      <c r="G63" s="108"/>
      <c r="H63" s="147"/>
      <c r="I63" s="108"/>
      <c r="J63" s="168"/>
      <c r="K63" s="148"/>
      <c r="L63" s="147"/>
    </row>
    <row r="64" spans="1:12" s="141" customFormat="1" ht="22.4" customHeight="1">
      <c r="A64" s="64" t="s">
        <v>105</v>
      </c>
      <c r="B64" s="146"/>
      <c r="C64" s="140"/>
      <c r="D64" s="97">
        <v>19</v>
      </c>
      <c r="E64" s="98"/>
      <c r="F64" s="244">
        <f>F61+F62</f>
        <v>0</v>
      </c>
      <c r="G64" s="112"/>
      <c r="H64" s="121">
        <f>H61+H62</f>
        <v>-225</v>
      </c>
      <c r="I64" s="112"/>
      <c r="J64" s="150">
        <f>J61+J62</f>
        <v>0</v>
      </c>
      <c r="K64" s="144"/>
      <c r="L64" s="121">
        <f>L61+L62</f>
        <v>-243</v>
      </c>
    </row>
    <row r="65" spans="1:12" s="141" customFormat="1" ht="22.4" customHeight="1">
      <c r="A65" s="146" t="s">
        <v>111</v>
      </c>
      <c r="B65" s="146"/>
      <c r="C65" s="140"/>
      <c r="D65" s="97"/>
      <c r="E65" s="98"/>
      <c r="F65" s="138">
        <f>F57+F64</f>
        <v>887</v>
      </c>
      <c r="G65" s="108"/>
      <c r="H65" s="114">
        <f>H57+H64</f>
        <v>1819</v>
      </c>
      <c r="I65" s="108"/>
      <c r="J65" s="114">
        <f>J57+J64</f>
        <v>0</v>
      </c>
      <c r="K65" s="148"/>
      <c r="L65" s="138">
        <f>L57+L64</f>
        <v>-243</v>
      </c>
    </row>
    <row r="66" spans="1:12" s="141" customFormat="1" ht="22.4" customHeight="1">
      <c r="A66" s="146"/>
      <c r="B66" s="140"/>
      <c r="C66" s="140"/>
      <c r="D66" s="97"/>
      <c r="E66" s="98"/>
      <c r="F66" s="100"/>
      <c r="G66" s="112"/>
      <c r="H66" s="112"/>
      <c r="I66" s="112"/>
      <c r="J66" s="100"/>
      <c r="K66" s="112"/>
      <c r="L66" s="247"/>
    </row>
    <row r="67" spans="1:12" s="141" customFormat="1" ht="22.4" customHeight="1" thickBot="1">
      <c r="A67" s="139" t="s">
        <v>112</v>
      </c>
      <c r="B67" s="140"/>
      <c r="C67" s="140"/>
      <c r="D67" s="97"/>
      <c r="E67" s="98"/>
      <c r="F67" s="151">
        <f>F28+F57</f>
        <v>12859</v>
      </c>
      <c r="G67" s="108"/>
      <c r="H67" s="152">
        <f>H28+H65</f>
        <v>64613</v>
      </c>
      <c r="I67" s="108"/>
      <c r="J67" s="153">
        <f>J28+J65</f>
        <v>-2427</v>
      </c>
      <c r="K67" s="108"/>
      <c r="L67" s="248">
        <f>L28+L65</f>
        <v>-1992</v>
      </c>
    </row>
    <row r="68" spans="1:12" s="141" customFormat="1" ht="22.4" customHeight="1" thickTop="1">
      <c r="A68" s="154"/>
      <c r="B68" s="140"/>
      <c r="C68" s="140"/>
      <c r="D68" s="113"/>
      <c r="E68" s="98"/>
      <c r="F68" s="123"/>
      <c r="G68" s="99"/>
      <c r="H68" s="99"/>
      <c r="I68" s="99"/>
      <c r="J68" s="123"/>
      <c r="K68" s="99"/>
      <c r="L68" s="100"/>
    </row>
    <row r="69" spans="1:12" s="141" customFormat="1" ht="22.4" customHeight="1">
      <c r="A69" s="106" t="s">
        <v>113</v>
      </c>
      <c r="B69" s="140"/>
      <c r="C69" s="140"/>
      <c r="D69" s="113"/>
      <c r="E69" s="98"/>
      <c r="F69" s="123"/>
      <c r="G69" s="99"/>
      <c r="H69" s="99"/>
      <c r="I69" s="99"/>
      <c r="J69" s="123"/>
      <c r="K69" s="99"/>
      <c r="L69" s="100"/>
    </row>
    <row r="70" spans="1:12" s="141" customFormat="1" ht="22.4" customHeight="1" thickBot="1">
      <c r="A70" s="64" t="s">
        <v>97</v>
      </c>
      <c r="B70" s="140"/>
      <c r="C70" s="140"/>
      <c r="D70" s="113"/>
      <c r="E70" s="98"/>
      <c r="F70" s="100">
        <f>F72-F71</f>
        <v>12859</v>
      </c>
      <c r="G70" s="112"/>
      <c r="H70" s="112">
        <f>H72-H71</f>
        <v>64612</v>
      </c>
      <c r="I70" s="112"/>
      <c r="J70" s="125">
        <f>J67</f>
        <v>-2427</v>
      </c>
      <c r="K70" s="112"/>
      <c r="L70" s="125">
        <f>L67</f>
        <v>-1992</v>
      </c>
    </row>
    <row r="71" spans="1:12" s="141" customFormat="1" ht="22.4" customHeight="1" thickTop="1">
      <c r="A71" s="64" t="s">
        <v>70</v>
      </c>
      <c r="B71" s="140"/>
      <c r="C71" s="140"/>
      <c r="D71" s="113"/>
      <c r="E71" s="98"/>
      <c r="F71" s="100">
        <v>0</v>
      </c>
      <c r="G71" s="112"/>
      <c r="H71" s="121">
        <v>1</v>
      </c>
      <c r="I71" s="112"/>
      <c r="J71" s="112"/>
      <c r="K71" s="112"/>
      <c r="L71" s="112"/>
    </row>
    <row r="72" spans="1:12" s="141" customFormat="1" ht="22.4" customHeight="1" thickBot="1">
      <c r="A72" s="154"/>
      <c r="B72" s="140"/>
      <c r="C72" s="140"/>
      <c r="D72" s="113"/>
      <c r="E72" s="98"/>
      <c r="F72" s="122">
        <f>F67</f>
        <v>12859</v>
      </c>
      <c r="G72" s="108"/>
      <c r="H72" s="155">
        <f>H67</f>
        <v>64613</v>
      </c>
      <c r="I72" s="112"/>
      <c r="J72" s="112"/>
      <c r="K72" s="112"/>
      <c r="L72" s="112"/>
    </row>
    <row r="73" spans="1:12" s="82" customFormat="1" ht="22.4" customHeight="1" thickTop="1">
      <c r="A73" s="64"/>
      <c r="B73" s="81"/>
      <c r="C73" s="81"/>
      <c r="D73" s="156"/>
      <c r="E73" s="64"/>
      <c r="F73" s="93"/>
      <c r="G73" s="93"/>
      <c r="H73" s="93"/>
      <c r="I73" s="81"/>
      <c r="J73" s="81"/>
      <c r="K73" s="81"/>
      <c r="L73" s="81"/>
    </row>
    <row r="74" spans="1:12" s="82" customFormat="1" ht="20.25" customHeight="1">
      <c r="A74" s="64"/>
      <c r="B74" s="81"/>
      <c r="C74" s="81"/>
      <c r="D74" s="96"/>
      <c r="E74" s="93"/>
      <c r="F74" s="93"/>
      <c r="G74" s="93"/>
      <c r="H74" s="93"/>
      <c r="I74" s="81"/>
      <c r="J74" s="81"/>
      <c r="K74" s="81"/>
      <c r="L74" s="81"/>
    </row>
    <row r="75" spans="1:12" ht="20.25" customHeight="1">
      <c r="A75" s="157"/>
      <c r="B75" s="158"/>
      <c r="C75" s="158"/>
      <c r="D75" s="159"/>
      <c r="E75" s="160"/>
      <c r="F75" s="59"/>
      <c r="G75" s="158"/>
      <c r="H75" s="59"/>
      <c r="J75" s="59"/>
      <c r="K75" s="158"/>
      <c r="L75" s="59"/>
    </row>
    <row r="76" spans="1:12" ht="20.25" customHeight="1">
      <c r="A76" s="158"/>
      <c r="B76" s="158"/>
      <c r="C76" s="158"/>
      <c r="D76" s="159"/>
      <c r="E76" s="160"/>
      <c r="F76" s="59"/>
      <c r="G76" s="158"/>
      <c r="H76" s="59"/>
      <c r="J76" s="59"/>
      <c r="K76" s="158"/>
      <c r="L76" s="59"/>
    </row>
    <row r="77" spans="1:12" ht="20.25" customHeight="1">
      <c r="A77" s="158"/>
      <c r="B77" s="158"/>
      <c r="C77" s="158"/>
      <c r="D77" s="162"/>
      <c r="E77" s="160"/>
      <c r="F77" s="59"/>
      <c r="G77" s="59"/>
      <c r="H77" s="59"/>
      <c r="I77" s="59"/>
      <c r="J77" s="59"/>
      <c r="K77" s="59"/>
      <c r="L77" s="59"/>
    </row>
    <row r="78" spans="1:12" ht="20.25" customHeight="1">
      <c r="A78" s="158"/>
      <c r="B78" s="158"/>
      <c r="C78" s="158"/>
      <c r="D78" s="91"/>
      <c r="E78" s="91"/>
      <c r="G78" s="59"/>
      <c r="I78" s="59"/>
      <c r="J78" s="59"/>
      <c r="K78" s="59"/>
      <c r="L78" s="59"/>
    </row>
    <row r="79" spans="1:12" ht="20.25" customHeight="1">
      <c r="A79" s="163"/>
      <c r="B79" s="160"/>
      <c r="C79" s="160"/>
      <c r="E79" s="165"/>
      <c r="G79" s="166"/>
      <c r="K79" s="166"/>
    </row>
  </sheetData>
  <mergeCells count="2">
    <mergeCell ref="F7:L7"/>
    <mergeCell ref="F47:L47"/>
  </mergeCells>
  <printOptions horizontalCentered="1"/>
  <pageMargins left="0.6" right="0.4" top="0.7" bottom="0.5" header="0.196850393700787" footer="0.196850393700787"/>
  <pageSetup paperSize="9" scale="76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42C92-0E7A-4057-AB72-80BEF7F6CEF9}">
  <sheetPr>
    <tabColor rgb="FF002060"/>
    <pageSetUpPr fitToPage="1"/>
  </sheetPr>
  <dimension ref="A1:M81"/>
  <sheetViews>
    <sheetView view="pageBreakPreview" zoomScaleNormal="70" zoomScaleSheetLayoutView="100" zoomScalePageLayoutView="55" workbookViewId="0">
      <pane xSplit="2" topLeftCell="C1" activePane="topRight" state="frozen"/>
      <selection activeCell="H21" sqref="H21:H22"/>
      <selection pane="topRight"/>
    </sheetView>
  </sheetViews>
  <sheetFormatPr defaultColWidth="9.69921875" defaultRowHeight="20.25" customHeight="1"/>
  <cols>
    <col min="1" max="1" width="2.8984375" style="161" customWidth="1"/>
    <col min="2" max="2" width="50.09765625" style="161" customWidth="1"/>
    <col min="3" max="3" width="1.09765625" style="161" customWidth="1"/>
    <col min="4" max="4" width="6.3984375" style="164" customWidth="1"/>
    <col min="5" max="5" width="2.09765625" style="167" customWidth="1"/>
    <col min="6" max="6" width="15.69921875" style="160" customWidth="1"/>
    <col min="7" max="7" width="1.09765625" style="160" customWidth="1"/>
    <col min="8" max="8" width="15.69921875" style="160" customWidth="1"/>
    <col min="9" max="9" width="1.09765625" style="160" customWidth="1"/>
    <col min="10" max="10" width="15.69921875" style="160" customWidth="1"/>
    <col min="11" max="11" width="1.09765625" style="160" customWidth="1"/>
    <col min="12" max="12" width="15.69921875" style="160" customWidth="1"/>
    <col min="13" max="13" width="1.3984375" style="161" customWidth="1"/>
    <col min="14" max="14" width="1.69921875" style="161" customWidth="1"/>
    <col min="15" max="15" width="17.69921875" style="161" customWidth="1"/>
    <col min="16" max="16" width="1.09765625" style="161" customWidth="1"/>
    <col min="17" max="17" width="17.69921875" style="161" customWidth="1"/>
    <col min="18" max="18" width="1.69921875" style="161" customWidth="1"/>
    <col min="19" max="19" width="17.69921875" style="161" customWidth="1"/>
    <col min="20" max="20" width="1.69921875" style="161" customWidth="1"/>
    <col min="21" max="21" width="17.69921875" style="161" customWidth="1"/>
    <col min="22" max="22" width="1.69921875" style="161" customWidth="1"/>
    <col min="23" max="23" width="17.69921875" style="161" customWidth="1"/>
    <col min="24" max="24" width="1.69921875" style="161" customWidth="1"/>
    <col min="25" max="25" width="17.69921875" style="161" customWidth="1"/>
    <col min="26" max="26" width="1.69921875" style="161" customWidth="1"/>
    <col min="27" max="27" width="17.69921875" style="161" customWidth="1"/>
    <col min="28" max="28" width="1.69921875" style="161" customWidth="1"/>
    <col min="29" max="29" width="17.69921875" style="161" customWidth="1"/>
    <col min="30" max="30" width="1.69921875" style="161" customWidth="1"/>
    <col min="31" max="31" width="17.69921875" style="161" customWidth="1"/>
    <col min="32" max="32" width="1.69921875" style="161" customWidth="1"/>
    <col min="33" max="33" width="17.69921875" style="161" customWidth="1"/>
    <col min="34" max="34" width="1.69921875" style="161" customWidth="1"/>
    <col min="35" max="36" width="9.69921875" style="161"/>
    <col min="37" max="37" width="4.69921875" style="161" customWidth="1"/>
    <col min="38" max="38" width="43.69921875" style="161" customWidth="1"/>
    <col min="39" max="39" width="14.69921875" style="161" customWidth="1"/>
    <col min="40" max="40" width="1.69921875" style="161" customWidth="1"/>
    <col min="41" max="41" width="15.69921875" style="161" customWidth="1"/>
    <col min="42" max="42" width="1.69921875" style="161" customWidth="1"/>
    <col min="43" max="43" width="4.69921875" style="161" customWidth="1"/>
    <col min="44" max="44" width="43.69921875" style="161" customWidth="1"/>
    <col min="45" max="45" width="13.69921875" style="161" customWidth="1"/>
    <col min="46" max="46" width="1.69921875" style="161" customWidth="1"/>
    <col min="47" max="47" width="15.69921875" style="161" customWidth="1"/>
    <col min="48" max="16384" width="9.69921875" style="161"/>
  </cols>
  <sheetData>
    <row r="1" spans="1:13" s="2" customFormat="1" ht="23.5" customHeight="1">
      <c r="A1" s="1" t="s">
        <v>0</v>
      </c>
      <c r="B1" s="262"/>
      <c r="C1" s="78"/>
      <c r="D1" s="77"/>
      <c r="E1" s="78"/>
      <c r="F1" s="78"/>
      <c r="G1" s="78"/>
      <c r="H1" s="78"/>
      <c r="I1" s="5"/>
      <c r="J1" s="5"/>
      <c r="K1" s="5"/>
      <c r="L1" s="5"/>
    </row>
    <row r="2" spans="1:13" s="82" customFormat="1" ht="23.5" customHeight="1">
      <c r="A2" s="95" t="s">
        <v>73</v>
      </c>
      <c r="B2" s="263"/>
      <c r="C2" s="79"/>
      <c r="D2" s="77"/>
      <c r="E2" s="79"/>
      <c r="F2" s="78"/>
      <c r="G2" s="78"/>
      <c r="H2" s="78"/>
      <c r="I2" s="81"/>
      <c r="J2" s="81"/>
      <c r="K2" s="81"/>
      <c r="L2" s="81"/>
    </row>
    <row r="3" spans="1:13" s="82" customFormat="1" ht="23.5" customHeight="1">
      <c r="A3" s="95" t="s">
        <v>242</v>
      </c>
      <c r="B3" s="95"/>
      <c r="C3" s="79"/>
      <c r="D3" s="77"/>
      <c r="E3" s="79"/>
      <c r="F3" s="78"/>
      <c r="G3" s="78"/>
      <c r="H3" s="78"/>
      <c r="I3" s="81"/>
      <c r="J3" s="81"/>
      <c r="K3" s="81"/>
      <c r="L3" s="81"/>
    </row>
    <row r="4" spans="1:13" s="82" customFormat="1" ht="22.4" customHeight="1">
      <c r="A4" s="83"/>
      <c r="D4" s="84"/>
      <c r="F4" s="81"/>
      <c r="G4" s="81"/>
      <c r="H4" s="81"/>
      <c r="I4" s="81"/>
      <c r="J4" s="81"/>
      <c r="K4" s="81"/>
      <c r="L4" s="81"/>
      <c r="M4" s="85"/>
    </row>
    <row r="5" spans="1:13" s="82" customFormat="1" ht="22.4" customHeight="1">
      <c r="A5" s="83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2.4" customHeight="1">
      <c r="A6" s="89"/>
      <c r="C6" s="90"/>
      <c r="D6" s="91" t="s">
        <v>4</v>
      </c>
      <c r="E6" s="64"/>
      <c r="F6" s="92">
        <v>2024</v>
      </c>
      <c r="G6" s="93"/>
      <c r="H6" s="92">
        <v>2023</v>
      </c>
      <c r="I6" s="81"/>
      <c r="J6" s="92">
        <v>2024</v>
      </c>
      <c r="K6" s="93"/>
      <c r="L6" s="92">
        <v>2023</v>
      </c>
    </row>
    <row r="7" spans="1:13" s="82" customFormat="1" ht="22.4" customHeight="1">
      <c r="A7" s="89"/>
      <c r="C7" s="90"/>
      <c r="D7" s="94"/>
      <c r="E7" s="64"/>
      <c r="F7" s="347" t="s">
        <v>10</v>
      </c>
      <c r="G7" s="347"/>
      <c r="H7" s="347"/>
      <c r="I7" s="347"/>
      <c r="J7" s="347"/>
      <c r="K7" s="347"/>
      <c r="L7" s="347"/>
    </row>
    <row r="8" spans="1:13" s="82" customFormat="1" ht="22.4" customHeight="1">
      <c r="A8" s="95" t="s">
        <v>75</v>
      </c>
      <c r="D8" s="96"/>
      <c r="E8" s="64"/>
      <c r="F8" s="93"/>
      <c r="G8" s="93"/>
      <c r="H8" s="59"/>
      <c r="I8" s="59"/>
      <c r="J8" s="59"/>
      <c r="K8" s="59"/>
      <c r="L8" s="100"/>
    </row>
    <row r="9" spans="1:13" s="81" customFormat="1" ht="22.4" customHeight="1">
      <c r="A9" s="64" t="s">
        <v>76</v>
      </c>
      <c r="D9" s="97"/>
      <c r="E9" s="98"/>
      <c r="F9" s="338">
        <v>4161</v>
      </c>
      <c r="G9" s="99"/>
      <c r="H9" s="24">
        <v>4160</v>
      </c>
      <c r="I9" s="99"/>
      <c r="J9" s="260">
        <v>0</v>
      </c>
      <c r="K9" s="101"/>
      <c r="L9" s="24">
        <v>0</v>
      </c>
    </row>
    <row r="10" spans="1:13" s="81" customFormat="1" ht="22.4" customHeight="1">
      <c r="A10" s="64" t="s">
        <v>114</v>
      </c>
      <c r="D10" s="97"/>
      <c r="E10" s="98"/>
      <c r="F10" s="338">
        <v>13436</v>
      </c>
      <c r="G10" s="99"/>
      <c r="H10" s="24">
        <v>13436</v>
      </c>
      <c r="I10" s="99"/>
      <c r="J10" s="99">
        <v>1936</v>
      </c>
      <c r="K10" s="99"/>
      <c r="L10" s="24">
        <v>2018</v>
      </c>
    </row>
    <row r="11" spans="1:13" s="81" customFormat="1" ht="22.4" customHeight="1">
      <c r="A11" s="64" t="s">
        <v>78</v>
      </c>
      <c r="D11" s="50" t="s">
        <v>115</v>
      </c>
      <c r="E11" s="98"/>
      <c r="F11" s="338">
        <v>0</v>
      </c>
      <c r="G11" s="101"/>
      <c r="H11" s="24">
        <v>0</v>
      </c>
      <c r="I11" s="99"/>
      <c r="J11" s="257">
        <v>25199</v>
      </c>
      <c r="K11" s="99"/>
      <c r="L11" s="24">
        <v>23099</v>
      </c>
    </row>
    <row r="12" spans="1:13" s="81" customFormat="1" ht="22.4" hidden="1" customHeight="1">
      <c r="A12" s="64" t="s">
        <v>80</v>
      </c>
      <c r="D12" s="97"/>
      <c r="E12" s="98"/>
      <c r="F12" s="338"/>
      <c r="G12" s="99"/>
      <c r="H12" s="24">
        <v>0</v>
      </c>
      <c r="I12" s="99"/>
      <c r="J12" s="257"/>
      <c r="K12" s="99"/>
      <c r="L12" s="24">
        <v>0</v>
      </c>
    </row>
    <row r="13" spans="1:13" s="81" customFormat="1" ht="22.4" customHeight="1">
      <c r="A13" s="64" t="s">
        <v>81</v>
      </c>
      <c r="D13" s="97"/>
      <c r="E13" s="98"/>
      <c r="F13" s="298">
        <v>474</v>
      </c>
      <c r="G13" s="99"/>
      <c r="H13" s="310">
        <v>235</v>
      </c>
      <c r="I13" s="99"/>
      <c r="J13" s="299">
        <v>3817</v>
      </c>
      <c r="K13" s="99"/>
      <c r="L13" s="310">
        <v>3125</v>
      </c>
    </row>
    <row r="14" spans="1:13" s="81" customFormat="1" ht="22.4" customHeight="1">
      <c r="A14" s="106" t="s">
        <v>82</v>
      </c>
      <c r="D14" s="97"/>
      <c r="E14" s="98"/>
      <c r="F14" s="300">
        <f>SUM(F9:F13)</f>
        <v>18071</v>
      </c>
      <c r="G14" s="108"/>
      <c r="H14" s="300">
        <f>SUM(H9:H13)</f>
        <v>17831</v>
      </c>
      <c r="I14" s="108"/>
      <c r="J14" s="300">
        <f>SUM(J9:J13)</f>
        <v>30952</v>
      </c>
      <c r="K14" s="109"/>
      <c r="L14" s="110">
        <f>SUM(L9:L13)</f>
        <v>28242</v>
      </c>
    </row>
    <row r="15" spans="1:13" s="82" customFormat="1" ht="22.4" customHeight="1">
      <c r="A15" s="95" t="s">
        <v>83</v>
      </c>
      <c r="B15" s="111"/>
      <c r="C15" s="81"/>
      <c r="D15" s="97"/>
      <c r="E15" s="98"/>
      <c r="F15" s="257"/>
      <c r="G15" s="112"/>
      <c r="H15" s="257"/>
      <c r="I15" s="112"/>
      <c r="J15" s="257"/>
      <c r="K15" s="99"/>
      <c r="L15" s="99"/>
    </row>
    <row r="16" spans="1:13" s="82" customFormat="1" ht="22.4" customHeight="1">
      <c r="A16" s="64" t="s">
        <v>84</v>
      </c>
      <c r="B16" s="81"/>
      <c r="C16" s="81"/>
      <c r="D16" s="97"/>
      <c r="E16" s="98"/>
      <c r="F16" s="257">
        <v>1558</v>
      </c>
      <c r="G16" s="112"/>
      <c r="H16" s="24">
        <v>1548</v>
      </c>
      <c r="I16" s="112"/>
      <c r="J16" s="102">
        <v>0</v>
      </c>
      <c r="K16" s="101"/>
      <c r="L16" s="24">
        <v>0</v>
      </c>
    </row>
    <row r="17" spans="1:12" s="82" customFormat="1" ht="22.4" customHeight="1">
      <c r="A17" s="64" t="s">
        <v>85</v>
      </c>
      <c r="B17" s="81"/>
      <c r="C17" s="81"/>
      <c r="D17" s="97"/>
      <c r="E17" s="98"/>
      <c r="F17" s="257">
        <v>3332</v>
      </c>
      <c r="G17" s="112"/>
      <c r="H17" s="24">
        <v>3078</v>
      </c>
      <c r="I17" s="112"/>
      <c r="J17" s="257">
        <v>1188</v>
      </c>
      <c r="K17" s="99"/>
      <c r="L17" s="24">
        <v>926</v>
      </c>
    </row>
    <row r="18" spans="1:12" s="82" customFormat="1" ht="22.4" customHeight="1">
      <c r="A18" s="64" t="s">
        <v>86</v>
      </c>
      <c r="B18" s="81"/>
      <c r="C18" s="81"/>
      <c r="D18" s="113"/>
      <c r="E18" s="98"/>
      <c r="F18" s="257">
        <v>42</v>
      </c>
      <c r="G18" s="112"/>
      <c r="H18" s="24">
        <v>42</v>
      </c>
      <c r="I18" s="112"/>
      <c r="J18" s="257">
        <v>42</v>
      </c>
      <c r="K18" s="99"/>
      <c r="L18" s="24">
        <v>42</v>
      </c>
    </row>
    <row r="19" spans="1:12" s="82" customFormat="1" ht="22.4" customHeight="1">
      <c r="A19" s="64" t="s">
        <v>87</v>
      </c>
      <c r="B19" s="81"/>
      <c r="C19" s="81"/>
      <c r="D19" s="113"/>
      <c r="E19" s="98"/>
      <c r="F19" s="257">
        <v>6287</v>
      </c>
      <c r="G19" s="112"/>
      <c r="H19" s="24">
        <v>4737</v>
      </c>
      <c r="I19" s="112"/>
      <c r="J19" s="257">
        <v>6088</v>
      </c>
      <c r="K19" s="99"/>
      <c r="L19" s="24">
        <v>4206</v>
      </c>
    </row>
    <row r="20" spans="1:12" s="82" customFormat="1" ht="22.4" customHeight="1">
      <c r="A20" s="64" t="s">
        <v>88</v>
      </c>
      <c r="B20" s="81"/>
      <c r="C20" s="81"/>
      <c r="D20" s="113"/>
      <c r="E20" s="98"/>
      <c r="F20" s="102">
        <v>3001</v>
      </c>
      <c r="G20" s="112"/>
      <c r="H20" s="24">
        <v>931</v>
      </c>
      <c r="I20" s="112"/>
      <c r="J20" s="257">
        <v>84</v>
      </c>
      <c r="K20" s="99"/>
      <c r="L20" s="24">
        <v>60</v>
      </c>
    </row>
    <row r="21" spans="1:12" s="82" customFormat="1" ht="22.4" customHeight="1">
      <c r="A21" s="106" t="s">
        <v>89</v>
      </c>
      <c r="B21" s="81"/>
      <c r="C21" s="81"/>
      <c r="D21" s="96"/>
      <c r="E21" s="64"/>
      <c r="F21" s="301">
        <f>SUM(F16:F20)</f>
        <v>14220</v>
      </c>
      <c r="G21" s="115"/>
      <c r="H21" s="117">
        <f>SUM(H16:H20)</f>
        <v>10336</v>
      </c>
      <c r="I21" s="115"/>
      <c r="J21" s="301">
        <f>SUM(J16:J20)</f>
        <v>7402</v>
      </c>
      <c r="K21" s="116"/>
      <c r="L21" s="117">
        <f>SUM(L16:L20)</f>
        <v>5234</v>
      </c>
    </row>
    <row r="22" spans="1:12" s="82" customFormat="1" ht="22.4" customHeight="1">
      <c r="A22" s="106" t="s">
        <v>246</v>
      </c>
      <c r="B22" s="81"/>
      <c r="C22" s="81"/>
      <c r="D22" s="96"/>
      <c r="E22" s="64"/>
      <c r="F22" s="302">
        <f>F14-F21</f>
        <v>3851</v>
      </c>
      <c r="G22" s="115"/>
      <c r="H22" s="302">
        <f>H14-H21</f>
        <v>7495</v>
      </c>
      <c r="I22" s="115"/>
      <c r="J22" s="303">
        <f>J14-J21</f>
        <v>23550</v>
      </c>
      <c r="K22" s="116"/>
      <c r="L22" s="116">
        <f>SUM(L14-L21)</f>
        <v>23008</v>
      </c>
    </row>
    <row r="23" spans="1:12" s="82" customFormat="1" ht="22.4" customHeight="1">
      <c r="A23" s="64" t="s">
        <v>116</v>
      </c>
      <c r="B23" s="81"/>
      <c r="C23" s="81"/>
      <c r="D23" s="91">
        <v>11</v>
      </c>
      <c r="E23" s="64"/>
      <c r="F23" s="338">
        <v>-61</v>
      </c>
      <c r="G23" s="59"/>
      <c r="H23" s="318">
        <v>-570</v>
      </c>
      <c r="I23" s="59"/>
      <c r="J23" s="102">
        <v>0</v>
      </c>
      <c r="K23" s="59"/>
      <c r="L23" s="102">
        <v>0</v>
      </c>
    </row>
    <row r="24" spans="1:12" s="82" customFormat="1" ht="22.4" customHeight="1">
      <c r="A24" s="64" t="s">
        <v>92</v>
      </c>
      <c r="B24" s="81"/>
      <c r="C24" s="81"/>
      <c r="D24" s="96"/>
      <c r="E24" s="64"/>
      <c r="F24" s="298">
        <v>-655</v>
      </c>
      <c r="G24" s="99"/>
      <c r="H24" s="298">
        <v>-701</v>
      </c>
      <c r="I24" s="99"/>
      <c r="J24" s="298">
        <v>-215</v>
      </c>
      <c r="K24" s="99"/>
      <c r="L24" s="105">
        <v>-101</v>
      </c>
    </row>
    <row r="25" spans="1:12" s="82" customFormat="1" ht="22.4" customHeight="1">
      <c r="A25" s="106" t="s">
        <v>247</v>
      </c>
      <c r="B25" s="81"/>
      <c r="C25" s="81"/>
      <c r="D25" s="96"/>
      <c r="E25" s="64"/>
      <c r="F25" s="302">
        <f>SUM(F22:F24)</f>
        <v>3135</v>
      </c>
      <c r="G25" s="108"/>
      <c r="H25" s="302">
        <f>SUM(H22:H24)</f>
        <v>6224</v>
      </c>
      <c r="I25" s="108"/>
      <c r="J25" s="303">
        <f>SUM(J22:J24)</f>
        <v>23335</v>
      </c>
      <c r="K25" s="108"/>
      <c r="L25" s="116">
        <f>SUM(L22:L24)</f>
        <v>22907</v>
      </c>
    </row>
    <row r="26" spans="1:12" s="82" customFormat="1" ht="22.4" customHeight="1">
      <c r="A26" s="64" t="s">
        <v>94</v>
      </c>
      <c r="B26" s="81"/>
      <c r="C26" s="81"/>
      <c r="D26" s="91"/>
      <c r="E26" s="64"/>
      <c r="F26" s="298">
        <v>1560</v>
      </c>
      <c r="G26" s="112"/>
      <c r="H26" s="298">
        <v>1082</v>
      </c>
      <c r="I26" s="112"/>
      <c r="J26" s="298">
        <v>-75</v>
      </c>
      <c r="K26" s="112"/>
      <c r="L26" s="298">
        <v>-29</v>
      </c>
    </row>
    <row r="27" spans="1:12" s="82" customFormat="1" ht="22.4" customHeight="1" thickBot="1">
      <c r="A27" s="106" t="s">
        <v>161</v>
      </c>
      <c r="B27" s="81"/>
      <c r="C27" s="81"/>
      <c r="D27" s="91"/>
      <c r="E27" s="64"/>
      <c r="F27" s="304">
        <f>SUM(F25-F26)</f>
        <v>1575</v>
      </c>
      <c r="G27" s="108"/>
      <c r="H27" s="304">
        <f>SUM(H25-H26)</f>
        <v>5142</v>
      </c>
      <c r="I27" s="108"/>
      <c r="J27" s="304">
        <f>SUM(J25-J26)</f>
        <v>23410</v>
      </c>
      <c r="K27" s="108"/>
      <c r="L27" s="304">
        <f>SUM(L25-L26)</f>
        <v>22936</v>
      </c>
    </row>
    <row r="28" spans="1:12" s="82" customFormat="1" ht="22.4" customHeight="1" thickTop="1">
      <c r="A28" s="106"/>
      <c r="B28" s="81"/>
      <c r="C28" s="81"/>
      <c r="D28" s="91"/>
      <c r="E28" s="64"/>
      <c r="F28" s="260"/>
      <c r="G28" s="59"/>
      <c r="H28" s="257"/>
      <c r="I28" s="59"/>
      <c r="J28" s="260"/>
      <c r="K28" s="59"/>
      <c r="L28" s="59"/>
    </row>
    <row r="29" spans="1:12" s="82" customFormat="1" ht="22.4" customHeight="1">
      <c r="A29" s="106" t="s">
        <v>248</v>
      </c>
      <c r="B29" s="81"/>
      <c r="C29" s="81"/>
      <c r="D29" s="91"/>
      <c r="E29" s="64"/>
      <c r="F29" s="260"/>
      <c r="G29" s="59"/>
      <c r="H29" s="257"/>
      <c r="I29" s="59"/>
      <c r="J29" s="260"/>
      <c r="K29" s="59"/>
      <c r="L29" s="59"/>
    </row>
    <row r="30" spans="1:12" s="82" customFormat="1" ht="22.4" customHeight="1" thickBot="1">
      <c r="A30" s="64" t="s">
        <v>97</v>
      </c>
      <c r="B30" s="81"/>
      <c r="C30" s="81"/>
      <c r="D30" s="91"/>
      <c r="E30" s="64"/>
      <c r="F30" s="257">
        <f>F32-F31</f>
        <v>1575</v>
      </c>
      <c r="G30" s="124"/>
      <c r="H30" s="257">
        <f>H32-H31</f>
        <v>5141</v>
      </c>
      <c r="I30" s="124"/>
      <c r="J30" s="325">
        <f>J27</f>
        <v>23410</v>
      </c>
      <c r="K30" s="124"/>
      <c r="L30" s="254">
        <f>L27</f>
        <v>22936</v>
      </c>
    </row>
    <row r="31" spans="1:12" s="82" customFormat="1" ht="22.4" customHeight="1" thickTop="1">
      <c r="A31" s="64" t="s">
        <v>70</v>
      </c>
      <c r="B31" s="81"/>
      <c r="C31" s="81"/>
      <c r="D31" s="91"/>
      <c r="E31" s="64"/>
      <c r="F31" s="257">
        <v>0</v>
      </c>
      <c r="G31" s="112"/>
      <c r="H31" s="257">
        <v>1</v>
      </c>
      <c r="I31" s="124"/>
      <c r="J31" s="257"/>
      <c r="K31" s="124"/>
      <c r="L31" s="124"/>
    </row>
    <row r="32" spans="1:12" s="82" customFormat="1" ht="22.4" customHeight="1" thickBot="1">
      <c r="A32" s="106"/>
      <c r="B32" s="81"/>
      <c r="C32" s="81"/>
      <c r="D32" s="91"/>
      <c r="E32" s="64"/>
      <c r="F32" s="305">
        <f>F27</f>
        <v>1575</v>
      </c>
      <c r="G32" s="108"/>
      <c r="H32" s="305">
        <f>H27</f>
        <v>5142</v>
      </c>
      <c r="I32" s="124"/>
      <c r="J32" s="124"/>
      <c r="K32" s="124"/>
      <c r="L32" s="124"/>
    </row>
    <row r="33" spans="1:13" s="82" customFormat="1" ht="22.4" customHeight="1" thickTop="1">
      <c r="A33" s="106"/>
      <c r="B33" s="81"/>
      <c r="C33" s="81"/>
      <c r="D33" s="91"/>
      <c r="E33" s="64"/>
      <c r="F33" s="59"/>
      <c r="G33" s="59"/>
      <c r="H33" s="59"/>
      <c r="I33" s="81"/>
      <c r="J33" s="59"/>
      <c r="K33" s="59"/>
      <c r="L33" s="59"/>
    </row>
    <row r="34" spans="1:13" s="82" customFormat="1" ht="22.4" customHeight="1">
      <c r="A34" s="106" t="s">
        <v>249</v>
      </c>
      <c r="B34" s="81"/>
      <c r="C34" s="81"/>
      <c r="D34" s="91">
        <v>15</v>
      </c>
      <c r="E34" s="64"/>
      <c r="F34" s="59"/>
      <c r="G34" s="59"/>
      <c r="H34" s="59"/>
      <c r="I34" s="81"/>
      <c r="J34" s="59"/>
      <c r="K34" s="59"/>
      <c r="L34" s="59"/>
    </row>
    <row r="35" spans="1:13" s="82" customFormat="1" ht="22.4" customHeight="1">
      <c r="A35" s="64" t="s">
        <v>250</v>
      </c>
      <c r="B35" s="81"/>
      <c r="C35" s="81"/>
      <c r="D35" s="91"/>
      <c r="E35" s="64"/>
      <c r="F35" s="93"/>
      <c r="G35" s="93"/>
      <c r="H35" s="93"/>
      <c r="I35" s="81"/>
      <c r="J35" s="93"/>
      <c r="K35" s="93"/>
      <c r="L35" s="93"/>
    </row>
    <row r="36" spans="1:13" s="82" customFormat="1" ht="22.4" customHeight="1" thickBot="1">
      <c r="A36" s="64" t="s">
        <v>251</v>
      </c>
      <c r="B36" s="81"/>
      <c r="C36" s="81"/>
      <c r="D36" s="91"/>
      <c r="E36" s="64"/>
      <c r="F36" s="126">
        <f>F30/300006</f>
        <v>5.2498950020999583E-3</v>
      </c>
      <c r="G36" s="127"/>
      <c r="H36" s="126">
        <f>H30/300001</f>
        <v>1.7136609544634852E-2</v>
      </c>
      <c r="I36" s="127"/>
      <c r="J36" s="126">
        <f>J30/300006</f>
        <v>7.8031772697879379E-2</v>
      </c>
      <c r="K36" s="127"/>
      <c r="L36" s="126">
        <f>L30/300001</f>
        <v>7.6453078489738369E-2</v>
      </c>
    </row>
    <row r="37" spans="1:13" s="82" customFormat="1" ht="22.4" customHeight="1" thickTop="1">
      <c r="A37" s="64" t="s">
        <v>252</v>
      </c>
      <c r="B37" s="81"/>
      <c r="C37" s="81"/>
      <c r="D37" s="91"/>
      <c r="E37" s="64"/>
      <c r="F37" s="128"/>
      <c r="G37" s="128"/>
      <c r="H37" s="128"/>
      <c r="I37" s="128"/>
      <c r="J37" s="128"/>
      <c r="K37" s="128"/>
      <c r="L37" s="128"/>
    </row>
    <row r="38" spans="1:13" s="82" customFormat="1" ht="22.4" customHeight="1" thickBot="1">
      <c r="A38" s="64" t="s">
        <v>251</v>
      </c>
      <c r="B38" s="81"/>
      <c r="C38" s="81"/>
      <c r="D38" s="91"/>
      <c r="E38" s="64"/>
      <c r="F38" s="126">
        <f>F30/300006</f>
        <v>5.2498950020999583E-3</v>
      </c>
      <c r="G38" s="127"/>
      <c r="H38" s="126">
        <f>H30/300001</f>
        <v>1.7136609544634852E-2</v>
      </c>
      <c r="I38" s="127"/>
      <c r="J38" s="126">
        <f>J30/300006</f>
        <v>7.8031772697879379E-2</v>
      </c>
      <c r="K38" s="127"/>
      <c r="L38" s="126">
        <f>L30/300001</f>
        <v>7.6453078489738369E-2</v>
      </c>
    </row>
    <row r="39" spans="1:13" s="82" customFormat="1" ht="22.4" customHeight="1" thickTop="1">
      <c r="A39" s="64"/>
      <c r="B39" s="81"/>
      <c r="C39" s="81"/>
      <c r="D39" s="91"/>
      <c r="E39" s="64"/>
      <c r="F39" s="129"/>
      <c r="G39" s="130"/>
      <c r="H39" s="129"/>
      <c r="I39" s="98"/>
      <c r="J39" s="129"/>
      <c r="K39" s="130"/>
      <c r="L39" s="129"/>
    </row>
    <row r="40" spans="1:13" s="2" customFormat="1" ht="23.5" customHeight="1">
      <c r="A40" s="1" t="s">
        <v>0</v>
      </c>
      <c r="B40" s="262"/>
      <c r="C40" s="5"/>
      <c r="D40" s="3"/>
      <c r="E40" s="21"/>
      <c r="F40" s="5"/>
      <c r="G40" s="5"/>
      <c r="H40" s="5"/>
      <c r="I40" s="5"/>
      <c r="J40" s="5"/>
      <c r="K40" s="5"/>
      <c r="L40" s="5"/>
    </row>
    <row r="41" spans="1:13" s="82" customFormat="1" ht="23.5" customHeight="1">
      <c r="A41" s="95" t="s">
        <v>102</v>
      </c>
      <c r="B41" s="263"/>
      <c r="C41" s="131"/>
      <c r="D41" s="132"/>
      <c r="E41" s="131"/>
      <c r="F41" s="131"/>
      <c r="G41" s="131"/>
      <c r="H41" s="131"/>
      <c r="I41" s="81"/>
      <c r="J41" s="81"/>
      <c r="K41" s="81"/>
      <c r="L41" s="81"/>
    </row>
    <row r="42" spans="1:13" s="82" customFormat="1" ht="23.5" customHeight="1">
      <c r="A42" s="95" t="str">
        <f>A3</f>
        <v>For the three-month period ended 30 September 2024 and 2023 (Unaudited but reviewed)</v>
      </c>
      <c r="B42" s="95"/>
      <c r="C42" s="131"/>
      <c r="D42" s="132"/>
      <c r="E42" s="131"/>
      <c r="F42" s="64"/>
      <c r="G42" s="131"/>
      <c r="H42" s="64"/>
      <c r="I42" s="81"/>
      <c r="J42" s="81"/>
      <c r="K42" s="81"/>
      <c r="L42" s="81"/>
    </row>
    <row r="43" spans="1:13" s="82" customFormat="1" ht="22.4" customHeight="1">
      <c r="A43" s="133"/>
      <c r="B43" s="81"/>
      <c r="C43" s="81"/>
      <c r="D43" s="84"/>
      <c r="E43" s="81"/>
      <c r="F43" s="81"/>
      <c r="G43" s="81"/>
      <c r="H43" s="81"/>
      <c r="I43" s="81"/>
      <c r="J43" s="81"/>
      <c r="K43" s="81"/>
      <c r="L43" s="11"/>
      <c r="M43" s="85"/>
    </row>
    <row r="44" spans="1:13" s="82" customFormat="1" ht="22.4" customHeight="1">
      <c r="A44" s="133"/>
      <c r="B44" s="81"/>
      <c r="C44" s="81"/>
      <c r="D44" s="91"/>
      <c r="E44" s="81"/>
      <c r="F44" s="86"/>
      <c r="G44" s="87" t="s">
        <v>2</v>
      </c>
      <c r="H44" s="86"/>
      <c r="I44" s="88"/>
      <c r="J44" s="86"/>
      <c r="K44" s="87" t="s">
        <v>3</v>
      </c>
      <c r="L44" s="86"/>
    </row>
    <row r="45" spans="1:13" s="82" customFormat="1" ht="22.4" customHeight="1">
      <c r="A45" s="64"/>
      <c r="B45" s="81"/>
      <c r="C45" s="134"/>
      <c r="D45" s="91" t="s">
        <v>4</v>
      </c>
      <c r="E45" s="64"/>
      <c r="F45" s="92">
        <f>F6</f>
        <v>2024</v>
      </c>
      <c r="G45" s="93"/>
      <c r="H45" s="92">
        <f>H6</f>
        <v>2023</v>
      </c>
      <c r="I45" s="81"/>
      <c r="J45" s="92">
        <f>J6</f>
        <v>2024</v>
      </c>
      <c r="K45" s="93"/>
      <c r="L45" s="92">
        <f>L6</f>
        <v>2023</v>
      </c>
    </row>
    <row r="46" spans="1:13" s="82" customFormat="1" ht="22.4" customHeight="1">
      <c r="A46" s="64"/>
      <c r="B46" s="81"/>
      <c r="C46" s="134"/>
      <c r="D46" s="94"/>
      <c r="E46" s="64"/>
      <c r="F46" s="347" t="str">
        <f>F7</f>
        <v>(in thousand Baht)</v>
      </c>
      <c r="G46" s="347"/>
      <c r="H46" s="347"/>
      <c r="I46" s="347"/>
      <c r="J46" s="347"/>
      <c r="K46" s="347"/>
      <c r="L46" s="347"/>
    </row>
    <row r="47" spans="1:13" s="82" customFormat="1" ht="22.4" customHeight="1">
      <c r="A47" s="64"/>
      <c r="B47" s="81"/>
      <c r="C47" s="134"/>
      <c r="D47" s="94"/>
      <c r="E47" s="64"/>
      <c r="F47" s="135"/>
      <c r="G47" s="93"/>
      <c r="H47" s="136"/>
      <c r="I47" s="81"/>
      <c r="J47" s="135"/>
      <c r="K47" s="93"/>
      <c r="L47" s="136"/>
    </row>
    <row r="48" spans="1:13" s="82" customFormat="1" ht="22.4" customHeight="1">
      <c r="A48" s="106" t="s">
        <v>161</v>
      </c>
      <c r="B48" s="81"/>
      <c r="C48" s="81"/>
      <c r="D48" s="91"/>
      <c r="E48" s="64"/>
      <c r="F48" s="300">
        <f>F27</f>
        <v>1575</v>
      </c>
      <c r="G48" s="115"/>
      <c r="H48" s="137">
        <f>H27</f>
        <v>5142</v>
      </c>
      <c r="I48" s="115"/>
      <c r="J48" s="308">
        <f>J27</f>
        <v>23410</v>
      </c>
      <c r="K48" s="115"/>
      <c r="L48" s="251">
        <f>L27</f>
        <v>22936</v>
      </c>
    </row>
    <row r="49" spans="1:12" s="82" customFormat="1" ht="22.4" customHeight="1">
      <c r="A49" s="106"/>
      <c r="B49" s="81"/>
      <c r="C49" s="81"/>
      <c r="D49" s="91"/>
      <c r="E49" s="64"/>
      <c r="F49" s="257"/>
      <c r="G49" s="124"/>
      <c r="H49" s="124"/>
      <c r="I49" s="124"/>
      <c r="J49" s="257"/>
      <c r="K49" s="124"/>
      <c r="L49" s="124"/>
    </row>
    <row r="50" spans="1:12" s="141" customFormat="1" ht="22.4" customHeight="1">
      <c r="A50" s="139" t="s">
        <v>117</v>
      </c>
      <c r="B50" s="140"/>
      <c r="C50" s="140"/>
      <c r="D50" s="97"/>
      <c r="E50" s="98"/>
      <c r="F50" s="257"/>
      <c r="G50" s="112"/>
      <c r="H50" s="112"/>
      <c r="I50" s="112"/>
      <c r="J50" s="257"/>
      <c r="K50" s="112"/>
      <c r="L50" s="112"/>
    </row>
    <row r="51" spans="1:12" s="141" customFormat="1" ht="22.4" customHeight="1">
      <c r="A51" s="142" t="s">
        <v>118</v>
      </c>
      <c r="B51" s="140"/>
      <c r="C51" s="140"/>
      <c r="D51" s="97"/>
      <c r="E51" s="98"/>
      <c r="F51" s="257"/>
      <c r="G51" s="112"/>
      <c r="H51" s="112"/>
      <c r="I51" s="112"/>
      <c r="J51" s="257"/>
      <c r="K51" s="112"/>
      <c r="L51" s="112"/>
    </row>
    <row r="52" spans="1:12" s="141" customFormat="1" ht="22.4" customHeight="1">
      <c r="A52" s="142" t="s">
        <v>105</v>
      </c>
      <c r="B52" s="140"/>
      <c r="C52" s="140"/>
      <c r="D52" s="97"/>
      <c r="E52" s="98"/>
      <c r="F52" s="257"/>
      <c r="G52" s="112"/>
      <c r="H52" s="112"/>
      <c r="I52" s="112"/>
      <c r="J52" s="257"/>
      <c r="K52" s="112"/>
      <c r="L52" s="112"/>
    </row>
    <row r="53" spans="1:12" s="141" customFormat="1" ht="22.4" customHeight="1">
      <c r="A53" s="64" t="s">
        <v>106</v>
      </c>
      <c r="B53" s="140"/>
      <c r="C53" s="140"/>
      <c r="D53" s="97"/>
      <c r="E53" s="98"/>
      <c r="F53" s="257"/>
      <c r="G53" s="112"/>
      <c r="H53" s="112"/>
      <c r="I53" s="112"/>
      <c r="J53" s="257"/>
      <c r="K53" s="112"/>
      <c r="L53" s="112"/>
    </row>
    <row r="54" spans="1:12" s="141" customFormat="1" ht="22.4" customHeight="1">
      <c r="A54" s="64" t="s">
        <v>107</v>
      </c>
      <c r="B54" s="140"/>
      <c r="C54" s="140"/>
      <c r="D54" s="97"/>
      <c r="E54" s="98"/>
      <c r="F54" s="298">
        <v>-159</v>
      </c>
      <c r="G54" s="112"/>
      <c r="H54" s="298">
        <v>912</v>
      </c>
      <c r="I54" s="112"/>
      <c r="J54" s="67">
        <v>0</v>
      </c>
      <c r="K54" s="144"/>
      <c r="L54" s="67">
        <v>0</v>
      </c>
    </row>
    <row r="55" spans="1:12" s="141" customFormat="1" ht="22.4" hidden="1" customHeight="1">
      <c r="A55" s="145" t="s">
        <v>104</v>
      </c>
      <c r="B55" s="140"/>
      <c r="C55" s="140"/>
      <c r="D55" s="97"/>
      <c r="E55" s="98"/>
      <c r="F55" s="220"/>
      <c r="G55" s="112"/>
      <c r="H55" s="112"/>
      <c r="I55" s="112"/>
      <c r="J55" s="144"/>
      <c r="K55" s="144"/>
      <c r="L55" s="144"/>
    </row>
    <row r="56" spans="1:12" s="141" customFormat="1" ht="22.4" hidden="1" customHeight="1">
      <c r="A56" s="64" t="s">
        <v>105</v>
      </c>
      <c r="B56" s="145"/>
      <c r="C56" s="140"/>
      <c r="D56" s="97"/>
      <c r="E56" s="98"/>
      <c r="F56" s="298">
        <f>SUM(F54)</f>
        <v>-159</v>
      </c>
      <c r="G56" s="112"/>
      <c r="H56" s="299">
        <f>SUM(H54)</f>
        <v>912</v>
      </c>
      <c r="I56" s="112"/>
      <c r="J56" s="299">
        <f>SUM(J54)</f>
        <v>0</v>
      </c>
      <c r="K56" s="144"/>
      <c r="L56" s="104">
        <f>SUM(L54)</f>
        <v>0</v>
      </c>
    </row>
    <row r="57" spans="1:12" s="141" customFormat="1" ht="22.4" hidden="1" customHeight="1">
      <c r="A57" s="146"/>
      <c r="B57" s="146"/>
      <c r="C57" s="140"/>
      <c r="D57" s="97"/>
      <c r="E57" s="98"/>
      <c r="F57" s="306"/>
      <c r="G57" s="108"/>
      <c r="H57" s="306"/>
      <c r="I57" s="108"/>
      <c r="J57" s="306"/>
      <c r="K57" s="148"/>
      <c r="L57" s="147"/>
    </row>
    <row r="58" spans="1:12" s="141" customFormat="1" ht="22.4" hidden="1" customHeight="1">
      <c r="A58" s="142" t="s">
        <v>108</v>
      </c>
      <c r="B58" s="140"/>
      <c r="C58" s="140"/>
      <c r="D58" s="97"/>
      <c r="E58" s="98"/>
      <c r="F58" s="306"/>
      <c r="G58" s="108"/>
      <c r="H58" s="306"/>
      <c r="I58" s="108"/>
      <c r="J58" s="306"/>
      <c r="K58" s="148"/>
      <c r="L58" s="147"/>
    </row>
    <row r="59" spans="1:12" s="141" customFormat="1" ht="22.4" hidden="1" customHeight="1">
      <c r="A59" s="142" t="s">
        <v>105</v>
      </c>
      <c r="B59" s="140"/>
      <c r="C59" s="140"/>
      <c r="D59" s="97"/>
      <c r="E59" s="98"/>
      <c r="F59" s="307"/>
      <c r="G59" s="108"/>
      <c r="H59" s="306"/>
      <c r="I59" s="108"/>
      <c r="J59" s="306"/>
      <c r="K59" s="148"/>
      <c r="L59" s="147"/>
    </row>
    <row r="60" spans="1:12" s="141" customFormat="1" ht="22.4" hidden="1" customHeight="1">
      <c r="A60" s="64" t="s">
        <v>109</v>
      </c>
      <c r="B60" s="146"/>
      <c r="C60" s="140"/>
      <c r="D60" s="97"/>
      <c r="E60" s="98"/>
      <c r="F60" s="307">
        <v>0</v>
      </c>
      <c r="G60" s="108"/>
      <c r="H60" s="318">
        <v>0</v>
      </c>
      <c r="I60" s="108"/>
      <c r="J60" s="307">
        <v>0</v>
      </c>
      <c r="K60" s="148"/>
      <c r="L60" s="246">
        <v>0</v>
      </c>
    </row>
    <row r="61" spans="1:12" s="141" customFormat="1" ht="22.4" hidden="1" customHeight="1">
      <c r="A61" s="64" t="s">
        <v>110</v>
      </c>
      <c r="B61" s="146"/>
      <c r="C61" s="140"/>
      <c r="D61" s="97"/>
      <c r="E61" s="98"/>
      <c r="F61" s="299">
        <v>0</v>
      </c>
      <c r="G61" s="108"/>
      <c r="H61" s="299">
        <v>0</v>
      </c>
      <c r="I61" s="108"/>
      <c r="J61" s="299">
        <v>0</v>
      </c>
      <c r="K61" s="148"/>
      <c r="L61" s="104">
        <v>0</v>
      </c>
    </row>
    <row r="62" spans="1:12" s="141" customFormat="1" ht="22.4" hidden="1" customHeight="1">
      <c r="A62" s="64" t="s">
        <v>108</v>
      </c>
      <c r="B62" s="146"/>
      <c r="C62" s="140"/>
      <c r="D62" s="97"/>
      <c r="E62" s="98"/>
      <c r="F62" s="306"/>
      <c r="G62" s="108"/>
      <c r="H62" s="306"/>
      <c r="I62" s="108"/>
      <c r="J62" s="307"/>
      <c r="K62" s="148"/>
      <c r="L62" s="147"/>
    </row>
    <row r="63" spans="1:12" s="141" customFormat="1" ht="22.4" hidden="1" customHeight="1">
      <c r="A63" s="64" t="s">
        <v>105</v>
      </c>
      <c r="B63" s="146"/>
      <c r="C63" s="140"/>
      <c r="D63" s="97"/>
      <c r="E63" s="98"/>
      <c r="F63" s="306"/>
      <c r="G63" s="108"/>
      <c r="H63" s="306"/>
      <c r="I63" s="108"/>
      <c r="J63" s="306"/>
      <c r="K63" s="148"/>
      <c r="L63" s="147"/>
    </row>
    <row r="64" spans="1:12" s="141" customFormat="1" ht="22.4" hidden="1" customHeight="1">
      <c r="A64" s="64" t="s">
        <v>119</v>
      </c>
      <c r="B64" s="146"/>
      <c r="C64" s="140"/>
      <c r="D64" s="97"/>
      <c r="E64" s="98"/>
      <c r="F64" s="271">
        <f>F60+F61</f>
        <v>0</v>
      </c>
      <c r="G64" s="112"/>
      <c r="H64" s="298">
        <f>H60+H61</f>
        <v>0</v>
      </c>
      <c r="I64" s="112"/>
      <c r="J64" s="220">
        <f>J60+J61</f>
        <v>0</v>
      </c>
      <c r="K64" s="144"/>
      <c r="L64" s="121">
        <f>L60+L61</f>
        <v>0</v>
      </c>
    </row>
    <row r="65" spans="1:12" s="141" customFormat="1" ht="22.4" customHeight="1">
      <c r="A65" s="146" t="s">
        <v>120</v>
      </c>
      <c r="B65" s="146"/>
      <c r="C65" s="140"/>
      <c r="D65" s="97"/>
      <c r="E65" s="98"/>
      <c r="F65" s="308">
        <f>F56+F64</f>
        <v>-159</v>
      </c>
      <c r="G65" s="108"/>
      <c r="H65" s="326">
        <f>H56+H64</f>
        <v>912</v>
      </c>
      <c r="I65" s="108"/>
      <c r="J65" s="301">
        <f>J56+J64</f>
        <v>0</v>
      </c>
      <c r="K65" s="148"/>
      <c r="L65" s="114">
        <f>L56+L64</f>
        <v>0</v>
      </c>
    </row>
    <row r="66" spans="1:12" s="141" customFormat="1" ht="22.4" customHeight="1">
      <c r="A66" s="146"/>
      <c r="B66" s="140"/>
      <c r="C66" s="140"/>
      <c r="D66" s="97"/>
      <c r="E66" s="98"/>
      <c r="F66" s="257"/>
      <c r="G66" s="112"/>
      <c r="H66" s="112"/>
      <c r="I66" s="112"/>
      <c r="J66" s="257"/>
      <c r="K66" s="112"/>
      <c r="L66" s="247"/>
    </row>
    <row r="67" spans="1:12" s="141" customFormat="1" ht="22.4" customHeight="1" thickBot="1">
      <c r="A67" s="139" t="s">
        <v>121</v>
      </c>
      <c r="B67" s="140"/>
      <c r="C67" s="140"/>
      <c r="D67" s="97"/>
      <c r="E67" s="98"/>
      <c r="F67" s="309">
        <f>F27+F65</f>
        <v>1416</v>
      </c>
      <c r="G67" s="108"/>
      <c r="H67" s="152">
        <f>H27+H65</f>
        <v>6054</v>
      </c>
      <c r="I67" s="108"/>
      <c r="J67" s="153">
        <f>J27+J65</f>
        <v>23410</v>
      </c>
      <c r="K67" s="108"/>
      <c r="L67" s="248">
        <f>L27+L65</f>
        <v>22936</v>
      </c>
    </row>
    <row r="68" spans="1:12" s="141" customFormat="1" ht="22.4" customHeight="1" thickTop="1">
      <c r="A68" s="154"/>
      <c r="B68" s="140"/>
      <c r="C68" s="140"/>
      <c r="D68" s="113"/>
      <c r="E68" s="98"/>
      <c r="F68" s="260"/>
      <c r="G68" s="99"/>
      <c r="H68" s="99"/>
      <c r="I68" s="99"/>
      <c r="J68" s="260"/>
      <c r="K68" s="99"/>
      <c r="L68" s="100"/>
    </row>
    <row r="69" spans="1:12" s="141" customFormat="1" ht="22.4" customHeight="1">
      <c r="A69" s="106" t="s">
        <v>257</v>
      </c>
      <c r="B69" s="140"/>
      <c r="C69" s="140"/>
      <c r="D69" s="113"/>
      <c r="E69" s="98"/>
      <c r="F69" s="260"/>
      <c r="G69" s="99"/>
      <c r="H69" s="99"/>
      <c r="I69" s="99"/>
      <c r="J69" s="260"/>
      <c r="K69" s="99"/>
      <c r="L69" s="100"/>
    </row>
    <row r="70" spans="1:12" s="141" customFormat="1" ht="22.4" customHeight="1" thickBot="1">
      <c r="A70" s="64" t="s">
        <v>97</v>
      </c>
      <c r="B70" s="140"/>
      <c r="C70" s="140"/>
      <c r="D70" s="113"/>
      <c r="E70" s="98"/>
      <c r="F70" s="257">
        <f>F72-F71</f>
        <v>1416</v>
      </c>
      <c r="G70" s="112"/>
      <c r="H70" s="112">
        <f>H72-H71</f>
        <v>6053</v>
      </c>
      <c r="I70" s="112"/>
      <c r="J70" s="325">
        <f>J67</f>
        <v>23410</v>
      </c>
      <c r="K70" s="112"/>
      <c r="L70" s="125">
        <f>L67</f>
        <v>22936</v>
      </c>
    </row>
    <row r="71" spans="1:12" s="141" customFormat="1" ht="22.4" customHeight="1" thickTop="1">
      <c r="A71" s="64" t="s">
        <v>70</v>
      </c>
      <c r="B71" s="140"/>
      <c r="C71" s="140"/>
      <c r="D71" s="113"/>
      <c r="E71" s="98"/>
      <c r="F71" s="257">
        <v>0</v>
      </c>
      <c r="G71" s="112"/>
      <c r="H71" s="298">
        <v>1</v>
      </c>
      <c r="I71" s="112"/>
      <c r="J71" s="112"/>
      <c r="K71" s="112"/>
      <c r="L71" s="112"/>
    </row>
    <row r="72" spans="1:12" s="141" customFormat="1" ht="22.4" customHeight="1" thickBot="1">
      <c r="A72" s="154"/>
      <c r="B72" s="140"/>
      <c r="C72" s="140"/>
      <c r="D72" s="113"/>
      <c r="E72" s="98"/>
      <c r="F72" s="122">
        <f>F67</f>
        <v>1416</v>
      </c>
      <c r="G72" s="108"/>
      <c r="H72" s="155">
        <f>H67</f>
        <v>6054</v>
      </c>
      <c r="I72" s="112"/>
      <c r="J72" s="112"/>
      <c r="K72" s="112"/>
      <c r="L72" s="112"/>
    </row>
    <row r="73" spans="1:12" s="82" customFormat="1" ht="22.4" customHeight="1" thickTop="1">
      <c r="A73" s="64"/>
      <c r="B73" s="81"/>
      <c r="C73" s="81"/>
      <c r="D73" s="156"/>
      <c r="E73" s="64"/>
      <c r="F73" s="93"/>
      <c r="G73" s="93"/>
      <c r="H73" s="93"/>
      <c r="I73" s="81"/>
      <c r="J73" s="81"/>
      <c r="K73" s="81"/>
      <c r="L73" s="81"/>
    </row>
    <row r="74" spans="1:12" s="82" customFormat="1" ht="20.25" customHeight="1">
      <c r="A74" s="64"/>
      <c r="B74" s="81"/>
      <c r="C74" s="81"/>
      <c r="D74" s="96"/>
      <c r="E74" s="93"/>
      <c r="F74" s="93"/>
      <c r="G74" s="93"/>
      <c r="H74" s="93"/>
      <c r="I74" s="81"/>
      <c r="J74" s="81"/>
      <c r="K74" s="81"/>
      <c r="L74" s="81"/>
    </row>
    <row r="75" spans="1:12" ht="20.25" customHeight="1">
      <c r="A75" s="157"/>
      <c r="B75" s="158"/>
      <c r="C75" s="158"/>
      <c r="D75" s="159"/>
      <c r="E75" s="160"/>
      <c r="F75" s="59"/>
      <c r="G75" s="158"/>
      <c r="H75" s="59"/>
      <c r="J75" s="59"/>
      <c r="K75" s="158"/>
      <c r="L75" s="59"/>
    </row>
    <row r="76" spans="1:12" s="82" customFormat="1" ht="20.25" customHeight="1">
      <c r="A76" s="64"/>
      <c r="B76" s="81"/>
      <c r="C76" s="81"/>
      <c r="D76" s="96"/>
      <c r="E76" s="93"/>
      <c r="F76" s="93"/>
      <c r="G76" s="93"/>
      <c r="H76" s="93"/>
      <c r="I76" s="81"/>
      <c r="J76" s="81"/>
      <c r="K76" s="81"/>
      <c r="L76" s="81"/>
    </row>
    <row r="77" spans="1:12" ht="20.25" customHeight="1">
      <c r="A77" s="157"/>
      <c r="B77" s="158"/>
      <c r="C77" s="158"/>
      <c r="D77" s="159"/>
      <c r="E77" s="160"/>
      <c r="F77" s="59"/>
      <c r="G77" s="158"/>
      <c r="H77" s="59"/>
      <c r="J77" s="59"/>
      <c r="K77" s="158"/>
      <c r="L77" s="59"/>
    </row>
    <row r="78" spans="1:12" ht="20.25" customHeight="1">
      <c r="A78" s="158"/>
      <c r="B78" s="158"/>
      <c r="C78" s="158"/>
      <c r="D78" s="159"/>
      <c r="E78" s="160"/>
      <c r="F78" s="59"/>
      <c r="G78" s="158"/>
      <c r="H78" s="59"/>
      <c r="J78" s="59"/>
      <c r="K78" s="158"/>
      <c r="L78" s="59"/>
    </row>
    <row r="79" spans="1:12" ht="20.25" customHeight="1">
      <c r="A79" s="158"/>
      <c r="B79" s="158"/>
      <c r="C79" s="158"/>
      <c r="D79" s="162"/>
      <c r="E79" s="160"/>
      <c r="F79" s="59"/>
      <c r="G79" s="59"/>
      <c r="H79" s="59"/>
      <c r="I79" s="59"/>
      <c r="J79" s="59"/>
      <c r="K79" s="59"/>
      <c r="L79" s="59"/>
    </row>
    <row r="80" spans="1:12" ht="20.25" customHeight="1">
      <c r="A80" s="158"/>
      <c r="B80" s="158"/>
      <c r="C80" s="158"/>
      <c r="D80" s="91"/>
      <c r="E80" s="91"/>
      <c r="G80" s="59"/>
      <c r="I80" s="59"/>
      <c r="J80" s="59"/>
      <c r="K80" s="59"/>
      <c r="L80" s="59"/>
    </row>
    <row r="81" spans="1:11" ht="20.25" customHeight="1">
      <c r="A81" s="163"/>
      <c r="B81" s="160"/>
      <c r="C81" s="160"/>
      <c r="E81" s="165"/>
      <c r="G81" s="166"/>
      <c r="K81" s="166"/>
    </row>
  </sheetData>
  <mergeCells count="2">
    <mergeCell ref="F7:L7"/>
    <mergeCell ref="F46:L46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8" firstPageNumber="5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3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M81"/>
  <sheetViews>
    <sheetView view="pageBreakPreview" zoomScaleNormal="70" zoomScaleSheetLayoutView="100" zoomScalePageLayoutView="55" workbookViewId="0">
      <pane xSplit="2" topLeftCell="C1" activePane="topRight" state="frozen"/>
      <selection activeCell="H21" sqref="H21:H22"/>
      <selection pane="topRight"/>
    </sheetView>
  </sheetViews>
  <sheetFormatPr defaultColWidth="9.69921875" defaultRowHeight="20.25" customHeight="1"/>
  <cols>
    <col min="1" max="1" width="2.8984375" style="161" customWidth="1"/>
    <col min="2" max="2" width="50.09765625" style="161" customWidth="1"/>
    <col min="3" max="3" width="1.09765625" style="161" customWidth="1"/>
    <col min="4" max="4" width="6.3984375" style="164" customWidth="1"/>
    <col min="5" max="5" width="2.09765625" style="167" customWidth="1"/>
    <col min="6" max="6" width="15.69921875" style="160" customWidth="1"/>
    <col min="7" max="7" width="1.09765625" style="160" customWidth="1"/>
    <col min="8" max="8" width="15.69921875" style="160" customWidth="1"/>
    <col min="9" max="9" width="1.09765625" style="160" customWidth="1"/>
    <col min="10" max="10" width="15.69921875" style="160" customWidth="1"/>
    <col min="11" max="11" width="1.09765625" style="160" customWidth="1"/>
    <col min="12" max="12" width="15.69921875" style="160" customWidth="1"/>
    <col min="13" max="13" width="1.3984375" style="161" customWidth="1"/>
    <col min="14" max="14" width="1.69921875" style="161" customWidth="1"/>
    <col min="15" max="15" width="17.69921875" style="161" customWidth="1"/>
    <col min="16" max="16" width="1.09765625" style="161" customWidth="1"/>
    <col min="17" max="17" width="17.69921875" style="161" customWidth="1"/>
    <col min="18" max="18" width="1.69921875" style="161" customWidth="1"/>
    <col min="19" max="19" width="17.69921875" style="161" customWidth="1"/>
    <col min="20" max="20" width="1.69921875" style="161" customWidth="1"/>
    <col min="21" max="21" width="17.69921875" style="161" customWidth="1"/>
    <col min="22" max="22" width="1.69921875" style="161" customWidth="1"/>
    <col min="23" max="23" width="17.69921875" style="161" customWidth="1"/>
    <col min="24" max="24" width="1.69921875" style="161" customWidth="1"/>
    <col min="25" max="25" width="17.69921875" style="161" customWidth="1"/>
    <col min="26" max="26" width="1.69921875" style="161" customWidth="1"/>
    <col min="27" max="27" width="17.69921875" style="161" customWidth="1"/>
    <col min="28" max="28" width="1.69921875" style="161" customWidth="1"/>
    <col min="29" max="29" width="17.69921875" style="161" customWidth="1"/>
    <col min="30" max="30" width="1.69921875" style="161" customWidth="1"/>
    <col min="31" max="31" width="17.69921875" style="161" customWidth="1"/>
    <col min="32" max="32" width="1.69921875" style="161" customWidth="1"/>
    <col min="33" max="33" width="17.69921875" style="161" customWidth="1"/>
    <col min="34" max="34" width="1.69921875" style="161" customWidth="1"/>
    <col min="35" max="36" width="9.69921875" style="161"/>
    <col min="37" max="37" width="4.69921875" style="161" customWidth="1"/>
    <col min="38" max="38" width="43.69921875" style="161" customWidth="1"/>
    <col min="39" max="39" width="14.69921875" style="161" customWidth="1"/>
    <col min="40" max="40" width="1.69921875" style="161" customWidth="1"/>
    <col min="41" max="41" width="15.69921875" style="161" customWidth="1"/>
    <col min="42" max="42" width="1.69921875" style="161" customWidth="1"/>
    <col min="43" max="43" width="4.69921875" style="161" customWidth="1"/>
    <col min="44" max="44" width="43.69921875" style="161" customWidth="1"/>
    <col min="45" max="45" width="13.69921875" style="161" customWidth="1"/>
    <col min="46" max="46" width="1.69921875" style="161" customWidth="1"/>
    <col min="47" max="47" width="15.69921875" style="161" customWidth="1"/>
    <col min="48" max="16384" width="9.69921875" style="161"/>
  </cols>
  <sheetData>
    <row r="1" spans="1:13" s="2" customFormat="1" ht="23.5" customHeight="1">
      <c r="A1" s="1" t="s">
        <v>0</v>
      </c>
      <c r="B1" s="262"/>
      <c r="C1" s="78"/>
      <c r="D1" s="77"/>
      <c r="E1" s="78"/>
      <c r="F1" s="78"/>
      <c r="G1" s="78"/>
      <c r="H1" s="78"/>
      <c r="I1" s="5"/>
      <c r="J1" s="5"/>
      <c r="K1" s="5"/>
      <c r="L1" s="5"/>
    </row>
    <row r="2" spans="1:13" s="82" customFormat="1" ht="23.5" customHeight="1">
      <c r="A2" s="95" t="s">
        <v>73</v>
      </c>
      <c r="B2" s="263"/>
      <c r="C2" s="79"/>
      <c r="D2" s="77"/>
      <c r="E2" s="79"/>
      <c r="F2" s="78"/>
      <c r="G2" s="78"/>
      <c r="H2" s="78"/>
      <c r="I2" s="81"/>
      <c r="J2" s="81"/>
      <c r="K2" s="81"/>
      <c r="L2" s="81"/>
    </row>
    <row r="3" spans="1:13" s="82" customFormat="1" ht="23.5" customHeight="1">
      <c r="A3" s="95" t="s">
        <v>243</v>
      </c>
      <c r="B3" s="95"/>
      <c r="C3" s="79"/>
      <c r="D3" s="77"/>
      <c r="E3" s="79"/>
      <c r="F3" s="78"/>
      <c r="G3" s="78"/>
      <c r="H3" s="78"/>
      <c r="I3" s="81"/>
      <c r="J3" s="81"/>
      <c r="K3" s="81"/>
      <c r="L3" s="81"/>
    </row>
    <row r="4" spans="1:13" s="82" customFormat="1" ht="22.4" customHeight="1">
      <c r="A4" s="83"/>
      <c r="D4" s="84"/>
      <c r="F4" s="81"/>
      <c r="G4" s="81"/>
      <c r="H4" s="81"/>
      <c r="I4" s="81"/>
      <c r="J4" s="81"/>
      <c r="K4" s="81"/>
      <c r="L4" s="81"/>
      <c r="M4" s="85"/>
    </row>
    <row r="5" spans="1:13" s="82" customFormat="1" ht="22.4" customHeight="1">
      <c r="A5" s="83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2.4" customHeight="1">
      <c r="A6" s="89"/>
      <c r="C6" s="90"/>
      <c r="D6" s="91" t="s">
        <v>4</v>
      </c>
      <c r="E6" s="64"/>
      <c r="F6" s="92">
        <v>2024</v>
      </c>
      <c r="G6" s="93"/>
      <c r="H6" s="92">
        <v>2023</v>
      </c>
      <c r="I6" s="81"/>
      <c r="J6" s="92">
        <v>2024</v>
      </c>
      <c r="K6" s="93"/>
      <c r="L6" s="92">
        <v>2023</v>
      </c>
    </row>
    <row r="7" spans="1:13" s="82" customFormat="1" ht="22.4" customHeight="1">
      <c r="A7" s="89"/>
      <c r="C7" s="90"/>
      <c r="D7" s="94"/>
      <c r="E7" s="64"/>
      <c r="F7" s="347" t="s">
        <v>10</v>
      </c>
      <c r="G7" s="347"/>
      <c r="H7" s="347"/>
      <c r="I7" s="347"/>
      <c r="J7" s="347"/>
      <c r="K7" s="347"/>
      <c r="L7" s="347"/>
    </row>
    <row r="8" spans="1:13" s="82" customFormat="1" ht="22.4" customHeight="1">
      <c r="A8" s="95" t="s">
        <v>75</v>
      </c>
      <c r="D8" s="96"/>
      <c r="E8" s="64"/>
      <c r="F8" s="93"/>
      <c r="G8" s="93"/>
      <c r="H8" s="59"/>
      <c r="I8" s="59"/>
      <c r="J8" s="59"/>
      <c r="K8" s="59"/>
      <c r="L8" s="100"/>
    </row>
    <row r="9" spans="1:13" s="81" customFormat="1" ht="22.4" customHeight="1">
      <c r="A9" s="64" t="s">
        <v>76</v>
      </c>
      <c r="D9" s="97"/>
      <c r="E9" s="98"/>
      <c r="F9" s="338">
        <v>13524</v>
      </c>
      <c r="G9" s="99"/>
      <c r="H9" s="24">
        <v>13428</v>
      </c>
      <c r="I9" s="99"/>
      <c r="J9" s="260">
        <v>0</v>
      </c>
      <c r="K9" s="101"/>
      <c r="L9" s="24">
        <v>0</v>
      </c>
    </row>
    <row r="10" spans="1:13" s="81" customFormat="1" ht="22.4" customHeight="1">
      <c r="A10" s="64" t="s">
        <v>114</v>
      </c>
      <c r="D10" s="97"/>
      <c r="E10" s="98"/>
      <c r="F10" s="338">
        <v>40307</v>
      </c>
      <c r="G10" s="99"/>
      <c r="H10" s="24">
        <v>40307</v>
      </c>
      <c r="I10" s="99"/>
      <c r="J10" s="99">
        <v>5809</v>
      </c>
      <c r="K10" s="99"/>
      <c r="L10" s="24">
        <v>6091</v>
      </c>
    </row>
    <row r="11" spans="1:13" s="81" customFormat="1" ht="22.4" customHeight="1">
      <c r="A11" s="64" t="s">
        <v>78</v>
      </c>
      <c r="D11" s="50" t="s">
        <v>115</v>
      </c>
      <c r="E11" s="98"/>
      <c r="F11" s="338">
        <v>0</v>
      </c>
      <c r="G11" s="101"/>
      <c r="H11" s="24">
        <v>0</v>
      </c>
      <c r="I11" s="99"/>
      <c r="J11" s="257">
        <v>31200</v>
      </c>
      <c r="K11" s="99"/>
      <c r="L11" s="24">
        <v>23099</v>
      </c>
    </row>
    <row r="12" spans="1:13" s="81" customFormat="1" ht="22.4" hidden="1" customHeight="1">
      <c r="A12" s="64" t="s">
        <v>80</v>
      </c>
      <c r="D12" s="97"/>
      <c r="E12" s="98"/>
      <c r="F12" s="338">
        <v>0</v>
      </c>
      <c r="G12" s="99"/>
      <c r="H12" s="24">
        <v>0</v>
      </c>
      <c r="I12" s="99"/>
      <c r="J12" s="257">
        <v>0</v>
      </c>
      <c r="K12" s="99"/>
      <c r="L12" s="24">
        <v>0</v>
      </c>
    </row>
    <row r="13" spans="1:13" s="81" customFormat="1" ht="22.4" customHeight="1">
      <c r="A13" s="64" t="s">
        <v>81</v>
      </c>
      <c r="D13" s="97"/>
      <c r="E13" s="98"/>
      <c r="F13" s="298">
        <v>970</v>
      </c>
      <c r="G13" s="99"/>
      <c r="H13" s="310">
        <v>692</v>
      </c>
      <c r="I13" s="99"/>
      <c r="J13" s="299">
        <v>11804</v>
      </c>
      <c r="K13" s="99"/>
      <c r="L13" s="310">
        <v>9191</v>
      </c>
    </row>
    <row r="14" spans="1:13" s="81" customFormat="1" ht="22.4" customHeight="1">
      <c r="A14" s="106" t="s">
        <v>82</v>
      </c>
      <c r="D14" s="97"/>
      <c r="E14" s="98"/>
      <c r="F14" s="300">
        <f>SUM(F9:F13)</f>
        <v>54801</v>
      </c>
      <c r="G14" s="108"/>
      <c r="H14" s="300">
        <f>SUM(H9:H13)</f>
        <v>54427</v>
      </c>
      <c r="I14" s="108"/>
      <c r="J14" s="300">
        <f>SUM(J9:J13)</f>
        <v>48813</v>
      </c>
      <c r="K14" s="109"/>
      <c r="L14" s="110">
        <f>SUM(L9:L13)</f>
        <v>38381</v>
      </c>
    </row>
    <row r="15" spans="1:13" s="82" customFormat="1" ht="22.4" customHeight="1">
      <c r="A15" s="95" t="s">
        <v>83</v>
      </c>
      <c r="B15" s="111"/>
      <c r="C15" s="81"/>
      <c r="D15" s="97"/>
      <c r="E15" s="98"/>
      <c r="F15" s="257"/>
      <c r="G15" s="112"/>
      <c r="H15" s="257"/>
      <c r="I15" s="112"/>
      <c r="J15" s="257"/>
      <c r="K15" s="99"/>
      <c r="L15" s="99"/>
    </row>
    <row r="16" spans="1:13" s="82" customFormat="1" ht="22.4" customHeight="1">
      <c r="A16" s="64" t="s">
        <v>122</v>
      </c>
      <c r="B16" s="81"/>
      <c r="C16" s="81"/>
      <c r="D16" s="97"/>
      <c r="E16" s="98"/>
      <c r="F16" s="257">
        <v>4657</v>
      </c>
      <c r="G16" s="112"/>
      <c r="H16" s="24">
        <v>4611</v>
      </c>
      <c r="I16" s="112"/>
      <c r="J16" s="102">
        <v>0</v>
      </c>
      <c r="K16" s="101"/>
      <c r="L16" s="24">
        <v>0</v>
      </c>
    </row>
    <row r="17" spans="1:12" s="82" customFormat="1" ht="22.4" customHeight="1">
      <c r="A17" s="64" t="s">
        <v>85</v>
      </c>
      <c r="B17" s="81"/>
      <c r="C17" s="81"/>
      <c r="D17" s="97"/>
      <c r="E17" s="98"/>
      <c r="F17" s="257">
        <v>9930</v>
      </c>
      <c r="G17" s="112"/>
      <c r="H17" s="24">
        <v>9389</v>
      </c>
      <c r="I17" s="112"/>
      <c r="J17" s="257">
        <v>3355</v>
      </c>
      <c r="K17" s="99"/>
      <c r="L17" s="24">
        <v>3267</v>
      </c>
    </row>
    <row r="18" spans="1:12" s="82" customFormat="1" ht="22.4" customHeight="1">
      <c r="A18" s="64" t="s">
        <v>86</v>
      </c>
      <c r="B18" s="81"/>
      <c r="C18" s="81"/>
      <c r="D18" s="113"/>
      <c r="E18" s="98"/>
      <c r="F18" s="257">
        <v>125</v>
      </c>
      <c r="G18" s="112"/>
      <c r="H18" s="24">
        <v>125</v>
      </c>
      <c r="I18" s="112"/>
      <c r="J18" s="257">
        <v>125</v>
      </c>
      <c r="K18" s="99"/>
      <c r="L18" s="24">
        <v>125</v>
      </c>
    </row>
    <row r="19" spans="1:12" s="82" customFormat="1" ht="22.4" customHeight="1">
      <c r="A19" s="64" t="s">
        <v>87</v>
      </c>
      <c r="B19" s="81"/>
      <c r="C19" s="81"/>
      <c r="D19" s="113"/>
      <c r="E19" s="98"/>
      <c r="F19" s="257">
        <v>18607</v>
      </c>
      <c r="G19" s="112"/>
      <c r="H19" s="24">
        <v>15707</v>
      </c>
      <c r="I19" s="112"/>
      <c r="J19" s="257">
        <v>16816</v>
      </c>
      <c r="K19" s="99"/>
      <c r="L19" s="24">
        <v>13200</v>
      </c>
    </row>
    <row r="20" spans="1:12" s="82" customFormat="1" ht="22.4" customHeight="1">
      <c r="A20" s="64" t="s">
        <v>88</v>
      </c>
      <c r="B20" s="81"/>
      <c r="C20" s="81"/>
      <c r="D20" s="113"/>
      <c r="E20" s="98"/>
      <c r="F20" s="102">
        <v>2483</v>
      </c>
      <c r="G20" s="112"/>
      <c r="H20" s="24">
        <v>770</v>
      </c>
      <c r="I20" s="112"/>
      <c r="J20" s="257">
        <v>504</v>
      </c>
      <c r="K20" s="99"/>
      <c r="L20" s="24">
        <v>1089</v>
      </c>
    </row>
    <row r="21" spans="1:12" s="82" customFormat="1" ht="22.4" customHeight="1">
      <c r="A21" s="106" t="s">
        <v>89</v>
      </c>
      <c r="B21" s="81"/>
      <c r="C21" s="81"/>
      <c r="D21" s="96"/>
      <c r="E21" s="64"/>
      <c r="F21" s="301">
        <f>SUM(F16:F20)</f>
        <v>35802</v>
      </c>
      <c r="G21" s="115"/>
      <c r="H21" s="117">
        <f>SUM(H16:H20)</f>
        <v>30602</v>
      </c>
      <c r="I21" s="115"/>
      <c r="J21" s="301">
        <f>SUM(J16:J20)</f>
        <v>20800</v>
      </c>
      <c r="K21" s="116"/>
      <c r="L21" s="117">
        <f>SUM(L16:L20)</f>
        <v>17681</v>
      </c>
    </row>
    <row r="22" spans="1:12" s="82" customFormat="1" ht="22.4" customHeight="1">
      <c r="A22" s="106" t="s">
        <v>246</v>
      </c>
      <c r="B22" s="81"/>
      <c r="C22" s="81"/>
      <c r="D22" s="96"/>
      <c r="E22" s="64"/>
      <c r="F22" s="302">
        <f>F14-F21</f>
        <v>18999</v>
      </c>
      <c r="G22" s="115"/>
      <c r="H22" s="302">
        <f>H14-H21</f>
        <v>23825</v>
      </c>
      <c r="I22" s="115"/>
      <c r="J22" s="302">
        <f>J14-J21</f>
        <v>28013</v>
      </c>
      <c r="K22" s="116"/>
      <c r="L22" s="116">
        <f>SUM(L14-L21)</f>
        <v>20700</v>
      </c>
    </row>
    <row r="23" spans="1:12" s="82" customFormat="1" ht="22.4" customHeight="1">
      <c r="A23" s="64" t="s">
        <v>116</v>
      </c>
      <c r="B23" s="81"/>
      <c r="C23" s="81"/>
      <c r="D23" s="91">
        <v>11</v>
      </c>
      <c r="E23" s="64"/>
      <c r="F23" s="338">
        <v>-1156</v>
      </c>
      <c r="G23" s="59"/>
      <c r="H23" s="318">
        <v>-1604</v>
      </c>
      <c r="I23" s="59"/>
      <c r="J23" s="102">
        <v>0</v>
      </c>
      <c r="K23" s="59"/>
      <c r="L23" s="102">
        <v>0</v>
      </c>
    </row>
    <row r="24" spans="1:12" s="82" customFormat="1" ht="22.4" customHeight="1">
      <c r="A24" s="64" t="s">
        <v>92</v>
      </c>
      <c r="B24" s="81"/>
      <c r="C24" s="81"/>
      <c r="D24" s="96"/>
      <c r="E24" s="64"/>
      <c r="F24" s="298">
        <v>-2020</v>
      </c>
      <c r="G24" s="99"/>
      <c r="H24" s="298">
        <v>-2039</v>
      </c>
      <c r="I24" s="99"/>
      <c r="J24" s="298">
        <v>-435</v>
      </c>
      <c r="K24" s="99"/>
      <c r="L24" s="105">
        <v>-282</v>
      </c>
    </row>
    <row r="25" spans="1:12" s="82" customFormat="1" ht="22.4" customHeight="1">
      <c r="A25" s="106" t="s">
        <v>247</v>
      </c>
      <c r="B25" s="81"/>
      <c r="C25" s="81"/>
      <c r="D25" s="96"/>
      <c r="E25" s="64"/>
      <c r="F25" s="302">
        <f>SUM(F22:F24)</f>
        <v>15823</v>
      </c>
      <c r="G25" s="108"/>
      <c r="H25" s="302">
        <f>SUM(H22:H24)</f>
        <v>20182</v>
      </c>
      <c r="I25" s="108"/>
      <c r="J25" s="303">
        <f>SUM(J22:J24)</f>
        <v>27578</v>
      </c>
      <c r="K25" s="108"/>
      <c r="L25" s="116">
        <f>SUM(L22:L24)</f>
        <v>20418</v>
      </c>
    </row>
    <row r="26" spans="1:12" s="82" customFormat="1" ht="22.4" customHeight="1">
      <c r="A26" s="64" t="s">
        <v>94</v>
      </c>
      <c r="B26" s="81"/>
      <c r="C26" s="81"/>
      <c r="D26" s="91"/>
      <c r="E26" s="64"/>
      <c r="F26" s="298">
        <v>5272</v>
      </c>
      <c r="G26" s="112"/>
      <c r="H26" s="298">
        <v>3068</v>
      </c>
      <c r="I26" s="112"/>
      <c r="J26" s="298">
        <v>810</v>
      </c>
      <c r="K26" s="112"/>
      <c r="L26" s="298">
        <v>-91</v>
      </c>
    </row>
    <row r="27" spans="1:12" s="82" customFormat="1" ht="22.4" customHeight="1" thickBot="1">
      <c r="A27" s="106" t="s">
        <v>161</v>
      </c>
      <c r="B27" s="81"/>
      <c r="C27" s="81"/>
      <c r="D27" s="91"/>
      <c r="E27" s="64"/>
      <c r="F27" s="304">
        <f>SUM(F25-F26)</f>
        <v>10551</v>
      </c>
      <c r="G27" s="108"/>
      <c r="H27" s="304">
        <f>SUM(H25-H26)</f>
        <v>17114</v>
      </c>
      <c r="I27" s="108"/>
      <c r="J27" s="304">
        <f>SUM(J25-J26)</f>
        <v>26768</v>
      </c>
      <c r="K27" s="108"/>
      <c r="L27" s="304">
        <f>SUM(L25-L26)</f>
        <v>20509</v>
      </c>
    </row>
    <row r="28" spans="1:12" s="82" customFormat="1" ht="22.4" customHeight="1" thickTop="1">
      <c r="A28" s="106"/>
      <c r="B28" s="81"/>
      <c r="C28" s="81"/>
      <c r="D28" s="91"/>
      <c r="E28" s="64"/>
      <c r="F28" s="260"/>
      <c r="G28" s="59"/>
      <c r="H28" s="257"/>
      <c r="I28" s="59"/>
      <c r="J28" s="260"/>
      <c r="K28" s="59"/>
      <c r="L28" s="59"/>
    </row>
    <row r="29" spans="1:12" s="82" customFormat="1" ht="22.4" customHeight="1">
      <c r="A29" s="106" t="s">
        <v>248</v>
      </c>
      <c r="B29" s="81"/>
      <c r="C29" s="81"/>
      <c r="D29" s="91"/>
      <c r="E29" s="64"/>
      <c r="F29" s="260"/>
      <c r="G29" s="59"/>
      <c r="H29" s="257"/>
      <c r="I29" s="59"/>
      <c r="J29" s="260"/>
      <c r="K29" s="59"/>
      <c r="L29" s="59"/>
    </row>
    <row r="30" spans="1:12" s="82" customFormat="1" ht="22.4" customHeight="1" thickBot="1">
      <c r="A30" s="64" t="s">
        <v>97</v>
      </c>
      <c r="B30" s="81"/>
      <c r="C30" s="81"/>
      <c r="D30" s="91"/>
      <c r="E30" s="64"/>
      <c r="F30" s="257">
        <f>F32-F31</f>
        <v>10551</v>
      </c>
      <c r="G30" s="124"/>
      <c r="H30" s="257">
        <f>H32-H31</f>
        <v>17113</v>
      </c>
      <c r="I30" s="124"/>
      <c r="J30" s="325">
        <f>J27</f>
        <v>26768</v>
      </c>
      <c r="K30" s="124"/>
      <c r="L30" s="254">
        <f>L27</f>
        <v>20509</v>
      </c>
    </row>
    <row r="31" spans="1:12" s="82" customFormat="1" ht="22.4" customHeight="1" thickTop="1">
      <c r="A31" s="64" t="s">
        <v>70</v>
      </c>
      <c r="B31" s="81"/>
      <c r="C31" s="81"/>
      <c r="D31" s="91"/>
      <c r="E31" s="64"/>
      <c r="F31" s="257">
        <v>0</v>
      </c>
      <c r="G31" s="112"/>
      <c r="H31" s="257">
        <v>1</v>
      </c>
      <c r="I31" s="124"/>
      <c r="J31" s="257"/>
      <c r="K31" s="124"/>
      <c r="L31" s="124"/>
    </row>
    <row r="32" spans="1:12" s="82" customFormat="1" ht="22.4" customHeight="1" thickBot="1">
      <c r="A32" s="106"/>
      <c r="B32" s="81"/>
      <c r="C32" s="81"/>
      <c r="D32" s="91"/>
      <c r="E32" s="64"/>
      <c r="F32" s="305">
        <f>F27</f>
        <v>10551</v>
      </c>
      <c r="G32" s="108"/>
      <c r="H32" s="305">
        <f>H27</f>
        <v>17114</v>
      </c>
      <c r="I32" s="124"/>
      <c r="J32" s="124"/>
      <c r="K32" s="124"/>
      <c r="L32" s="124"/>
    </row>
    <row r="33" spans="1:13" s="82" customFormat="1" ht="22.4" customHeight="1" thickTop="1">
      <c r="A33" s="106"/>
      <c r="B33" s="81"/>
      <c r="C33" s="81"/>
      <c r="D33" s="91"/>
      <c r="E33" s="64"/>
      <c r="F33" s="59"/>
      <c r="G33" s="59"/>
      <c r="H33" s="59"/>
      <c r="I33" s="81"/>
      <c r="J33" s="59"/>
      <c r="K33" s="59"/>
      <c r="L33" s="59"/>
    </row>
    <row r="34" spans="1:13" s="82" customFormat="1" ht="22.4" customHeight="1">
      <c r="A34" s="106" t="s">
        <v>249</v>
      </c>
      <c r="B34" s="81"/>
      <c r="C34" s="81"/>
      <c r="D34" s="91">
        <v>15</v>
      </c>
      <c r="E34" s="64"/>
      <c r="F34" s="59"/>
      <c r="G34" s="59"/>
      <c r="H34" s="59"/>
      <c r="I34" s="81"/>
      <c r="J34" s="59"/>
      <c r="K34" s="59"/>
      <c r="L34" s="59"/>
    </row>
    <row r="35" spans="1:13" s="82" customFormat="1" ht="22.4" customHeight="1">
      <c r="A35" s="64" t="s">
        <v>250</v>
      </c>
      <c r="B35" s="81"/>
      <c r="C35" s="81"/>
      <c r="D35" s="91"/>
      <c r="E35" s="64"/>
      <c r="F35" s="93"/>
      <c r="G35" s="93"/>
      <c r="H35" s="93"/>
      <c r="I35" s="81"/>
      <c r="J35" s="93"/>
      <c r="K35" s="93"/>
      <c r="L35" s="93"/>
    </row>
    <row r="36" spans="1:13" s="82" customFormat="1" ht="22.4" customHeight="1" thickBot="1">
      <c r="A36" s="64" t="s">
        <v>251</v>
      </c>
      <c r="B36" s="81"/>
      <c r="C36" s="81"/>
      <c r="D36" s="91"/>
      <c r="E36" s="64"/>
      <c r="F36" s="126">
        <f>F30/300006</f>
        <v>3.5169296614067716E-2</v>
      </c>
      <c r="G36" s="127"/>
      <c r="H36" s="126">
        <f>H30/300001</f>
        <v>5.7043143189522701E-2</v>
      </c>
      <c r="I36" s="127"/>
      <c r="J36" s="126">
        <f>J30/300006</f>
        <v>8.9224882169023287E-2</v>
      </c>
      <c r="K36" s="127"/>
      <c r="L36" s="126">
        <f>L30/300001</f>
        <v>6.8363105456315146E-2</v>
      </c>
    </row>
    <row r="37" spans="1:13" s="82" customFormat="1" ht="22.4" customHeight="1" thickTop="1">
      <c r="A37" s="64" t="s">
        <v>252</v>
      </c>
      <c r="B37" s="81"/>
      <c r="C37" s="81"/>
      <c r="D37" s="91"/>
      <c r="E37" s="64"/>
      <c r="F37" s="128"/>
      <c r="G37" s="128"/>
      <c r="H37" s="128"/>
      <c r="I37" s="128"/>
      <c r="J37" s="128"/>
      <c r="K37" s="128"/>
      <c r="L37" s="128"/>
    </row>
    <row r="38" spans="1:13" s="82" customFormat="1" ht="22.4" customHeight="1" thickBot="1">
      <c r="A38" s="64" t="s">
        <v>251</v>
      </c>
      <c r="B38" s="81"/>
      <c r="C38" s="81"/>
      <c r="D38" s="91"/>
      <c r="E38" s="64"/>
      <c r="F38" s="126">
        <f>F30/300006</f>
        <v>3.5169296614067716E-2</v>
      </c>
      <c r="G38" s="127"/>
      <c r="H38" s="126">
        <f>H30/300001</f>
        <v>5.7043143189522701E-2</v>
      </c>
      <c r="I38" s="127"/>
      <c r="J38" s="126">
        <f>J30/300006</f>
        <v>8.9224882169023287E-2</v>
      </c>
      <c r="K38" s="127"/>
      <c r="L38" s="126">
        <f>L30/300001</f>
        <v>6.8363105456315146E-2</v>
      </c>
    </row>
    <row r="39" spans="1:13" s="82" customFormat="1" ht="22.4" customHeight="1" thickTop="1">
      <c r="A39" s="64"/>
      <c r="B39" s="81"/>
      <c r="C39" s="81"/>
      <c r="D39" s="91"/>
      <c r="E39" s="64"/>
      <c r="F39" s="129"/>
      <c r="G39" s="130"/>
      <c r="H39" s="129"/>
      <c r="I39" s="98"/>
      <c r="J39" s="129"/>
      <c r="K39" s="130"/>
      <c r="L39" s="129"/>
    </row>
    <row r="40" spans="1:13" s="2" customFormat="1" ht="23.5" customHeight="1">
      <c r="A40" s="1" t="s">
        <v>0</v>
      </c>
      <c r="B40" s="262"/>
      <c r="C40" s="5"/>
      <c r="D40" s="3"/>
      <c r="E40" s="21"/>
      <c r="F40" s="5"/>
      <c r="G40" s="5"/>
      <c r="H40" s="5"/>
      <c r="I40" s="5"/>
      <c r="J40" s="5"/>
      <c r="K40" s="5"/>
      <c r="L40" s="5"/>
    </row>
    <row r="41" spans="1:13" s="82" customFormat="1" ht="23.5" customHeight="1">
      <c r="A41" s="95" t="s">
        <v>102</v>
      </c>
      <c r="B41" s="263"/>
      <c r="C41" s="131"/>
      <c r="D41" s="132"/>
      <c r="E41" s="131"/>
      <c r="F41" s="131"/>
      <c r="G41" s="131"/>
      <c r="H41" s="131"/>
      <c r="I41" s="81"/>
      <c r="J41" s="81"/>
      <c r="K41" s="81"/>
      <c r="L41" s="81"/>
    </row>
    <row r="42" spans="1:13" s="82" customFormat="1" ht="23.5" customHeight="1">
      <c r="A42" s="95" t="str">
        <f>A3</f>
        <v>For the nine-month period ended 30 September 2024 and 2023 (Unaudited but reviewed)</v>
      </c>
      <c r="B42" s="95"/>
      <c r="C42" s="131"/>
      <c r="D42" s="132"/>
      <c r="E42" s="131"/>
      <c r="F42" s="64"/>
      <c r="G42" s="131"/>
      <c r="H42" s="64"/>
      <c r="I42" s="81"/>
      <c r="J42" s="81"/>
      <c r="K42" s="81"/>
      <c r="L42" s="81"/>
    </row>
    <row r="43" spans="1:13" s="82" customFormat="1" ht="22.4" customHeight="1">
      <c r="A43" s="133"/>
      <c r="B43" s="81"/>
      <c r="C43" s="81"/>
      <c r="D43" s="84"/>
      <c r="E43" s="81"/>
      <c r="F43" s="81"/>
      <c r="G43" s="81"/>
      <c r="H43" s="81"/>
      <c r="I43" s="81"/>
      <c r="J43" s="81"/>
      <c r="K43" s="81"/>
      <c r="L43" s="11"/>
      <c r="M43" s="85"/>
    </row>
    <row r="44" spans="1:13" s="82" customFormat="1" ht="22.4" customHeight="1">
      <c r="A44" s="133"/>
      <c r="B44" s="81"/>
      <c r="C44" s="81"/>
      <c r="D44" s="91"/>
      <c r="E44" s="81"/>
      <c r="F44" s="86"/>
      <c r="G44" s="87" t="s">
        <v>2</v>
      </c>
      <c r="H44" s="86"/>
      <c r="I44" s="88"/>
      <c r="J44" s="86"/>
      <c r="K44" s="87" t="s">
        <v>3</v>
      </c>
      <c r="L44" s="86"/>
    </row>
    <row r="45" spans="1:13" s="82" customFormat="1" ht="22.4" customHeight="1">
      <c r="A45" s="64"/>
      <c r="B45" s="81"/>
      <c r="C45" s="134"/>
      <c r="D45" s="91" t="s">
        <v>4</v>
      </c>
      <c r="E45" s="64"/>
      <c r="F45" s="92">
        <f>F6</f>
        <v>2024</v>
      </c>
      <c r="G45" s="93"/>
      <c r="H45" s="92">
        <f>H6</f>
        <v>2023</v>
      </c>
      <c r="I45" s="81"/>
      <c r="J45" s="92">
        <f>J6</f>
        <v>2024</v>
      </c>
      <c r="K45" s="93"/>
      <c r="L45" s="92">
        <f>L6</f>
        <v>2023</v>
      </c>
    </row>
    <row r="46" spans="1:13" s="82" customFormat="1" ht="22.4" customHeight="1">
      <c r="A46" s="64"/>
      <c r="B46" s="81"/>
      <c r="C46" s="134"/>
      <c r="D46" s="94"/>
      <c r="E46" s="64"/>
      <c r="F46" s="347" t="str">
        <f>F7</f>
        <v>(in thousand Baht)</v>
      </c>
      <c r="G46" s="347"/>
      <c r="H46" s="347"/>
      <c r="I46" s="347"/>
      <c r="J46" s="347"/>
      <c r="K46" s="347"/>
      <c r="L46" s="347"/>
    </row>
    <row r="47" spans="1:13" s="82" customFormat="1" ht="22.4" customHeight="1">
      <c r="A47" s="64"/>
      <c r="B47" s="81"/>
      <c r="C47" s="134"/>
      <c r="D47" s="94"/>
      <c r="E47" s="64"/>
      <c r="F47" s="135"/>
      <c r="G47" s="93"/>
      <c r="H47" s="136"/>
      <c r="I47" s="81"/>
      <c r="J47" s="135"/>
      <c r="K47" s="93"/>
      <c r="L47" s="136"/>
    </row>
    <row r="48" spans="1:13" s="82" customFormat="1" ht="22.4" customHeight="1">
      <c r="A48" s="106" t="s">
        <v>161</v>
      </c>
      <c r="B48" s="81"/>
      <c r="C48" s="81"/>
      <c r="D48" s="91"/>
      <c r="E48" s="64"/>
      <c r="F48" s="300">
        <f>F27</f>
        <v>10551</v>
      </c>
      <c r="G48" s="115"/>
      <c r="H48" s="137">
        <f>H27</f>
        <v>17114</v>
      </c>
      <c r="I48" s="115"/>
      <c r="J48" s="308">
        <f>J27</f>
        <v>26768</v>
      </c>
      <c r="K48" s="115"/>
      <c r="L48" s="251">
        <f>L27</f>
        <v>20509</v>
      </c>
    </row>
    <row r="49" spans="1:12" s="82" customFormat="1" ht="22.4" customHeight="1">
      <c r="A49" s="106"/>
      <c r="B49" s="81"/>
      <c r="C49" s="81"/>
      <c r="D49" s="91"/>
      <c r="E49" s="64"/>
      <c r="F49" s="257"/>
      <c r="G49" s="124"/>
      <c r="H49" s="124"/>
      <c r="I49" s="124"/>
      <c r="J49" s="257"/>
      <c r="K49" s="124"/>
      <c r="L49" s="124"/>
    </row>
    <row r="50" spans="1:12" s="141" customFormat="1" ht="22.4" customHeight="1">
      <c r="A50" s="139" t="s">
        <v>117</v>
      </c>
      <c r="B50" s="140"/>
      <c r="C50" s="140"/>
      <c r="D50" s="97"/>
      <c r="E50" s="98"/>
      <c r="F50" s="257"/>
      <c r="G50" s="112"/>
      <c r="H50" s="112"/>
      <c r="I50" s="112"/>
      <c r="J50" s="257"/>
      <c r="K50" s="112"/>
      <c r="L50" s="112"/>
    </row>
    <row r="51" spans="1:12" s="141" customFormat="1" ht="22.4" customHeight="1">
      <c r="A51" s="142" t="s">
        <v>118</v>
      </c>
      <c r="B51" s="140"/>
      <c r="C51" s="140"/>
      <c r="D51" s="97"/>
      <c r="E51" s="98"/>
      <c r="F51" s="257"/>
      <c r="G51" s="112"/>
      <c r="H51" s="112"/>
      <c r="I51" s="112"/>
      <c r="J51" s="257"/>
      <c r="K51" s="112"/>
      <c r="L51" s="112"/>
    </row>
    <row r="52" spans="1:12" s="141" customFormat="1" ht="22.4" customHeight="1">
      <c r="A52" s="142" t="s">
        <v>105</v>
      </c>
      <c r="B52" s="140"/>
      <c r="C52" s="140"/>
      <c r="D52" s="97"/>
      <c r="E52" s="98"/>
      <c r="F52" s="257"/>
      <c r="G52" s="112"/>
      <c r="H52" s="112"/>
      <c r="I52" s="112"/>
      <c r="J52" s="257"/>
      <c r="K52" s="112"/>
      <c r="L52" s="112"/>
    </row>
    <row r="53" spans="1:12" s="141" customFormat="1" ht="22.4" customHeight="1">
      <c r="A53" s="64" t="s">
        <v>106</v>
      </c>
      <c r="B53" s="140"/>
      <c r="C53" s="140"/>
      <c r="D53" s="97"/>
      <c r="E53" s="98"/>
      <c r="F53" s="257"/>
      <c r="G53" s="112"/>
      <c r="H53" s="112"/>
      <c r="I53" s="112"/>
      <c r="J53" s="257"/>
      <c r="K53" s="112"/>
      <c r="L53" s="112"/>
    </row>
    <row r="54" spans="1:12" s="141" customFormat="1" ht="22.4" customHeight="1">
      <c r="A54" s="64" t="s">
        <v>107</v>
      </c>
      <c r="B54" s="140"/>
      <c r="C54" s="140"/>
      <c r="D54" s="97"/>
      <c r="E54" s="98"/>
      <c r="F54" s="298">
        <v>1338</v>
      </c>
      <c r="G54" s="112"/>
      <c r="H54" s="298">
        <v>1799</v>
      </c>
      <c r="I54" s="112"/>
      <c r="J54" s="67">
        <v>0</v>
      </c>
      <c r="K54" s="144"/>
      <c r="L54" s="67">
        <v>0</v>
      </c>
    </row>
    <row r="55" spans="1:12" s="141" customFormat="1" ht="22.4" hidden="1" customHeight="1">
      <c r="A55" s="145" t="s">
        <v>104</v>
      </c>
      <c r="B55" s="140"/>
      <c r="C55" s="140"/>
      <c r="D55" s="97"/>
      <c r="E55" s="98"/>
      <c r="F55" s="220"/>
      <c r="G55" s="112"/>
      <c r="H55" s="112"/>
      <c r="I55" s="112"/>
      <c r="J55" s="144"/>
      <c r="K55" s="144"/>
      <c r="L55" s="144"/>
    </row>
    <row r="56" spans="1:12" s="141" customFormat="1" ht="22.4" hidden="1" customHeight="1">
      <c r="A56" s="64" t="s">
        <v>105</v>
      </c>
      <c r="B56" s="145"/>
      <c r="C56" s="140"/>
      <c r="D56" s="97"/>
      <c r="E56" s="98"/>
      <c r="F56" s="298">
        <f>SUM(F54)</f>
        <v>1338</v>
      </c>
      <c r="G56" s="112"/>
      <c r="H56" s="299">
        <f>SUM(H54)</f>
        <v>1799</v>
      </c>
      <c r="I56" s="112"/>
      <c r="J56" s="299">
        <f>SUM(J54)</f>
        <v>0</v>
      </c>
      <c r="K56" s="144"/>
      <c r="L56" s="104">
        <f>SUM(L54)</f>
        <v>0</v>
      </c>
    </row>
    <row r="57" spans="1:12" s="141" customFormat="1" ht="22.4" hidden="1" customHeight="1">
      <c r="A57" s="146"/>
      <c r="B57" s="146"/>
      <c r="C57" s="140"/>
      <c r="D57" s="97"/>
      <c r="E57" s="98"/>
      <c r="F57" s="306"/>
      <c r="G57" s="108"/>
      <c r="H57" s="306"/>
      <c r="I57" s="108"/>
      <c r="J57" s="306"/>
      <c r="K57" s="148"/>
      <c r="L57" s="147"/>
    </row>
    <row r="58" spans="1:12" s="141" customFormat="1" ht="22.4" hidden="1" customHeight="1">
      <c r="A58" s="142" t="s">
        <v>108</v>
      </c>
      <c r="B58" s="140"/>
      <c r="C58" s="140"/>
      <c r="D58" s="97"/>
      <c r="E58" s="98"/>
      <c r="F58" s="306"/>
      <c r="G58" s="108"/>
      <c r="H58" s="306"/>
      <c r="I58" s="108"/>
      <c r="J58" s="306"/>
      <c r="K58" s="148"/>
      <c r="L58" s="147"/>
    </row>
    <row r="59" spans="1:12" s="141" customFormat="1" ht="22.4" hidden="1" customHeight="1">
      <c r="A59" s="142" t="s">
        <v>105</v>
      </c>
      <c r="B59" s="140"/>
      <c r="C59" s="140"/>
      <c r="D59" s="97"/>
      <c r="E59" s="98"/>
      <c r="F59" s="307"/>
      <c r="G59" s="108"/>
      <c r="H59" s="306"/>
      <c r="I59" s="108"/>
      <c r="J59" s="306"/>
      <c r="K59" s="148"/>
      <c r="L59" s="147"/>
    </row>
    <row r="60" spans="1:12" s="141" customFormat="1" ht="22.4" hidden="1" customHeight="1">
      <c r="A60" s="64" t="s">
        <v>109</v>
      </c>
      <c r="B60" s="146"/>
      <c r="C60" s="140"/>
      <c r="D60" s="97"/>
      <c r="E60" s="98"/>
      <c r="F60" s="307">
        <v>0</v>
      </c>
      <c r="G60" s="108"/>
      <c r="H60" s="318">
        <v>0</v>
      </c>
      <c r="I60" s="108"/>
      <c r="J60" s="307">
        <v>0</v>
      </c>
      <c r="K60" s="148"/>
      <c r="L60" s="246">
        <v>0</v>
      </c>
    </row>
    <row r="61" spans="1:12" s="141" customFormat="1" ht="22.4" hidden="1" customHeight="1">
      <c r="A61" s="64" t="s">
        <v>110</v>
      </c>
      <c r="B61" s="146"/>
      <c r="C61" s="140"/>
      <c r="D61" s="97"/>
      <c r="E61" s="98"/>
      <c r="F61" s="299">
        <v>0</v>
      </c>
      <c r="G61" s="108"/>
      <c r="H61" s="299">
        <v>0</v>
      </c>
      <c r="I61" s="108"/>
      <c r="J61" s="299">
        <v>0</v>
      </c>
      <c r="K61" s="148"/>
      <c r="L61" s="104">
        <v>0</v>
      </c>
    </row>
    <row r="62" spans="1:12" s="141" customFormat="1" ht="22.4" hidden="1" customHeight="1">
      <c r="A62" s="64" t="s">
        <v>108</v>
      </c>
      <c r="B62" s="146"/>
      <c r="C62" s="140"/>
      <c r="D62" s="97"/>
      <c r="E62" s="98"/>
      <c r="F62" s="306"/>
      <c r="G62" s="108"/>
      <c r="H62" s="306"/>
      <c r="I62" s="108"/>
      <c r="J62" s="307"/>
      <c r="K62" s="148"/>
      <c r="L62" s="147"/>
    </row>
    <row r="63" spans="1:12" s="141" customFormat="1" ht="22.4" hidden="1" customHeight="1">
      <c r="A63" s="64" t="s">
        <v>105</v>
      </c>
      <c r="B63" s="146"/>
      <c r="C63" s="140"/>
      <c r="D63" s="97"/>
      <c r="E63" s="98"/>
      <c r="F63" s="306"/>
      <c r="G63" s="108"/>
      <c r="H63" s="306"/>
      <c r="I63" s="108"/>
      <c r="J63" s="306"/>
      <c r="K63" s="148"/>
      <c r="L63" s="147"/>
    </row>
    <row r="64" spans="1:12" s="141" customFormat="1" ht="22.4" hidden="1" customHeight="1">
      <c r="A64" s="64" t="s">
        <v>119</v>
      </c>
      <c r="B64" s="146"/>
      <c r="C64" s="140"/>
      <c r="D64" s="97"/>
      <c r="E64" s="98"/>
      <c r="F64" s="271">
        <f>F60+F61</f>
        <v>0</v>
      </c>
      <c r="G64" s="112"/>
      <c r="H64" s="298">
        <f>H60+H61</f>
        <v>0</v>
      </c>
      <c r="I64" s="112"/>
      <c r="J64" s="220">
        <f>J60+J61</f>
        <v>0</v>
      </c>
      <c r="K64" s="144"/>
      <c r="L64" s="121">
        <f>L60+L61</f>
        <v>0</v>
      </c>
    </row>
    <row r="65" spans="1:12" s="141" customFormat="1" ht="22.4" customHeight="1">
      <c r="A65" s="146" t="s">
        <v>120</v>
      </c>
      <c r="B65" s="146"/>
      <c r="C65" s="140"/>
      <c r="D65" s="97"/>
      <c r="E65" s="98"/>
      <c r="F65" s="308">
        <f>F56+F64</f>
        <v>1338</v>
      </c>
      <c r="G65" s="108"/>
      <c r="H65" s="326">
        <f>H56+H64</f>
        <v>1799</v>
      </c>
      <c r="I65" s="108"/>
      <c r="J65" s="301">
        <f>J56+J64</f>
        <v>0</v>
      </c>
      <c r="K65" s="148"/>
      <c r="L65" s="114">
        <f>L56+L64</f>
        <v>0</v>
      </c>
    </row>
    <row r="66" spans="1:12" s="141" customFormat="1" ht="22.4" customHeight="1">
      <c r="A66" s="146"/>
      <c r="B66" s="140"/>
      <c r="C66" s="140"/>
      <c r="D66" s="97"/>
      <c r="E66" s="98"/>
      <c r="F66" s="257"/>
      <c r="G66" s="112"/>
      <c r="H66" s="112"/>
      <c r="I66" s="112"/>
      <c r="J66" s="257"/>
      <c r="K66" s="112"/>
      <c r="L66" s="247"/>
    </row>
    <row r="67" spans="1:12" s="141" customFormat="1" ht="22.4" customHeight="1" thickBot="1">
      <c r="A67" s="139" t="s">
        <v>121</v>
      </c>
      <c r="B67" s="140"/>
      <c r="C67" s="140"/>
      <c r="D67" s="97"/>
      <c r="E67" s="98"/>
      <c r="F67" s="309">
        <f>F27+F65</f>
        <v>11889</v>
      </c>
      <c r="G67" s="108"/>
      <c r="H67" s="152">
        <f>H27+H65</f>
        <v>18913</v>
      </c>
      <c r="I67" s="108"/>
      <c r="J67" s="153">
        <f>J27+J65</f>
        <v>26768</v>
      </c>
      <c r="K67" s="108"/>
      <c r="L67" s="248">
        <f>L27+L65</f>
        <v>20509</v>
      </c>
    </row>
    <row r="68" spans="1:12" s="141" customFormat="1" ht="22.4" customHeight="1" thickTop="1">
      <c r="A68" s="154"/>
      <c r="B68" s="140"/>
      <c r="C68" s="140"/>
      <c r="D68" s="113"/>
      <c r="E68" s="98"/>
      <c r="F68" s="260"/>
      <c r="G68" s="99"/>
      <c r="H68" s="99"/>
      <c r="I68" s="99"/>
      <c r="J68" s="260"/>
      <c r="K68" s="99"/>
      <c r="L68" s="100"/>
    </row>
    <row r="69" spans="1:12" s="141" customFormat="1" ht="22.4" customHeight="1">
      <c r="A69" s="106" t="s">
        <v>257</v>
      </c>
      <c r="B69" s="140"/>
      <c r="C69" s="140"/>
      <c r="D69" s="113"/>
      <c r="E69" s="98"/>
      <c r="F69" s="260"/>
      <c r="G69" s="99"/>
      <c r="H69" s="99"/>
      <c r="I69" s="99"/>
      <c r="J69" s="260"/>
      <c r="K69" s="99"/>
      <c r="L69" s="100"/>
    </row>
    <row r="70" spans="1:12" s="141" customFormat="1" ht="22.4" customHeight="1" thickBot="1">
      <c r="A70" s="64" t="s">
        <v>97</v>
      </c>
      <c r="B70" s="140"/>
      <c r="C70" s="140"/>
      <c r="D70" s="113"/>
      <c r="E70" s="98"/>
      <c r="F70" s="257">
        <f>F72-F71</f>
        <v>11889</v>
      </c>
      <c r="G70" s="112"/>
      <c r="H70" s="112">
        <f>H72-H71</f>
        <v>18912</v>
      </c>
      <c r="I70" s="112"/>
      <c r="J70" s="325">
        <f>J67</f>
        <v>26768</v>
      </c>
      <c r="K70" s="112"/>
      <c r="L70" s="125">
        <f>L67</f>
        <v>20509</v>
      </c>
    </row>
    <row r="71" spans="1:12" s="141" customFormat="1" ht="22.4" customHeight="1" thickTop="1">
      <c r="A71" s="64" t="s">
        <v>70</v>
      </c>
      <c r="B71" s="140"/>
      <c r="C71" s="140"/>
      <c r="D71" s="113"/>
      <c r="E71" s="98"/>
      <c r="F71" s="257">
        <v>0</v>
      </c>
      <c r="G71" s="112"/>
      <c r="H71" s="298">
        <v>1</v>
      </c>
      <c r="I71" s="112"/>
      <c r="J71" s="112"/>
      <c r="K71" s="112"/>
      <c r="L71" s="112"/>
    </row>
    <row r="72" spans="1:12" s="141" customFormat="1" ht="22.4" customHeight="1" thickBot="1">
      <c r="A72" s="154"/>
      <c r="B72" s="140"/>
      <c r="C72" s="140"/>
      <c r="D72" s="113"/>
      <c r="E72" s="98"/>
      <c r="F72" s="122">
        <f>F67</f>
        <v>11889</v>
      </c>
      <c r="G72" s="108"/>
      <c r="H72" s="155">
        <f>H67</f>
        <v>18913</v>
      </c>
      <c r="I72" s="112"/>
      <c r="J72" s="112"/>
      <c r="K72" s="112"/>
      <c r="L72" s="112"/>
    </row>
    <row r="73" spans="1:12" s="82" customFormat="1" ht="22.4" customHeight="1" thickTop="1">
      <c r="A73" s="64"/>
      <c r="B73" s="81"/>
      <c r="C73" s="81"/>
      <c r="D73" s="156"/>
      <c r="E73" s="64"/>
      <c r="F73" s="93"/>
      <c r="G73" s="93"/>
      <c r="H73" s="93"/>
      <c r="I73" s="81"/>
      <c r="J73" s="81"/>
      <c r="K73" s="81"/>
      <c r="L73" s="81"/>
    </row>
    <row r="74" spans="1:12" s="82" customFormat="1" ht="20.25" customHeight="1">
      <c r="A74" s="64"/>
      <c r="B74" s="81"/>
      <c r="C74" s="81"/>
      <c r="D74" s="96"/>
      <c r="E74" s="93"/>
      <c r="F74" s="93"/>
      <c r="G74" s="93"/>
      <c r="H74" s="93"/>
      <c r="I74" s="81"/>
      <c r="J74" s="81"/>
      <c r="K74" s="81"/>
      <c r="L74" s="81"/>
    </row>
    <row r="75" spans="1:12" ht="20.25" customHeight="1">
      <c r="A75" s="157"/>
      <c r="B75" s="158"/>
      <c r="C75" s="158"/>
      <c r="D75" s="159"/>
      <c r="E75" s="160"/>
      <c r="F75" s="59"/>
      <c r="G75" s="158"/>
      <c r="H75" s="59"/>
      <c r="J75" s="59"/>
      <c r="K75" s="158"/>
      <c r="L75" s="59"/>
    </row>
    <row r="76" spans="1:12" s="82" customFormat="1" ht="20.25" customHeight="1">
      <c r="A76" s="64"/>
      <c r="B76" s="81"/>
      <c r="C76" s="81"/>
      <c r="D76" s="96"/>
      <c r="E76" s="93"/>
      <c r="F76" s="93"/>
      <c r="G76" s="93"/>
      <c r="H76" s="93"/>
      <c r="I76" s="81"/>
      <c r="J76" s="81"/>
      <c r="K76" s="81"/>
      <c r="L76" s="81"/>
    </row>
    <row r="77" spans="1:12" ht="20.25" customHeight="1">
      <c r="A77" s="157"/>
      <c r="B77" s="158"/>
      <c r="C77" s="158"/>
      <c r="D77" s="159"/>
      <c r="E77" s="160"/>
      <c r="F77" s="59"/>
      <c r="G77" s="158"/>
      <c r="H77" s="59"/>
      <c r="J77" s="59"/>
      <c r="K77" s="158"/>
      <c r="L77" s="59"/>
    </row>
    <row r="78" spans="1:12" ht="20.25" customHeight="1">
      <c r="A78" s="158"/>
      <c r="B78" s="158"/>
      <c r="C78" s="158"/>
      <c r="D78" s="159"/>
      <c r="E78" s="160"/>
      <c r="F78" s="59"/>
      <c r="G78" s="158"/>
      <c r="H78" s="59"/>
      <c r="J78" s="59"/>
      <c r="K78" s="158"/>
      <c r="L78" s="59"/>
    </row>
    <row r="79" spans="1:12" ht="20.25" customHeight="1">
      <c r="A79" s="158"/>
      <c r="B79" s="158"/>
      <c r="C79" s="158"/>
      <c r="D79" s="162"/>
      <c r="E79" s="160"/>
      <c r="F79" s="59"/>
      <c r="G79" s="59"/>
      <c r="H79" s="59"/>
      <c r="I79" s="59"/>
      <c r="J79" s="59"/>
      <c r="K79" s="59"/>
      <c r="L79" s="59"/>
    </row>
    <row r="80" spans="1:12" ht="20.25" customHeight="1">
      <c r="A80" s="158"/>
      <c r="B80" s="158"/>
      <c r="C80" s="158"/>
      <c r="D80" s="91"/>
      <c r="E80" s="91"/>
      <c r="G80" s="59"/>
      <c r="I80" s="59"/>
      <c r="J80" s="59"/>
      <c r="K80" s="59"/>
      <c r="L80" s="59"/>
    </row>
    <row r="81" spans="1:11" ht="20.25" customHeight="1">
      <c r="A81" s="163"/>
      <c r="B81" s="160"/>
      <c r="C81" s="160"/>
      <c r="E81" s="165"/>
      <c r="G81" s="166"/>
      <c r="K81" s="166"/>
    </row>
  </sheetData>
  <mergeCells count="2">
    <mergeCell ref="F7:L7"/>
    <mergeCell ref="F46:L46"/>
  </mergeCells>
  <phoneticPr fontId="0" type="noConversion"/>
  <printOptions horizontalCentered="1"/>
  <pageMargins left="0.59055118110236204" right="0.39370078740157499" top="0.70866141732283505" bottom="0.511811023622047" header="0.196850393700787" footer="0.196850393700787"/>
  <pageSetup paperSize="9" scale="78" firstPageNumber="7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3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Z90"/>
  <sheetViews>
    <sheetView view="pageBreakPreview" zoomScaleNormal="115" zoomScaleSheetLayoutView="100" zoomScalePageLayoutView="55" workbookViewId="0">
      <pane xSplit="1" topLeftCell="F1" activePane="topRight" state="frozen"/>
      <selection activeCell="H21" sqref="H21:H22"/>
      <selection pane="topRight"/>
    </sheetView>
  </sheetViews>
  <sheetFormatPr defaultColWidth="9.09765625" defaultRowHeight="21.75" customHeight="1"/>
  <cols>
    <col min="1" max="1" width="44.09765625" style="46" customWidth="1"/>
    <col min="2" max="2" width="7.09765625" style="164" customWidth="1"/>
    <col min="3" max="3" width="0.69921875" style="46" customWidth="1"/>
    <col min="4" max="4" width="16.69921875" style="46" customWidth="1"/>
    <col min="5" max="5" width="1.09765625" style="46" customWidth="1"/>
    <col min="6" max="6" width="16.69921875" style="46" customWidth="1"/>
    <col min="7" max="7" width="1.09765625" style="46" customWidth="1"/>
    <col min="8" max="8" width="17.69921875" style="46" customWidth="1"/>
    <col min="9" max="9" width="1.09765625" style="46" customWidth="1"/>
    <col min="10" max="10" width="18.69921875" style="46" customWidth="1"/>
    <col min="11" max="11" width="1.09765625" style="46" customWidth="1"/>
    <col min="12" max="12" width="16.69921875" style="46" customWidth="1"/>
    <col min="13" max="13" width="1.09765625" style="46" customWidth="1"/>
    <col min="14" max="14" width="16.69921875" style="46" customWidth="1"/>
    <col min="15" max="15" width="1.09765625" style="46" customWidth="1"/>
    <col min="16" max="16" width="18.69921875" style="46" customWidth="1"/>
    <col min="17" max="17" width="1.09765625" style="46" customWidth="1"/>
    <col min="18" max="18" width="16.69921875" style="46" customWidth="1"/>
    <col min="19" max="19" width="1.09765625" style="46" customWidth="1"/>
    <col min="20" max="20" width="16.69921875" style="46" customWidth="1"/>
    <col min="21" max="21" width="1.09765625" style="46" customWidth="1"/>
    <col min="22" max="22" width="16.69921875" style="46" customWidth="1"/>
    <col min="23" max="23" width="1.09765625" style="46" customWidth="1"/>
    <col min="24" max="24" width="16.69921875" style="46" customWidth="1"/>
    <col min="25" max="25" width="1" style="46" customWidth="1"/>
    <col min="26" max="26" width="16.59765625" style="46" customWidth="1"/>
    <col min="27" max="16384" width="9.09765625" style="46"/>
  </cols>
  <sheetData>
    <row r="1" spans="1:26" ht="23.5" customHeight="1">
      <c r="A1" s="1" t="s">
        <v>0</v>
      </c>
      <c r="B1" s="3"/>
      <c r="Y1" s="169"/>
    </row>
    <row r="2" spans="1:26" ht="23.5" customHeight="1">
      <c r="A2" s="344" t="s">
        <v>123</v>
      </c>
      <c r="B2" s="344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  <c r="P2" s="348"/>
      <c r="Q2" s="348"/>
      <c r="R2" s="348"/>
      <c r="S2" s="348"/>
      <c r="T2" s="348"/>
      <c r="U2" s="348"/>
      <c r="V2" s="348"/>
      <c r="W2" s="348"/>
      <c r="X2" s="348"/>
      <c r="Y2" s="170"/>
      <c r="Z2" s="170"/>
    </row>
    <row r="3" spans="1:26" ht="23.5" customHeight="1">
      <c r="A3" s="95" t="s">
        <v>243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</row>
    <row r="4" spans="1:26" ht="22.4" customHeight="1">
      <c r="A4" s="171"/>
      <c r="B4" s="84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2"/>
      <c r="Y4" s="169"/>
    </row>
    <row r="5" spans="1:26" ht="22.4" customHeight="1">
      <c r="A5" s="171"/>
      <c r="C5" s="171"/>
      <c r="D5" s="349" t="s">
        <v>2</v>
      </c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</row>
    <row r="6" spans="1:26" ht="22.4" customHeight="1">
      <c r="A6" s="7"/>
      <c r="B6" s="91" t="s">
        <v>4</v>
      </c>
      <c r="C6" s="7"/>
      <c r="D6" s="351" t="s">
        <v>69</v>
      </c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1"/>
      <c r="P6" s="351"/>
      <c r="Q6" s="351"/>
      <c r="R6" s="351"/>
      <c r="S6" s="351"/>
      <c r="T6" s="351"/>
      <c r="U6" s="7"/>
      <c r="V6" s="7"/>
      <c r="W6" s="7"/>
      <c r="X6" s="7"/>
    </row>
    <row r="7" spans="1:26" ht="22.4" customHeight="1">
      <c r="A7" s="7"/>
      <c r="B7" s="94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350" t="s">
        <v>124</v>
      </c>
      <c r="Q7" s="350"/>
      <c r="R7" s="350"/>
      <c r="S7" s="7"/>
      <c r="T7" s="7"/>
      <c r="U7" s="7"/>
      <c r="V7" s="7"/>
      <c r="W7" s="7"/>
      <c r="X7" s="7"/>
    </row>
    <row r="8" spans="1:26" ht="22.4" customHeight="1">
      <c r="A8" s="7"/>
      <c r="B8" s="94"/>
      <c r="C8" s="7"/>
      <c r="D8" s="7"/>
      <c r="E8" s="7"/>
      <c r="F8" s="173"/>
      <c r="G8" s="7"/>
      <c r="H8" s="173"/>
      <c r="I8" s="7"/>
      <c r="J8" s="7"/>
      <c r="K8" s="7"/>
      <c r="L8" s="7"/>
      <c r="M8" s="7"/>
      <c r="N8" s="7"/>
      <c r="O8" s="7"/>
      <c r="P8" s="350" t="s">
        <v>103</v>
      </c>
      <c r="Q8" s="350"/>
      <c r="R8" s="350"/>
      <c r="S8" s="7"/>
      <c r="T8" s="7"/>
      <c r="U8" s="7"/>
      <c r="V8" s="7" t="s">
        <v>125</v>
      </c>
      <c r="W8" s="7"/>
      <c r="X8" s="7"/>
    </row>
    <row r="9" spans="1:26" ht="22.4" customHeight="1">
      <c r="A9" s="7"/>
      <c r="C9" s="7"/>
      <c r="D9" s="7"/>
      <c r="E9" s="7"/>
      <c r="F9" s="173"/>
      <c r="G9" s="7"/>
      <c r="H9" s="171"/>
      <c r="I9" s="7"/>
      <c r="J9" s="7"/>
      <c r="K9" s="7"/>
      <c r="O9" s="7"/>
      <c r="P9" s="7" t="s">
        <v>126</v>
      </c>
      <c r="Q9" s="7"/>
      <c r="R9" s="7" t="s">
        <v>127</v>
      </c>
      <c r="S9" s="7"/>
      <c r="T9" s="173" t="s">
        <v>128</v>
      </c>
      <c r="U9" s="173"/>
      <c r="V9" s="173" t="s">
        <v>129</v>
      </c>
      <c r="W9" s="7"/>
      <c r="X9" s="175"/>
    </row>
    <row r="10" spans="1:26" ht="22.4" customHeight="1">
      <c r="A10" s="7"/>
      <c r="B10" s="97"/>
      <c r="C10" s="7"/>
      <c r="D10" s="7" t="s">
        <v>130</v>
      </c>
      <c r="E10" s="7"/>
      <c r="F10" s="173"/>
      <c r="G10" s="7"/>
      <c r="H10" s="255" t="s">
        <v>131</v>
      </c>
      <c r="I10" s="7"/>
      <c r="J10" s="7" t="s">
        <v>132</v>
      </c>
      <c r="K10" s="7"/>
      <c r="L10" s="350" t="s">
        <v>65</v>
      </c>
      <c r="M10" s="350"/>
      <c r="N10" s="350"/>
      <c r="O10" s="7"/>
      <c r="P10" s="173" t="s">
        <v>133</v>
      </c>
      <c r="Q10" s="7"/>
      <c r="R10" s="173" t="s">
        <v>134</v>
      </c>
      <c r="S10" s="7"/>
      <c r="T10" s="173" t="s">
        <v>135</v>
      </c>
      <c r="U10" s="173"/>
      <c r="V10" s="173" t="s">
        <v>136</v>
      </c>
      <c r="W10" s="7"/>
      <c r="X10" s="176"/>
    </row>
    <row r="11" spans="1:26" ht="22.4" customHeight="1">
      <c r="A11" s="26"/>
      <c r="B11" s="97"/>
      <c r="C11" s="26"/>
      <c r="D11" s="7" t="s">
        <v>235</v>
      </c>
      <c r="E11" s="26"/>
      <c r="F11" s="173" t="s">
        <v>137</v>
      </c>
      <c r="G11" s="26"/>
      <c r="H11" s="173" t="s">
        <v>138</v>
      </c>
      <c r="I11" s="26"/>
      <c r="J11" s="7" t="s">
        <v>139</v>
      </c>
      <c r="K11" s="26"/>
      <c r="L11" s="177" t="s">
        <v>140</v>
      </c>
      <c r="M11" s="7"/>
      <c r="N11" s="7"/>
      <c r="O11" s="7"/>
      <c r="P11" s="173" t="s">
        <v>141</v>
      </c>
      <c r="Q11" s="7"/>
      <c r="R11" s="173" t="s">
        <v>142</v>
      </c>
      <c r="S11" s="7"/>
      <c r="T11" s="173" t="s">
        <v>143</v>
      </c>
      <c r="U11" s="173"/>
      <c r="V11" s="173" t="s">
        <v>144</v>
      </c>
      <c r="W11" s="26"/>
      <c r="X11" s="176" t="s">
        <v>145</v>
      </c>
    </row>
    <row r="12" spans="1:26" ht="22.4" customHeight="1">
      <c r="A12" s="26"/>
      <c r="B12" s="91"/>
      <c r="C12" s="26"/>
      <c r="D12" s="174" t="s">
        <v>146</v>
      </c>
      <c r="E12" s="26"/>
      <c r="F12" s="178" t="s">
        <v>147</v>
      </c>
      <c r="G12" s="26"/>
      <c r="H12" s="178" t="s">
        <v>148</v>
      </c>
      <c r="I12" s="26"/>
      <c r="J12" s="174" t="s">
        <v>149</v>
      </c>
      <c r="K12" s="26"/>
      <c r="L12" s="179" t="s">
        <v>150</v>
      </c>
      <c r="M12" s="26"/>
      <c r="N12" s="180" t="s">
        <v>151</v>
      </c>
      <c r="O12" s="26"/>
      <c r="P12" s="178" t="s">
        <v>152</v>
      </c>
      <c r="Q12" s="26"/>
      <c r="R12" s="178" t="s">
        <v>153</v>
      </c>
      <c r="S12" s="26"/>
      <c r="T12" s="178" t="s">
        <v>154</v>
      </c>
      <c r="U12" s="173"/>
      <c r="V12" s="178" t="s">
        <v>155</v>
      </c>
      <c r="W12" s="26"/>
      <c r="X12" s="181" t="s">
        <v>156</v>
      </c>
    </row>
    <row r="13" spans="1:26" ht="22" customHeight="1">
      <c r="A13" s="26"/>
      <c r="B13" s="97"/>
      <c r="C13" s="26"/>
      <c r="D13" s="352" t="s">
        <v>10</v>
      </c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  <c r="T13" s="353"/>
      <c r="U13" s="353"/>
      <c r="V13" s="353"/>
      <c r="W13" s="353"/>
      <c r="X13" s="353"/>
      <c r="Y13" s="182"/>
      <c r="Z13" s="182"/>
    </row>
    <row r="14" spans="1:26" ht="22" customHeight="1">
      <c r="A14" s="60" t="s">
        <v>157</v>
      </c>
      <c r="B14" s="97"/>
      <c r="C14" s="26"/>
      <c r="D14" s="183">
        <v>150003</v>
      </c>
      <c r="E14" s="183"/>
      <c r="F14" s="183">
        <v>99462</v>
      </c>
      <c r="G14" s="183"/>
      <c r="H14" s="183">
        <v>-577</v>
      </c>
      <c r="I14" s="183"/>
      <c r="J14" s="183">
        <v>-453</v>
      </c>
      <c r="K14" s="183"/>
      <c r="L14" s="183">
        <v>4736</v>
      </c>
      <c r="M14" s="183"/>
      <c r="N14" s="183">
        <v>113566</v>
      </c>
      <c r="O14" s="183"/>
      <c r="P14" s="183">
        <v>1819</v>
      </c>
      <c r="Q14" s="183"/>
      <c r="R14" s="183">
        <v>41</v>
      </c>
      <c r="S14" s="183"/>
      <c r="T14" s="116">
        <f>SUM(D14:R14)</f>
        <v>368597</v>
      </c>
      <c r="U14" s="183"/>
      <c r="V14" s="183">
        <v>3</v>
      </c>
      <c r="W14" s="184"/>
      <c r="X14" s="39">
        <f>SUM(T14:V14)</f>
        <v>368600</v>
      </c>
    </row>
    <row r="15" spans="1:26" ht="22.4" hidden="1" customHeight="1">
      <c r="A15" s="64" t="s">
        <v>158</v>
      </c>
      <c r="B15" s="91"/>
      <c r="C15" s="26"/>
      <c r="D15" s="185">
        <v>0</v>
      </c>
      <c r="E15" s="185"/>
      <c r="F15" s="185">
        <v>0</v>
      </c>
      <c r="G15" s="56"/>
      <c r="H15" s="101">
        <v>0</v>
      </c>
      <c r="I15" s="101"/>
      <c r="J15" s="101">
        <v>0</v>
      </c>
      <c r="K15" s="101"/>
      <c r="L15" s="101">
        <v>0</v>
      </c>
      <c r="M15" s="56"/>
      <c r="N15" s="101">
        <v>0</v>
      </c>
      <c r="O15" s="101"/>
      <c r="P15" s="101">
        <v>0</v>
      </c>
      <c r="Q15" s="101"/>
      <c r="R15" s="101"/>
      <c r="S15" s="101"/>
      <c r="T15" s="185">
        <f>SUM(D15:P15)</f>
        <v>0</v>
      </c>
      <c r="U15" s="56"/>
      <c r="V15" s="101">
        <v>0</v>
      </c>
      <c r="W15" s="56"/>
      <c r="X15" s="101">
        <f>SUM(T15:V15)</f>
        <v>0</v>
      </c>
    </row>
    <row r="16" spans="1:26" ht="22.4" hidden="1" customHeight="1">
      <c r="A16" s="26" t="s">
        <v>159</v>
      </c>
      <c r="B16" s="186"/>
      <c r="C16" s="60"/>
      <c r="D16" s="187">
        <v>0</v>
      </c>
      <c r="E16" s="101"/>
      <c r="F16" s="187">
        <v>0</v>
      </c>
      <c r="G16" s="101"/>
      <c r="H16" s="187">
        <v>0</v>
      </c>
      <c r="I16" s="101"/>
      <c r="J16" s="187">
        <v>0</v>
      </c>
      <c r="K16" s="101"/>
      <c r="L16" s="187">
        <v>0</v>
      </c>
      <c r="M16" s="52"/>
      <c r="N16" s="188"/>
      <c r="O16" s="52"/>
      <c r="P16" s="187">
        <v>0</v>
      </c>
      <c r="Q16" s="52"/>
      <c r="R16" s="187">
        <v>0</v>
      </c>
      <c r="S16" s="52"/>
      <c r="T16" s="189">
        <f>SUM(D16:R16)</f>
        <v>0</v>
      </c>
      <c r="U16" s="183"/>
      <c r="V16" s="187">
        <v>0</v>
      </c>
      <c r="W16" s="184"/>
      <c r="X16" s="188">
        <f>SUM(T16:V16)</f>
        <v>0</v>
      </c>
    </row>
    <row r="17" spans="1:26" ht="22.4" hidden="1" customHeight="1">
      <c r="A17" s="60" t="s">
        <v>160</v>
      </c>
      <c r="B17" s="91"/>
      <c r="C17" s="26"/>
      <c r="D17" s="183">
        <f>SUM(D14:D16)</f>
        <v>150003</v>
      </c>
      <c r="E17" s="183"/>
      <c r="F17" s="183">
        <f>SUM(F14:F16)</f>
        <v>99462</v>
      </c>
      <c r="G17" s="183"/>
      <c r="H17" s="183">
        <f>SUM(H14:H16)</f>
        <v>-577</v>
      </c>
      <c r="I17" s="183"/>
      <c r="J17" s="190">
        <f>SUM(J14:J16)</f>
        <v>-453</v>
      </c>
      <c r="K17" s="183"/>
      <c r="L17" s="183">
        <f>SUM(L14:L16)</f>
        <v>4736</v>
      </c>
      <c r="M17" s="183"/>
      <c r="N17" s="183">
        <f>SUM(N14:N16)</f>
        <v>113566</v>
      </c>
      <c r="O17" s="183"/>
      <c r="P17" s="183">
        <f>SUM(P14:P16)</f>
        <v>1819</v>
      </c>
      <c r="Q17" s="183"/>
      <c r="R17" s="183">
        <f>SUM(R14:R16)</f>
        <v>41</v>
      </c>
      <c r="S17" s="183"/>
      <c r="T17" s="183">
        <f>SUM(T14:T16)</f>
        <v>368597</v>
      </c>
      <c r="U17" s="183"/>
      <c r="V17" s="183">
        <f>SUM(V14:V16)</f>
        <v>3</v>
      </c>
      <c r="W17" s="184"/>
      <c r="X17" s="183">
        <f>SUM(X14:X16)</f>
        <v>368600</v>
      </c>
    </row>
    <row r="18" spans="1:26" ht="22" customHeight="1">
      <c r="A18" s="64" t="s">
        <v>161</v>
      </c>
      <c r="B18" s="91"/>
      <c r="C18" s="26"/>
      <c r="D18" s="101">
        <v>0</v>
      </c>
      <c r="E18" s="101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0</v>
      </c>
      <c r="M18" s="101"/>
      <c r="N18" s="59">
        <f>+'PL-9M'!H30</f>
        <v>17113</v>
      </c>
      <c r="O18" s="40"/>
      <c r="P18" s="260">
        <v>0</v>
      </c>
      <c r="Q18" s="101"/>
      <c r="R18" s="260">
        <v>0</v>
      </c>
      <c r="S18" s="101"/>
      <c r="T18" s="40">
        <f>SUM(D18:R18)</f>
        <v>17113</v>
      </c>
      <c r="U18" s="40"/>
      <c r="V18" s="257">
        <v>1</v>
      </c>
      <c r="W18" s="40"/>
      <c r="X18" s="40">
        <f>SUM(T18:V18)</f>
        <v>17114</v>
      </c>
    </row>
    <row r="19" spans="1:26" ht="22.4" customHeight="1">
      <c r="A19" s="26" t="s">
        <v>111</v>
      </c>
      <c r="C19" s="26"/>
      <c r="D19" s="187">
        <v>0</v>
      </c>
      <c r="E19" s="101"/>
      <c r="F19" s="187">
        <v>0</v>
      </c>
      <c r="G19" s="101"/>
      <c r="H19" s="187">
        <v>0</v>
      </c>
      <c r="I19" s="101"/>
      <c r="J19" s="187">
        <v>0</v>
      </c>
      <c r="K19" s="101"/>
      <c r="L19" s="187">
        <v>0</v>
      </c>
      <c r="M19" s="101"/>
      <c r="N19" s="271">
        <v>0</v>
      </c>
      <c r="O19" s="40"/>
      <c r="P19" s="193">
        <f>'PL-9M'!H54</f>
        <v>1799</v>
      </c>
      <c r="Q19" s="40"/>
      <c r="R19" s="271">
        <v>0</v>
      </c>
      <c r="S19" s="40"/>
      <c r="T19" s="189">
        <f>SUM(D19:R19)</f>
        <v>1799</v>
      </c>
      <c r="U19" s="40"/>
      <c r="V19" s="271">
        <v>0</v>
      </c>
      <c r="W19" s="40"/>
      <c r="X19" s="189">
        <f>SUM(T19:V19)</f>
        <v>1799</v>
      </c>
      <c r="Z19" s="199"/>
    </row>
    <row r="20" spans="1:26" ht="22" customHeight="1">
      <c r="A20" s="26" t="s">
        <v>112</v>
      </c>
      <c r="B20" s="194"/>
      <c r="C20" s="60"/>
      <c r="D20" s="195">
        <f>SUM(D18:D19)</f>
        <v>0</v>
      </c>
      <c r="E20" s="101"/>
      <c r="F20" s="195">
        <f>SUM(F18:F19)</f>
        <v>0</v>
      </c>
      <c r="G20" s="101"/>
      <c r="H20" s="195">
        <f>SUM(H18:H19)</f>
        <v>0</v>
      </c>
      <c r="I20" s="101"/>
      <c r="J20" s="195">
        <f>SUM(J18:J19)</f>
        <v>0</v>
      </c>
      <c r="K20" s="101"/>
      <c r="L20" s="195">
        <f>SUM(L18:L19)</f>
        <v>0</v>
      </c>
      <c r="M20" s="101"/>
      <c r="N20" s="287">
        <f>SUM(N18:N19)</f>
        <v>17113</v>
      </c>
      <c r="O20" s="40"/>
      <c r="P20" s="287">
        <f>SUM(P18:P19)</f>
        <v>1799</v>
      </c>
      <c r="Q20" s="40"/>
      <c r="R20" s="252">
        <f>SUM(R18:R19)</f>
        <v>0</v>
      </c>
      <c r="S20" s="40"/>
      <c r="T20" s="287">
        <f>SUM(T18:T19)</f>
        <v>18912</v>
      </c>
      <c r="U20" s="40"/>
      <c r="V20" s="252">
        <f>SUM(V18:V19)</f>
        <v>1</v>
      </c>
      <c r="W20" s="40"/>
      <c r="X20" s="287">
        <f>SUM(X18:X19)</f>
        <v>18913</v>
      </c>
    </row>
    <row r="21" spans="1:26" ht="22" hidden="1" customHeight="1">
      <c r="A21" s="26" t="s">
        <v>162</v>
      </c>
      <c r="B21" s="91"/>
      <c r="C21" s="60"/>
      <c r="D21" s="101">
        <v>0</v>
      </c>
      <c r="E21" s="101"/>
      <c r="F21" s="102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v>0</v>
      </c>
      <c r="O21" s="40"/>
      <c r="P21" s="101">
        <v>0</v>
      </c>
      <c r="Q21" s="40"/>
      <c r="R21" s="101">
        <v>0</v>
      </c>
      <c r="S21" s="40"/>
      <c r="T21" s="40">
        <f>SUM(D21:R21)</f>
        <v>0</v>
      </c>
      <c r="U21" s="40"/>
      <c r="V21" s="101">
        <v>0</v>
      </c>
      <c r="W21" s="40"/>
      <c r="X21" s="40">
        <f>SUM(T21:V21)</f>
        <v>0</v>
      </c>
    </row>
    <row r="22" spans="1:26" ht="22" hidden="1" customHeight="1">
      <c r="A22" s="64" t="s">
        <v>163</v>
      </c>
      <c r="B22" s="194">
        <v>10.199999999999999</v>
      </c>
      <c r="C22" s="60"/>
      <c r="D22" s="187">
        <v>0</v>
      </c>
      <c r="E22" s="185"/>
      <c r="F22" s="187">
        <v>0</v>
      </c>
      <c r="G22" s="185"/>
      <c r="H22" s="196">
        <v>0</v>
      </c>
      <c r="I22" s="185"/>
      <c r="J22" s="187">
        <v>0</v>
      </c>
      <c r="K22" s="185"/>
      <c r="L22" s="187">
        <v>0</v>
      </c>
      <c r="M22" s="185"/>
      <c r="N22" s="271">
        <v>0</v>
      </c>
      <c r="O22" s="185"/>
      <c r="P22" s="193">
        <v>0</v>
      </c>
      <c r="Q22" s="185"/>
      <c r="R22" s="271">
        <v>0</v>
      </c>
      <c r="S22" s="185"/>
      <c r="T22" s="188">
        <v>0</v>
      </c>
      <c r="U22" s="101"/>
      <c r="V22" s="68">
        <v>0</v>
      </c>
      <c r="W22" s="185"/>
      <c r="X22" s="188">
        <f>SUM(T22:V22)</f>
        <v>0</v>
      </c>
    </row>
    <row r="23" spans="1:26" ht="22" customHeight="1">
      <c r="A23" s="64" t="s">
        <v>164</v>
      </c>
      <c r="B23" s="194"/>
      <c r="C23" s="60"/>
      <c r="D23" s="101"/>
      <c r="E23" s="185"/>
      <c r="F23" s="101"/>
      <c r="G23" s="185"/>
      <c r="H23" s="102"/>
      <c r="I23" s="185"/>
      <c r="J23" s="101"/>
      <c r="K23" s="185"/>
      <c r="L23" s="101"/>
      <c r="M23" s="185"/>
      <c r="N23" s="220"/>
      <c r="O23" s="185"/>
      <c r="P23" s="59"/>
      <c r="Q23" s="185"/>
      <c r="R23" s="220"/>
      <c r="S23" s="185"/>
      <c r="T23" s="52"/>
      <c r="U23" s="101"/>
      <c r="V23" s="52"/>
      <c r="W23" s="185"/>
      <c r="X23" s="52"/>
    </row>
    <row r="24" spans="1:26" ht="22" customHeight="1">
      <c r="A24" s="64" t="s">
        <v>165</v>
      </c>
      <c r="B24" s="194"/>
      <c r="C24" s="60"/>
      <c r="D24" s="101">
        <v>0</v>
      </c>
      <c r="E24" s="185"/>
      <c r="F24" s="101">
        <v>0</v>
      </c>
      <c r="G24" s="185"/>
      <c r="H24" s="101">
        <v>0</v>
      </c>
      <c r="I24" s="185"/>
      <c r="J24" s="101">
        <v>0</v>
      </c>
      <c r="K24" s="185"/>
      <c r="L24" s="101">
        <v>0</v>
      </c>
      <c r="M24" s="185"/>
      <c r="N24" s="101">
        <v>0</v>
      </c>
      <c r="O24" s="185"/>
      <c r="P24" s="101">
        <v>0</v>
      </c>
      <c r="Q24" s="185"/>
      <c r="R24" s="101">
        <v>0</v>
      </c>
      <c r="S24" s="185"/>
      <c r="T24" s="101">
        <f>SUM(D24:R24)</f>
        <v>0</v>
      </c>
      <c r="U24" s="101"/>
      <c r="V24" s="52">
        <v>-1</v>
      </c>
      <c r="W24" s="185"/>
      <c r="X24" s="52">
        <f>SUM(T24:V24)</f>
        <v>-1</v>
      </c>
    </row>
    <row r="25" spans="1:26" ht="22" customHeight="1" thickBot="1">
      <c r="A25" s="60" t="s">
        <v>244</v>
      </c>
      <c r="B25" s="96"/>
      <c r="C25" s="60"/>
      <c r="D25" s="197">
        <f>SUM(D17:D24)-D20</f>
        <v>150003</v>
      </c>
      <c r="E25" s="184"/>
      <c r="F25" s="197">
        <f>SUM(F17:F24)-F20</f>
        <v>99462</v>
      </c>
      <c r="G25" s="184">
        <f t="shared" ref="G25:Q25" si="0">SUM(G17:G22)-G20</f>
        <v>0</v>
      </c>
      <c r="H25" s="197">
        <f>SUM(H17:H24)-H20</f>
        <v>-577</v>
      </c>
      <c r="I25" s="184">
        <f t="shared" si="0"/>
        <v>0</v>
      </c>
      <c r="J25" s="197">
        <f>SUM(J17:J24)-J20</f>
        <v>-453</v>
      </c>
      <c r="K25" s="184">
        <f t="shared" si="0"/>
        <v>0</v>
      </c>
      <c r="L25" s="197">
        <f>SUM(L17:L24)-L20</f>
        <v>4736</v>
      </c>
      <c r="M25" s="184">
        <f t="shared" si="0"/>
        <v>0</v>
      </c>
      <c r="N25" s="197">
        <f>SUM(N17:N24)-N20</f>
        <v>130679</v>
      </c>
      <c r="O25" s="184">
        <f t="shared" si="0"/>
        <v>0</v>
      </c>
      <c r="P25" s="197">
        <f>SUM(P17:P24)-P20</f>
        <v>3618</v>
      </c>
      <c r="Q25" s="184">
        <f t="shared" si="0"/>
        <v>0</v>
      </c>
      <c r="R25" s="197">
        <f>SUM(R17:R22)-R20</f>
        <v>41</v>
      </c>
      <c r="S25" s="184"/>
      <c r="T25" s="197">
        <f>SUM(T17:T22)-T20</f>
        <v>387509</v>
      </c>
      <c r="U25" s="184"/>
      <c r="V25" s="197">
        <f>SUM(V17:V24)-V20</f>
        <v>3</v>
      </c>
      <c r="W25" s="184"/>
      <c r="X25" s="197">
        <f>SUM(T25:V25)</f>
        <v>387512</v>
      </c>
    </row>
    <row r="26" spans="1:26" ht="22" customHeight="1" thickTop="1">
      <c r="A26" s="60"/>
      <c r="B26" s="96"/>
      <c r="C26" s="60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</row>
    <row r="27" spans="1:26" ht="22" customHeight="1">
      <c r="A27" s="60" t="s">
        <v>166</v>
      </c>
      <c r="B27" s="91"/>
      <c r="C27" s="26"/>
      <c r="D27" s="183">
        <v>150003</v>
      </c>
      <c r="E27" s="183"/>
      <c r="F27" s="183">
        <v>99462</v>
      </c>
      <c r="G27" s="183"/>
      <c r="H27" s="183">
        <v>-577</v>
      </c>
      <c r="I27" s="183"/>
      <c r="J27" s="183">
        <v>-451</v>
      </c>
      <c r="K27" s="183"/>
      <c r="L27" s="183">
        <v>5947</v>
      </c>
      <c r="M27" s="183"/>
      <c r="N27" s="183">
        <v>155911</v>
      </c>
      <c r="O27" s="183"/>
      <c r="P27" s="183">
        <v>1684</v>
      </c>
      <c r="Q27" s="183"/>
      <c r="R27" s="183">
        <v>420</v>
      </c>
      <c r="S27" s="183"/>
      <c r="T27" s="39">
        <f>SUM(D27:R27)</f>
        <v>412399</v>
      </c>
      <c r="U27" s="183"/>
      <c r="V27" s="183">
        <v>-1</v>
      </c>
      <c r="W27" s="184"/>
      <c r="X27" s="39">
        <f>SUM(T27:V27)</f>
        <v>412398</v>
      </c>
    </row>
    <row r="28" spans="1:26" ht="22" customHeight="1">
      <c r="A28" s="266" t="s">
        <v>161</v>
      </c>
      <c r="B28" s="159"/>
      <c r="C28" s="26"/>
      <c r="D28" s="101">
        <v>0</v>
      </c>
      <c r="E28" s="101"/>
      <c r="F28" s="260">
        <v>0</v>
      </c>
      <c r="G28" s="191"/>
      <c r="H28" s="260">
        <v>0</v>
      </c>
      <c r="I28" s="191"/>
      <c r="J28" s="260">
        <v>0</v>
      </c>
      <c r="K28" s="101"/>
      <c r="L28" s="260">
        <v>0</v>
      </c>
      <c r="M28" s="327"/>
      <c r="N28" s="102">
        <f>'PL-9M'!F48</f>
        <v>10551</v>
      </c>
      <c r="O28" s="257"/>
      <c r="P28" s="260">
        <v>0</v>
      </c>
      <c r="Q28" s="257"/>
      <c r="R28" s="257">
        <v>0</v>
      </c>
      <c r="S28" s="257"/>
      <c r="T28" s="328">
        <f>SUM(D28:R28)</f>
        <v>10551</v>
      </c>
      <c r="U28" s="328"/>
      <c r="V28" s="339">
        <f>'PL-9M'!F31</f>
        <v>0</v>
      </c>
      <c r="W28" s="329"/>
      <c r="X28" s="328">
        <f>SUM(T28:V28)</f>
        <v>10551</v>
      </c>
    </row>
    <row r="29" spans="1:26" ht="22" customHeight="1">
      <c r="A29" s="266" t="s">
        <v>111</v>
      </c>
      <c r="B29" s="159"/>
      <c r="C29" s="60"/>
      <c r="D29" s="187">
        <v>0</v>
      </c>
      <c r="E29" s="101"/>
      <c r="F29" s="271">
        <v>0</v>
      </c>
      <c r="G29" s="191"/>
      <c r="H29" s="271">
        <v>0</v>
      </c>
      <c r="I29" s="191"/>
      <c r="J29" s="271">
        <v>0</v>
      </c>
      <c r="K29" s="101"/>
      <c r="L29" s="271">
        <v>0</v>
      </c>
      <c r="M29" s="191"/>
      <c r="N29" s="271">
        <v>0</v>
      </c>
      <c r="O29" s="257"/>
      <c r="P29" s="196">
        <v>1338</v>
      </c>
      <c r="Q29" s="257"/>
      <c r="R29" s="271">
        <v>0</v>
      </c>
      <c r="S29" s="257"/>
      <c r="T29" s="196">
        <f>SUM(D29:R29)</f>
        <v>1338</v>
      </c>
      <c r="U29" s="257"/>
      <c r="V29" s="271">
        <f>'PL-9M'!F71-'CE-Consolidate'!V28</f>
        <v>0</v>
      </c>
      <c r="W29" s="257"/>
      <c r="X29" s="196">
        <f>SUM(T29:V29)</f>
        <v>1338</v>
      </c>
    </row>
    <row r="30" spans="1:26" s="282" customFormat="1" ht="22" customHeight="1">
      <c r="A30" s="266" t="s">
        <v>112</v>
      </c>
      <c r="B30" s="340"/>
      <c r="C30" s="266"/>
      <c r="D30" s="276">
        <f>SUM(D28:D29)</f>
        <v>0</v>
      </c>
      <c r="E30" s="277"/>
      <c r="F30" s="277">
        <f>SUM(F28:F29)</f>
        <v>0</v>
      </c>
      <c r="G30" s="278"/>
      <c r="H30" s="277">
        <f>SUM(H28:H29)</f>
        <v>0</v>
      </c>
      <c r="I30" s="278"/>
      <c r="J30" s="277">
        <f>SUM(J28:J29)</f>
        <v>0</v>
      </c>
      <c r="K30" s="277"/>
      <c r="L30" s="277">
        <f>SUM(L28:L29)</f>
        <v>0</v>
      </c>
      <c r="M30" s="278"/>
      <c r="N30" s="279">
        <f>SUM(N28:N29)</f>
        <v>10551</v>
      </c>
      <c r="O30" s="280"/>
      <c r="P30" s="279">
        <f>SUM(P28:P29)</f>
        <v>1338</v>
      </c>
      <c r="Q30" s="280"/>
      <c r="R30" s="280">
        <f>SUM(R28:R29)</f>
        <v>0</v>
      </c>
      <c r="S30" s="280"/>
      <c r="T30" s="279">
        <f>SUM(T28:T29)</f>
        <v>11889</v>
      </c>
      <c r="U30" s="280"/>
      <c r="V30" s="288">
        <f>SUM(V28:V29)</f>
        <v>0</v>
      </c>
      <c r="W30" s="281"/>
      <c r="X30" s="279">
        <f>SUM(X28:X29)</f>
        <v>11889</v>
      </c>
    </row>
    <row r="31" spans="1:26" ht="22.4" hidden="1" customHeight="1">
      <c r="A31" s="209" t="s">
        <v>167</v>
      </c>
      <c r="B31" s="159"/>
      <c r="C31" s="60"/>
      <c r="D31" s="101"/>
      <c r="E31" s="185"/>
      <c r="F31" s="191"/>
      <c r="G31" s="198"/>
      <c r="H31" s="191"/>
      <c r="I31" s="198"/>
      <c r="J31" s="191"/>
      <c r="K31" s="198"/>
      <c r="L31" s="191"/>
      <c r="M31" s="198"/>
      <c r="N31" s="191"/>
      <c r="O31" s="40"/>
      <c r="P31" s="191"/>
      <c r="Q31" s="40"/>
      <c r="R31" s="40"/>
      <c r="S31" s="40"/>
      <c r="T31" s="191"/>
      <c r="U31" s="40"/>
      <c r="V31" s="191"/>
      <c r="W31" s="40"/>
      <c r="X31" s="191">
        <v>0</v>
      </c>
    </row>
    <row r="32" spans="1:26" ht="22.4" hidden="1" customHeight="1">
      <c r="A32" s="209" t="s">
        <v>168</v>
      </c>
      <c r="B32" s="91"/>
      <c r="C32" s="60"/>
      <c r="D32" s="101">
        <v>0</v>
      </c>
      <c r="E32" s="185"/>
      <c r="F32" s="191">
        <v>0</v>
      </c>
      <c r="G32" s="198"/>
      <c r="H32" s="191">
        <v>0</v>
      </c>
      <c r="I32" s="198"/>
      <c r="J32" s="191">
        <v>0</v>
      </c>
      <c r="K32" s="198"/>
      <c r="L32" s="52"/>
      <c r="M32" s="198"/>
      <c r="N32" s="52"/>
      <c r="O32" s="198"/>
      <c r="P32" s="191">
        <v>0</v>
      </c>
      <c r="Q32" s="198"/>
      <c r="R32" s="191">
        <v>0</v>
      </c>
      <c r="S32" s="198"/>
      <c r="T32" s="191">
        <f>SUM(D32:P32)</f>
        <v>0</v>
      </c>
      <c r="U32" s="191"/>
      <c r="V32" s="191">
        <v>0</v>
      </c>
      <c r="W32" s="198"/>
      <c r="X32" s="191">
        <v>0</v>
      </c>
    </row>
    <row r="33" spans="1:26" ht="22" customHeight="1">
      <c r="A33" s="266" t="s">
        <v>169</v>
      </c>
      <c r="B33" s="50">
        <v>17</v>
      </c>
      <c r="C33" s="60"/>
      <c r="D33" s="187">
        <v>0</v>
      </c>
      <c r="E33" s="101"/>
      <c r="F33" s="271">
        <v>0</v>
      </c>
      <c r="G33" s="191"/>
      <c r="H33" s="271">
        <v>0</v>
      </c>
      <c r="I33" s="191"/>
      <c r="J33" s="271">
        <v>0</v>
      </c>
      <c r="K33" s="101"/>
      <c r="L33" s="271">
        <v>0</v>
      </c>
      <c r="M33" s="191"/>
      <c r="N33" s="51">
        <v>-9000</v>
      </c>
      <c r="O33" s="257"/>
      <c r="P33" s="196">
        <v>0</v>
      </c>
      <c r="Q33" s="257"/>
      <c r="R33" s="271">
        <v>0</v>
      </c>
      <c r="S33" s="257"/>
      <c r="T33" s="51">
        <f>SUM(D33:R33)</f>
        <v>-9000</v>
      </c>
      <c r="U33" s="257"/>
      <c r="V33" s="51">
        <v>-1</v>
      </c>
      <c r="W33" s="257"/>
      <c r="X33" s="51">
        <f>SUM(T33:V33)</f>
        <v>-9001</v>
      </c>
    </row>
    <row r="34" spans="1:26" ht="14.5" hidden="1">
      <c r="A34" s="209" t="s">
        <v>163</v>
      </c>
      <c r="B34" s="91"/>
      <c r="C34" s="60"/>
      <c r="D34" s="101">
        <v>0</v>
      </c>
      <c r="E34" s="185"/>
      <c r="F34" s="101">
        <v>0</v>
      </c>
      <c r="G34" s="198"/>
      <c r="H34" s="101">
        <v>0</v>
      </c>
      <c r="I34" s="198"/>
      <c r="J34" s="101">
        <v>0</v>
      </c>
      <c r="K34" s="198"/>
      <c r="L34" s="101">
        <v>0</v>
      </c>
      <c r="M34" s="198"/>
      <c r="N34" s="101">
        <v>0</v>
      </c>
      <c r="O34" s="198"/>
      <c r="P34" s="101">
        <v>0</v>
      </c>
      <c r="Q34" s="198"/>
      <c r="R34" s="101">
        <v>0</v>
      </c>
      <c r="S34" s="198"/>
      <c r="T34" s="101">
        <v>0</v>
      </c>
      <c r="U34" s="191"/>
      <c r="V34" s="191">
        <v>0</v>
      </c>
      <c r="W34" s="198"/>
      <c r="X34" s="191">
        <f>SUM(T34:V34)</f>
        <v>0</v>
      </c>
    </row>
    <row r="35" spans="1:26" ht="14.5" hidden="1">
      <c r="A35" s="26" t="s">
        <v>164</v>
      </c>
      <c r="B35" s="159"/>
      <c r="C35" s="60"/>
      <c r="D35" s="185"/>
      <c r="E35" s="185"/>
      <c r="F35" s="198"/>
      <c r="G35" s="198"/>
      <c r="H35" s="198"/>
      <c r="I35" s="198"/>
      <c r="J35" s="191"/>
      <c r="K35" s="198"/>
      <c r="L35" s="198"/>
      <c r="M35" s="198"/>
      <c r="N35" s="191"/>
      <c r="O35" s="198"/>
      <c r="P35" s="191"/>
      <c r="Q35" s="198"/>
      <c r="R35" s="198"/>
      <c r="S35" s="198"/>
      <c r="T35" s="191"/>
      <c r="U35" s="198"/>
      <c r="V35" s="191"/>
      <c r="W35" s="198"/>
      <c r="X35" s="191"/>
    </row>
    <row r="36" spans="1:26" ht="14.5" hidden="1">
      <c r="A36" s="26" t="s">
        <v>165</v>
      </c>
      <c r="B36" s="159"/>
      <c r="C36" s="60"/>
      <c r="D36" s="185">
        <v>0</v>
      </c>
      <c r="E36" s="185"/>
      <c r="F36" s="185">
        <v>0</v>
      </c>
      <c r="G36" s="185"/>
      <c r="H36" s="185">
        <v>0</v>
      </c>
      <c r="I36" s="185"/>
      <c r="J36" s="187">
        <v>0</v>
      </c>
      <c r="K36" s="185"/>
      <c r="L36" s="185">
        <v>0</v>
      </c>
      <c r="M36" s="185"/>
      <c r="N36" s="101">
        <v>0</v>
      </c>
      <c r="O36" s="185"/>
      <c r="P36" s="101">
        <v>0</v>
      </c>
      <c r="Q36" s="185"/>
      <c r="R36" s="185">
        <v>0</v>
      </c>
      <c r="S36" s="185"/>
      <c r="T36" s="101">
        <f>SUM(D36:R36)</f>
        <v>0</v>
      </c>
      <c r="U36" s="59"/>
      <c r="V36" s="191">
        <v>-1</v>
      </c>
      <c r="W36" s="40"/>
      <c r="X36" s="189">
        <f>SUM(T36:V36)</f>
        <v>-1</v>
      </c>
    </row>
    <row r="37" spans="1:26" ht="22" customHeight="1" thickBot="1">
      <c r="A37" s="283" t="s">
        <v>245</v>
      </c>
      <c r="B37" s="159"/>
      <c r="C37" s="60"/>
      <c r="D37" s="197">
        <f>SUM(D27:D36)-D30</f>
        <v>150003</v>
      </c>
      <c r="E37" s="184"/>
      <c r="F37" s="197">
        <f>SUM(F27:F36)-F30</f>
        <v>99462</v>
      </c>
      <c r="G37" s="184"/>
      <c r="H37" s="197">
        <f>SUM(H27:H36)-H30</f>
        <v>-577</v>
      </c>
      <c r="I37" s="184"/>
      <c r="J37" s="197">
        <f>SUM(J27:J36)-J30</f>
        <v>-451</v>
      </c>
      <c r="K37" s="184"/>
      <c r="L37" s="197">
        <f>SUM(L27:L36)-L30</f>
        <v>5947</v>
      </c>
      <c r="M37" s="184"/>
      <c r="N37" s="197">
        <f>SUM(N27:N36)-N30</f>
        <v>157462</v>
      </c>
      <c r="O37" s="184"/>
      <c r="P37" s="197">
        <f>SUM(P27:P36)-P30</f>
        <v>3022</v>
      </c>
      <c r="Q37" s="184"/>
      <c r="R37" s="197">
        <f>SUM(R27:R36)-R30</f>
        <v>420</v>
      </c>
      <c r="S37" s="184"/>
      <c r="T37" s="197">
        <f>SUM(T27:T36)-T30</f>
        <v>415288</v>
      </c>
      <c r="U37" s="184"/>
      <c r="V37" s="197">
        <f>SUM(V27:V36)-V30+1</f>
        <v>-2</v>
      </c>
      <c r="W37" s="184"/>
      <c r="X37" s="197">
        <f>SUM(X27:X36)-X30+1</f>
        <v>415286</v>
      </c>
      <c r="Z37" s="66">
        <f>X37-BS!F89</f>
        <v>0</v>
      </c>
    </row>
    <row r="38" spans="1:26" ht="22.4" customHeight="1" thickTop="1">
      <c r="A38" s="283"/>
      <c r="B38" s="159"/>
      <c r="C38" s="60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Z38" s="199"/>
    </row>
    <row r="39" spans="1:26" ht="20.9" customHeight="1">
      <c r="A39" s="28"/>
      <c r="B39" s="159"/>
      <c r="C39" s="5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</row>
    <row r="40" spans="1:26" ht="21.75" customHeight="1">
      <c r="B40" s="159"/>
    </row>
    <row r="41" spans="1:26" ht="21.75" customHeight="1">
      <c r="B41" s="159"/>
    </row>
    <row r="43" spans="1:26" ht="21.75" customHeight="1">
      <c r="B43" s="3"/>
    </row>
    <row r="44" spans="1:26" ht="21.75" customHeight="1">
      <c r="B44" s="89"/>
      <c r="D44" s="317"/>
    </row>
    <row r="45" spans="1:26" ht="21.75" customHeight="1">
      <c r="B45" s="89"/>
      <c r="D45" s="317"/>
    </row>
    <row r="46" spans="1:26" ht="21.75" customHeight="1">
      <c r="B46" s="84"/>
      <c r="D46" s="317"/>
    </row>
    <row r="47" spans="1:26" ht="21.75" customHeight="1">
      <c r="B47" s="84"/>
      <c r="D47" s="317"/>
    </row>
    <row r="48" spans="1:26" ht="21.75" customHeight="1">
      <c r="B48" s="91"/>
    </row>
    <row r="49" spans="2:4" ht="21.75" customHeight="1">
      <c r="B49" s="94"/>
      <c r="D49" s="317"/>
    </row>
    <row r="50" spans="2:4" ht="21.75" customHeight="1">
      <c r="B50" s="94"/>
      <c r="D50" s="317"/>
    </row>
    <row r="51" spans="2:4" ht="21.75" customHeight="1">
      <c r="B51" s="94"/>
      <c r="D51" s="317"/>
    </row>
    <row r="52" spans="2:4" ht="21.75" customHeight="1">
      <c r="B52" s="96"/>
    </row>
    <row r="53" spans="2:4" ht="21.75" customHeight="1">
      <c r="B53" s="91"/>
    </row>
    <row r="54" spans="2:4" ht="21.75" customHeight="1">
      <c r="B54" s="91"/>
      <c r="D54" s="317"/>
    </row>
    <row r="55" spans="2:4" ht="21.75" customHeight="1">
      <c r="B55" s="91"/>
    </row>
    <row r="56" spans="2:4" ht="21.75" customHeight="1">
      <c r="B56" s="91"/>
      <c r="D56" s="317"/>
    </row>
    <row r="57" spans="2:4" ht="21.75" customHeight="1">
      <c r="B57" s="200"/>
      <c r="D57" s="317"/>
    </row>
    <row r="58" spans="2:4" ht="21.75" customHeight="1">
      <c r="B58" s="97"/>
    </row>
    <row r="59" spans="2:4" ht="21.75" customHeight="1">
      <c r="B59" s="97"/>
    </row>
    <row r="60" spans="2:4" ht="21.75" customHeight="1">
      <c r="B60" s="97"/>
    </row>
    <row r="61" spans="2:4" ht="21.75" customHeight="1">
      <c r="B61" s="91"/>
    </row>
    <row r="62" spans="2:4" ht="21.75" customHeight="1">
      <c r="B62" s="201"/>
    </row>
    <row r="63" spans="2:4" ht="21.75" customHeight="1">
      <c r="B63" s="91"/>
    </row>
    <row r="64" spans="2:4" ht="21.75" customHeight="1">
      <c r="B64" s="91"/>
    </row>
    <row r="65" spans="2:6" ht="21.75" customHeight="1">
      <c r="B65" s="202"/>
    </row>
    <row r="66" spans="2:6" ht="21.75" customHeight="1">
      <c r="B66" s="202"/>
    </row>
    <row r="67" spans="2:6" ht="21.75" customHeight="1">
      <c r="B67" s="97"/>
    </row>
    <row r="68" spans="2:6" ht="21.75" customHeight="1">
      <c r="B68" s="97"/>
    </row>
    <row r="69" spans="2:6" ht="21.75" customHeight="1">
      <c r="B69" s="97"/>
    </row>
    <row r="70" spans="2:6" ht="21.75" customHeight="1">
      <c r="B70" s="97"/>
    </row>
    <row r="71" spans="2:6" ht="21.75" customHeight="1">
      <c r="B71" s="97"/>
    </row>
    <row r="72" spans="2:6" ht="21.75" customHeight="1">
      <c r="D72" s="317"/>
    </row>
    <row r="73" spans="2:6" ht="21.75" customHeight="1">
      <c r="B73" s="97"/>
    </row>
    <row r="75" spans="2:6" ht="21.75" customHeight="1">
      <c r="B75" s="97"/>
    </row>
    <row r="76" spans="2:6" ht="21.75" customHeight="1">
      <c r="B76" s="97"/>
    </row>
    <row r="77" spans="2:6" ht="21.75" customHeight="1">
      <c r="B77" s="97"/>
    </row>
    <row r="78" spans="2:6" ht="21.75" customHeight="1">
      <c r="B78" s="159"/>
    </row>
    <row r="79" spans="2:6" ht="21.75" customHeight="1">
      <c r="B79" s="97"/>
      <c r="F79" s="46">
        <v>114445</v>
      </c>
    </row>
    <row r="80" spans="2:6" ht="21.75" customHeight="1">
      <c r="B80" s="97"/>
      <c r="F80" s="46">
        <v>3301</v>
      </c>
    </row>
    <row r="81" spans="2:6" ht="21.75" customHeight="1">
      <c r="B81" s="202"/>
      <c r="F81" s="46" t="s">
        <v>170</v>
      </c>
    </row>
    <row r="82" spans="2:6" ht="21.75" customHeight="1">
      <c r="B82" s="202"/>
    </row>
    <row r="83" spans="2:6" ht="21.75" customHeight="1">
      <c r="B83" s="202"/>
    </row>
    <row r="84" spans="2:6" ht="21.75" customHeight="1">
      <c r="B84" s="202"/>
    </row>
    <row r="85" spans="2:6" ht="21.75" customHeight="1">
      <c r="B85" s="202"/>
    </row>
    <row r="86" spans="2:6" ht="21.75" customHeight="1">
      <c r="B86" s="159"/>
    </row>
    <row r="87" spans="2:6" ht="21.75" customHeight="1">
      <c r="B87" s="159"/>
    </row>
    <row r="88" spans="2:6" ht="21.75" customHeight="1">
      <c r="B88" s="159"/>
    </row>
    <row r="89" spans="2:6" ht="21.75" customHeight="1">
      <c r="B89" s="162"/>
    </row>
    <row r="90" spans="2:6" ht="21.75" customHeight="1">
      <c r="B90" s="91"/>
    </row>
  </sheetData>
  <mergeCells count="7">
    <mergeCell ref="A2:X2"/>
    <mergeCell ref="D5:X5"/>
    <mergeCell ref="L10:N10"/>
    <mergeCell ref="D6:T6"/>
    <mergeCell ref="D13:X13"/>
    <mergeCell ref="P8:R8"/>
    <mergeCell ref="P7:R7"/>
  </mergeCells>
  <printOptions horizontalCentered="1"/>
  <pageMargins left="0.59055118110236204" right="0.39370078740157499" top="0.70866141732283505" bottom="0.511811023622047" header="0.196850393700787" footer="0.196850393700787"/>
  <pageSetup paperSize="9" scale="59" firstPageNumber="9" fitToHeight="0" orientation="landscape" useFirstPageNumber="1" r:id="rId1"/>
  <headerFooter scaleWithDoc="0">
    <oddFooter>&amp;L&amp;"Calibri,Regular"&amp;9The accompanying notes are an integral part of these financial statements.&amp;R&amp;"Calibri,Regular"&amp;9&amp;P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6"/>
  <sheetViews>
    <sheetView view="pageBreakPreview" zoomScaleNormal="85" zoomScaleSheetLayoutView="100" workbookViewId="0">
      <pane xSplit="1" topLeftCell="F1" activePane="topRight" state="frozen"/>
      <selection activeCell="H21" sqref="H21:H22"/>
      <selection pane="topRight"/>
    </sheetView>
  </sheetViews>
  <sheetFormatPr defaultColWidth="9.09765625" defaultRowHeight="21" customHeight="1"/>
  <cols>
    <col min="1" max="1" width="30.8984375" style="89" customWidth="1"/>
    <col min="2" max="2" width="9.8984375" style="89" customWidth="1"/>
    <col min="3" max="3" width="1.09765625" style="164" customWidth="1"/>
    <col min="4" max="4" width="17.09765625" style="89" customWidth="1"/>
    <col min="5" max="5" width="0.8984375" style="89" customWidth="1"/>
    <col min="6" max="6" width="17.09765625" style="89" customWidth="1"/>
    <col min="7" max="7" width="0.8984375" style="89" customWidth="1"/>
    <col min="8" max="8" width="17.09765625" style="89" customWidth="1"/>
    <col min="9" max="9" width="0.8984375" style="89" customWidth="1"/>
    <col min="10" max="10" width="17.09765625" style="89" customWidth="1"/>
    <col min="11" max="11" width="0.8984375" style="89" customWidth="1"/>
    <col min="12" max="12" width="17.09765625" style="89" customWidth="1"/>
    <col min="13" max="13" width="0.8984375" style="89" customWidth="1"/>
    <col min="14" max="14" width="17.09765625" style="89" customWidth="1"/>
    <col min="15" max="15" width="2.59765625" style="89" customWidth="1"/>
    <col min="16" max="16" width="16.59765625" style="89" customWidth="1"/>
    <col min="17" max="16384" width="9.09765625" style="89"/>
  </cols>
  <sheetData>
    <row r="1" spans="1:22" s="2" customFormat="1" ht="23.5" customHeight="1">
      <c r="A1" s="1" t="s">
        <v>0</v>
      </c>
      <c r="B1" s="46"/>
      <c r="C1" s="3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ht="23.5" customHeight="1">
      <c r="A2" s="95" t="s">
        <v>171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</row>
    <row r="3" spans="1:22" ht="23.5" customHeight="1">
      <c r="A3" s="95" t="s">
        <v>243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</row>
    <row r="4" spans="1:22" ht="22.4" customHeight="1">
      <c r="A4" s="203"/>
      <c r="B4" s="50"/>
      <c r="C4" s="84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4"/>
      <c r="O4" s="205"/>
    </row>
    <row r="5" spans="1:22" ht="22.4" customHeight="1">
      <c r="A5" s="203"/>
      <c r="B5" s="50"/>
      <c r="D5" s="354" t="s">
        <v>3</v>
      </c>
      <c r="E5" s="354"/>
      <c r="F5" s="354"/>
      <c r="G5" s="354"/>
      <c r="H5" s="354"/>
      <c r="I5" s="354"/>
      <c r="J5" s="354"/>
      <c r="K5" s="354"/>
      <c r="L5" s="354"/>
      <c r="M5" s="354"/>
      <c r="N5" s="354"/>
    </row>
    <row r="6" spans="1:22" ht="22.4" customHeight="1">
      <c r="A6" s="203"/>
      <c r="B6" s="50"/>
      <c r="C6" s="84"/>
      <c r="D6" s="206"/>
      <c r="E6" s="206"/>
      <c r="F6" s="206"/>
      <c r="G6" s="206"/>
      <c r="H6" s="207"/>
      <c r="I6" s="207"/>
      <c r="J6" s="207"/>
      <c r="K6" s="206"/>
      <c r="L6" s="44" t="s">
        <v>127</v>
      </c>
      <c r="M6" s="206"/>
      <c r="N6" s="206"/>
    </row>
    <row r="7" spans="1:22" ht="22" customHeight="1">
      <c r="A7" s="203"/>
      <c r="B7" s="50"/>
      <c r="C7" s="94"/>
      <c r="D7" s="203" t="s">
        <v>130</v>
      </c>
      <c r="E7" s="203"/>
      <c r="F7" s="203"/>
      <c r="G7" s="203"/>
      <c r="H7" s="355" t="s">
        <v>65</v>
      </c>
      <c r="I7" s="355"/>
      <c r="J7" s="355"/>
      <c r="K7" s="203"/>
      <c r="L7" s="209" t="s">
        <v>134</v>
      </c>
      <c r="M7" s="203"/>
      <c r="N7" s="204"/>
    </row>
    <row r="8" spans="1:22" ht="22.4" customHeight="1">
      <c r="A8" s="64"/>
      <c r="B8" s="50"/>
      <c r="C8" s="94"/>
      <c r="D8" s="203" t="s">
        <v>236</v>
      </c>
      <c r="E8" s="64"/>
      <c r="F8" s="210" t="s">
        <v>137</v>
      </c>
      <c r="G8" s="64"/>
      <c r="H8" s="211" t="s">
        <v>140</v>
      </c>
      <c r="I8" s="203"/>
      <c r="J8" s="203"/>
      <c r="K8" s="64"/>
      <c r="L8" s="44" t="s">
        <v>142</v>
      </c>
      <c r="M8" s="64"/>
      <c r="N8" s="203" t="s">
        <v>145</v>
      </c>
    </row>
    <row r="9" spans="1:22" ht="22.4" customHeight="1">
      <c r="A9" s="64"/>
      <c r="B9" s="91" t="s">
        <v>4</v>
      </c>
      <c r="C9" s="91"/>
      <c r="D9" s="208" t="s">
        <v>146</v>
      </c>
      <c r="E9" s="64"/>
      <c r="F9" s="212" t="s">
        <v>147</v>
      </c>
      <c r="G9" s="64"/>
      <c r="H9" s="212" t="s">
        <v>150</v>
      </c>
      <c r="I9" s="64"/>
      <c r="J9" s="213" t="s">
        <v>151</v>
      </c>
      <c r="K9" s="64"/>
      <c r="L9" s="214" t="s">
        <v>153</v>
      </c>
      <c r="M9" s="64"/>
      <c r="N9" s="215" t="s">
        <v>172</v>
      </c>
    </row>
    <row r="10" spans="1:22" ht="22.4" customHeight="1">
      <c r="A10" s="64"/>
      <c r="B10" s="216"/>
      <c r="C10" s="97"/>
      <c r="D10" s="356" t="s">
        <v>10</v>
      </c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182"/>
      <c r="P10" s="182"/>
      <c r="Q10" s="182"/>
      <c r="R10" s="182"/>
    </row>
    <row r="11" spans="1:22" ht="22.4" customHeight="1">
      <c r="A11" s="60" t="s">
        <v>157</v>
      </c>
      <c r="B11" s="64"/>
      <c r="C11" s="97"/>
      <c r="D11" s="217">
        <v>150003</v>
      </c>
      <c r="E11" s="217"/>
      <c r="F11" s="217">
        <v>99462</v>
      </c>
      <c r="G11" s="217"/>
      <c r="H11" s="217">
        <v>4736</v>
      </c>
      <c r="I11" s="217"/>
      <c r="J11" s="217">
        <v>-42</v>
      </c>
      <c r="K11" s="116"/>
      <c r="L11" s="217">
        <v>38</v>
      </c>
      <c r="M11" s="116"/>
      <c r="N11" s="217">
        <f>SUM(D11:L11)</f>
        <v>254197</v>
      </c>
    </row>
    <row r="12" spans="1:22" ht="22.4" customHeight="1">
      <c r="A12" s="26" t="s">
        <v>161</v>
      </c>
      <c r="B12" s="64"/>
      <c r="C12" s="97"/>
      <c r="D12" s="187">
        <v>0</v>
      </c>
      <c r="E12" s="101"/>
      <c r="F12" s="187">
        <v>0</v>
      </c>
      <c r="G12" s="101"/>
      <c r="H12" s="187">
        <v>0</v>
      </c>
      <c r="I12" s="191"/>
      <c r="J12" s="192">
        <f>'PL-9M'!L48</f>
        <v>20509</v>
      </c>
      <c r="K12" s="59"/>
      <c r="L12" s="187">
        <v>0</v>
      </c>
      <c r="M12" s="59"/>
      <c r="N12" s="192">
        <f>SUM(D12:L12)</f>
        <v>20509</v>
      </c>
    </row>
    <row r="13" spans="1:22" ht="22.4" hidden="1" customHeight="1">
      <c r="A13" s="26" t="s">
        <v>111</v>
      </c>
      <c r="B13" s="64"/>
      <c r="C13" s="97"/>
      <c r="D13" s="187">
        <v>0</v>
      </c>
      <c r="E13" s="101"/>
      <c r="F13" s="187">
        <v>0</v>
      </c>
      <c r="G13" s="101"/>
      <c r="H13" s="187">
        <v>0</v>
      </c>
      <c r="I13" s="191"/>
      <c r="J13" s="271">
        <v>0</v>
      </c>
      <c r="K13" s="59"/>
      <c r="L13" s="289">
        <f>'PL-9M'!L54</f>
        <v>0</v>
      </c>
      <c r="M13" s="59"/>
      <c r="N13" s="192">
        <f>SUM(D13:L13)</f>
        <v>0</v>
      </c>
    </row>
    <row r="14" spans="1:22" ht="22.4" customHeight="1">
      <c r="A14" s="26" t="s">
        <v>173</v>
      </c>
      <c r="B14" s="64"/>
      <c r="C14" s="97"/>
      <c r="D14" s="187">
        <f>SUM(D12:D13)</f>
        <v>0</v>
      </c>
      <c r="E14" s="101"/>
      <c r="F14" s="187">
        <f>SUM(F12:F13)</f>
        <v>0</v>
      </c>
      <c r="G14" s="101"/>
      <c r="H14" s="187">
        <f>SUM(H12:H13)</f>
        <v>0</v>
      </c>
      <c r="I14" s="191"/>
      <c r="J14" s="192">
        <f>SUM(J12:J13)</f>
        <v>20509</v>
      </c>
      <c r="K14" s="59"/>
      <c r="L14" s="187">
        <f>SUM(L12:L13)</f>
        <v>0</v>
      </c>
      <c r="M14" s="59"/>
      <c r="N14" s="192">
        <f>SUM(N12:N13)</f>
        <v>20509</v>
      </c>
    </row>
    <row r="15" spans="1:22" ht="22.4" hidden="1" customHeight="1">
      <c r="A15" s="26" t="s">
        <v>162</v>
      </c>
      <c r="B15" s="50"/>
      <c r="C15" s="97"/>
      <c r="D15" s="187">
        <v>0</v>
      </c>
      <c r="E15" s="101"/>
      <c r="F15" s="196">
        <v>0</v>
      </c>
      <c r="G15" s="101"/>
      <c r="H15" s="187">
        <v>0</v>
      </c>
      <c r="I15" s="191"/>
      <c r="J15" s="244">
        <v>0</v>
      </c>
      <c r="K15" s="124"/>
      <c r="L15" s="196">
        <v>0</v>
      </c>
      <c r="M15" s="124"/>
      <c r="N15" s="188">
        <f>SUM(D15:L15)</f>
        <v>0</v>
      </c>
    </row>
    <row r="16" spans="1:22" ht="22.4" customHeight="1" thickBot="1">
      <c r="A16" s="106" t="s">
        <v>244</v>
      </c>
      <c r="B16" s="50"/>
      <c r="C16" s="91"/>
      <c r="D16" s="253">
        <f>SUM(D14:D15)+D11</f>
        <v>150003</v>
      </c>
      <c r="E16" s="183"/>
      <c r="F16" s="253">
        <f>SUM(F14:F15)+F11</f>
        <v>99462</v>
      </c>
      <c r="G16" s="183"/>
      <c r="H16" s="253">
        <f>SUM(H14:H15)+H11</f>
        <v>4736</v>
      </c>
      <c r="I16" s="183"/>
      <c r="J16" s="253">
        <f>SUM(J14:J15)+J11</f>
        <v>20467</v>
      </c>
      <c r="K16" s="183"/>
      <c r="L16" s="253">
        <f>SUM(L14:L15)+L11</f>
        <v>38</v>
      </c>
      <c r="M16" s="183"/>
      <c r="N16" s="253">
        <f>SUM(N14:N15)+N11</f>
        <v>274706</v>
      </c>
    </row>
    <row r="17" spans="1:14" ht="22.4" customHeight="1" thickTop="1">
      <c r="A17" s="106"/>
      <c r="B17" s="50"/>
      <c r="C17" s="19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</row>
    <row r="18" spans="1:14" ht="22.4" customHeight="1">
      <c r="A18" s="60" t="s">
        <v>166</v>
      </c>
      <c r="B18" s="216"/>
      <c r="C18" s="113"/>
      <c r="D18" s="219">
        <v>150003</v>
      </c>
      <c r="E18" s="217"/>
      <c r="F18" s="219">
        <v>99462</v>
      </c>
      <c r="G18" s="217"/>
      <c r="H18" s="219">
        <v>5947</v>
      </c>
      <c r="I18" s="219"/>
      <c r="J18" s="219">
        <v>4970</v>
      </c>
      <c r="K18" s="116"/>
      <c r="L18" s="217">
        <v>416</v>
      </c>
      <c r="M18" s="116"/>
      <c r="N18" s="116">
        <f t="shared" ref="N18:N22" si="0">SUM(D18:M18)</f>
        <v>260798</v>
      </c>
    </row>
    <row r="19" spans="1:14" ht="22.4" customHeight="1">
      <c r="A19" s="26" t="s">
        <v>161</v>
      </c>
      <c r="B19" s="216"/>
      <c r="C19" s="113"/>
      <c r="D19" s="187">
        <v>0</v>
      </c>
      <c r="E19" s="101"/>
      <c r="F19" s="187">
        <v>0</v>
      </c>
      <c r="G19" s="101"/>
      <c r="H19" s="187">
        <v>0</v>
      </c>
      <c r="I19" s="101"/>
      <c r="J19" s="188">
        <f>'PL-9M'!J48</f>
        <v>26768</v>
      </c>
      <c r="K19" s="101"/>
      <c r="L19" s="271">
        <v>0</v>
      </c>
      <c r="M19" s="260"/>
      <c r="N19" s="188">
        <f t="shared" si="0"/>
        <v>26768</v>
      </c>
    </row>
    <row r="20" spans="1:14" ht="22.4" hidden="1" customHeight="1">
      <c r="A20" s="26" t="s">
        <v>111</v>
      </c>
      <c r="B20" s="50"/>
      <c r="C20" s="96"/>
      <c r="D20" s="187">
        <v>0</v>
      </c>
      <c r="E20" s="101"/>
      <c r="F20" s="187">
        <v>0</v>
      </c>
      <c r="G20" s="101"/>
      <c r="H20" s="187">
        <v>0</v>
      </c>
      <c r="I20" s="101"/>
      <c r="J20" s="271">
        <v>0</v>
      </c>
      <c r="K20" s="220"/>
      <c r="L20" s="271">
        <f>'PL-9M'!J54</f>
        <v>0</v>
      </c>
      <c r="M20" s="220"/>
      <c r="N20" s="271">
        <f>SUM(D20:M20)</f>
        <v>0</v>
      </c>
    </row>
    <row r="21" spans="1:14" ht="22.4" customHeight="1">
      <c r="A21" s="26" t="s">
        <v>112</v>
      </c>
      <c r="B21" s="50"/>
      <c r="C21" s="96"/>
      <c r="D21" s="101">
        <f>SUM(D19:D20)</f>
        <v>0</v>
      </c>
      <c r="E21" s="101"/>
      <c r="F21" s="101">
        <f>SUM(F19:F20)</f>
        <v>0</v>
      </c>
      <c r="G21" s="101"/>
      <c r="H21" s="101">
        <v>0</v>
      </c>
      <c r="I21" s="191"/>
      <c r="J21" s="52">
        <f>SUM(J19:J20)</f>
        <v>26768</v>
      </c>
      <c r="K21" s="220"/>
      <c r="L21" s="260">
        <f>SUM(L19:L20)</f>
        <v>0</v>
      </c>
      <c r="M21" s="220"/>
      <c r="N21" s="52">
        <f>SUM(N19:N20)</f>
        <v>26768</v>
      </c>
    </row>
    <row r="22" spans="1:14" ht="22.4" customHeight="1">
      <c r="A22" s="26" t="s">
        <v>169</v>
      </c>
      <c r="B22" s="50">
        <v>17</v>
      </c>
      <c r="C22" s="96">
        <v>18</v>
      </c>
      <c r="D22" s="101">
        <v>0</v>
      </c>
      <c r="E22" s="101"/>
      <c r="F22" s="101">
        <v>0</v>
      </c>
      <c r="G22" s="101"/>
      <c r="H22" s="101">
        <v>0</v>
      </c>
      <c r="I22" s="191"/>
      <c r="J22" s="52">
        <v>-9000</v>
      </c>
      <c r="K22" s="220"/>
      <c r="L22" s="260">
        <v>0</v>
      </c>
      <c r="M22" s="220"/>
      <c r="N22" s="52">
        <f t="shared" si="0"/>
        <v>-9000</v>
      </c>
    </row>
    <row r="23" spans="1:14" ht="22.4" customHeight="1" thickBot="1">
      <c r="A23" s="106" t="s">
        <v>245</v>
      </c>
      <c r="B23" s="50"/>
      <c r="C23" s="91"/>
      <c r="D23" s="218">
        <f>SUM(D21)+D18+D22</f>
        <v>150003</v>
      </c>
      <c r="E23" s="183"/>
      <c r="F23" s="218">
        <f>SUM(F21)+F18+F22</f>
        <v>99462</v>
      </c>
      <c r="G23" s="183"/>
      <c r="H23" s="218">
        <f>SUM(H21)+H18+H22</f>
        <v>5947</v>
      </c>
      <c r="I23" s="183"/>
      <c r="J23" s="218">
        <f>SUM(J21)+J18+J22</f>
        <v>22738</v>
      </c>
      <c r="K23" s="183"/>
      <c r="L23" s="218">
        <f>SUM(L21)+L18+L22</f>
        <v>416</v>
      </c>
      <c r="M23" s="183"/>
      <c r="N23" s="218">
        <f>SUM(N21)+N18+N22</f>
        <v>278566</v>
      </c>
    </row>
    <row r="24" spans="1:14" ht="22.4" customHeight="1" thickTop="1">
      <c r="A24" s="106"/>
      <c r="B24" s="50"/>
      <c r="C24" s="91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</row>
    <row r="25" spans="1:14" ht="20.25" customHeight="1">
      <c r="A25" s="106"/>
      <c r="B25" s="50"/>
      <c r="C25" s="159"/>
      <c r="D25" s="315"/>
      <c r="E25" s="64"/>
      <c r="F25" s="64"/>
      <c r="G25" s="64"/>
      <c r="H25" s="64"/>
      <c r="I25" s="64"/>
      <c r="J25" s="59">
        <f>+J23-BS!J85</f>
        <v>0</v>
      </c>
      <c r="K25" s="64"/>
      <c r="L25" s="64"/>
      <c r="M25" s="64"/>
      <c r="N25" s="59">
        <f>N23-BS!J89</f>
        <v>0</v>
      </c>
    </row>
    <row r="26" spans="1:14" ht="20.25" customHeight="1">
      <c r="A26" s="163"/>
      <c r="B26" s="160"/>
      <c r="C26" s="159"/>
      <c r="D26" s="315"/>
      <c r="E26" s="64"/>
      <c r="F26" s="64"/>
      <c r="G26" s="64"/>
      <c r="H26" s="64"/>
      <c r="I26" s="64"/>
      <c r="K26" s="64"/>
      <c r="L26" s="64"/>
      <c r="M26" s="64"/>
      <c r="N26" s="64"/>
    </row>
    <row r="27" spans="1:14" ht="21" customHeight="1">
      <c r="C27" s="159"/>
      <c r="D27" s="316"/>
    </row>
    <row r="28" spans="1:14" ht="21" customHeight="1">
      <c r="C28" s="159"/>
      <c r="D28" s="316"/>
    </row>
    <row r="29" spans="1:14" ht="21" customHeight="1">
      <c r="C29" s="159"/>
      <c r="D29" s="316"/>
    </row>
    <row r="30" spans="1:14" ht="21" customHeight="1">
      <c r="C30" s="159"/>
    </row>
    <row r="31" spans="1:14" ht="21" customHeight="1">
      <c r="C31" s="159"/>
    </row>
    <row r="32" spans="1:14" ht="21" customHeight="1">
      <c r="C32" s="159"/>
    </row>
    <row r="33" spans="3:4" ht="21" customHeight="1">
      <c r="C33" s="159"/>
    </row>
    <row r="34" spans="3:4" ht="21" customHeight="1">
      <c r="C34" s="159"/>
    </row>
    <row r="35" spans="3:4" ht="21" customHeight="1">
      <c r="C35" s="159"/>
    </row>
    <row r="36" spans="3:4" ht="21" customHeight="1">
      <c r="C36" s="159"/>
    </row>
    <row r="37" spans="3:4" ht="21" customHeight="1">
      <c r="C37" s="159"/>
    </row>
    <row r="39" spans="3:4" ht="21" customHeight="1">
      <c r="C39" s="3"/>
    </row>
    <row r="40" spans="3:4" ht="21" customHeight="1">
      <c r="C40" s="89"/>
    </row>
    <row r="41" spans="3:4" ht="21" customHeight="1">
      <c r="C41" s="89"/>
    </row>
    <row r="42" spans="3:4" ht="21" customHeight="1">
      <c r="C42" s="84"/>
    </row>
    <row r="43" spans="3:4" ht="21" customHeight="1">
      <c r="C43" s="84"/>
    </row>
    <row r="44" spans="3:4" ht="21" customHeight="1">
      <c r="C44" s="91"/>
      <c r="D44" s="316"/>
    </row>
    <row r="45" spans="3:4" ht="21" customHeight="1">
      <c r="C45" s="94"/>
      <c r="D45" s="316"/>
    </row>
    <row r="46" spans="3:4" ht="21" customHeight="1">
      <c r="C46" s="94"/>
      <c r="D46" s="316"/>
    </row>
    <row r="47" spans="3:4" ht="21" customHeight="1">
      <c r="C47" s="94"/>
      <c r="D47" s="316"/>
    </row>
    <row r="48" spans="3:4" ht="21" customHeight="1">
      <c r="C48" s="96"/>
    </row>
    <row r="49" spans="3:4" ht="21" customHeight="1">
      <c r="C49" s="91"/>
      <c r="D49" s="316"/>
    </row>
    <row r="50" spans="3:4" ht="21" customHeight="1">
      <c r="C50" s="91"/>
      <c r="D50" s="316"/>
    </row>
    <row r="51" spans="3:4" ht="21" customHeight="1">
      <c r="C51" s="91"/>
      <c r="D51" s="316"/>
    </row>
    <row r="52" spans="3:4" ht="21" customHeight="1">
      <c r="C52" s="91"/>
    </row>
    <row r="53" spans="3:4" ht="21" customHeight="1">
      <c r="C53" s="200"/>
    </row>
    <row r="54" spans="3:4" ht="21" customHeight="1">
      <c r="C54" s="97"/>
      <c r="D54" s="316"/>
    </row>
    <row r="55" spans="3:4" ht="21" customHeight="1">
      <c r="C55" s="97"/>
    </row>
    <row r="56" spans="3:4" ht="21" customHeight="1">
      <c r="C56" s="97"/>
      <c r="D56" s="316"/>
    </row>
    <row r="57" spans="3:4" ht="21" customHeight="1">
      <c r="C57" s="91"/>
      <c r="D57" s="316"/>
    </row>
    <row r="58" spans="3:4" ht="21" customHeight="1">
      <c r="C58" s="201"/>
    </row>
    <row r="59" spans="3:4" ht="21" customHeight="1">
      <c r="C59" s="91"/>
    </row>
    <row r="60" spans="3:4" ht="21" customHeight="1">
      <c r="C60" s="91"/>
    </row>
    <row r="61" spans="3:4" ht="21" customHeight="1">
      <c r="C61" s="202"/>
    </row>
    <row r="62" spans="3:4" ht="21" customHeight="1">
      <c r="C62" s="202"/>
    </row>
    <row r="63" spans="3:4" ht="21" customHeight="1">
      <c r="C63" s="97"/>
    </row>
    <row r="64" spans="3:4" ht="21" customHeight="1">
      <c r="C64" s="97"/>
    </row>
    <row r="65" spans="3:4" ht="21" customHeight="1">
      <c r="C65" s="97"/>
    </row>
    <row r="66" spans="3:4" ht="21" customHeight="1">
      <c r="C66" s="97"/>
    </row>
    <row r="67" spans="3:4" ht="21" customHeight="1">
      <c r="C67" s="97"/>
    </row>
    <row r="69" spans="3:4" ht="21" customHeight="1">
      <c r="C69" s="97"/>
    </row>
    <row r="71" spans="3:4" ht="21" customHeight="1">
      <c r="C71" s="97"/>
    </row>
    <row r="72" spans="3:4" ht="21" customHeight="1">
      <c r="C72" s="97"/>
      <c r="D72" s="316"/>
    </row>
    <row r="73" spans="3:4" ht="21" customHeight="1">
      <c r="C73" s="97"/>
    </row>
    <row r="74" spans="3:4" ht="21" customHeight="1">
      <c r="C74" s="159"/>
    </row>
    <row r="75" spans="3:4" ht="21" customHeight="1">
      <c r="C75" s="97"/>
    </row>
    <row r="76" spans="3:4" ht="21" customHeight="1">
      <c r="C76" s="97"/>
    </row>
    <row r="77" spans="3:4" ht="21" customHeight="1">
      <c r="C77" s="202"/>
    </row>
    <row r="78" spans="3:4" ht="21" customHeight="1">
      <c r="C78" s="202"/>
    </row>
    <row r="79" spans="3:4" ht="21" customHeight="1">
      <c r="C79" s="202"/>
    </row>
    <row r="80" spans="3:4" ht="21" customHeight="1">
      <c r="C80" s="202"/>
    </row>
    <row r="81" spans="3:6" ht="21" customHeight="1">
      <c r="C81" s="202"/>
      <c r="F81" s="89" t="s">
        <v>170</v>
      </c>
    </row>
    <row r="82" spans="3:6" ht="21" customHeight="1">
      <c r="C82" s="159"/>
      <c r="F82" s="89">
        <v>114445</v>
      </c>
    </row>
    <row r="83" spans="3:6" ht="21" customHeight="1">
      <c r="C83" s="159"/>
      <c r="F83" s="89">
        <v>3301</v>
      </c>
    </row>
    <row r="84" spans="3:6" ht="21" customHeight="1">
      <c r="C84" s="159"/>
    </row>
    <row r="85" spans="3:6" ht="21" customHeight="1">
      <c r="C85" s="162"/>
    </row>
    <row r="86" spans="3:6" ht="21" customHeight="1">
      <c r="C86" s="91"/>
    </row>
  </sheetData>
  <mergeCells count="3">
    <mergeCell ref="D5:N5"/>
    <mergeCell ref="H7:J7"/>
    <mergeCell ref="D10:N10"/>
  </mergeCells>
  <printOptions horizontalCentered="1"/>
  <pageMargins left="0.59055118110236204" right="0.39370078740157499" top="0.70866141732283505" bottom="0.511811023622047" header="0.196850393700787" footer="0.196850393700787"/>
  <pageSetup paperSize="9" scale="66" firstPageNumber="10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colBreaks count="1" manualBreakCount="1">
    <brk id="15" max="1048575" man="1"/>
  </colBreaks>
  <ignoredErrors>
    <ignoredError sqref="E23 G23 I23 K2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0"/>
  <sheetViews>
    <sheetView view="pageBreakPreview" zoomScaleNormal="85" zoomScaleSheetLayoutView="100" zoomScalePageLayoutView="70" workbookViewId="0">
      <pane xSplit="2" topLeftCell="C1" activePane="topRight" state="frozen"/>
      <selection activeCell="H21" sqref="H21:H22"/>
      <selection pane="topRight"/>
    </sheetView>
  </sheetViews>
  <sheetFormatPr defaultColWidth="9.69921875" defaultRowHeight="20.25" customHeight="1"/>
  <cols>
    <col min="1" max="1" width="2.8984375" style="161" customWidth="1"/>
    <col min="2" max="2" width="52.69921875" style="161" customWidth="1"/>
    <col min="3" max="3" width="1.3984375" style="161" customWidth="1"/>
    <col min="4" max="4" width="6.3984375" style="164" customWidth="1"/>
    <col min="5" max="5" width="1.3984375" style="161" customWidth="1"/>
    <col min="6" max="6" width="15.69921875" style="160" customWidth="1"/>
    <col min="7" max="7" width="1.09765625" style="160" customWidth="1"/>
    <col min="8" max="8" width="15.69921875" style="160" customWidth="1"/>
    <col min="9" max="9" width="1.09765625" style="160" customWidth="1"/>
    <col min="10" max="10" width="15.69921875" style="160" customWidth="1"/>
    <col min="11" max="11" width="1.09765625" style="160" customWidth="1"/>
    <col min="12" max="12" width="15.69921875" style="160" customWidth="1"/>
    <col min="13" max="13" width="1.3984375" style="161" customWidth="1"/>
    <col min="14" max="14" width="1.69921875" style="161" customWidth="1"/>
    <col min="15" max="15" width="1.09765625" style="161" customWidth="1"/>
    <col min="16" max="16" width="17.69921875" style="161" customWidth="1"/>
    <col min="17" max="17" width="1.69921875" style="161" customWidth="1"/>
    <col min="18" max="18" width="17.69921875" style="161" customWidth="1"/>
    <col min="19" max="19" width="1.69921875" style="161" customWidth="1"/>
    <col min="20" max="20" width="17.69921875" style="161" customWidth="1"/>
    <col min="21" max="21" width="1.69921875" style="161" customWidth="1"/>
    <col min="22" max="22" width="17.69921875" style="161" customWidth="1"/>
    <col min="23" max="23" width="1.69921875" style="161" customWidth="1"/>
    <col min="24" max="24" width="17.69921875" style="161" customWidth="1"/>
    <col min="25" max="25" width="1.69921875" style="161" customWidth="1"/>
    <col min="26" max="26" width="17.69921875" style="161" customWidth="1"/>
    <col min="27" max="27" width="1.69921875" style="161" customWidth="1"/>
    <col min="28" max="28" width="17.69921875" style="161" customWidth="1"/>
    <col min="29" max="29" width="1.69921875" style="161" customWidth="1"/>
    <col min="30" max="30" width="17.69921875" style="161" customWidth="1"/>
    <col min="31" max="31" width="1.69921875" style="161" customWidth="1"/>
    <col min="32" max="32" width="17.69921875" style="161" customWidth="1"/>
    <col min="33" max="33" width="1.69921875" style="161" customWidth="1"/>
    <col min="34" max="35" width="9.69921875" style="161"/>
    <col min="36" max="36" width="4.69921875" style="161" customWidth="1"/>
    <col min="37" max="37" width="43.69921875" style="161" customWidth="1"/>
    <col min="38" max="38" width="14.69921875" style="161" customWidth="1"/>
    <col min="39" max="39" width="1.69921875" style="161" customWidth="1"/>
    <col min="40" max="40" width="15.69921875" style="161" customWidth="1"/>
    <col min="41" max="41" width="1.69921875" style="161" customWidth="1"/>
    <col min="42" max="42" width="4.69921875" style="161" customWidth="1"/>
    <col min="43" max="43" width="43.69921875" style="161" customWidth="1"/>
    <col min="44" max="44" width="13.69921875" style="161" customWidth="1"/>
    <col min="45" max="45" width="1.69921875" style="161" customWidth="1"/>
    <col min="46" max="46" width="15.69921875" style="161" customWidth="1"/>
    <col min="47" max="16384" width="9.69921875" style="161"/>
  </cols>
  <sheetData>
    <row r="1" spans="1:13" s="2" customFormat="1" ht="23.5" customHeight="1">
      <c r="A1" s="1" t="s">
        <v>0</v>
      </c>
      <c r="B1" s="5"/>
      <c r="C1" s="5"/>
      <c r="D1" s="3"/>
      <c r="E1" s="5"/>
      <c r="F1" s="5"/>
      <c r="G1" s="5"/>
      <c r="H1" s="5"/>
      <c r="I1" s="5"/>
      <c r="J1" s="5"/>
      <c r="K1" s="5"/>
      <c r="L1" s="5"/>
    </row>
    <row r="2" spans="1:13" ht="23.5" customHeight="1">
      <c r="A2" s="361" t="s">
        <v>174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221"/>
    </row>
    <row r="3" spans="1:13" ht="23.5" customHeight="1">
      <c r="A3" s="358" t="s">
        <v>243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</row>
    <row r="4" spans="1:13" s="82" customFormat="1" ht="15" customHeight="1">
      <c r="A4" s="133"/>
      <c r="B4" s="81"/>
      <c r="C4" s="81"/>
      <c r="D4" s="84"/>
      <c r="E4" s="81"/>
      <c r="F4" s="81"/>
      <c r="G4" s="81"/>
      <c r="H4" s="81"/>
      <c r="I4" s="81"/>
      <c r="J4" s="81"/>
      <c r="K4" s="81"/>
      <c r="L4" s="11"/>
      <c r="M4" s="85"/>
    </row>
    <row r="5" spans="1:13" s="82" customFormat="1" ht="20.25" customHeight="1">
      <c r="A5" s="133"/>
      <c r="B5" s="81"/>
      <c r="C5" s="81"/>
      <c r="E5" s="81"/>
      <c r="F5" s="86"/>
      <c r="G5" s="87" t="s">
        <v>2</v>
      </c>
      <c r="H5" s="86"/>
      <c r="I5" s="88"/>
      <c r="J5" s="86"/>
      <c r="K5" s="87" t="s">
        <v>3</v>
      </c>
      <c r="L5" s="86"/>
    </row>
    <row r="6" spans="1:13" s="82" customFormat="1" ht="20.25" customHeight="1">
      <c r="A6" s="64"/>
      <c r="B6" s="81"/>
      <c r="C6" s="134"/>
      <c r="D6" s="91" t="s">
        <v>4</v>
      </c>
      <c r="E6" s="134"/>
      <c r="F6" s="92">
        <v>2024</v>
      </c>
      <c r="G6" s="93"/>
      <c r="H6" s="92">
        <v>2023</v>
      </c>
      <c r="I6" s="81"/>
      <c r="J6" s="92">
        <v>2024</v>
      </c>
      <c r="K6" s="93"/>
      <c r="L6" s="92">
        <v>2023</v>
      </c>
    </row>
    <row r="7" spans="1:13" s="82" customFormat="1" ht="20.25" customHeight="1">
      <c r="A7" s="64"/>
      <c r="B7" s="81"/>
      <c r="C7" s="134"/>
      <c r="D7" s="94"/>
      <c r="E7" s="134"/>
      <c r="F7" s="352" t="s">
        <v>10</v>
      </c>
      <c r="G7" s="352"/>
      <c r="H7" s="352"/>
      <c r="I7" s="352"/>
      <c r="J7" s="352"/>
      <c r="K7" s="352"/>
      <c r="L7" s="352"/>
    </row>
    <row r="8" spans="1:13" ht="20.25" customHeight="1">
      <c r="A8" s="142" t="s">
        <v>175</v>
      </c>
      <c r="B8" s="158"/>
      <c r="C8" s="158"/>
      <c r="D8" s="94"/>
      <c r="E8" s="158"/>
    </row>
    <row r="9" spans="1:13" ht="20.25" customHeight="1">
      <c r="A9" s="222" t="s">
        <v>161</v>
      </c>
      <c r="B9" s="160"/>
      <c r="C9" s="222"/>
      <c r="D9" s="96"/>
      <c r="E9" s="222"/>
      <c r="F9" s="22">
        <f>'PL-9M'!F27</f>
        <v>10551</v>
      </c>
      <c r="G9" s="223"/>
      <c r="H9" s="223">
        <f>'PL-9M'!H27</f>
        <v>17114</v>
      </c>
      <c r="I9" s="223"/>
      <c r="J9" s="223">
        <f>'PL-9M'!J27</f>
        <v>26768</v>
      </c>
      <c r="K9" s="223"/>
      <c r="L9" s="223">
        <f>'PL-9M'!L27</f>
        <v>20509</v>
      </c>
    </row>
    <row r="10" spans="1:13" ht="20.25" customHeight="1">
      <c r="A10" s="222" t="s">
        <v>253</v>
      </c>
      <c r="B10" s="160"/>
      <c r="C10" s="222"/>
      <c r="D10" s="97"/>
      <c r="E10" s="222"/>
      <c r="F10" s="223"/>
      <c r="G10" s="223"/>
      <c r="H10" s="223"/>
      <c r="I10" s="223"/>
      <c r="J10" s="223"/>
      <c r="K10" s="223"/>
      <c r="L10" s="223"/>
    </row>
    <row r="11" spans="1:13" ht="20.25" customHeight="1">
      <c r="A11" s="222" t="s">
        <v>176</v>
      </c>
      <c r="B11" s="160"/>
      <c r="C11" s="222"/>
      <c r="D11" s="97"/>
      <c r="E11" s="222"/>
      <c r="F11" s="223"/>
      <c r="G11" s="223"/>
      <c r="H11" s="223"/>
      <c r="I11" s="223"/>
      <c r="J11" s="223"/>
      <c r="K11" s="223"/>
      <c r="L11" s="223"/>
    </row>
    <row r="12" spans="1:13" ht="20.25" customHeight="1">
      <c r="A12" s="222" t="s">
        <v>177</v>
      </c>
      <c r="B12" s="160"/>
      <c r="C12" s="222"/>
      <c r="D12" s="97"/>
      <c r="E12" s="222"/>
      <c r="F12" s="22">
        <v>5272</v>
      </c>
      <c r="G12" s="223"/>
      <c r="H12" s="223">
        <f>+'PL-9M'!H26</f>
        <v>3068</v>
      </c>
      <c r="I12" s="223"/>
      <c r="J12" s="223">
        <v>810</v>
      </c>
      <c r="K12" s="223"/>
      <c r="L12" s="223">
        <f>+'PL-9M'!L26</f>
        <v>-91</v>
      </c>
    </row>
    <row r="13" spans="1:13" ht="20.25" customHeight="1">
      <c r="A13" s="222" t="s">
        <v>254</v>
      </c>
      <c r="B13" s="160"/>
      <c r="C13" s="222"/>
      <c r="D13" s="97"/>
      <c r="E13" s="222"/>
      <c r="F13" s="22">
        <v>3913</v>
      </c>
      <c r="G13" s="59"/>
      <c r="H13" s="22">
        <v>756</v>
      </c>
      <c r="I13" s="54"/>
      <c r="J13" s="311">
        <v>583</v>
      </c>
      <c r="K13" s="100"/>
      <c r="L13" s="311">
        <v>1076</v>
      </c>
    </row>
    <row r="14" spans="1:13" ht="20.25" customHeight="1">
      <c r="A14" s="222" t="s">
        <v>178</v>
      </c>
      <c r="B14" s="160"/>
      <c r="C14" s="222"/>
      <c r="D14" s="97"/>
      <c r="E14" s="222"/>
      <c r="F14" s="22">
        <v>7456</v>
      </c>
      <c r="G14" s="158"/>
      <c r="H14" s="24">
        <v>7147</v>
      </c>
      <c r="I14" s="54"/>
      <c r="J14" s="24">
        <v>2255</v>
      </c>
      <c r="K14" s="100"/>
      <c r="L14" s="24">
        <v>1865</v>
      </c>
    </row>
    <row r="15" spans="1:13" ht="20.25" customHeight="1">
      <c r="A15" s="222" t="s">
        <v>179</v>
      </c>
      <c r="B15" s="160"/>
      <c r="C15" s="222"/>
      <c r="D15" s="97"/>
      <c r="E15" s="222"/>
      <c r="F15" s="24">
        <v>14</v>
      </c>
      <c r="G15" s="59"/>
      <c r="H15" s="311">
        <v>24</v>
      </c>
      <c r="I15" s="54"/>
      <c r="J15" s="257">
        <v>0</v>
      </c>
      <c r="K15" s="100"/>
      <c r="L15" s="257">
        <v>0</v>
      </c>
    </row>
    <row r="16" spans="1:13" ht="20" customHeight="1">
      <c r="A16" s="226" t="s">
        <v>260</v>
      </c>
      <c r="B16" s="160"/>
      <c r="C16" s="160"/>
      <c r="D16" s="91"/>
      <c r="E16" s="160"/>
      <c r="F16" s="22">
        <v>-413</v>
      </c>
      <c r="G16" s="158"/>
      <c r="H16" s="311">
        <v>0</v>
      </c>
      <c r="I16" s="54"/>
      <c r="J16" s="257">
        <v>0</v>
      </c>
      <c r="K16" s="257"/>
      <c r="L16" s="257">
        <v>0</v>
      </c>
    </row>
    <row r="17" spans="1:12" ht="20.25" customHeight="1">
      <c r="A17" s="226" t="s">
        <v>180</v>
      </c>
      <c r="B17" s="160"/>
      <c r="C17" s="160"/>
      <c r="D17" s="91"/>
      <c r="E17" s="160"/>
      <c r="F17" s="27">
        <v>0</v>
      </c>
      <c r="G17" s="158"/>
      <c r="H17" s="257">
        <v>6</v>
      </c>
      <c r="I17" s="54"/>
      <c r="J17" s="257">
        <v>0</v>
      </c>
      <c r="K17" s="100"/>
      <c r="L17" s="257">
        <v>0</v>
      </c>
    </row>
    <row r="18" spans="1:12" ht="20.25" hidden="1" customHeight="1">
      <c r="A18" s="222" t="s">
        <v>181</v>
      </c>
      <c r="B18" s="160"/>
      <c r="C18" s="160"/>
      <c r="D18" s="50">
        <v>10.199999999999999</v>
      </c>
      <c r="E18" s="160"/>
      <c r="F18" s="27"/>
      <c r="G18" s="158"/>
      <c r="H18" s="24"/>
      <c r="I18" s="54"/>
      <c r="J18" s="257"/>
      <c r="K18" s="100"/>
      <c r="L18" s="257"/>
    </row>
    <row r="19" spans="1:12" ht="20.25" customHeight="1">
      <c r="A19" s="222" t="s">
        <v>182</v>
      </c>
      <c r="B19" s="160"/>
      <c r="C19" s="160"/>
      <c r="D19" s="91">
        <v>11</v>
      </c>
      <c r="E19" s="160"/>
      <c r="F19" s="22">
        <v>1156</v>
      </c>
      <c r="G19" s="158"/>
      <c r="H19" s="257">
        <v>1604</v>
      </c>
      <c r="I19" s="257"/>
      <c r="J19" s="257">
        <v>0</v>
      </c>
      <c r="K19" s="100"/>
      <c r="L19" s="257">
        <v>0</v>
      </c>
    </row>
    <row r="20" spans="1:12" ht="20.25" customHeight="1">
      <c r="A20" s="227" t="s">
        <v>183</v>
      </c>
      <c r="B20" s="160"/>
      <c r="C20" s="165"/>
      <c r="D20" s="113"/>
      <c r="E20" s="165"/>
      <c r="F20" s="22">
        <v>292</v>
      </c>
      <c r="G20" s="158"/>
      <c r="H20" s="257">
        <v>303</v>
      </c>
      <c r="I20" s="257"/>
      <c r="J20" s="257">
        <v>274</v>
      </c>
      <c r="K20" s="100"/>
      <c r="L20" s="257">
        <v>275</v>
      </c>
    </row>
    <row r="21" spans="1:12" ht="20.25" customHeight="1">
      <c r="A21" s="222" t="s">
        <v>184</v>
      </c>
      <c r="B21" s="160"/>
      <c r="C21" s="160"/>
      <c r="D21" s="97" t="s">
        <v>185</v>
      </c>
      <c r="E21" s="160"/>
      <c r="F21" s="27">
        <v>0</v>
      </c>
      <c r="G21" s="158"/>
      <c r="H21" s="257">
        <v>0</v>
      </c>
      <c r="I21" s="257"/>
      <c r="J21" s="22">
        <v>-31200</v>
      </c>
      <c r="K21" s="100"/>
      <c r="L21" s="22">
        <v>-23099</v>
      </c>
    </row>
    <row r="22" spans="1:12" ht="20.25" customHeight="1">
      <c r="A22" s="227" t="s">
        <v>186</v>
      </c>
      <c r="B22" s="160"/>
      <c r="C22" s="165"/>
      <c r="D22" s="96"/>
      <c r="E22" s="165"/>
      <c r="F22" s="22">
        <v>-672</v>
      </c>
      <c r="G22" s="158"/>
      <c r="H22" s="22">
        <v>-254</v>
      </c>
      <c r="I22" s="54"/>
      <c r="J22" s="22">
        <v>-343</v>
      </c>
      <c r="K22" s="100"/>
      <c r="L22" s="22">
        <v>-302</v>
      </c>
    </row>
    <row r="23" spans="1:12" ht="20.25" customHeight="1">
      <c r="A23" s="222" t="s">
        <v>187</v>
      </c>
      <c r="B23" s="160"/>
      <c r="C23" s="160"/>
      <c r="D23" s="96"/>
      <c r="E23" s="160"/>
      <c r="F23" s="35">
        <v>1947</v>
      </c>
      <c r="G23" s="59"/>
      <c r="H23" s="310">
        <v>1974</v>
      </c>
      <c r="I23" s="54"/>
      <c r="J23" s="310">
        <v>409</v>
      </c>
      <c r="K23" s="100"/>
      <c r="L23" s="310">
        <v>276</v>
      </c>
    </row>
    <row r="24" spans="1:12" ht="20.25" customHeight="1">
      <c r="A24" s="165" t="s">
        <v>259</v>
      </c>
      <c r="B24" s="160"/>
      <c r="C24" s="160"/>
      <c r="D24" s="96"/>
      <c r="E24" s="160"/>
      <c r="F24" s="319"/>
      <c r="G24" s="59"/>
      <c r="H24" s="319"/>
      <c r="J24" s="293"/>
      <c r="K24" s="59"/>
      <c r="L24" s="319"/>
    </row>
    <row r="25" spans="1:12" ht="20.25" customHeight="1">
      <c r="A25" s="226" t="s">
        <v>188</v>
      </c>
      <c r="B25" s="160"/>
      <c r="C25" s="165"/>
      <c r="D25" s="96"/>
      <c r="E25" s="165"/>
      <c r="F25" s="198">
        <f>SUM(F9:F23)</f>
        <v>29516</v>
      </c>
      <c r="G25" s="312">
        <f>SUM(G9:G23)</f>
        <v>0</v>
      </c>
      <c r="H25" s="312">
        <f>SUM(H9:H23)</f>
        <v>31742</v>
      </c>
      <c r="J25" s="198">
        <f>SUM(J9:J23)</f>
        <v>-444</v>
      </c>
      <c r="K25" s="158"/>
      <c r="L25" s="312">
        <f>SUM(L9:L23)</f>
        <v>509</v>
      </c>
    </row>
    <row r="26" spans="1:12" ht="20.25" customHeight="1">
      <c r="A26" s="165" t="s">
        <v>189</v>
      </c>
      <c r="B26" s="160"/>
      <c r="C26" s="165"/>
      <c r="D26" s="96"/>
      <c r="E26" s="165"/>
      <c r="F26" s="59"/>
      <c r="G26" s="158"/>
      <c r="H26" s="59"/>
      <c r="J26" s="59"/>
      <c r="K26" s="158"/>
      <c r="L26" s="59"/>
    </row>
    <row r="27" spans="1:12" ht="20.25" customHeight="1">
      <c r="A27" s="222" t="s">
        <v>190</v>
      </c>
      <c r="B27" s="160"/>
      <c r="C27" s="160"/>
      <c r="D27" s="91"/>
      <c r="E27" s="160"/>
      <c r="F27" s="312">
        <v>-41723</v>
      </c>
      <c r="G27" s="59"/>
      <c r="H27" s="59">
        <v>-3521</v>
      </c>
      <c r="I27" s="51"/>
      <c r="J27" s="59">
        <v>-40504</v>
      </c>
      <c r="K27" s="59"/>
      <c r="L27" s="59">
        <v>-453</v>
      </c>
    </row>
    <row r="28" spans="1:12" ht="20.25" customHeight="1">
      <c r="A28" s="222" t="s">
        <v>191</v>
      </c>
      <c r="B28" s="160"/>
      <c r="C28" s="160"/>
      <c r="D28" s="91">
        <v>7</v>
      </c>
      <c r="E28" s="160"/>
      <c r="F28" s="312">
        <v>37570</v>
      </c>
      <c r="G28" s="59"/>
      <c r="H28" s="257">
        <v>0</v>
      </c>
      <c r="I28" s="51"/>
      <c r="J28" s="59">
        <v>37570</v>
      </c>
      <c r="K28" s="59"/>
      <c r="L28" s="257">
        <v>0</v>
      </c>
    </row>
    <row r="29" spans="1:12" ht="20.25" customHeight="1">
      <c r="A29" s="222" t="s">
        <v>192</v>
      </c>
      <c r="B29" s="160"/>
      <c r="C29" s="160"/>
      <c r="D29" s="97"/>
      <c r="E29" s="160"/>
      <c r="F29" s="257">
        <v>0</v>
      </c>
      <c r="G29" s="59"/>
      <c r="H29" s="59">
        <v>-599</v>
      </c>
      <c r="I29" s="257"/>
      <c r="J29" s="257">
        <v>0</v>
      </c>
      <c r="K29" s="59"/>
      <c r="L29" s="59">
        <v>-492</v>
      </c>
    </row>
    <row r="30" spans="1:12" ht="20.25" customHeight="1">
      <c r="A30" s="229" t="s">
        <v>193</v>
      </c>
      <c r="B30" s="160"/>
      <c r="C30" s="160"/>
      <c r="D30" s="159"/>
      <c r="E30" s="160"/>
      <c r="F30" s="312">
        <v>-64</v>
      </c>
      <c r="G30" s="59"/>
      <c r="H30" s="312">
        <v>4355</v>
      </c>
      <c r="J30" s="59">
        <v>-44</v>
      </c>
      <c r="L30" s="59">
        <v>339</v>
      </c>
    </row>
    <row r="31" spans="1:12" ht="20.25" customHeight="1">
      <c r="A31" s="230" t="s">
        <v>194</v>
      </c>
      <c r="B31" s="160"/>
      <c r="C31" s="160"/>
      <c r="D31" s="159"/>
      <c r="E31" s="160"/>
      <c r="F31" s="312">
        <v>-49971</v>
      </c>
      <c r="G31" s="59"/>
      <c r="H31" s="59">
        <v>-733</v>
      </c>
      <c r="I31" s="51"/>
      <c r="J31" s="59">
        <v>-50014</v>
      </c>
      <c r="K31" s="59"/>
      <c r="L31" s="59">
        <v>-776</v>
      </c>
    </row>
    <row r="32" spans="1:12" ht="20.25" customHeight="1">
      <c r="A32" s="165" t="s">
        <v>195</v>
      </c>
      <c r="B32" s="160"/>
      <c r="C32" s="165"/>
      <c r="D32" s="159"/>
      <c r="E32" s="165"/>
      <c r="F32" s="312"/>
      <c r="G32" s="59"/>
      <c r="H32" s="59"/>
      <c r="I32" s="51"/>
      <c r="J32" s="59"/>
      <c r="K32" s="59"/>
      <c r="L32" s="59"/>
    </row>
    <row r="33" spans="1:13" ht="20.25" customHeight="1">
      <c r="A33" s="227" t="s">
        <v>196</v>
      </c>
      <c r="B33" s="160"/>
      <c r="C33" s="165"/>
      <c r="D33" s="159"/>
      <c r="E33" s="165"/>
      <c r="F33" s="312">
        <v>-480</v>
      </c>
      <c r="G33" s="59"/>
      <c r="H33" s="22">
        <v>-36707</v>
      </c>
      <c r="I33" s="51"/>
      <c r="J33" s="22">
        <v>-1161</v>
      </c>
      <c r="K33" s="59"/>
      <c r="L33" s="22">
        <v>522</v>
      </c>
    </row>
    <row r="34" spans="1:13" ht="20.25" hidden="1" customHeight="1">
      <c r="A34" s="227" t="s">
        <v>197</v>
      </c>
      <c r="B34" s="160"/>
      <c r="C34" s="165"/>
      <c r="D34" s="159"/>
      <c r="E34" s="165"/>
      <c r="F34" s="185"/>
      <c r="G34" s="59"/>
      <c r="H34" s="59"/>
      <c r="I34" s="51"/>
      <c r="J34" s="257"/>
      <c r="K34" s="59"/>
      <c r="L34" s="257"/>
    </row>
    <row r="35" spans="1:13" ht="20.25" customHeight="1">
      <c r="A35" s="227" t="s">
        <v>198</v>
      </c>
      <c r="B35" s="160"/>
      <c r="C35" s="165"/>
      <c r="D35" s="159"/>
      <c r="E35" s="165"/>
      <c r="F35" s="35">
        <v>935</v>
      </c>
      <c r="G35" s="59"/>
      <c r="H35" s="35">
        <v>-1231</v>
      </c>
      <c r="I35" s="51"/>
      <c r="J35" s="35">
        <v>828</v>
      </c>
      <c r="K35" s="59"/>
      <c r="L35" s="35">
        <v>-1286</v>
      </c>
    </row>
    <row r="36" spans="1:13" ht="20.25" customHeight="1">
      <c r="A36" s="227" t="s">
        <v>255</v>
      </c>
      <c r="B36" s="160"/>
      <c r="C36" s="165"/>
      <c r="D36" s="159"/>
      <c r="E36" s="165"/>
      <c r="F36" s="319">
        <f>SUM(F24:F35)</f>
        <v>-24217</v>
      </c>
      <c r="G36" s="59"/>
      <c r="H36" s="293">
        <f>SUM(H24:H35)</f>
        <v>-6694</v>
      </c>
      <c r="J36" s="293">
        <f>SUM(J24:J35)</f>
        <v>-53769</v>
      </c>
      <c r="K36" s="59"/>
      <c r="L36" s="319">
        <f>SUM(L24:L35)</f>
        <v>-1637</v>
      </c>
    </row>
    <row r="37" spans="1:13" ht="20.25" customHeight="1">
      <c r="A37" s="227" t="s">
        <v>199</v>
      </c>
      <c r="B37" s="160"/>
      <c r="C37" s="165"/>
      <c r="D37" s="159"/>
      <c r="E37" s="165"/>
      <c r="F37" s="257">
        <v>0</v>
      </c>
      <c r="G37" s="59"/>
      <c r="H37" s="257">
        <v>26</v>
      </c>
      <c r="I37" s="224"/>
      <c r="J37" s="257">
        <v>0</v>
      </c>
      <c r="K37" s="59"/>
      <c r="L37" s="257">
        <v>0</v>
      </c>
    </row>
    <row r="38" spans="1:13" ht="20.25" customHeight="1">
      <c r="A38" s="227" t="s">
        <v>200</v>
      </c>
      <c r="B38" s="160"/>
      <c r="C38" s="165"/>
      <c r="D38" s="159"/>
      <c r="E38" s="165"/>
      <c r="F38" s="293">
        <v>-8496</v>
      </c>
      <c r="G38" s="59"/>
      <c r="H38" s="293">
        <v>-4683</v>
      </c>
      <c r="I38" s="224"/>
      <c r="J38" s="293">
        <v>-3253</v>
      </c>
      <c r="K38" s="59"/>
      <c r="L38" s="293">
        <v>-436</v>
      </c>
    </row>
    <row r="39" spans="1:13" ht="20.25" customHeight="1">
      <c r="A39" s="232" t="s">
        <v>256</v>
      </c>
      <c r="B39" s="160"/>
      <c r="C39" s="233"/>
      <c r="D39" s="159"/>
      <c r="E39" s="233"/>
      <c r="F39" s="320">
        <f>SUM(F36:F38)</f>
        <v>-32713</v>
      </c>
      <c r="G39" s="330"/>
      <c r="H39" s="320">
        <f>SUM(H36:H38)</f>
        <v>-11351</v>
      </c>
      <c r="I39" s="234">
        <f>SUM(I36:I38)</f>
        <v>0</v>
      </c>
      <c r="J39" s="320">
        <f>SUM(J36:J38)</f>
        <v>-57022</v>
      </c>
      <c r="K39" s="116">
        <f>SUM(K36:K38)</f>
        <v>0</v>
      </c>
      <c r="L39" s="320">
        <f>SUM(L36:L38)</f>
        <v>-2073</v>
      </c>
    </row>
    <row r="40" spans="1:13" ht="20.25" customHeight="1">
      <c r="A40" s="158"/>
      <c r="B40" s="222"/>
      <c r="C40" s="165"/>
      <c r="D40" s="159"/>
      <c r="E40" s="165"/>
      <c r="F40" s="235"/>
      <c r="H40" s="235"/>
      <c r="J40" s="235"/>
      <c r="L40" s="93"/>
    </row>
    <row r="41" spans="1:13" ht="20.25" customHeight="1">
      <c r="A41" s="163"/>
      <c r="B41" s="160"/>
      <c r="C41" s="165"/>
      <c r="E41" s="165"/>
      <c r="F41" s="93"/>
      <c r="H41" s="93"/>
      <c r="J41" s="93"/>
    </row>
    <row r="42" spans="1:13" s="2" customFormat="1" ht="20.25" customHeight="1">
      <c r="A42" s="1" t="s">
        <v>0</v>
      </c>
      <c r="B42" s="5"/>
      <c r="C42" s="5"/>
      <c r="D42" s="3"/>
      <c r="E42" s="5"/>
      <c r="F42" s="5"/>
      <c r="G42" s="5"/>
      <c r="H42" s="5"/>
      <c r="I42" s="5"/>
      <c r="J42" s="5"/>
      <c r="K42" s="5"/>
      <c r="L42" s="5"/>
    </row>
    <row r="43" spans="1:13" ht="20.25" customHeight="1">
      <c r="A43" s="361" t="s">
        <v>201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221"/>
    </row>
    <row r="44" spans="1:13" ht="20.25" customHeight="1">
      <c r="A44" s="358" t="str">
        <f>A3</f>
        <v>For the nine-month period ended 30 September 2024 and 2023 (Unaudited but reviewed)</v>
      </c>
      <c r="B44" s="359"/>
      <c r="C44" s="359"/>
      <c r="D44" s="360"/>
      <c r="E44" s="359"/>
      <c r="F44" s="359"/>
      <c r="G44" s="359"/>
      <c r="H44" s="359"/>
      <c r="I44" s="359"/>
      <c r="J44" s="359"/>
      <c r="K44" s="359"/>
      <c r="L44" s="359"/>
    </row>
    <row r="45" spans="1:13" s="82" customFormat="1" ht="20.25" customHeight="1">
      <c r="A45" s="133"/>
      <c r="B45" s="81"/>
      <c r="C45" s="81"/>
      <c r="D45" s="84"/>
      <c r="E45" s="81"/>
      <c r="F45" s="81"/>
      <c r="G45" s="81"/>
      <c r="H45" s="81"/>
      <c r="I45" s="81"/>
      <c r="J45" s="81"/>
      <c r="K45" s="81"/>
      <c r="L45" s="11"/>
      <c r="M45" s="85"/>
    </row>
    <row r="46" spans="1:13" s="82" customFormat="1" ht="20.25" customHeight="1">
      <c r="A46" s="133"/>
      <c r="B46" s="81"/>
      <c r="C46" s="81"/>
      <c r="D46" s="84"/>
      <c r="E46" s="81"/>
      <c r="F46" s="86"/>
      <c r="G46" s="87" t="s">
        <v>2</v>
      </c>
      <c r="H46" s="86"/>
      <c r="I46" s="88"/>
      <c r="J46" s="86"/>
      <c r="K46" s="87" t="s">
        <v>3</v>
      </c>
      <c r="L46" s="86"/>
    </row>
    <row r="47" spans="1:13" s="82" customFormat="1" ht="20.25" customHeight="1">
      <c r="A47" s="64"/>
      <c r="B47" s="81"/>
      <c r="C47" s="134"/>
      <c r="D47" s="91" t="s">
        <v>4</v>
      </c>
      <c r="E47" s="134"/>
      <c r="F47" s="92">
        <v>2024</v>
      </c>
      <c r="G47" s="93"/>
      <c r="H47" s="92">
        <v>2023</v>
      </c>
      <c r="I47" s="81"/>
      <c r="J47" s="92">
        <v>2024</v>
      </c>
      <c r="K47" s="93"/>
      <c r="L47" s="92">
        <v>2023</v>
      </c>
    </row>
    <row r="48" spans="1:13" s="82" customFormat="1" ht="20.25" customHeight="1">
      <c r="A48" s="64"/>
      <c r="B48" s="81"/>
      <c r="C48" s="134"/>
      <c r="D48" s="94"/>
      <c r="E48" s="134"/>
      <c r="F48" s="352" t="s">
        <v>10</v>
      </c>
      <c r="G48" s="352"/>
      <c r="H48" s="352"/>
      <c r="I48" s="352"/>
      <c r="J48" s="352"/>
      <c r="K48" s="352"/>
      <c r="L48" s="352"/>
    </row>
    <row r="49" spans="1:12" ht="20.25" customHeight="1">
      <c r="A49" s="142" t="s">
        <v>202</v>
      </c>
      <c r="B49" s="158"/>
      <c r="C49" s="158"/>
      <c r="D49" s="94"/>
      <c r="E49" s="158"/>
      <c r="F49" s="236"/>
      <c r="G49" s="158"/>
      <c r="H49" s="236"/>
      <c r="J49" s="236"/>
      <c r="K49" s="158"/>
      <c r="L49" s="236"/>
    </row>
    <row r="50" spans="1:12" ht="20.25" customHeight="1">
      <c r="A50" s="158" t="s">
        <v>203</v>
      </c>
      <c r="B50" s="158"/>
      <c r="C50" s="158"/>
      <c r="D50" s="96"/>
      <c r="E50" s="158"/>
      <c r="F50" s="237">
        <v>-663</v>
      </c>
      <c r="G50" s="331"/>
      <c r="H50" s="237">
        <v>-1216</v>
      </c>
      <c r="I50" s="237"/>
      <c r="J50" s="237">
        <v>-512</v>
      </c>
      <c r="K50" s="237"/>
      <c r="L50" s="237">
        <v>-1130</v>
      </c>
    </row>
    <row r="51" spans="1:12" ht="21" customHeight="1">
      <c r="A51" s="158" t="s">
        <v>204</v>
      </c>
      <c r="B51" s="158"/>
      <c r="C51" s="158"/>
      <c r="D51" s="97"/>
      <c r="E51" s="158"/>
      <c r="F51" s="237">
        <v>-3815</v>
      </c>
      <c r="G51" s="331"/>
      <c r="H51" s="237">
        <v>-2100</v>
      </c>
      <c r="I51" s="237"/>
      <c r="J51" s="260">
        <v>0</v>
      </c>
      <c r="K51" s="237"/>
      <c r="L51" s="260">
        <v>0</v>
      </c>
    </row>
    <row r="52" spans="1:12" ht="21" customHeight="1">
      <c r="A52" s="158" t="s">
        <v>205</v>
      </c>
      <c r="B52" s="158"/>
      <c r="C52" s="158"/>
      <c r="D52" s="97"/>
      <c r="E52" s="158"/>
      <c r="F52" s="237">
        <v>421</v>
      </c>
      <c r="G52" s="331"/>
      <c r="H52" s="59">
        <v>12</v>
      </c>
      <c r="I52" s="224"/>
      <c r="J52" s="27">
        <v>0</v>
      </c>
      <c r="K52" s="59"/>
      <c r="L52" s="59">
        <v>12</v>
      </c>
    </row>
    <row r="53" spans="1:12" ht="21" customHeight="1">
      <c r="A53" s="158" t="s">
        <v>206</v>
      </c>
      <c r="B53" s="158"/>
      <c r="C53" s="158"/>
      <c r="D53" s="97"/>
      <c r="E53" s="158"/>
      <c r="F53" s="237"/>
      <c r="G53" s="331"/>
      <c r="H53" s="237"/>
      <c r="I53" s="237"/>
      <c r="J53" s="260"/>
      <c r="K53" s="237"/>
      <c r="L53" s="260"/>
    </row>
    <row r="54" spans="1:12" ht="19" customHeight="1">
      <c r="A54" s="158" t="s">
        <v>237</v>
      </c>
      <c r="B54" s="158"/>
      <c r="C54" s="158"/>
      <c r="D54" s="97">
        <v>4</v>
      </c>
      <c r="E54" s="158"/>
      <c r="F54" s="225">
        <v>0</v>
      </c>
      <c r="G54" s="59"/>
      <c r="H54" s="260">
        <v>0</v>
      </c>
      <c r="I54" s="224"/>
      <c r="J54" s="27">
        <v>0</v>
      </c>
      <c r="K54" s="59"/>
      <c r="L54" s="59">
        <v>35000</v>
      </c>
    </row>
    <row r="55" spans="1:12" ht="19" customHeight="1">
      <c r="A55" s="158" t="s">
        <v>238</v>
      </c>
      <c r="B55" s="160"/>
      <c r="C55" s="158"/>
      <c r="D55" s="97">
        <v>4</v>
      </c>
      <c r="E55" s="158"/>
      <c r="F55" s="225">
        <v>0</v>
      </c>
      <c r="G55" s="59"/>
      <c r="H55" s="260">
        <v>0</v>
      </c>
      <c r="I55" s="224"/>
      <c r="J55" s="27">
        <v>0</v>
      </c>
      <c r="K55" s="59"/>
      <c r="L55" s="237">
        <v>-35000</v>
      </c>
    </row>
    <row r="56" spans="1:12" ht="18.649999999999999" customHeight="1">
      <c r="A56" s="158" t="s">
        <v>206</v>
      </c>
      <c r="B56" s="160"/>
      <c r="C56" s="158"/>
      <c r="D56" s="97"/>
      <c r="E56" s="158"/>
      <c r="F56" s="332"/>
      <c r="G56" s="59"/>
      <c r="H56" s="260"/>
      <c r="I56" s="224"/>
      <c r="J56" s="237"/>
      <c r="K56" s="59"/>
      <c r="L56" s="237"/>
    </row>
    <row r="57" spans="1:12" ht="19" customHeight="1">
      <c r="A57" s="158" t="s">
        <v>207</v>
      </c>
      <c r="B57" s="160"/>
      <c r="C57" s="158"/>
      <c r="D57" s="97">
        <v>4</v>
      </c>
      <c r="E57" s="158"/>
      <c r="F57" s="24">
        <v>750</v>
      </c>
      <c r="G57" s="59"/>
      <c r="H57" s="59">
        <v>1150</v>
      </c>
      <c r="I57" s="224"/>
      <c r="J57" s="27">
        <v>0</v>
      </c>
      <c r="K57" s="59"/>
      <c r="L57" s="260">
        <v>0</v>
      </c>
    </row>
    <row r="58" spans="1:12" ht="19" customHeight="1">
      <c r="A58" s="158" t="s">
        <v>208</v>
      </c>
      <c r="B58" s="160"/>
      <c r="C58" s="158"/>
      <c r="D58" s="97">
        <v>4</v>
      </c>
      <c r="E58" s="158"/>
      <c r="F58" s="237">
        <v>-3390</v>
      </c>
      <c r="G58" s="59"/>
      <c r="H58" s="237">
        <v>-2840</v>
      </c>
      <c r="I58" s="224"/>
      <c r="J58" s="27">
        <v>0</v>
      </c>
      <c r="K58" s="59"/>
      <c r="L58" s="260">
        <v>0</v>
      </c>
    </row>
    <row r="59" spans="1:12" ht="19" customHeight="1">
      <c r="A59" s="158" t="s">
        <v>239</v>
      </c>
      <c r="B59" s="160"/>
      <c r="C59" s="158"/>
      <c r="D59" s="97"/>
      <c r="E59" s="158"/>
      <c r="F59" s="27">
        <v>0</v>
      </c>
      <c r="G59" s="59"/>
      <c r="H59" s="237">
        <v>-884</v>
      </c>
      <c r="I59" s="224"/>
      <c r="J59" s="27">
        <v>0</v>
      </c>
      <c r="K59" s="123"/>
      <c r="L59" s="27">
        <v>0</v>
      </c>
    </row>
    <row r="60" spans="1:12" ht="19" customHeight="1">
      <c r="A60" s="158" t="s">
        <v>258</v>
      </c>
      <c r="B60" s="160"/>
      <c r="C60" s="158"/>
      <c r="D60" s="97" t="s">
        <v>185</v>
      </c>
      <c r="E60" s="158"/>
      <c r="F60" s="332">
        <v>0</v>
      </c>
      <c r="G60" s="59"/>
      <c r="H60" s="27">
        <v>0</v>
      </c>
      <c r="I60" s="224"/>
      <c r="J60" s="59">
        <v>31200</v>
      </c>
      <c r="K60" s="59"/>
      <c r="L60" s="59">
        <v>23099</v>
      </c>
    </row>
    <row r="61" spans="1:12" ht="19" customHeight="1">
      <c r="A61" s="158" t="s">
        <v>209</v>
      </c>
      <c r="B61" s="160"/>
      <c r="C61" s="158"/>
      <c r="D61" s="91">
        <v>5</v>
      </c>
      <c r="E61" s="158"/>
      <c r="F61" s="24">
        <v>467</v>
      </c>
      <c r="G61" s="59"/>
      <c r="H61" s="59">
        <v>45008</v>
      </c>
      <c r="I61" s="224"/>
      <c r="J61" s="27">
        <v>0</v>
      </c>
      <c r="K61" s="59"/>
      <c r="L61" s="59">
        <v>45033</v>
      </c>
    </row>
    <row r="62" spans="1:12" ht="19" customHeight="1">
      <c r="A62" s="227" t="s">
        <v>210</v>
      </c>
      <c r="B62" s="160"/>
      <c r="C62" s="158"/>
      <c r="D62" s="91"/>
      <c r="E62" s="158"/>
      <c r="F62" s="24">
        <v>551</v>
      </c>
      <c r="G62" s="59"/>
      <c r="H62" s="59">
        <v>239</v>
      </c>
      <c r="I62" s="224"/>
      <c r="J62" s="59">
        <v>392</v>
      </c>
      <c r="K62" s="59"/>
      <c r="L62" s="59">
        <v>177</v>
      </c>
    </row>
    <row r="63" spans="1:12" ht="19" hidden="1" customHeight="1">
      <c r="A63" s="158" t="s">
        <v>211</v>
      </c>
      <c r="B63" s="160"/>
      <c r="C63" s="158"/>
      <c r="D63" s="161"/>
      <c r="E63" s="158"/>
      <c r="F63" s="332"/>
      <c r="G63" s="161"/>
      <c r="H63" s="237"/>
      <c r="I63" s="161"/>
      <c r="J63" s="59"/>
      <c r="K63" s="161"/>
      <c r="L63" s="237"/>
    </row>
    <row r="64" spans="1:12" ht="19" hidden="1" customHeight="1">
      <c r="A64" s="158" t="s">
        <v>212</v>
      </c>
      <c r="B64" s="160"/>
      <c r="C64" s="158"/>
      <c r="D64" s="50">
        <v>10.199999999999999</v>
      </c>
      <c r="E64" s="158"/>
      <c r="F64" s="332"/>
      <c r="G64" s="59"/>
      <c r="H64" s="237"/>
      <c r="I64" s="224"/>
      <c r="J64" s="59"/>
      <c r="K64" s="123"/>
      <c r="L64" s="237"/>
    </row>
    <row r="65" spans="1:12" ht="21.5" hidden="1">
      <c r="A65" s="227" t="s">
        <v>213</v>
      </c>
      <c r="B65" s="160"/>
      <c r="C65" s="158"/>
      <c r="D65" s="342"/>
      <c r="E65" s="158"/>
      <c r="F65" s="332"/>
      <c r="G65" s="59"/>
      <c r="H65" s="284"/>
      <c r="I65" s="224"/>
      <c r="J65" s="59"/>
      <c r="K65" s="59"/>
      <c r="L65" s="284"/>
    </row>
    <row r="66" spans="1:12" ht="21.5">
      <c r="A66" s="314" t="s">
        <v>240</v>
      </c>
      <c r="B66" s="160"/>
      <c r="C66" s="158"/>
      <c r="D66" s="342">
        <v>10</v>
      </c>
      <c r="E66" s="158"/>
      <c r="F66" s="332">
        <v>0</v>
      </c>
      <c r="G66" s="260"/>
      <c r="H66" s="284">
        <v>0</v>
      </c>
      <c r="I66" s="224"/>
      <c r="J66" s="59">
        <v>-5000</v>
      </c>
      <c r="K66" s="59"/>
      <c r="L66" s="237">
        <v>-35000</v>
      </c>
    </row>
    <row r="67" spans="1:12" ht="20.25" customHeight="1">
      <c r="A67" s="232" t="s">
        <v>214</v>
      </c>
      <c r="B67" s="160"/>
      <c r="C67" s="165"/>
      <c r="D67" s="202"/>
      <c r="E67" s="165"/>
      <c r="F67" s="239">
        <f>SUM(F50:F65)</f>
        <v>-5679</v>
      </c>
      <c r="G67" s="116"/>
      <c r="H67" s="239">
        <f>SUM(H50:H65)</f>
        <v>39369</v>
      </c>
      <c r="I67" s="234"/>
      <c r="J67" s="239">
        <f>SUM(J50:J66)</f>
        <v>26080</v>
      </c>
      <c r="K67" s="116"/>
      <c r="L67" s="239">
        <f>SUM(L50:L66)</f>
        <v>32191</v>
      </c>
    </row>
    <row r="68" spans="1:12" ht="28.5" customHeight="1">
      <c r="A68" s="142" t="s">
        <v>215</v>
      </c>
      <c r="B68" s="158"/>
      <c r="C68" s="158"/>
      <c r="D68" s="202"/>
      <c r="E68" s="158"/>
      <c r="F68" s="59"/>
      <c r="G68" s="59"/>
      <c r="H68" s="59"/>
      <c r="J68" s="59"/>
      <c r="K68" s="59"/>
      <c r="L68" s="59"/>
    </row>
    <row r="69" spans="1:12" ht="20.149999999999999" customHeight="1">
      <c r="A69" s="240" t="s">
        <v>216</v>
      </c>
      <c r="B69" s="158"/>
      <c r="C69" s="158"/>
      <c r="D69" s="97"/>
      <c r="E69" s="158"/>
      <c r="F69" s="59">
        <v>-4331</v>
      </c>
      <c r="G69" s="59"/>
      <c r="H69" s="59">
        <v>-2874</v>
      </c>
      <c r="J69" s="59">
        <v>-2840</v>
      </c>
      <c r="K69" s="59"/>
      <c r="L69" s="59">
        <v>-1389</v>
      </c>
    </row>
    <row r="70" spans="1:12" ht="20.25" customHeight="1">
      <c r="A70" s="64" t="s">
        <v>217</v>
      </c>
      <c r="B70" s="158"/>
      <c r="C70" s="158"/>
      <c r="D70" s="97">
        <v>13</v>
      </c>
      <c r="E70" s="158"/>
      <c r="F70" s="59">
        <v>-5939</v>
      </c>
      <c r="G70" s="59"/>
      <c r="H70" s="59">
        <v>-6072</v>
      </c>
      <c r="I70" s="224"/>
      <c r="J70" s="260">
        <v>0</v>
      </c>
      <c r="K70" s="59"/>
      <c r="L70" s="260">
        <v>0</v>
      </c>
    </row>
    <row r="71" spans="1:12" ht="20.25" customHeight="1">
      <c r="A71" s="64" t="s">
        <v>218</v>
      </c>
      <c r="B71" s="158"/>
      <c r="C71" s="158"/>
      <c r="D71" s="97">
        <v>4</v>
      </c>
      <c r="E71" s="158"/>
      <c r="F71" s="260">
        <v>0</v>
      </c>
      <c r="G71" s="59"/>
      <c r="H71" s="260">
        <v>0</v>
      </c>
      <c r="I71" s="224"/>
      <c r="J71" s="59">
        <v>-14773</v>
      </c>
      <c r="K71" s="59"/>
      <c r="L71" s="260">
        <v>0</v>
      </c>
    </row>
    <row r="72" spans="1:12" ht="20.25" customHeight="1">
      <c r="A72" s="64" t="s">
        <v>219</v>
      </c>
      <c r="B72" s="158"/>
      <c r="C72" s="158"/>
      <c r="D72" s="97">
        <v>4</v>
      </c>
      <c r="E72" s="158"/>
      <c r="F72" s="260">
        <v>0</v>
      </c>
      <c r="G72" s="59"/>
      <c r="H72" s="260">
        <v>0</v>
      </c>
      <c r="I72" s="224"/>
      <c r="J72" s="59">
        <v>49773</v>
      </c>
      <c r="K72" s="59"/>
      <c r="L72" s="260">
        <v>0</v>
      </c>
    </row>
    <row r="73" spans="1:12" ht="15" hidden="1" customHeight="1">
      <c r="A73" s="230" t="s">
        <v>220</v>
      </c>
      <c r="B73" s="160"/>
      <c r="C73" s="158"/>
      <c r="D73" s="97"/>
      <c r="E73" s="158"/>
      <c r="F73" s="238"/>
      <c r="G73" s="59"/>
      <c r="H73" s="238"/>
      <c r="I73" s="313"/>
      <c r="J73" s="257"/>
      <c r="K73" s="124"/>
      <c r="L73" s="260"/>
    </row>
    <row r="74" spans="1:12" ht="20.25" customHeight="1">
      <c r="A74" s="64" t="s">
        <v>169</v>
      </c>
      <c r="B74" s="158"/>
      <c r="C74" s="158"/>
      <c r="D74" s="97">
        <v>17</v>
      </c>
      <c r="E74" s="158"/>
      <c r="F74" s="59">
        <v>-9000</v>
      </c>
      <c r="G74" s="59"/>
      <c r="H74" s="260">
        <v>0</v>
      </c>
      <c r="I74" s="224"/>
      <c r="J74" s="59">
        <v>-9000</v>
      </c>
      <c r="K74" s="59"/>
      <c r="L74" s="260">
        <v>0</v>
      </c>
    </row>
    <row r="75" spans="1:12" ht="20.25" customHeight="1">
      <c r="A75" s="227" t="s">
        <v>221</v>
      </c>
      <c r="B75" s="160"/>
      <c r="C75" s="165"/>
      <c r="D75" s="159"/>
      <c r="E75" s="165"/>
      <c r="F75" s="231">
        <v>-1383</v>
      </c>
      <c r="G75" s="59"/>
      <c r="H75" s="231">
        <v>-1258</v>
      </c>
      <c r="J75" s="59">
        <v>-16</v>
      </c>
      <c r="K75" s="59"/>
      <c r="L75" s="260">
        <v>0</v>
      </c>
    </row>
    <row r="76" spans="1:12" ht="20.25" customHeight="1">
      <c r="A76" s="227" t="s">
        <v>222</v>
      </c>
      <c r="B76" s="160"/>
      <c r="C76" s="165"/>
      <c r="D76" s="159"/>
      <c r="E76" s="165"/>
      <c r="F76" s="231"/>
      <c r="G76" s="59"/>
      <c r="H76" s="231"/>
      <c r="J76" s="59"/>
      <c r="K76" s="59"/>
      <c r="L76" s="260"/>
    </row>
    <row r="77" spans="1:12" ht="20.25" customHeight="1">
      <c r="A77" s="227" t="s">
        <v>223</v>
      </c>
      <c r="B77" s="160"/>
      <c r="C77" s="165"/>
      <c r="D77" s="159"/>
      <c r="E77" s="165"/>
      <c r="F77" s="231">
        <v>-1</v>
      </c>
      <c r="G77" s="59"/>
      <c r="H77" s="231">
        <v>-1</v>
      </c>
      <c r="J77" s="123">
        <v>0</v>
      </c>
      <c r="K77" s="59"/>
      <c r="L77" s="260">
        <v>0</v>
      </c>
    </row>
    <row r="78" spans="1:12" ht="20.25" customHeight="1">
      <c r="A78" s="232" t="s">
        <v>224</v>
      </c>
      <c r="B78" s="160"/>
      <c r="C78" s="165"/>
      <c r="D78" s="202"/>
      <c r="E78" s="165"/>
      <c r="F78" s="30">
        <f>SUM(F69:F77)</f>
        <v>-20654</v>
      </c>
      <c r="G78" s="116"/>
      <c r="H78" s="30">
        <f>SUM(H69:H77)</f>
        <v>-10205</v>
      </c>
      <c r="I78" s="234"/>
      <c r="J78" s="30">
        <f>SUM(J69:J77)</f>
        <v>23144</v>
      </c>
      <c r="K78" s="116"/>
      <c r="L78" s="30">
        <f>SUM(L69:L77)</f>
        <v>-1389</v>
      </c>
    </row>
    <row r="79" spans="1:12" ht="20.25" customHeight="1">
      <c r="A79" s="222" t="s">
        <v>225</v>
      </c>
      <c r="B79" s="160"/>
      <c r="C79" s="165"/>
      <c r="D79" s="202"/>
      <c r="E79" s="165"/>
      <c r="F79" s="35">
        <v>-1084</v>
      </c>
      <c r="G79" s="59"/>
      <c r="H79" s="35">
        <v>-535</v>
      </c>
      <c r="I79" s="224"/>
      <c r="J79" s="334">
        <v>0</v>
      </c>
      <c r="K79" s="123"/>
      <c r="L79" s="322">
        <v>0</v>
      </c>
    </row>
    <row r="80" spans="1:12" ht="20.25" customHeight="1">
      <c r="A80" s="241" t="s">
        <v>226</v>
      </c>
      <c r="B80" s="160"/>
      <c r="C80" s="158"/>
      <c r="D80" s="202"/>
      <c r="E80" s="158"/>
      <c r="F80" s="242">
        <f>SUM(F39+F67+F78+F79)</f>
        <v>-60130</v>
      </c>
      <c r="G80" s="116"/>
      <c r="H80" s="242">
        <f>SUM(H39+H67+H78+H79)</f>
        <v>17278</v>
      </c>
      <c r="I80" s="234"/>
      <c r="J80" s="242">
        <f>SUM(J39+J67+J78+J79)</f>
        <v>-7798</v>
      </c>
      <c r="K80" s="116"/>
      <c r="L80" s="242">
        <f>SUM(L39+L67+L78+L79)</f>
        <v>28729</v>
      </c>
    </row>
    <row r="81" spans="1:18" ht="20.25" customHeight="1">
      <c r="A81" s="233" t="s">
        <v>227</v>
      </c>
      <c r="B81" s="158"/>
      <c r="C81" s="158"/>
      <c r="D81" s="202"/>
      <c r="E81" s="158"/>
      <c r="F81" s="193">
        <v>131990</v>
      </c>
      <c r="G81" s="59"/>
      <c r="H81" s="193">
        <v>126622</v>
      </c>
      <c r="I81" s="224"/>
      <c r="J81" s="193">
        <v>46230</v>
      </c>
      <c r="K81" s="59"/>
      <c r="L81" s="193">
        <v>45125</v>
      </c>
    </row>
    <row r="82" spans="1:18" ht="20.25" customHeight="1" thickBot="1">
      <c r="A82" s="232" t="s">
        <v>228</v>
      </c>
      <c r="B82" s="158"/>
      <c r="C82" s="158"/>
      <c r="D82" s="202"/>
      <c r="E82" s="158"/>
      <c r="F82" s="243">
        <f>SUM(F80:F81)</f>
        <v>71860</v>
      </c>
      <c r="G82" s="116"/>
      <c r="H82" s="243">
        <f>SUM(H80:H81)</f>
        <v>143900</v>
      </c>
      <c r="I82" s="234"/>
      <c r="J82" s="243">
        <f>SUM(J80:J81)</f>
        <v>38432</v>
      </c>
      <c r="K82" s="116"/>
      <c r="L82" s="243">
        <f>SUM(L80:L81)</f>
        <v>73854</v>
      </c>
      <c r="P82" s="59">
        <f>J82-BS!J11</f>
        <v>0</v>
      </c>
      <c r="R82" s="161">
        <f>F82-BS!F11</f>
        <v>0</v>
      </c>
    </row>
    <row r="83" spans="1:18" ht="20.25" customHeight="1" thickTop="1">
      <c r="A83" s="158"/>
      <c r="B83" s="158"/>
      <c r="C83" s="158"/>
      <c r="D83" s="333"/>
      <c r="E83" s="158"/>
    </row>
    <row r="84" spans="1:18" ht="20.25" customHeight="1">
      <c r="A84" s="249" t="s">
        <v>229</v>
      </c>
      <c r="B84" s="160"/>
      <c r="C84" s="160"/>
      <c r="E84" s="160"/>
      <c r="G84" s="258"/>
      <c r="H84" s="321"/>
      <c r="I84" s="259"/>
      <c r="K84" s="158"/>
      <c r="L84" s="59"/>
    </row>
    <row r="85" spans="1:18" ht="20.25" customHeight="1">
      <c r="A85" s="233" t="s">
        <v>230</v>
      </c>
      <c r="B85" s="160"/>
      <c r="D85" s="161"/>
      <c r="F85" s="161"/>
      <c r="G85" s="161"/>
      <c r="H85" s="161"/>
      <c r="I85" s="161"/>
      <c r="J85" s="161"/>
      <c r="K85" s="161"/>
      <c r="L85" s="161"/>
    </row>
    <row r="86" spans="1:18" ht="20.25" customHeight="1">
      <c r="A86" s="233" t="s">
        <v>231</v>
      </c>
      <c r="B86" s="160"/>
      <c r="D86" s="97"/>
      <c r="F86" s="257">
        <v>0</v>
      </c>
      <c r="G86" s="257"/>
      <c r="H86" s="257">
        <v>471</v>
      </c>
      <c r="I86" s="257"/>
      <c r="J86" s="257">
        <v>0</v>
      </c>
      <c r="K86" s="257"/>
      <c r="L86" s="257">
        <v>435</v>
      </c>
    </row>
    <row r="87" spans="1:18" ht="20.25" customHeight="1">
      <c r="A87" s="261" t="s">
        <v>232</v>
      </c>
      <c r="B87" s="160"/>
      <c r="D87" s="97"/>
      <c r="F87" s="257"/>
      <c r="G87" s="257"/>
      <c r="H87" s="257"/>
      <c r="I87" s="257"/>
      <c r="J87" s="257"/>
      <c r="K87" s="257"/>
      <c r="L87" s="257"/>
    </row>
    <row r="88" spans="1:18" ht="20.25" customHeight="1">
      <c r="A88" s="233" t="s">
        <v>231</v>
      </c>
      <c r="B88" s="160"/>
      <c r="F88" s="257">
        <v>0</v>
      </c>
      <c r="G88" s="165"/>
      <c r="H88" s="257">
        <v>238</v>
      </c>
      <c r="I88" s="124"/>
      <c r="J88" s="257">
        <v>0</v>
      </c>
      <c r="K88" s="124"/>
      <c r="L88" s="257">
        <v>238</v>
      </c>
    </row>
    <row r="89" spans="1:18" ht="20.25" hidden="1" customHeight="1">
      <c r="A89" s="261" t="s">
        <v>233</v>
      </c>
      <c r="B89" s="160"/>
      <c r="D89" s="97">
        <v>14</v>
      </c>
      <c r="F89" s="257"/>
      <c r="G89" s="165"/>
      <c r="H89" s="260"/>
      <c r="I89" s="165"/>
      <c r="J89" s="257"/>
      <c r="L89" s="260"/>
    </row>
    <row r="90" spans="1:18" ht="20.25" customHeight="1">
      <c r="A90" s="233" t="s">
        <v>234</v>
      </c>
      <c r="B90" s="160"/>
      <c r="F90" s="257">
        <v>1588</v>
      </c>
      <c r="G90" s="165"/>
      <c r="H90" s="257">
        <v>1936</v>
      </c>
      <c r="I90" s="124"/>
      <c r="J90" s="257">
        <v>1588</v>
      </c>
      <c r="K90" s="124"/>
      <c r="L90" s="257">
        <v>1936</v>
      </c>
    </row>
  </sheetData>
  <mergeCells count="6">
    <mergeCell ref="A44:L44"/>
    <mergeCell ref="F48:L48"/>
    <mergeCell ref="A2:L2"/>
    <mergeCell ref="A3:L3"/>
    <mergeCell ref="F7:L7"/>
    <mergeCell ref="A43:L43"/>
  </mergeCells>
  <printOptions horizontalCentered="1"/>
  <pageMargins left="0.59055118110236204" right="0.39370078740157499" top="0.70866141732283505" bottom="0.511811023622047" header="0.196850393700787" footer="0.196850393700787"/>
  <pageSetup paperSize="9" scale="77" firstPageNumber="11" fitToHeight="0" orientation="portrait" useFirstPageNumber="1" r:id="rId1"/>
  <headerFooter scaleWithDoc="0">
    <oddFooter>&amp;L&amp;"Calibri,Regular"&amp;9The accompanying notes are an integral part of these financial statements.&amp;R&amp;"Calibri,Regular"&amp;9&amp;P</oddFooter>
  </headerFooter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5C76CE-4406-4399-BE5A-879DB1E36060}">
  <ds:schemaRefs>
    <ds:schemaRef ds:uri="27285d5c-0fa7-4b31-a1a0-59bbaa493837"/>
    <ds:schemaRef ds:uri="http://purl.org/dc/elements/1.1/"/>
    <ds:schemaRef ds:uri="5add8a39-ab04-4fd3-8d92-2432c045922a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1B094D6-7AAA-4D1C-BA20-ABD7E7CC10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350AB3-1200-40DC-A4C4-0AA40F37B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d8a39-ab04-4fd3-8d92-2432c045922a"/>
    <ds:schemaRef ds:uri="27285d5c-0fa7-4b31-a1a0-59bbaa493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</vt:lpstr>
      <vt:lpstr>PL 6 M</vt:lpstr>
      <vt:lpstr>PL-3M</vt:lpstr>
      <vt:lpstr>PL-9M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  <vt:lpstr>'PL 6 M'!Print_Area</vt:lpstr>
      <vt:lpstr>'PL-3M'!Print_Area</vt:lpstr>
      <vt:lpstr>'PL-9M'!Print_Area</vt:lpstr>
      <vt:lpstr>า28</vt:lpstr>
    </vt:vector>
  </TitlesOfParts>
  <Manager/>
  <Company>User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Nongram Laohaareedilok</dc:creator>
  <cp:keywords/>
  <dc:description/>
  <cp:lastModifiedBy>Kamolwan Sooksai</cp:lastModifiedBy>
  <cp:revision/>
  <cp:lastPrinted>2024-11-01T06:40:58Z</cp:lastPrinted>
  <dcterms:created xsi:type="dcterms:W3CDTF">2003-03-12T11:29:41Z</dcterms:created>
  <dcterms:modified xsi:type="dcterms:W3CDTF">2024-11-08T07:59:33Z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5538300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