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Sep2024 (Q3)\"/>
    </mc:Choice>
  </mc:AlternateContent>
  <xr:revisionPtr revIDLastSave="0" documentId="13_ncr:1_{09ED904A-A69A-4067-9FE8-34C6E70B8659}" xr6:coauthVersionLast="47" xr6:coauthVersionMax="47" xr10:uidLastSave="{00000000-0000-0000-0000-000000000000}"/>
  <bookViews>
    <workbookView xWindow="-120" yWindow="-120" windowWidth="21840" windowHeight="13020" activeTab="5" xr2:uid="{92889E5D-1846-4DCC-92A7-32D68BF057FE}"/>
  </bookViews>
  <sheets>
    <sheet name="Thai 2-4" sheetId="1" r:id="rId1"/>
    <sheet name="Thai 5 (P&amp;L)3M" sheetId="2" r:id="rId2"/>
    <sheet name="Thai 6 (P&amp;L)9M" sheetId="3" r:id="rId3"/>
    <sheet name="T7" sheetId="4" r:id="rId4"/>
    <sheet name="T8" sheetId="5" r:id="rId5"/>
    <sheet name="9-10" sheetId="7" r:id="rId6"/>
  </sheets>
  <externalReferences>
    <externalReference r:id="rId7"/>
    <externalReference r:id="rId8"/>
    <externalReference r:id="rId9"/>
    <externalReference r:id="rId10"/>
  </externalReferences>
  <definedNames>
    <definedName name="__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5" hidden="1">{#N/A,#N/A,FALSE,"COVER.XLS";#N/A,#N/A,FALSE,"RACT1.XLS";#N/A,#N/A,FALSE,"RACT2.XLS";#N/A,#N/A,FALSE,"ECCMP";#N/A,#N/A,FALSE,"WELDER.XLS"}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5" hidden="1">{#N/A,#N/A,FALSE,"COVER.XLS";#N/A,#N/A,FALSE,"RACT1.XLS";#N/A,#N/A,FALSE,"RACT2.XLS";#N/A,#N/A,FALSE,"ECCMP";#N/A,#N/A,FALSE,"WELDER.XLS"}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5" hidden="1">{#N/A,#N/A,FALSE,"COVER1.XLS 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5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5" hidden="1">{#N/A,#N/A,FALSE,"COVER.XLS";#N/A,#N/A,FALSE,"RACT1.XLS";#N/A,#N/A,FALSE,"RACT2.XLS";#N/A,#N/A,FALSE,"ECCMP";#N/A,#N/A,FALSE,"WELDER.XLS"}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5" hidden="1">{#N/A,#N/A,FALSE,"COVER1.XLS 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5" hidden="1">{#N/A,#N/A,FALSE,"COVER1.XLS 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5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5" hidden="1">{#N/A,#N/A,FALSE,"COVER.XLS";#N/A,#N/A,FALSE,"RACT1.XLS";#N/A,#N/A,FALSE,"RACT2.XLS";#N/A,#N/A,FALSE,"ECCMP";#N/A,#N/A,FALSE,"WELDER.XLS"}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5" hidden="1">{#N/A,#N/A,FALSE,"COVER1.XLS 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5" hidden="1">{#N/A,#N/A,FALSE,"COVER1.XLS 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5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5" hidden="1">{#N/A,#N/A,FALSE,"COVER.XLS";#N/A,#N/A,FALSE,"RACT1.XLS";#N/A,#N/A,FALSE,"RACT2.XLS";#N/A,#N/A,FALSE,"ECCMP";#N/A,#N/A,FALSE,"WELDER.XLS"}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5" hidden="1">{#N/A,#N/A,FALSE,"COVER1.XLS 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localSheetId="5" hidden="1">{#N/A,#N/A,FALSE,"COVER1.XLS 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5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5" hidden="1">{#N/A,#N/A,FALSE,"COVER.XLS";#N/A,#N/A,FALSE,"RACT1.XLS";#N/A,#N/A,FALSE,"RACT2.XLS";#N/A,#N/A,FALSE,"ECCMP";#N/A,#N/A,FALSE,"WELDER.XLS"}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5" hidden="1">{#N/A,#N/A,FALSE,"COVER1.XLS 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localSheetId="5" hidden="1">{#N/A,#N/A,FALSE,"COVER1.XLS ";#N/A,#N/A,FALSE,"RACT1.XLS";#N/A,#N/A,FALSE,"RACT2.XLS";#N/A,#N/A,FALSE,"ECCMP";#N/A,#N/A,FALSE,"WELDER.XLS"}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5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5" hidden="1">{#N/A,#N/A,FALSE,"COVER.XLS";#N/A,#N/A,FALSE,"RACT1.XLS";#N/A,#N/A,FALSE,"RACT2.XLS";#N/A,#N/A,FALSE,"ECCMP";#N/A,#N/A,FALSE,"WELDER.XLS"}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5" hidden="1">{#N/A,#N/A,FALSE,"COVER1.XLS 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localSheetId="5" hidden="1">{#N/A,#N/A,FALSE,"COVER1.XLS 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5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5" hidden="1">{#N/A,#N/A,FALSE,"COVER.XLS";#N/A,#N/A,FALSE,"RACT1.XLS";#N/A,#N/A,FALSE,"RACT2.XLS";#N/A,#N/A,FALSE,"ECCMP";#N/A,#N/A,FALSE,"WELDER.XLS"}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5" hidden="1">{#N/A,#N/A,FALSE,"COVER1.XLS 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localSheetId="5" hidden="1">{#N/A,#N/A,FALSE,"COVER1.XLS 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5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5" hidden="1">{#N/A,#N/A,FALSE,"COVER.XLS";#N/A,#N/A,FALSE,"RACT1.XLS";#N/A,#N/A,FALSE,"RACT2.XLS";#N/A,#N/A,FALSE,"ECCMP";#N/A,#N/A,FALSE,"WELDER.XLS"}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5" hidden="1">{#N/A,#N/A,FALSE,"COVER1.XLS 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localSheetId="5" hidden="1">{#N/A,#N/A,FALSE,"COVER1.XLS 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5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5" hidden="1">{#N/A,#N/A,FALSE,"COVER.XLS";#N/A,#N/A,FALSE,"RACT1.XLS";#N/A,#N/A,FALSE,"RACT2.XLS";#N/A,#N/A,FALSE,"ECCMP";#N/A,#N/A,FALSE,"WELDER.XLS"}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5" hidden="1">{#N/A,#N/A,FALSE,"COVER1.XLS 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localSheetId="5" hidden="1">{#N/A,#N/A,FALSE,"COVER1.XLS 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5" hidden="1">{#N/A,#N/A,FALSE,"COVER1.XLS 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5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5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5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5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5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5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5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5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5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5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5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localSheetId="5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5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5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5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5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5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5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5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5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5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5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localSheetId="5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localSheetId="5" hidden="1">{#N/A,#N/A,FALSE,"COVER1.XLS 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localSheetId="5" hidden="1">{#N/A,#N/A,FALSE,"COVER.XLS";#N/A,#N/A,FALSE,"RACT1.XLS";#N/A,#N/A,FALSE,"RACT2.XLS";#N/A,#N/A,FALSE,"ECCMP";#N/A,#N/A,FALSE,"WELDER.XLS"}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5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kk1" hidden="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X" hidden="1">'[3]นิคม อีสเทิร์นชีบอร์ด'!#REF!</definedName>
    <definedName name="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5" hidden="1">{#N/A,#N/A,FALSE,"COVER.XLS";#N/A,#N/A,FALSE,"RACT1.XLS";#N/A,#N/A,FALSE,"RACT2.XLS";#N/A,#N/A,FALSE,"ECCMP";#N/A,#N/A,FALSE,"WELDER.XLS"}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5" hidden="1">{#N/A,#N/A,FALSE,"COVER.XLS";#N/A,#N/A,FALSE,"RACT1.XLS";#N/A,#N/A,FALSE,"RACT2.XLS";#N/A,#N/A,FALSE,"ECCMP";#N/A,#N/A,FALSE,"WELDER.XLS"}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localSheetId="5" hidden="1">{#N/A,#N/A,FALSE,"COVER.XLS";#N/A,#N/A,FALSE,"RACT1.XLS";#N/A,#N/A,FALSE,"RACT2.XLS";#N/A,#N/A,FALSE,"ECCMP";#N/A,#N/A,FALSE,"WELDER.XLS"}</definedName>
    <definedName name="ae" localSheetId="0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5" hidden="1">{#N/A,#N/A,FALSE,"COVER.XLS";#N/A,#N/A,FALSE,"RACT1.XLS";#N/A,#N/A,FALSE,"RACT2.XLS";#N/A,#N/A,FALSE,"ECCMP";#N/A,#N/A,FALSE,"WELDER.XLS"}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5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localSheetId="5" hidden="1">{#N/A,#N/A,FALSE,"COVER1.XLS 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5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5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localSheetId="5" hidden="1">{#N/A,#N/A,FALSE,"COVER.XLS";#N/A,#N/A,FALSE,"RACT1.XLS";#N/A,#N/A,FALSE,"RACT2.XLS";#N/A,#N/A,FALSE,"ECCMP";#N/A,#N/A,FALSE,"WELDER.XLS"}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5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localSheetId="5" hidden="1">{"cashflow",#N/A,FALSE,"cash flow"}</definedName>
    <definedName name="bk" hidden="1">{"cashflow",#N/A,FALSE,"cash flow"}</definedName>
    <definedName name="book" localSheetId="5" hidden="1">{#N/A,#N/A,FALSE,"17MAY";#N/A,#N/A,FALSE,"24MAY"}</definedName>
    <definedName name="book" localSheetId="0" hidden="1">{#N/A,#N/A,FALSE,"17MAY";#N/A,#N/A,FALSE,"24MAY"}</definedName>
    <definedName name="book" hidden="1">{#N/A,#N/A,FALSE,"17MAY";#N/A,#N/A,FALSE,"24MAY"}</definedName>
    <definedName name="cashflow12" hidden="1">#REF!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localSheetId="5" hidden="1">{"cashflow",#N/A,FALSE,"cash flow"}</definedName>
    <definedName name="Coedfjoaesf" hidden="1">{"cashflow",#N/A,FALSE,"cash flow"}</definedName>
    <definedName name="CPP" localSheetId="5" hidden="1">{"cashflow",#N/A,FALSE,"cash flow"}</definedName>
    <definedName name="CPP" hidden="1">{"cashflow",#N/A,FALSE,"cash flow"}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{#N/A,#N/A,FALSE,"COVER1.XLS ";#N/A,#N/A,FALSE,"RACT1.XLS";#N/A,#N/A,FALSE,"RACT2.XLS";#N/A,#N/A,FALSE,"ECCMP";#N/A,#N/A,FALSE,"WELDER.XLS"}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tur" localSheetId="5" hidden="1">{#N/A,#N/A,FALSE,"COVER1.XLS ";#N/A,#N/A,FALSE,"RACT1.XLS";#N/A,#N/A,FALSE,"RACT2.XLS";#N/A,#N/A,FALSE,"ECCMP";#N/A,#N/A,FALSE,"WELDER.XLS"}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localSheetId="0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localSheetId="5" hidden="1">{"conso",#N/A,FALSE,"cash flow"}</definedName>
    <definedName name="dklsfj" hidden="1">{"conso",#N/A,FALSE,"cash flow"}</definedName>
    <definedName name="dkokp" localSheetId="5" hidden="1">{#N/A,#N/A,FALSE,"COVER.XLS";#N/A,#N/A,FALSE,"RACT1.XLS";#N/A,#N/A,FALSE,"RACT2.XLS";#N/A,#N/A,FALSE,"ECCMP";#N/A,#N/A,FALSE,"WELDER.XLS"}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5" hidden="1">{#N/A,#N/A,FALSE,"COVER.XLS";#N/A,#N/A,FALSE,"RACT1.XLS";#N/A,#N/A,FALSE,"RACT2.XLS";#N/A,#N/A,FALSE,"ECCMP";#N/A,#N/A,FALSE,"WELDER.XLS"}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localSheetId="5" hidden="1">{#N/A,#N/A,FALSE,"17MAY";#N/A,#N/A,FALSE,"24MAY"}</definedName>
    <definedName name="eee" localSheetId="0" hidden="1">{#N/A,#N/A,FALSE,"17MAY";#N/A,#N/A,FALSE,"24MAY"}</definedName>
    <definedName name="eee" hidden="1">{#N/A,#N/A,FALSE,"17MAY";#N/A,#N/A,FALSE,"24MAY"}</definedName>
    <definedName name="eeeeeeeeeeeeeeeeee" localSheetId="5" hidden="1">{#N/A,#N/A,FALSE,"COVER1.XLS ";#N/A,#N/A,FALSE,"RACT1.XLS";#N/A,#N/A,FALSE,"RACT2.XLS";#N/A,#N/A,FALSE,"ECCMP";#N/A,#N/A,FALSE,"WELDER.XLS"}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5" hidden="1">{#N/A,#N/A,FALSE,"COVER1.XLS ";#N/A,#N/A,FALSE,"RACT1.XLS";#N/A,#N/A,FALSE,"RACT2.XLS";#N/A,#N/A,FALSE,"ECCMP";#N/A,#N/A,FALSE,"WELDER.XLS"}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hyr" localSheetId="5" hidden="1">{#N/A,#N/A,FALSE,"COVER1.XLS ";#N/A,#N/A,FALSE,"RACT1.XLS";#N/A,#N/A,FALSE,"RACT2.XLS";#N/A,#N/A,FALSE,"ECCMP";#N/A,#N/A,FALSE,"WELDER.XLS"}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localSheetId="5" hidden="1">{"cashflow",#N/A,FALSE,"cash flow"}</definedName>
    <definedName name="fdkjgsl" hidden="1">{"cashflow",#N/A,FALSE,"cash flow"}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5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5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5" hidden="1">{#N/A,#N/A,FALSE,"COVER.XLS";#N/A,#N/A,FALSE,"RACT1.XLS";#N/A,#N/A,FALSE,"RACT2.XLS";#N/A,#N/A,FALSE,"ECCMP";#N/A,#N/A,FALSE,"WELDER.XLS"}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5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5" hidden="1">{#N/A,#N/A,FALSE,"17MAY";#N/A,#N/A,FALSE,"24MAY"}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5" hidden="1">{#N/A,#N/A,FALSE,"COVER.XLS";#N/A,#N/A,FALSE,"RACT1.XLS";#N/A,#N/A,FALSE,"RACT2.XLS";#N/A,#N/A,FALSE,"ECCMP";#N/A,#N/A,FALSE,"WELDER.XLS"}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5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localSheetId="5" hidden="1">{"conso",#N/A,FALSE,"cash flow"}</definedName>
    <definedName name="hj" hidden="1">{"conso",#N/A,FALSE,"cash flow"}</definedName>
    <definedName name="hjk" hidden="1">#REF!</definedName>
    <definedName name="hkuh" localSheetId="5" hidden="1">{"conso",#N/A,FALSE,"cash flow"}</definedName>
    <definedName name="hkuh" hidden="1">{"conso",#N/A,FALSE,"cash flow"}</definedName>
    <definedName name="hl" localSheetId="5" hidden="1">{"conso",#N/A,FALSE,"cash flow"}</definedName>
    <definedName name="hl" hidden="1">{"conso",#N/A,FALSE,"cash flow"}</definedName>
    <definedName name="hmg" localSheetId="5" hidden="1">{"cashflow",#N/A,FALSE,"cash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localSheetId="5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localSheetId="5" hidden="1">{#N/A,#N/A,FALSE,"COVER.XLS";#N/A,#N/A,FALSE,"RACT1.XLS";#N/A,#N/A,FALSE,"RACT2.XLS";#N/A,#N/A,FALSE,"ECCMP";#N/A,#N/A,FALSE,"WELDER.XLS"}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5" hidden="1">{"cashflow",#N/A,FALSE,"cash flow"}</definedName>
    <definedName name="hu" hidden="1">{"cashflow",#N/A,FALSE,"cash flow"}</definedName>
    <definedName name="hyiyuoy" localSheetId="5" hidden="1">{#N/A,#N/A,FALSE,"COVER.XLS";#N/A,#N/A,FALSE,"RACT1.XLS";#N/A,#N/A,FALSE,"RACT2.XLS";#N/A,#N/A,FALSE,"ECCMP";#N/A,#N/A,FALSE,"WELDER.XLS"}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localSheetId="5" hidden="1">{#N/A,#N/A,FALSE,"17MAY";#N/A,#N/A,FALSE,"24MAY"}</definedName>
    <definedName name="iu" localSheetId="0" hidden="1">{#N/A,#N/A,FALSE,"17MAY";#N/A,#N/A,FALSE,"24MAY"}</definedName>
    <definedName name="iu" hidden="1">{#N/A,#N/A,FALSE,"17MAY";#N/A,#N/A,FALSE,"24MAY"}</definedName>
    <definedName name="jdskjsdfdsjf" localSheetId="5" hidden="1">{"conso",#N/A,FALSE,"cash flow"}</definedName>
    <definedName name="jdskjsdfdsjf" hidden="1">{"conso",#N/A,FALSE,"cash flow"}</definedName>
    <definedName name="jeab" localSheetId="5" hidden="1">{"conso",#N/A,FALSE,"cash flow"}</definedName>
    <definedName name="jeab" hidden="1">{"conso",#N/A,FALSE,"cash flow"}</definedName>
    <definedName name="jj" localSheetId="0" hidden="1">#REF!</definedName>
    <definedName name="jj" hidden="1">#REF!</definedName>
    <definedName name="jjjjj" localSheetId="5" hidden="1">{#N/A,#N/A,FALSE,"COVER.XLS";#N/A,#N/A,FALSE,"RACT1.XLS";#N/A,#N/A,FALSE,"RACT2.XLS";#N/A,#N/A,FALSE,"ECCMP";#N/A,#N/A,FALSE,"WELDER.XLS"}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5" hidden="1">{"cashflow",#N/A,FALSE,"cash flow"}</definedName>
    <definedName name="jk" hidden="1">{"cashflow",#N/A,FALSE,"cash flow"}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5" hidden="1">{"cashflow",#N/A,FALSE,"cash flow"}</definedName>
    <definedName name="ju\" hidden="1">{"cashflow",#N/A,FALSE,"cash flow"}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localSheetId="5" hidden="1">{"cashflow",#N/A,FALSE,"cash flow"}</definedName>
    <definedName name="KHJGDFGFHGHJ" hidden="1">{"cashflow",#N/A,FALSE,"cash flow"}</definedName>
    <definedName name="ki" localSheetId="5" hidden="1">{#N/A,#N/A,FALSE,"17MAY";#N/A,#N/A,FALSE,"24MAY"}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localSheetId="5" hidden="1">{#N/A,#N/A,FALSE,"COVER1.XLS ";#N/A,#N/A,FALSE,"RACT1.XLS";#N/A,#N/A,FALSE,"RACT2.XLS";#N/A,#N/A,FALSE,"ECCMP";#N/A,#N/A,FALSE,"WELDER.XLS"}</definedName>
    <definedName name="kkkk" localSheetId="0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m" localSheetId="5" hidden="1">{#N/A,#N/A,FALSE,"17MAY";#N/A,#N/A,FALSE,"24MAY"}</definedName>
    <definedName name="kkkm" localSheetId="0" hidden="1">{#N/A,#N/A,FALSE,"17MAY";#N/A,#N/A,FALSE,"24MAY"}</definedName>
    <definedName name="kkkm" hidden="1">{#N/A,#N/A,FALSE,"17MAY";#N/A,#N/A,FALSE,"24MAY"}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localSheetId="5" hidden="1">{"conso",#N/A,FALSE,"cash flow"}</definedName>
    <definedName name="lvjksdl" hidden="1">{"conso",#N/A,FALSE,"cash flow"}</definedName>
    <definedName name="m." localSheetId="5" hidden="1">{"conso",#N/A,FALSE,"cash flow"}</definedName>
    <definedName name="m." hidden="1">{"conso",#N/A,FALSE,"cash flow"}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localSheetId="5" hidden="1">{"cashflow",#N/A,FALSE,"cash flow"}</definedName>
    <definedName name="mlk" hidden="1">{"cashflow",#N/A,FALSE,"cash flow"}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localSheetId="5" hidden="1">{"conso",#N/A,FALSE,"cash flow"}</definedName>
    <definedName name="ni" hidden="1">{"conso",#N/A,FALSE,"cash flow"}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5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'Thai 2-4'!$A$1:$M$137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localSheetId="5" hidden="1">{#N/A,#N/A,FALSE,"COVER1.XLS ";#N/A,#N/A,FALSE,"RACT1.XLS";#N/A,#N/A,FALSE,"RACT2.XLS";#N/A,#N/A,FALSE,"ECCMP";#N/A,#N/A,FALSE,"WELDER.XLS"}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localSheetId="5" hidden="1">{"cashflow",#N/A,FALSE,"cash flow"}</definedName>
    <definedName name="REC" hidden="1">{"cashflow",#N/A,FALSE,"cash flow"}</definedName>
    <definedName name="RECQ207" localSheetId="5" hidden="1">{"Physical Count Securities",#N/A,FALSE,"BFIT B&amp;D Valuation"}</definedName>
    <definedName name="RECQ207" hidden="1">{"Physical Count Securities",#N/A,FALSE,"BFIT B&amp;D Valuation"}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5" hidden="1">{#N/A,#N/A,FALSE,"COVER.XLS";#N/A,#N/A,FALSE,"RACT1.XLS";#N/A,#N/A,FALSE,"RACT2.XLS";#N/A,#N/A,FALSE,"ECCMP";#N/A,#N/A,FALSE,"WELDER.XLS"}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5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5" hidden="1">{#N/A,#N/A,FALSE,"17MAY";#N/A,#N/A,FALSE,"24MAY"}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5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5" hidden="1">{#N/A,#N/A,FALSE,"COVER.XLS";#N/A,#N/A,FALSE,"RACT1.XLS";#N/A,#N/A,FALSE,"RACT2.XLS";#N/A,#N/A,FALSE,"ECCMP";#N/A,#N/A,FALSE,"WELDER.XLS"}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5" hidden="1">{"Physical Count Securities",#N/A,FALSE,"BFIT B&amp;D Valuation"}</definedName>
    <definedName name="splendid" hidden="1">{"Physical Count Securities",#N/A,FALSE,"BFIT B&amp;D Valuation"}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5" hidden="1">{#N/A,#N/A,FALSE,"COVER1.XLS ";#N/A,#N/A,FALSE,"RACT1.XLS";#N/A,#N/A,FALSE,"RACT2.XLS";#N/A,#N/A,FALSE,"ECCMP";#N/A,#N/A,FALSE,"WELDER.XLS"}</definedName>
    <definedName name="ssssss" localSheetId="0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localSheetId="5" hidden="1">{#N/A,#N/A,FALSE,"COVER.XLS";#N/A,#N/A,FALSE,"RACT1.XLS";#N/A,#N/A,FALSE,"RACT2.XLS";#N/A,#N/A,FALSE,"ECCMP";#N/A,#N/A,FALSE,"WELDER.XLS"}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5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5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5" hidden="1">{"cashflow",#N/A,FALSE,"cash flow"}</definedName>
    <definedName name="ty" hidden="1">{"cashflow",#N/A,FALSE,"cash flow"}</definedName>
    <definedName name="tyuy" localSheetId="5" hidden="1">{"cashflow",#N/A,FALSE,"cash flow"}</definedName>
    <definedName name="tyuy" hidden="1">{"cashflow",#N/A,FALSE,"cash flow"}</definedName>
    <definedName name="uiij" localSheetId="5" hidden="1">{"cashflow",#N/A,FALSE,"cash flow"}</definedName>
    <definedName name="uiij" hidden="1">{"cashflow",#N/A,FALSE,"cash flow"}</definedName>
    <definedName name="uuuu" localSheetId="5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localSheetId="5" hidden="1">{#N/A,#N/A,FALSE,"COVER.XLS";#N/A,#N/A,FALSE,"RACT1.XLS";#N/A,#N/A,FALSE,"RACT2.XLS";#N/A,#N/A,FALSE,"ECCMP";#N/A,#N/A,FALSE,"WELDER.XLS"}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localSheetId="5" hidden="1">{"cashflow",#N/A,FALSE,"cash flow"}</definedName>
    <definedName name="vdcds" hidden="1">{"cashflow",#N/A,FALSE,"cash flow"}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_budget" localSheetId="5" hidden="1">{#N/A,#N/A,FALSE,"BalCash"}</definedName>
    <definedName name="vs_budget" hidden="1">{#N/A,#N/A,FALSE,"BalCash"}</definedName>
    <definedName name="wa" localSheetId="5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localSheetId="5" hidden="1">{#N/A,#N/A,FALSE,"17MAY";#N/A,#N/A,FALSE,"24MAY"}</definedName>
    <definedName name="wara" localSheetId="0" hidden="1">{#N/A,#N/A,FALSE,"17MAY";#N/A,#N/A,FALSE,"24MAY"}</definedName>
    <definedName name="wara" hidden="1">{#N/A,#N/A,FALSE,"17MAY";#N/A,#N/A,FALSE,"24MAY"}</definedName>
    <definedName name="wat" localSheetId="5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localSheetId="5" hidden="1">{#N/A,#N/A,FALSE,"COVER.XLS";#N/A,#N/A,FALSE,"RACT1.XLS";#N/A,#N/A,FALSE,"RACT2.XLS";#N/A,#N/A,FALSE,"ECCMP";#N/A,#N/A,FALSE,"WELDER.XLS"}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localSheetId="5" hidden="1">{#N/A,#N/A,FALSE,"COVER1.XLS 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5" hidden="1">{#N/A,#N/A,FALSE,"COVER.XLS";#N/A,#N/A,FALSE,"RACT1.XLS";#N/A,#N/A,FALSE,"RACT2.XLS";#N/A,#N/A,FALSE,"ECCMP";#N/A,#N/A,FALSE,"WELDER.XLS"}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5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localSheetId="5" hidden="1">{#N/A,#N/A,FALSE,"BalCash"}</definedName>
    <definedName name="wrn.balsheet." hidden="1">{#N/A,#N/A,FALSE,"BalCash"}</definedName>
    <definedName name="wrn.Cashflow." localSheetId="5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5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localSheetId="5" hidden="1">{"cashflow",#N/A,FALSE,"cash flow"}</definedName>
    <definedName name="wwe" hidden="1">{"cashflow",#N/A,FALSE,"cash flow"}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yry6r6" localSheetId="5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localSheetId="5" hidden="1">{"cashflow",#N/A,FALSE,"cash flow"}</definedName>
    <definedName name="yy.Cashflow" hidden="1">{"cashflow",#N/A,FALSE,"cash flow"}</definedName>
    <definedName name="z" localSheetId="5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z" localSheetId="5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5" hidden="1">{#N/A,#N/A,FALSE,"17MAY";#N/A,#N/A,FALSE,"24MAY"}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5" hidden="1">{#N/A,#N/A,FALSE,"COVER.XLS";#N/A,#N/A,FALSE,"RACT1.XLS";#N/A,#N/A,FALSE,"RACT2.XLS";#N/A,#N/A,FALSE,"ECCMP";#N/A,#N/A,FALSE,"WELDER.XLS"}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5" hidden="1">{#N/A,#N/A,FALSE,"17MAY";#N/A,#N/A,FALSE,"24MAY"}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5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5" hidden="1">{#N/A,#N/A,FALSE,"COVER.XLS";#N/A,#N/A,FALSE,"RACT1.XLS";#N/A,#N/A,FALSE,"RACT2.XLS";#N/A,#N/A,FALSE,"ECCMP";#N/A,#N/A,FALSE,"WELDER.XLS"}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5" hidden="1">{#N/A,#N/A,FALSE,"COVER.XLS";#N/A,#N/A,FALSE,"RACT1.XLS";#N/A,#N/A,FALSE,"RACT2.XLS";#N/A,#N/A,FALSE,"ECCMP";#N/A,#N/A,FALSE,"WELDER.XLS"}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localSheetId="5" hidden="1">{#N/A,#N/A,FALSE,"COVER1.XLS ";#N/A,#N/A,FALSE,"RACT1.XLS";#N/A,#N/A,FALSE,"RACT2.XLS";#N/A,#N/A,FALSE,"ECCMP";#N/A,#N/A,FALSE,"WELDER.XLS"}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localSheetId="5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7" l="1"/>
  <c r="H104" i="7" l="1"/>
  <c r="M16" i="2" l="1"/>
  <c r="I16" i="2"/>
  <c r="K16" i="2"/>
  <c r="G16" i="2"/>
  <c r="A56" i="7"/>
  <c r="A119" i="7" s="1"/>
  <c r="A3" i="7"/>
  <c r="A59" i="7" s="1"/>
  <c r="A1" i="7"/>
  <c r="A57" i="7" s="1"/>
  <c r="N101" i="7"/>
  <c r="L101" i="7"/>
  <c r="J101" i="7"/>
  <c r="H101" i="7"/>
  <c r="N80" i="7"/>
  <c r="L80" i="7"/>
  <c r="J80" i="7"/>
  <c r="H80" i="7"/>
  <c r="N33" i="7"/>
  <c r="N45" i="7" s="1"/>
  <c r="N49" i="7" s="1"/>
  <c r="L33" i="7"/>
  <c r="L45" i="7" s="1"/>
  <c r="L49" i="7" s="1"/>
  <c r="J33" i="7"/>
  <c r="J45" i="7" s="1"/>
  <c r="J49" i="7" s="1"/>
  <c r="J103" i="7" l="1"/>
  <c r="J106" i="7" s="1"/>
  <c r="L103" i="7"/>
  <c r="L106" i="7" s="1"/>
  <c r="N103" i="7"/>
  <c r="N106" i="7" s="1"/>
  <c r="O25" i="5" l="1"/>
  <c r="S25" i="5" s="1"/>
  <c r="T29" i="4"/>
  <c r="L29" i="4"/>
  <c r="R29" i="4" s="1"/>
  <c r="V28" i="4"/>
  <c r="G44" i="2"/>
  <c r="K38" i="2"/>
  <c r="Q23" i="5"/>
  <c r="O23" i="5"/>
  <c r="M23" i="5"/>
  <c r="M27" i="5" s="1"/>
  <c r="K117" i="1" s="1"/>
  <c r="K23" i="5"/>
  <c r="K27" i="5" s="1"/>
  <c r="K116" i="1" s="1"/>
  <c r="I23" i="5"/>
  <c r="G23" i="5"/>
  <c r="G27" i="5" s="1"/>
  <c r="K113" i="1" s="1"/>
  <c r="T26" i="4"/>
  <c r="P26" i="4"/>
  <c r="P31" i="4" s="1"/>
  <c r="G121" i="1" s="1"/>
  <c r="N26" i="4"/>
  <c r="L26" i="4"/>
  <c r="J26" i="4"/>
  <c r="H26" i="4"/>
  <c r="H31" i="4" s="1"/>
  <c r="G116" i="1" s="1"/>
  <c r="F26" i="4"/>
  <c r="F31" i="4" s="1"/>
  <c r="G114" i="1" s="1"/>
  <c r="D26" i="4"/>
  <c r="Q15" i="5"/>
  <c r="O15" i="5"/>
  <c r="M15" i="5"/>
  <c r="K15" i="5"/>
  <c r="I15" i="5"/>
  <c r="G15" i="5"/>
  <c r="S13" i="5"/>
  <c r="S11" i="5"/>
  <c r="A3" i="5"/>
  <c r="A2" i="5"/>
  <c r="A1" i="5"/>
  <c r="T17" i="4"/>
  <c r="P17" i="4"/>
  <c r="N17" i="4"/>
  <c r="L17" i="4"/>
  <c r="J17" i="4"/>
  <c r="H17" i="4"/>
  <c r="F17" i="4"/>
  <c r="D17" i="4"/>
  <c r="R15" i="4"/>
  <c r="V15" i="4" s="1"/>
  <c r="V14" i="4"/>
  <c r="R12" i="4"/>
  <c r="V12" i="4" s="1"/>
  <c r="A50" i="3"/>
  <c r="M44" i="3"/>
  <c r="K44" i="3"/>
  <c r="I44" i="3"/>
  <c r="M38" i="3"/>
  <c r="K38" i="3"/>
  <c r="I38" i="3"/>
  <c r="M16" i="3"/>
  <c r="M23" i="3" s="1"/>
  <c r="M27" i="3" s="1"/>
  <c r="M30" i="3" s="1"/>
  <c r="M32" i="3" s="1"/>
  <c r="K16" i="3"/>
  <c r="K23" i="3" s="1"/>
  <c r="K27" i="3" s="1"/>
  <c r="I16" i="3"/>
  <c r="I23" i="3" s="1"/>
  <c r="I27" i="3" s="1"/>
  <c r="I30" i="3" s="1"/>
  <c r="I32" i="3" s="1"/>
  <c r="G16" i="3"/>
  <c r="G23" i="3" s="1"/>
  <c r="G27" i="3" s="1"/>
  <c r="H11" i="7" s="1"/>
  <c r="H33" i="7" s="1"/>
  <c r="H45" i="7" s="1"/>
  <c r="H49" i="7" s="1"/>
  <c r="H103" i="7" s="1"/>
  <c r="H106" i="7" s="1"/>
  <c r="A50" i="2"/>
  <c r="A34" i="4" s="1"/>
  <c r="A30" i="5" s="1"/>
  <c r="M44" i="2"/>
  <c r="K44" i="2"/>
  <c r="I44" i="2"/>
  <c r="M38" i="2"/>
  <c r="I38" i="2"/>
  <c r="M23" i="2"/>
  <c r="M27" i="2" s="1"/>
  <c r="M30" i="2" s="1"/>
  <c r="M32" i="2" s="1"/>
  <c r="I23" i="2"/>
  <c r="I27" i="2" s="1"/>
  <c r="I30" i="2" s="1"/>
  <c r="I32" i="2" s="1"/>
  <c r="M123" i="1"/>
  <c r="M127" i="1" s="1"/>
  <c r="I123" i="1"/>
  <c r="I127" i="1" s="1"/>
  <c r="A92" i="1"/>
  <c r="A137" i="1" s="1"/>
  <c r="M83" i="1"/>
  <c r="K83" i="1"/>
  <c r="I83" i="1"/>
  <c r="G83" i="1"/>
  <c r="M71" i="1"/>
  <c r="K71" i="1"/>
  <c r="I71" i="1"/>
  <c r="G71" i="1"/>
  <c r="A50" i="1"/>
  <c r="A95" i="1" s="1"/>
  <c r="A48" i="1"/>
  <c r="A93" i="1" s="1"/>
  <c r="M41" i="1"/>
  <c r="K41" i="1"/>
  <c r="I41" i="1"/>
  <c r="G41" i="1"/>
  <c r="M23" i="1"/>
  <c r="K23" i="1"/>
  <c r="I23" i="1"/>
  <c r="G23" i="1"/>
  <c r="S15" i="5" l="1"/>
  <c r="V29" i="4"/>
  <c r="I27" i="5"/>
  <c r="K114" i="1" s="1"/>
  <c r="Q27" i="5"/>
  <c r="K119" i="1" s="1"/>
  <c r="N31" i="4"/>
  <c r="G119" i="1" s="1"/>
  <c r="G43" i="1"/>
  <c r="J31" i="4"/>
  <c r="G117" i="1" s="1"/>
  <c r="K85" i="1"/>
  <c r="M85" i="1"/>
  <c r="M129" i="1" s="1"/>
  <c r="M43" i="1"/>
  <c r="I85" i="1"/>
  <c r="I129" i="1" s="1"/>
  <c r="I43" i="1"/>
  <c r="K43" i="1"/>
  <c r="K23" i="2"/>
  <c r="K27" i="2" s="1"/>
  <c r="K30" i="2" s="1"/>
  <c r="K32" i="2" s="1"/>
  <c r="G23" i="2"/>
  <c r="G27" i="2" s="1"/>
  <c r="G30" i="2" s="1"/>
  <c r="G32" i="2" s="1"/>
  <c r="O27" i="5"/>
  <c r="K118" i="1" s="1"/>
  <c r="G85" i="1"/>
  <c r="K30" i="3"/>
  <c r="K32" i="3" s="1"/>
  <c r="T31" i="4"/>
  <c r="G125" i="1" s="1"/>
  <c r="G30" i="3"/>
  <c r="G32" i="3" s="1"/>
  <c r="D31" i="4"/>
  <c r="G113" i="1" s="1"/>
  <c r="R26" i="4"/>
  <c r="V17" i="4"/>
  <c r="S23" i="5"/>
  <c r="S27" i="5" s="1"/>
  <c r="R17" i="4"/>
  <c r="K123" i="1" l="1"/>
  <c r="K127" i="1" s="1"/>
  <c r="K129" i="1" s="1"/>
  <c r="V26" i="4"/>
  <c r="G38" i="3"/>
  <c r="G44" i="3" l="1"/>
  <c r="L31" i="4" l="1"/>
  <c r="G118" i="1" s="1"/>
  <c r="G123" i="1" l="1"/>
  <c r="G127" i="1" s="1"/>
  <c r="G129" i="1" s="1"/>
  <c r="V31" i="4"/>
  <c r="R31" i="4"/>
  <c r="G38" i="2" l="1"/>
</calcChain>
</file>

<file path=xl/sharedStrings.xml><?xml version="1.0" encoding="utf-8"?>
<sst xmlns="http://schemas.openxmlformats.org/spreadsheetml/2006/main" count="453" uniqueCount="220">
  <si>
    <t>บริษัท แอ๊บโซลูท คลีน เอ็นเนอร์จี้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</si>
  <si>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</si>
  <si>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</si>
  <si>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</si>
  <si>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</si>
  <si>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</si>
  <si>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</si>
  <si>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</si>
  <si>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</si>
  <si>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</si>
  <si>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</si>
  <si>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</si>
  <si>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</si>
  <si>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</si>
  <si>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</si>
  <si>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</si>
  <si>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ภาษีมูลค่าเพิ่ม (สุทธิ)</t>
  </si>
  <si>
    <t>เงินให้กู้ยืมระยะสั้นแก่บริษัทย่อย</t>
  </si>
  <si>
    <t>22 ง)</t>
  </si>
  <si>
    <t>23.4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</si>
  <si>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</si>
  <si>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</si>
  <si>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</si>
  <si>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</si>
  <si>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ลูกหนี้สัญญาเช่าเงินทุน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</si>
  <si>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</si>
  <si>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</si>
  <si>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</si>
  <si>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เงินจ่ายล่วงหน้าค่าก่อสร้างและซื้อสินทรัพย์ถาวร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</si>
  <si>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</si>
  <si>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</si>
  <si>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</si>
  <si>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</si>
  <si>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</si>
  <si>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</si>
  <si>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</si>
  <si>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</si>
  <si>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</si>
  <si>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</si>
  <si>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</si>
  <si>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</si>
  <si>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</si>
  <si>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</si>
  <si>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</si>
  <si>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ภาษีเงินได้นิติบุคคลค้างจ่าย</t>
  </si>
  <si>
    <t>หนี้สินอนุพันธ์ทางการเงินระยะสั้น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</si>
  <si>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</si>
  <si>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</si>
  <si>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</si>
  <si>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ประมาณการหนี้สินค่าซ่อมบำรุงโรงไฟฟ้า</t>
  </si>
  <si>
    <t>ตามสัญญาสัมปทาน</t>
  </si>
  <si>
    <t>หนี้สินตามสัญญาเช่า (สุทธิ)</t>
  </si>
  <si>
    <t>เงินกู้ยืมระยะยาวจากสถาบันการเงิน (สุทธิ)</t>
  </si>
  <si>
    <t>หุ้นกู้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</si>
  <si>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</si>
  <si>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</si>
  <si>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</si>
  <si>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</si>
  <si>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</si>
  <si>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</si>
  <si>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</si>
  <si>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</si>
  <si>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</si>
  <si>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</si>
  <si>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10,175,999,960 หุ้น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</si>
  <si>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</si>
  <si>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</si>
  <si>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</si>
  <si>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</si>
  <si>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</si>
  <si>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</si>
  <si>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</si>
  <si>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</si>
  <si>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</si>
  <si>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</si>
  <si>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</si>
  <si>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</si>
  <si>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</si>
  <si>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รายได้จากสัญญาเช่าการเงินภายใต้</t>
  </si>
  <si>
    <t>สัญญาซื้อขายไฟฟ้า</t>
  </si>
  <si>
    <t>ต้นทุนขายและบริการ</t>
  </si>
  <si>
    <t>กำไรขั้นต้น</t>
  </si>
  <si>
    <t>รายได้เงินปันผลจากบริษัทย่อย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</si>
  <si>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</si>
  <si>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</si>
  <si>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</si>
  <si>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</si>
  <si>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</si>
  <si>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</si>
  <si>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</si>
  <si>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</si>
  <si>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</si>
  <si>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</si>
  <si>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</si>
  <si>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</si>
  <si>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</si>
  <si>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</si>
  <si>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</si>
  <si>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</si>
  <si>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</si>
  <si>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</si>
  <si>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</si>
  <si>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</si>
  <si>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</si>
  <si>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</si>
  <si>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</si>
  <si>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</si>
  <si>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</si>
  <si>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</si>
  <si>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</si>
  <si>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การควบคุมเดียวกัน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</si>
  <si>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</si>
  <si>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</si>
  <si>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</si>
  <si>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</si>
  <si>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</si>
  <si>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การเรียกชำระค่าหุ้นเพิ่มเติมในบริษัทย่อยโดยอ้อม</t>
  </si>
  <si>
    <t>ยอดคงเหลือ ณ วันที่ 1 มกราคม พ.ศ. 2567</t>
  </si>
  <si>
    <t>10</t>
  </si>
  <si>
    <t>ข้อมูลทางการเงินเฉพาะกิจการ (ยังไม่ได้ตรวจสอบ) (บาท)</t>
  </si>
  <si>
    <t>ของเจ้าของ</t>
  </si>
  <si>
    <t>กำไรเบ็ดเสร็จรวมสำหรับรอบระยะเวลา</t>
  </si>
  <si>
    <t xml:space="preserve"> ส่วนเกิน </t>
  </si>
  <si>
    <t xml:space="preserve"> มูลค่าหุ้น 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</si>
  <si>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</si>
  <si>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</si>
  <si>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</si>
  <si>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ของลูกหนี้สัญญาเช่าเงินทุน</t>
  </si>
  <si>
    <t>(กำไร)ขาดทุนสุทธิจากสัญญาซื้อขายเงินตราต่างประเทศล่วงหน้า</t>
  </si>
  <si>
    <t>ค่าเสื่อมราคา</t>
  </si>
  <si>
    <t>ขาดทุนจากการตัดจำหน่ายสินทรัพย์ถาวร</t>
  </si>
  <si>
    <t>ค่าตัดจำหน่าย</t>
  </si>
  <si>
    <t>ประมาณการค่าซ่อมบำรุงโรงไฟฟ้าตามสัญญาสัมปทาน</t>
  </si>
  <si>
    <t>เงินปันผลรับจากบริษัทย่อยโดยตรง</t>
  </si>
  <si>
    <t>22 ข)</t>
  </si>
  <si>
    <t>ดอกเบี้ยรับ</t>
  </si>
  <si>
    <t>กำไรจากการจำหน่ายเงินลงทุนระยะสั้น</t>
  </si>
  <si>
    <t>- ดอกเบี้ยจ่ายเงินกู้ยืม</t>
  </si>
  <si>
    <t>- ดอกเบี้ยจ่ายหุ้นกู้</t>
  </si>
  <si>
    <t>- ดอกเบี้ยจ่ายหนี้สินภายใต้สัญญาเช่า</t>
  </si>
  <si>
    <t>- ตัดจำหน่ายค่าใช้จ่ายทางตรงในการกู้ยืมรอตัดจ่าย - เงินกู้</t>
  </si>
  <si>
    <t>- ตัดจำหน่ายค่าใช้จ่ายทางตรงในการกู้ยืมรอตัดจ่าย - หุ้นกู้</t>
  </si>
  <si>
    <t>- ค่าธรรมเนียมผูกพันวงเงินกู้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</si>
  <si>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</si>
  <si>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</si>
  <si>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ลูกหนี้สัญญาเช่าเงินทุน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</si>
  <si>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</si>
  <si>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</si>
  <si>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</si>
  <si>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</si>
  <si>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</si>
  <si>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กระแสเงินสดจากกิจกรรมลงทุน</t>
  </si>
  <si>
    <t>เงินสดรับสุทธิจากการขายเงินลงทุนระยะสั้น</t>
  </si>
  <si>
    <t>เงินสดรับจากเงินให้กู้ยืมระยะสั้นแก่บริษัทย่อย</t>
  </si>
  <si>
    <t>เงินสดรับจากการจำหน่ายสินทรัพย์ถาวร</t>
  </si>
  <si>
    <t>เงินสดจ่ายซื้อ</t>
  </si>
  <si>
    <t>- สินทรัพย์ถาวร</t>
  </si>
  <si>
    <t>- สินทรัพย์ไม่มีตัวตน</t>
  </si>
  <si>
    <t>เงินสดจ่ายดอกเบี้ยที่ถือเป็นต้นทุนของสินทรัพย์ถาวร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</si>
  <si>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</si>
  <si>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</si>
  <si>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</si>
  <si>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</si>
  <si>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เงินสดรับจากเงินกู้ยืมระยะสั้นจากบริษัทย่อย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</si>
  <si>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</si>
  <si>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</si>
  <si>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</si>
  <si>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</si>
  <si>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</si>
  <si>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เงินสดจ่ายต้นทุนทางการเงิน</t>
  </si>
  <si>
    <t>- ดอกเบี้ยจ่ายเงินกู้</t>
  </si>
  <si>
    <t>เงินสดจ่ายเพื่อซื้อหุ้นทุนซื้อคืน</t>
  </si>
  <si>
    <t>เงินสดรับจากการเรียกชำระค่าหุ้นเพิ่มทุนจากบริษัทย่อยโดยอ้อม</t>
  </si>
  <si>
    <t>จากส่วนได้เสียที่ไม่มีอำนาจควบคุม</t>
  </si>
  <si>
    <t>เงินปันผลจ่ายแก่ผู้ถือหุ้นของบริษัท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</si>
  <si>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</si>
  <si>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</si>
  <si>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</si>
  <si>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</si>
  <si>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</si>
  <si>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ลูกหนี้ค่าหุ้นสามัญบริษัทย่อยโดยอ้อม</t>
  </si>
  <si>
    <t>เจ้าหนี้จากการซื้อสินทรัพย์ถาวร</t>
  </si>
  <si>
    <t>เงินประกันผลงาน</t>
  </si>
  <si>
    <t>โอนงานระหว่างก่อสร้างและงานระหว่างติดตั้งเครื่องจักร</t>
  </si>
  <si>
    <t>ไปเป็นลูกหนี้จากการยกเลิกสัญญาจัดหาและติดตั้งเครื่องจักร</t>
  </si>
  <si>
    <t>7, 11</t>
  </si>
  <si>
    <t>เงินสดรับคืนค่าปรับปรุงระบบไฟฟ้า</t>
  </si>
  <si>
    <t>กำไร(ขาดทุน)สุทธิจากสัญญาซื้อขาย</t>
  </si>
  <si>
    <t>เงินตราต่างประเทศล่วงหน้า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</si>
  <si>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</si>
  <si>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</si>
  <si>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</si>
  <si>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</si>
  <si>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วันที่ 30 กันยายน พ.ศ. 2566</t>
  </si>
  <si>
    <t>ยอดคงเหลือ ณ วันที่ 30 กันยายน พ.ศ. 2567</t>
  </si>
  <si>
    <t>เงินสดจ่ายเงินให้กู้ยืมระยะสั้นแก่บริษัทย่อย</t>
  </si>
  <si>
    <t>เงินสดจ่ายคืนเงินกู้ยืมระยะสั้นจากบริษัทย่อย</t>
  </si>
  <si>
    <t>เงินสดรับคืน(จ่าย)ภาษีเงินได้</t>
  </si>
  <si>
    <t>เงินสดสุทธิได้มาจากกิจกรรมดำเนินงาน</t>
  </si>
  <si>
    <t>ขาดทุนสุทธิจากสัญญาซื้อขาย</t>
  </si>
  <si>
    <t>กำไร(ขาดทุน)สุทธิจากอัตราแลกเปลี่ยน</t>
  </si>
  <si>
    <t>กำไรก่อนภาษีเงินได้</t>
  </si>
  <si>
    <t>กำไรสำหรับรอบระยะเวลา</t>
  </si>
  <si>
    <t>กำไรต่อหุ้น</t>
  </si>
  <si>
    <t>กำไรต่อหุ้นขั้นพื้นฐาน (บาทต่อหุ้น)</t>
  </si>
  <si>
    <t>(กำไร)ขาดทุนจากการจำหน่ายสินทรัพย์ถาวร</t>
  </si>
  <si>
    <t>เงินสดจ่ายค่าใช้จ่ายทางตรงในการจำหน่ายหุ้นกู้</t>
  </si>
  <si>
    <t>เงินสดจ่ายเพิ่มทุนในบริษัทย่อยโดยตรง</t>
  </si>
  <si>
    <t>- สินทรัพย์หมุนเวียนอื่น</t>
  </si>
  <si>
    <t>(กำไร)ขาดทุนจากอัตราแลกเปลี่ยนที่ยังไม่เกิดขึ้นจริง</t>
  </si>
  <si>
    <t>เงินสดได้มาจากกิจกรรมดำเนินงานก่อนดอกเบี้ยรับ</t>
  </si>
  <si>
    <t>เงินฝากสถาบันการเงินติดภาระค้ำประกันลดลง(เพิ่มขึ้น)</t>
  </si>
  <si>
    <t>หมายเหตุประกอบข้อมูลทางการเงินในหน้า 11 ถึง 42 เป็นส่วนหนึ่งของข้อมูลทางการเงินระหว่างกาลนี้</t>
  </si>
  <si>
    <t>และภาษีเงินได้(จ่าย)รับคืน</t>
  </si>
  <si>
    <t>ภายในหนึ่งปี (สุทธิ)</t>
  </si>
  <si>
    <t>ลูกหนี้สัญญาเช่าเงินทุนที่ถึงกำหนดรับชำระ</t>
  </si>
  <si>
    <t>ส่วนต่ำกว่าทุนจากการรวมธุรกิจภายใต้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</si>
  <si>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</si>
  <si>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ตามสัญญาซื้อขายไฟฟ้า</t>
  </si>
  <si>
    <t>สินทรัพย์ไม่มีตัวตนจากเงื่อนไข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</si>
</sst>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_);_(* \(#,##0\);_(* &quot;-&quot;???_)\ ;_(@_)"/>
    <numFmt numFmtId="167" formatCode="_(* #,##0_);_(* \(#,##0\);_(* &quot;-&quot;???\ _)\ ;_(@_)"/>
    <numFmt numFmtId="169" formatCode="_(* #,##0_);_(* \(#,##0\);_(* &quot;-&quot;??_);_(@_)"/>
    <numFmt numFmtId="170" formatCode="_-* #,##0_-;\-* #,##0_-;_-* &quot;-&quot;??_-;_-@_-"/>
    <numFmt numFmtId="171" formatCode="_(* #,##0.00_);_(* \(#,##0.00\);_(* &quot;-&quot;??_);_(@_)"/>
  </numFmts>
  <fonts count="15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8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indexed="8"/>
      <name val="Arial"/>
      <family val="2"/>
    </font>
    <font>
      <sz val="12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171" fontId="1" fillId="0" borderId="0" applyFont="0" applyFill="0" applyBorder="0" applyAlignment="0" applyProtection="0"/>
    <xf numFmtId="0" fontId="14" fillId="0" borderId="0"/>
  </cellStyleXfs>
  <cellXfs count="335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6" fillId="2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7" fontId="6" fillId="2" borderId="3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center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1" quotePrefix="1" applyNumberFormat="1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2" borderId="1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7" fontId="6" fillId="2" borderId="4" xfId="1" applyNumberFormat="1" applyFont="1" applyFill="1" applyBorder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43" fontId="6" fillId="2" borderId="4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2" borderId="4" xfId="1" quotePrefix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43" fontId="6" fillId="0" borderId="0" xfId="1" quotePrefix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0" fontId="2" fillId="0" borderId="0" xfId="2" applyFont="1" applyAlignment="1" applyProtection="1">
      <alignment vertical="center"/>
      <protection locked="0"/>
    </xf>
    <xf numFmtId="169" fontId="2" fillId="0" borderId="0" xfId="2" applyNumberFormat="1" applyFont="1" applyAlignment="1" applyProtection="1">
      <alignment horizontal="right" vertical="center"/>
      <protection locked="0"/>
    </xf>
    <xf numFmtId="166" fontId="3" fillId="0" borderId="0" xfId="2" applyNumberFormat="1" applyFont="1" applyAlignment="1" applyProtection="1">
      <alignment horizontal="right" vertical="center"/>
      <protection locked="0"/>
    </xf>
    <xf numFmtId="0" fontId="2" fillId="0" borderId="1" xfId="2" applyFont="1" applyBorder="1" applyAlignment="1">
      <alignment horizontal="left" vertical="center"/>
    </xf>
    <xf numFmtId="169" fontId="2" fillId="0" borderId="1" xfId="2" applyNumberFormat="1" applyFont="1" applyBorder="1" applyAlignment="1" applyProtection="1">
      <alignment horizontal="right" vertical="center"/>
      <protection locked="0"/>
    </xf>
    <xf numFmtId="166" fontId="3" fillId="0" borderId="1" xfId="2" applyNumberFormat="1" applyFont="1" applyBorder="1" applyAlignment="1" applyProtection="1">
      <alignment horizontal="right" vertical="center"/>
      <protection locked="0"/>
    </xf>
    <xf numFmtId="0" fontId="10" fillId="0" borderId="0" xfId="2" applyFont="1" applyAlignment="1">
      <alignment vertical="center"/>
    </xf>
    <xf numFmtId="169" fontId="11" fillId="0" borderId="0" xfId="2" applyNumberFormat="1" applyFont="1" applyAlignment="1">
      <alignment horizontal="center" vertical="center"/>
    </xf>
    <xf numFmtId="169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vertical="center"/>
    </xf>
    <xf numFmtId="0" fontId="10" fillId="0" borderId="0" xfId="2" applyFont="1" applyAlignment="1" applyProtection="1">
      <alignment horizontal="left" vertical="center"/>
      <protection locked="0"/>
    </xf>
    <xf numFmtId="169" fontId="10" fillId="0" borderId="0" xfId="2" applyNumberFormat="1" applyFont="1" applyAlignment="1" applyProtection="1">
      <alignment horizontal="right" vertical="center"/>
      <protection locked="0"/>
    </xf>
    <xf numFmtId="166" fontId="10" fillId="0" borderId="6" xfId="2" applyNumberFormat="1" applyFont="1" applyBorder="1" applyAlignment="1" applyProtection="1">
      <alignment vertical="center"/>
      <protection locked="0"/>
    </xf>
    <xf numFmtId="166" fontId="10" fillId="0" borderId="0" xfId="2" applyNumberFormat="1" applyFont="1" applyAlignment="1" applyProtection="1">
      <alignment horizontal="center" vertical="center"/>
      <protection locked="0"/>
    </xf>
    <xf numFmtId="166" fontId="10" fillId="0" borderId="0" xfId="2" applyNumberFormat="1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166" fontId="10" fillId="0" borderId="0" xfId="2" applyNumberFormat="1" applyFont="1" applyAlignment="1" applyProtection="1">
      <alignment horizontal="right" vertical="center"/>
      <protection locked="0"/>
    </xf>
    <xf numFmtId="166" fontId="10" fillId="0" borderId="1" xfId="2" quotePrefix="1" applyNumberFormat="1" applyFont="1" applyBorder="1" applyAlignment="1" applyProtection="1">
      <alignment horizontal="right" vertical="center"/>
      <protection locked="0"/>
    </xf>
    <xf numFmtId="166" fontId="10" fillId="0" borderId="1" xfId="2" applyNumberFormat="1" applyFont="1" applyBorder="1" applyAlignment="1" applyProtection="1">
      <alignment horizontal="right" vertical="center"/>
      <protection locked="0"/>
    </xf>
    <xf numFmtId="166" fontId="10" fillId="0" borderId="0" xfId="2" applyNumberFormat="1" applyFont="1" applyAlignment="1">
      <alignment horizontal="right" vertical="center"/>
    </xf>
    <xf numFmtId="0" fontId="10" fillId="0" borderId="0" xfId="2" applyFont="1" applyAlignment="1" applyProtection="1">
      <alignment vertical="center"/>
      <protection locked="0"/>
    </xf>
    <xf numFmtId="0" fontId="11" fillId="0" borderId="0" xfId="3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1" fillId="0" borderId="0" xfId="2" applyFont="1" applyAlignment="1">
      <alignment vertical="center"/>
    </xf>
    <xf numFmtId="166" fontId="11" fillId="0" borderId="3" xfId="2" applyNumberFormat="1" applyFont="1" applyBorder="1" applyAlignment="1">
      <alignment horizontal="center" vertical="center"/>
    </xf>
    <xf numFmtId="166" fontId="11" fillId="0" borderId="4" xfId="2" applyNumberFormat="1" applyFont="1" applyBorder="1" applyAlignment="1">
      <alignment horizontal="right" vertical="center"/>
    </xf>
    <xf numFmtId="169" fontId="10" fillId="0" borderId="3" xfId="2" applyNumberFormat="1" applyFont="1" applyBorder="1" applyAlignment="1">
      <alignment horizontal="center" vertical="center"/>
    </xf>
    <xf numFmtId="166" fontId="10" fillId="2" borderId="0" xfId="2" applyNumberFormat="1" applyFont="1" applyFill="1" applyAlignment="1">
      <alignment horizontal="right" vertical="center"/>
    </xf>
    <xf numFmtId="166" fontId="10" fillId="2" borderId="0" xfId="2" applyNumberFormat="1" applyFont="1" applyFill="1" applyAlignment="1" applyProtection="1">
      <alignment horizontal="right" vertical="center"/>
      <protection locked="0"/>
    </xf>
    <xf numFmtId="166" fontId="11" fillId="2" borderId="0" xfId="2" applyNumberFormat="1" applyFont="1" applyFill="1" applyAlignment="1">
      <alignment horizontal="center" vertical="center"/>
    </xf>
    <xf numFmtId="169" fontId="11" fillId="0" borderId="0" xfId="2" quotePrefix="1" applyNumberFormat="1" applyFont="1" applyAlignment="1">
      <alignment horizontal="center" vertical="center"/>
    </xf>
    <xf numFmtId="166" fontId="11" fillId="2" borderId="3" xfId="2" applyNumberFormat="1" applyFont="1" applyFill="1" applyBorder="1" applyAlignment="1">
      <alignment horizontal="center" vertical="center"/>
    </xf>
    <xf numFmtId="166" fontId="11" fillId="2" borderId="0" xfId="2" applyNumberFormat="1" applyFont="1" applyFill="1" applyAlignment="1">
      <alignment horizontal="right" vertical="center"/>
    </xf>
    <xf numFmtId="166" fontId="11" fillId="2" borderId="4" xfId="2" applyNumberFormat="1" applyFont="1" applyFill="1" applyBorder="1" applyAlignment="1">
      <alignment horizontal="right" vertical="center"/>
    </xf>
    <xf numFmtId="0" fontId="3" fillId="0" borderId="0" xfId="2" applyFont="1" applyAlignment="1" applyProtection="1">
      <alignment vertical="center"/>
      <protection locked="0"/>
    </xf>
    <xf numFmtId="169" fontId="3" fillId="0" borderId="0" xfId="2" applyNumberFormat="1" applyFont="1" applyAlignment="1" applyProtection="1">
      <alignment horizontal="right" vertical="center"/>
      <protection locked="0"/>
    </xf>
    <xf numFmtId="37" fontId="4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0" fontId="4" fillId="0" borderId="3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66" fontId="5" fillId="0" borderId="1" xfId="4" applyNumberFormat="1" applyFont="1" applyBorder="1" applyAlignment="1">
      <alignment vertical="center"/>
    </xf>
    <xf numFmtId="166" fontId="5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3" xfId="4" quotePrefix="1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66" fontId="5" fillId="0" borderId="1" xfId="4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5" fillId="0" borderId="4" xfId="4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2" borderId="0" xfId="4" applyNumberFormat="1" applyFont="1" applyFill="1" applyAlignment="1">
      <alignment horizontal="center" vertical="center"/>
    </xf>
    <xf numFmtId="166" fontId="5" fillId="2" borderId="0" xfId="4" applyNumberFormat="1" applyFont="1" applyFill="1" applyAlignment="1">
      <alignment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6" fontId="5" fillId="2" borderId="4" xfId="4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13" fillId="0" borderId="0" xfId="4" applyFont="1" applyAlignment="1">
      <alignment vertical="center"/>
    </xf>
    <xf numFmtId="37" fontId="13" fillId="0" borderId="0" xfId="4" applyNumberFormat="1" applyFont="1" applyAlignment="1">
      <alignment horizontal="left" vertical="center"/>
    </xf>
    <xf numFmtId="0" fontId="13" fillId="0" borderId="0" xfId="6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Border="1" applyAlignment="1">
      <alignment horizontal="center" vertical="center"/>
    </xf>
    <xf numFmtId="167" fontId="13" fillId="2" borderId="0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5" fontId="13" fillId="2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7" fontId="13" fillId="2" borderId="3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horizontal="center" vertical="center"/>
    </xf>
    <xf numFmtId="167" fontId="13" fillId="2" borderId="0" xfId="1" applyNumberFormat="1" applyFont="1" applyFill="1" applyBorder="1" applyAlignment="1">
      <alignment horizontal="right" vertical="center"/>
    </xf>
    <xf numFmtId="167" fontId="13" fillId="2" borderId="0" xfId="0" applyNumberFormat="1" applyFont="1" applyFill="1" applyAlignment="1">
      <alignment vertical="center"/>
    </xf>
    <xf numFmtId="167" fontId="13" fillId="0" borderId="0" xfId="0" applyNumberFormat="1" applyFont="1" applyAlignment="1">
      <alignment vertical="center"/>
    </xf>
    <xf numFmtId="0" fontId="13" fillId="0" borderId="0" xfId="1" quotePrefix="1" applyNumberFormat="1" applyFont="1" applyFill="1" applyBorder="1" applyAlignment="1">
      <alignment horizontal="center" vertical="center"/>
    </xf>
    <xf numFmtId="167" fontId="13" fillId="2" borderId="1" xfId="1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7" fontId="13" fillId="2" borderId="1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Alignment="1">
      <alignment vertical="center"/>
    </xf>
    <xf numFmtId="167" fontId="13" fillId="2" borderId="4" xfId="1" applyNumberFormat="1" applyFont="1" applyFill="1" applyBorder="1" applyAlignment="1">
      <alignment horizontal="right" vertical="center"/>
    </xf>
    <xf numFmtId="167" fontId="13" fillId="0" borderId="4" xfId="1" applyNumberFormat="1" applyFont="1" applyFill="1" applyBorder="1" applyAlignment="1">
      <alignment horizontal="right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/>
    </xf>
    <xf numFmtId="43" fontId="13" fillId="2" borderId="4" xfId="1" applyFont="1" applyFill="1" applyBorder="1" applyAlignment="1">
      <alignment horizontal="center" vertical="center"/>
    </xf>
    <xf numFmtId="43" fontId="13" fillId="0" borderId="4" xfId="1" applyFont="1" applyFill="1" applyBorder="1" applyAlignment="1">
      <alignment horizontal="center" vertical="center"/>
    </xf>
    <xf numFmtId="43" fontId="13" fillId="2" borderId="4" xfId="1" quotePrefix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/>
    <xf numFmtId="164" fontId="13" fillId="0" borderId="1" xfId="0" applyNumberFormat="1" applyFont="1" applyBorder="1" applyAlignment="1">
      <alignment vertical="center"/>
    </xf>
    <xf numFmtId="0" fontId="11" fillId="0" borderId="0" xfId="0" applyFont="1"/>
    <xf numFmtId="0" fontId="8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166" fontId="13" fillId="0" borderId="0" xfId="4" applyNumberFormat="1" applyFont="1" applyAlignment="1">
      <alignment vertical="center"/>
    </xf>
    <xf numFmtId="0" fontId="8" fillId="0" borderId="1" xfId="4" applyFont="1" applyBorder="1" applyAlignment="1">
      <alignment vertical="center"/>
    </xf>
    <xf numFmtId="0" fontId="13" fillId="0" borderId="1" xfId="4" applyFont="1" applyBorder="1" applyAlignment="1">
      <alignment vertical="center"/>
    </xf>
    <xf numFmtId="0" fontId="13" fillId="0" borderId="1" xfId="4" applyFont="1" applyBorder="1" applyAlignment="1">
      <alignment horizontal="center" vertical="center"/>
    </xf>
    <xf numFmtId="166" fontId="13" fillId="0" borderId="1" xfId="4" applyNumberFormat="1" applyFont="1" applyBorder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66" fontId="8" fillId="0" borderId="1" xfId="4" applyNumberFormat="1" applyFont="1" applyBorder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166" fontId="13" fillId="2" borderId="0" xfId="4" applyNumberFormat="1" applyFont="1" applyFill="1" applyAlignment="1">
      <alignment vertical="center"/>
    </xf>
    <xf numFmtId="167" fontId="13" fillId="2" borderId="0" xfId="4" applyNumberFormat="1" applyFont="1" applyFill="1" applyAlignment="1">
      <alignment vertical="center"/>
    </xf>
    <xf numFmtId="167" fontId="13" fillId="0" borderId="0" xfId="4" applyNumberFormat="1" applyFont="1" applyAlignment="1">
      <alignment vertical="center"/>
    </xf>
    <xf numFmtId="0" fontId="13" fillId="0" borderId="0" xfId="4" applyFont="1" applyAlignment="1">
      <alignment horizontal="left" vertical="center"/>
    </xf>
    <xf numFmtId="166" fontId="13" fillId="2" borderId="0" xfId="4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vertical="center"/>
    </xf>
    <xf numFmtId="166" fontId="13" fillId="0" borderId="0" xfId="4" applyNumberFormat="1" applyFont="1" applyAlignment="1">
      <alignment horizontal="center" vertical="center"/>
    </xf>
    <xf numFmtId="167" fontId="13" fillId="2" borderId="0" xfId="4" applyNumberFormat="1" applyFont="1" applyFill="1" applyAlignment="1">
      <alignment horizontal="center" vertical="center"/>
    </xf>
    <xf numFmtId="0" fontId="13" fillId="0" borderId="0" xfId="4" applyFont="1" applyAlignment="1">
      <alignment horizontal="right" vertical="center"/>
    </xf>
    <xf numFmtId="167" fontId="13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right" vertical="center"/>
    </xf>
    <xf numFmtId="170" fontId="13" fillId="2" borderId="0" xfId="4" applyNumberFormat="1" applyFont="1" applyFill="1" applyAlignment="1">
      <alignment horizontal="center" vertical="center"/>
    </xf>
    <xf numFmtId="170" fontId="13" fillId="0" borderId="0" xfId="4" applyNumberFormat="1" applyFont="1" applyAlignment="1">
      <alignment horizontal="center" vertical="center"/>
    </xf>
    <xf numFmtId="170" fontId="13" fillId="2" borderId="0" xfId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70" fontId="13" fillId="2" borderId="0" xfId="4" applyNumberFormat="1" applyFont="1" applyFill="1" applyAlignment="1">
      <alignment vertical="center"/>
    </xf>
    <xf numFmtId="170" fontId="13" fillId="0" borderId="0" xfId="4" applyNumberFormat="1" applyFont="1" applyAlignment="1">
      <alignment vertical="center"/>
    </xf>
    <xf numFmtId="166" fontId="13" fillId="2" borderId="0" xfId="5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0" fontId="13" fillId="0" borderId="0" xfId="4" quotePrefix="1" applyFont="1" applyAlignment="1">
      <alignment vertical="center"/>
    </xf>
    <xf numFmtId="166" fontId="13" fillId="2" borderId="3" xfId="4" applyNumberFormat="1" applyFont="1" applyFill="1" applyBorder="1" applyAlignment="1">
      <alignment horizontal="center" vertical="center"/>
    </xf>
    <xf numFmtId="166" fontId="13" fillId="0" borderId="3" xfId="4" applyNumberFormat="1" applyFont="1" applyBorder="1" applyAlignment="1">
      <alignment horizontal="right" vertical="center"/>
    </xf>
    <xf numFmtId="166" fontId="13" fillId="0" borderId="3" xfId="4" applyNumberFormat="1" applyFont="1" applyBorder="1" applyAlignment="1">
      <alignment horizontal="center" vertical="center"/>
    </xf>
    <xf numFmtId="166" fontId="13" fillId="2" borderId="0" xfId="4" applyNumberFormat="1" applyFont="1" applyFill="1" applyAlignment="1">
      <alignment horizontal="right" vertical="center"/>
    </xf>
    <xf numFmtId="166" fontId="13" fillId="0" borderId="0" xfId="2" applyNumberFormat="1" applyFont="1" applyAlignment="1">
      <alignment horizontal="center" vertical="center"/>
    </xf>
    <xf numFmtId="37" fontId="13" fillId="0" borderId="0" xfId="4" quotePrefix="1" applyNumberFormat="1" applyFont="1" applyAlignment="1">
      <alignment vertical="center"/>
    </xf>
    <xf numFmtId="37" fontId="13" fillId="0" borderId="0" xfId="4" applyNumberFormat="1" applyFont="1" applyAlignment="1">
      <alignment vertical="center"/>
    </xf>
    <xf numFmtId="166" fontId="13" fillId="2" borderId="0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0" fontId="13" fillId="0" borderId="0" xfId="4" quotePrefix="1" applyFont="1" applyAlignment="1">
      <alignment horizontal="left" vertical="center"/>
    </xf>
    <xf numFmtId="166" fontId="13" fillId="2" borderId="3" xfId="5" applyNumberFormat="1" applyFont="1" applyFill="1" applyBorder="1" applyAlignment="1">
      <alignment horizontal="right" vertical="center"/>
    </xf>
    <xf numFmtId="166" fontId="13" fillId="0" borderId="1" xfId="5" applyNumberFormat="1" applyFont="1" applyFill="1" applyBorder="1" applyAlignment="1">
      <alignment horizontal="right" vertical="center"/>
    </xf>
    <xf numFmtId="166" fontId="13" fillId="0" borderId="3" xfId="5" applyNumberFormat="1" applyFont="1" applyFill="1" applyBorder="1" applyAlignment="1">
      <alignment horizontal="right" vertical="center"/>
    </xf>
    <xf numFmtId="0" fontId="13" fillId="2" borderId="0" xfId="4" applyFont="1" applyFill="1" applyAlignment="1">
      <alignment vertical="center"/>
    </xf>
    <xf numFmtId="166" fontId="13" fillId="2" borderId="1" xfId="4" applyNumberFormat="1" applyFont="1" applyFill="1" applyBorder="1" applyAlignment="1">
      <alignment horizontal="right" vertical="center"/>
    </xf>
    <xf numFmtId="166" fontId="13" fillId="0" borderId="1" xfId="4" applyNumberFormat="1" applyFont="1" applyBorder="1" applyAlignment="1">
      <alignment horizontal="right" vertical="center"/>
    </xf>
    <xf numFmtId="0" fontId="13" fillId="0" borderId="3" xfId="4" applyFont="1" applyBorder="1" applyAlignment="1">
      <alignment horizontal="left" vertical="center"/>
    </xf>
    <xf numFmtId="0" fontId="13" fillId="0" borderId="3" xfId="4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37" fontId="8" fillId="0" borderId="0" xfId="4" applyNumberFormat="1" applyFont="1" applyAlignment="1">
      <alignment horizontal="left" vertical="center"/>
    </xf>
    <xf numFmtId="166" fontId="8" fillId="2" borderId="0" xfId="4" applyNumberFormat="1" applyFont="1" applyFill="1" applyAlignment="1">
      <alignment horizontal="right" vertical="center"/>
    </xf>
    <xf numFmtId="166" fontId="13" fillId="2" borderId="3" xfId="4" applyNumberFormat="1" applyFont="1" applyFill="1" applyBorder="1" applyAlignment="1">
      <alignment horizontal="right" vertical="center"/>
    </xf>
    <xf numFmtId="37" fontId="13" fillId="0" borderId="0" xfId="4" quotePrefix="1" applyNumberFormat="1" applyFont="1" applyAlignment="1">
      <alignment horizontal="left" vertical="center"/>
    </xf>
    <xf numFmtId="166" fontId="13" fillId="2" borderId="0" xfId="2" applyNumberFormat="1" applyFont="1" applyFill="1" applyAlignment="1">
      <alignment horizontal="center" vertical="center"/>
    </xf>
    <xf numFmtId="166" fontId="13" fillId="2" borderId="3" xfId="2" applyNumberFormat="1" applyFont="1" applyFill="1" applyBorder="1" applyAlignment="1">
      <alignment horizontal="center" vertical="center"/>
    </xf>
    <xf numFmtId="166" fontId="13" fillId="0" borderId="3" xfId="2" applyNumberFormat="1" applyFont="1" applyBorder="1" applyAlignment="1">
      <alignment horizontal="center" vertical="center"/>
    </xf>
    <xf numFmtId="166" fontId="13" fillId="2" borderId="1" xfId="5" applyNumberFormat="1" applyFont="1" applyFill="1" applyBorder="1" applyAlignment="1">
      <alignment horizontal="right" vertical="center"/>
    </xf>
    <xf numFmtId="166" fontId="13" fillId="2" borderId="4" xfId="4" applyNumberFormat="1" applyFont="1" applyFill="1" applyBorder="1" applyAlignment="1">
      <alignment horizontal="center" vertical="center"/>
    </xf>
    <xf numFmtId="166" fontId="13" fillId="0" borderId="4" xfId="4" applyNumberFormat="1" applyFont="1" applyBorder="1" applyAlignment="1">
      <alignment horizontal="center" vertical="center"/>
    </xf>
    <xf numFmtId="43" fontId="13" fillId="2" borderId="0" xfId="1" applyFont="1" applyFill="1" applyAlignment="1">
      <alignment horizontal="center" vertical="center"/>
    </xf>
    <xf numFmtId="0" fontId="13" fillId="0" borderId="0" xfId="4" applyFont="1" applyAlignment="1">
      <alignment horizontal="justify" vertical="center"/>
    </xf>
    <xf numFmtId="0" fontId="13" fillId="0" borderId="0" xfId="4" applyFont="1" applyAlignment="1">
      <alignment horizontal="justify" vertical="center" wrapText="1"/>
    </xf>
    <xf numFmtId="166" fontId="13" fillId="2" borderId="0" xfId="4" applyNumberFormat="1" applyFont="1" applyFill="1" applyAlignment="1">
      <alignment horizontal="justify" vertical="center" wrapText="1"/>
    </xf>
    <xf numFmtId="166" fontId="13" fillId="0" borderId="0" xfId="4" applyNumberFormat="1" applyFont="1" applyAlignment="1">
      <alignment horizontal="justify" vertical="center" wrapText="1"/>
    </xf>
    <xf numFmtId="0" fontId="13" fillId="0" borderId="0" xfId="4" applyFont="1" applyAlignment="1">
      <alignment horizontal="center" vertical="center" wrapText="1"/>
    </xf>
    <xf numFmtId="166" fontId="13" fillId="2" borderId="9" xfId="4" applyNumberFormat="1" applyFont="1" applyFill="1" applyBorder="1" applyAlignment="1">
      <alignment horizontal="right" vertical="center"/>
    </xf>
    <xf numFmtId="166" fontId="13" fillId="0" borderId="9" xfId="4" applyNumberFormat="1" applyFont="1" applyBorder="1" applyAlignment="1">
      <alignment horizontal="right" vertical="center"/>
    </xf>
    <xf numFmtId="166" fontId="13" fillId="2" borderId="9" xfId="4" applyNumberFormat="1" applyFont="1" applyFill="1" applyBorder="1" applyAlignment="1">
      <alignment vertical="center"/>
    </xf>
    <xf numFmtId="166" fontId="13" fillId="0" borderId="9" xfId="4" applyNumberFormat="1" applyFont="1" applyBorder="1" applyAlignment="1">
      <alignment vertical="center"/>
    </xf>
    <xf numFmtId="0" fontId="13" fillId="0" borderId="3" xfId="4" applyFont="1" applyBorder="1" applyAlignment="1">
      <alignment horizontal="center" vertical="center"/>
    </xf>
    <xf numFmtId="0" fontId="8" fillId="0" borderId="3" xfId="4" applyFont="1" applyBorder="1" applyAlignment="1">
      <alignment vertical="center"/>
    </xf>
    <xf numFmtId="166" fontId="13" fillId="0" borderId="3" xfId="4" applyNumberFormat="1" applyFont="1" applyBorder="1" applyAlignment="1">
      <alignment vertical="center"/>
    </xf>
    <xf numFmtId="166" fontId="8" fillId="0" borderId="0" xfId="0" quotePrefix="1" applyNumberFormat="1" applyFont="1" applyAlignment="1">
      <alignment horizontal="right" vertical="center"/>
    </xf>
    <xf numFmtId="167" fontId="8" fillId="0" borderId="2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6" fontId="10" fillId="0" borderId="7" xfId="2" applyNumberFormat="1" applyFont="1" applyBorder="1" applyAlignment="1" applyProtection="1">
      <alignment horizontal="center" vertical="center"/>
      <protection locked="0"/>
    </xf>
    <xf numFmtId="166" fontId="10" fillId="0" borderId="8" xfId="2" quotePrefix="1" applyNumberFormat="1" applyFont="1" applyBorder="1" applyAlignment="1" applyProtection="1">
      <alignment horizontal="center" vertical="center"/>
      <protection locked="0"/>
    </xf>
    <xf numFmtId="0" fontId="3" fillId="0" borderId="3" xfId="2" applyFont="1" applyBorder="1" applyAlignment="1" applyProtection="1">
      <alignment horizontal="left" vertical="center"/>
      <protection locked="0"/>
    </xf>
    <xf numFmtId="166" fontId="10" fillId="0" borderId="1" xfId="2" applyNumberFormat="1" applyFont="1" applyBorder="1" applyAlignment="1" applyProtection="1">
      <alignment horizontal="center" vertical="center"/>
      <protection locked="0"/>
    </xf>
    <xf numFmtId="166" fontId="10" fillId="0" borderId="5" xfId="2" applyNumberFormat="1" applyFont="1" applyBorder="1" applyAlignment="1" applyProtection="1">
      <alignment horizontal="center" vertical="center"/>
      <protection locked="0"/>
    </xf>
    <xf numFmtId="166" fontId="4" fillId="0" borderId="3" xfId="4" applyNumberFormat="1" applyFont="1" applyBorder="1" applyAlignment="1">
      <alignment horizontal="center" vertical="center"/>
    </xf>
    <xf numFmtId="166" fontId="4" fillId="0" borderId="8" xfId="4" applyNumberFormat="1" applyFont="1" applyBorder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13" fillId="2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Border="1" applyAlignment="1">
      <alignment horizontal="right" vertical="center"/>
    </xf>
    <xf numFmtId="165" fontId="13" fillId="2" borderId="0" xfId="1" applyNumberFormat="1" applyFont="1" applyFill="1" applyBorder="1" applyAlignment="1">
      <alignment horizontal="right" vertical="center"/>
    </xf>
    <xf numFmtId="164" fontId="13" fillId="0" borderId="0" xfId="0" quotePrefix="1" applyNumberFormat="1" applyFont="1" applyAlignment="1">
      <alignment horizontal="center" vertical="center"/>
    </xf>
    <xf numFmtId="165" fontId="13" fillId="2" borderId="3" xfId="1" applyNumberFormat="1" applyFont="1" applyFill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right" vertical="center"/>
    </xf>
    <xf numFmtId="165" fontId="13" fillId="0" borderId="1" xfId="1" applyNumberFormat="1" applyFont="1" applyFill="1" applyBorder="1" applyAlignment="1">
      <alignment horizontal="right" vertical="center"/>
    </xf>
    <xf numFmtId="165" fontId="13" fillId="2" borderId="0" xfId="1" applyNumberFormat="1" applyFont="1" applyFill="1" applyAlignment="1">
      <alignment horizontal="right"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13" fillId="2" borderId="4" xfId="1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3" fillId="0" borderId="0" xfId="0" quotePrefix="1" applyFont="1"/>
    <xf numFmtId="49" fontId="13" fillId="0" borderId="0" xfId="0" quotePrefix="1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5" fontId="13" fillId="2" borderId="4" xfId="1" applyNumberFormat="1" applyFont="1" applyFill="1" applyBorder="1" applyAlignment="1">
      <alignment vertical="center"/>
    </xf>
    <xf numFmtId="165" fontId="13" fillId="0" borderId="4" xfId="1" applyNumberFormat="1" applyFont="1" applyFill="1" applyBorder="1" applyAlignment="1">
      <alignment vertical="center"/>
    </xf>
    <xf numFmtId="165" fontId="13" fillId="2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5" fontId="13" fillId="2" borderId="0" xfId="1" applyNumberFormat="1" applyFont="1" applyFill="1" applyAlignment="1">
      <alignment vertical="center"/>
    </xf>
    <xf numFmtId="165" fontId="13" fillId="2" borderId="0" xfId="0" applyNumberFormat="1" applyFont="1" applyFill="1" applyAlignment="1">
      <alignment vertical="center"/>
    </xf>
    <xf numFmtId="164" fontId="13" fillId="0" borderId="0" xfId="0" quotePrefix="1" applyNumberFormat="1" applyFont="1" applyAlignment="1">
      <alignment vertical="center"/>
    </xf>
    <xf numFmtId="165" fontId="13" fillId="0" borderId="3" xfId="1" applyNumberFormat="1" applyFont="1" applyFill="1" applyBorder="1" applyAlignment="1">
      <alignment horizontal="right" vertical="center"/>
    </xf>
    <xf numFmtId="165" fontId="13" fillId="2" borderId="3" xfId="1" applyNumberFormat="1" applyFont="1" applyFill="1" applyBorder="1" applyAlignment="1">
      <alignment vertical="center"/>
    </xf>
    <xf numFmtId="165" fontId="13" fillId="2" borderId="1" xfId="1" applyNumberFormat="1" applyFont="1" applyFill="1" applyBorder="1" applyAlignment="1">
      <alignment vertical="center"/>
    </xf>
    <xf numFmtId="43" fontId="13" fillId="0" borderId="0" xfId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4" fontId="13" fillId="2" borderId="0" xfId="0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3" xfId="4" applyFont="1" applyBorder="1" applyAlignment="1">
      <alignment horizontal="left" vertical="center"/>
    </xf>
  </cellXfs>
  <cellStyles count="7">
    <cellStyle name="Comma" xfId="1" builtinId="3"/>
    <cellStyle name="Comma 219 2" xfId="5" xr:uid="{64338F21-3AB2-4EC6-9D1C-D57E0CD72C59}"/>
    <cellStyle name="Normal" xfId="0" builtinId="0"/>
    <cellStyle name="Normal 188 5" xfId="2" xr:uid="{63BE2049-7E63-4B4E-B484-5E01A01D0FA0}"/>
    <cellStyle name="Normal 191" xfId="3" xr:uid="{3A92BDB0-70C1-4CF4-AFE7-197E1D8287F9}"/>
    <cellStyle name="Normal 3 10 12 2" xfId="6" xr:uid="{FC08E8B6-ACC3-485D-A763-F71698F23505}"/>
    <cellStyle name="Normal 5 30" xfId="4" xr:uid="{56E2EB93-2C78-45FB-AE2B-0CEB247C5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  <sheetName val="96.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F205-A806-4C28-92CA-54518390C82C}">
  <dimension ref="A1:M137"/>
  <sheetViews>
    <sheetView topLeftCell="A33" zoomScale="115" zoomScaleNormal="115" zoomScaleSheetLayoutView="130" workbookViewId="0">
      <selection activeCell="D39" sqref="D39"/>
    </sheetView>
  </sheetViews>
  <sheetFormatPr defaultColWidth="9.28515625" defaultRowHeight="22.5" customHeight="1"/>
  <cols>
    <col min="1" max="3" width="1.42578125" style="142" customWidth="1"/>
    <col min="4" max="4" width="25" style="142" customWidth="1"/>
    <col min="5" max="5" width="6.7109375" style="140" customWidth="1"/>
    <col min="6" max="6" width="0.7109375" style="140" customWidth="1"/>
    <col min="7" max="7" width="13.7109375" style="196" customWidth="1"/>
    <col min="8" max="8" width="0.7109375" style="196" customWidth="1"/>
    <col min="9" max="9" width="11.7109375" style="196" customWidth="1"/>
    <col min="10" max="10" width="0.7109375" style="196" customWidth="1"/>
    <col min="11" max="11" width="13.7109375" style="196" customWidth="1"/>
    <col min="12" max="12" width="0.7109375" style="196" customWidth="1"/>
    <col min="13" max="13" width="11.7109375" style="196" customWidth="1"/>
    <col min="14" max="16384" width="9.28515625" style="142"/>
  </cols>
  <sheetData>
    <row r="1" spans="1:13" s="146" customFormat="1" ht="20.100000000000001" customHeight="1">
      <c r="A1" s="1" t="s">
        <v>0</v>
      </c>
      <c r="E1" s="154"/>
      <c r="F1" s="154"/>
      <c r="G1" s="279"/>
      <c r="H1" s="279"/>
      <c r="I1" s="279"/>
      <c r="J1" s="279"/>
      <c r="K1" s="279"/>
      <c r="L1" s="279"/>
      <c r="M1" s="279"/>
    </row>
    <row r="2" spans="1:13" s="146" customFormat="1" ht="20.100000000000001" customHeight="1">
      <c r="A2" s="2" t="s">
        <v>1</v>
      </c>
      <c r="E2" s="154"/>
      <c r="F2" s="154"/>
      <c r="G2" s="279"/>
      <c r="H2" s="279"/>
      <c r="I2" s="279"/>
      <c r="J2" s="279"/>
      <c r="K2" s="279"/>
      <c r="L2" s="279"/>
      <c r="M2" s="279"/>
    </row>
    <row r="3" spans="1:13" s="146" customFormat="1" ht="20.100000000000001" customHeight="1">
      <c r="A3" s="3" t="s">
        <v>189</v>
      </c>
      <c r="B3" s="280"/>
      <c r="C3" s="280"/>
      <c r="D3" s="280"/>
      <c r="E3" s="153"/>
      <c r="F3" s="153"/>
      <c r="G3" s="281"/>
      <c r="H3" s="281"/>
      <c r="I3" s="281"/>
      <c r="J3" s="281"/>
      <c r="K3" s="281"/>
      <c r="L3" s="281"/>
      <c r="M3" s="281"/>
    </row>
    <row r="4" spans="1:13" s="146" customFormat="1" ht="18.95" customHeight="1">
      <c r="B4" s="282"/>
      <c r="C4" s="282"/>
      <c r="D4" s="282"/>
      <c r="E4" s="154"/>
      <c r="F4" s="154"/>
      <c r="G4" s="283"/>
      <c r="H4" s="283"/>
      <c r="I4" s="283"/>
      <c r="J4" s="283"/>
      <c r="K4" s="283"/>
      <c r="L4" s="283"/>
      <c r="M4" s="283"/>
    </row>
    <row r="5" spans="1:13" s="146" customFormat="1" ht="18.95" customHeight="1">
      <c r="B5" s="282"/>
      <c r="C5" s="282"/>
      <c r="D5" s="282"/>
      <c r="E5" s="154"/>
      <c r="F5" s="154"/>
      <c r="G5" s="284" t="s">
        <v>2</v>
      </c>
      <c r="H5" s="284"/>
      <c r="I5" s="284"/>
      <c r="J5" s="285"/>
      <c r="K5" s="286" t="s">
        <v>3</v>
      </c>
      <c r="L5" s="286"/>
      <c r="M5" s="286"/>
    </row>
    <row r="6" spans="1:13" s="146" customFormat="1" ht="18.95" customHeight="1">
      <c r="B6" s="282"/>
      <c r="C6" s="282"/>
      <c r="D6" s="282"/>
      <c r="E6" s="154"/>
      <c r="F6" s="154"/>
      <c r="G6" s="287" t="s">
        <v>4</v>
      </c>
      <c r="H6" s="288"/>
      <c r="I6" s="287" t="s">
        <v>5</v>
      </c>
      <c r="J6" s="285"/>
      <c r="K6" s="287" t="s">
        <v>4</v>
      </c>
      <c r="L6" s="288"/>
      <c r="M6" s="287" t="s">
        <v>5</v>
      </c>
    </row>
    <row r="7" spans="1:13" s="146" customFormat="1" ht="18.95" customHeight="1">
      <c r="B7" s="282"/>
      <c r="C7" s="282"/>
      <c r="D7" s="282"/>
      <c r="E7" s="154"/>
      <c r="F7" s="154"/>
      <c r="G7" s="263" t="s">
        <v>190</v>
      </c>
      <c r="H7" s="149"/>
      <c r="I7" s="133" t="s">
        <v>6</v>
      </c>
      <c r="J7" s="150"/>
      <c r="K7" s="263" t="s">
        <v>190</v>
      </c>
      <c r="L7" s="149"/>
      <c r="M7" s="133" t="s">
        <v>6</v>
      </c>
    </row>
    <row r="8" spans="1:13" s="146" customFormat="1" ht="18.95" customHeight="1">
      <c r="E8" s="154"/>
      <c r="F8" s="154"/>
      <c r="G8" s="133" t="s">
        <v>7</v>
      </c>
      <c r="H8" s="279"/>
      <c r="I8" s="133" t="s">
        <v>8</v>
      </c>
      <c r="J8" s="194"/>
      <c r="K8" s="133" t="s">
        <v>7</v>
      </c>
      <c r="L8" s="279"/>
      <c r="M8" s="133" t="s">
        <v>8</v>
      </c>
    </row>
    <row r="9" spans="1:13" s="146" customFormat="1" ht="18.95" customHeight="1">
      <c r="E9" s="153" t="s">
        <v>9</v>
      </c>
      <c r="F9" s="154"/>
      <c r="G9" s="289" t="s">
        <v>10</v>
      </c>
      <c r="H9" s="283"/>
      <c r="I9" s="289" t="s">
        <v>10</v>
      </c>
      <c r="J9" s="194"/>
      <c r="K9" s="289" t="s">
        <v>10</v>
      </c>
      <c r="L9" s="194"/>
      <c r="M9" s="289" t="s">
        <v>10</v>
      </c>
    </row>
    <row r="10" spans="1:13" ht="18.95" customHeight="1">
      <c r="A10" s="146" t="s">
        <v>11</v>
      </c>
      <c r="G10" s="160"/>
      <c r="H10" s="161"/>
      <c r="I10" s="161"/>
      <c r="J10" s="161"/>
      <c r="K10" s="160"/>
      <c r="L10" s="161"/>
      <c r="M10" s="161"/>
    </row>
    <row r="11" spans="1:13" ht="6" customHeight="1">
      <c r="G11" s="160"/>
      <c r="H11" s="161"/>
      <c r="I11" s="161"/>
      <c r="J11" s="161"/>
      <c r="K11" s="160"/>
      <c r="L11" s="161"/>
      <c r="M11" s="161"/>
    </row>
    <row r="12" spans="1:13" ht="18.95" customHeight="1">
      <c r="A12" s="146" t="s">
        <v>12</v>
      </c>
      <c r="G12" s="290"/>
      <c r="J12" s="161"/>
      <c r="K12" s="290"/>
      <c r="L12" s="161"/>
    </row>
    <row r="13" spans="1:13" ht="6" customHeight="1">
      <c r="G13" s="160"/>
      <c r="H13" s="161"/>
      <c r="I13" s="161"/>
      <c r="J13" s="161"/>
      <c r="K13" s="160"/>
      <c r="L13" s="161"/>
      <c r="M13" s="161"/>
    </row>
    <row r="14" spans="1:13" ht="18.95" customHeight="1">
      <c r="A14" s="142" t="s">
        <v>13</v>
      </c>
      <c r="G14" s="290">
        <v>422823838</v>
      </c>
      <c r="H14" s="291"/>
      <c r="I14" s="196">
        <v>1180635272</v>
      </c>
      <c r="J14" s="291"/>
      <c r="K14" s="290">
        <v>9730377</v>
      </c>
      <c r="L14" s="292"/>
      <c r="M14" s="196">
        <v>7429923</v>
      </c>
    </row>
    <row r="15" spans="1:13" ht="18.95" customHeight="1">
      <c r="A15" s="142" t="s">
        <v>14</v>
      </c>
      <c r="E15" s="140">
        <v>7</v>
      </c>
      <c r="G15" s="290">
        <v>1559125229</v>
      </c>
      <c r="H15" s="291"/>
      <c r="I15" s="196">
        <v>1200386957</v>
      </c>
      <c r="J15" s="291"/>
      <c r="K15" s="290">
        <v>6656081</v>
      </c>
      <c r="L15" s="292"/>
      <c r="M15" s="196">
        <v>1790737</v>
      </c>
    </row>
    <row r="16" spans="1:13" ht="18.95" customHeight="1">
      <c r="A16" s="142" t="s">
        <v>215</v>
      </c>
      <c r="E16" s="140">
        <v>8</v>
      </c>
      <c r="G16" s="290">
        <v>123009304</v>
      </c>
      <c r="H16" s="291"/>
      <c r="I16" s="196">
        <v>107856105</v>
      </c>
      <c r="J16" s="291"/>
      <c r="K16" s="290">
        <v>0</v>
      </c>
      <c r="L16" s="292"/>
      <c r="M16" s="196">
        <v>0</v>
      </c>
    </row>
    <row r="17" spans="1:13" ht="18.95" customHeight="1">
      <c r="B17" s="142" t="s">
        <v>214</v>
      </c>
      <c r="G17" s="293"/>
      <c r="H17" s="291"/>
      <c r="I17" s="292"/>
      <c r="J17" s="292"/>
      <c r="K17" s="293"/>
      <c r="L17" s="292"/>
      <c r="M17" s="292"/>
    </row>
    <row r="18" spans="1:13" ht="18.95" customHeight="1">
      <c r="A18" s="142" t="s">
        <v>15</v>
      </c>
      <c r="G18" s="290">
        <v>1058960660</v>
      </c>
      <c r="H18" s="291"/>
      <c r="I18" s="196">
        <v>1059029669</v>
      </c>
      <c r="J18" s="292"/>
      <c r="K18" s="290">
        <v>0</v>
      </c>
      <c r="L18" s="292"/>
      <c r="M18" s="196">
        <v>0</v>
      </c>
    </row>
    <row r="19" spans="1:13" ht="18.95" customHeight="1">
      <c r="A19" s="142" t="s">
        <v>16</v>
      </c>
      <c r="G19" s="160">
        <v>217661609</v>
      </c>
      <c r="H19" s="292"/>
      <c r="I19" s="196">
        <v>116987157</v>
      </c>
      <c r="J19" s="292"/>
      <c r="K19" s="160">
        <v>0</v>
      </c>
      <c r="L19" s="292"/>
      <c r="M19" s="196">
        <v>0</v>
      </c>
    </row>
    <row r="20" spans="1:13" ht="18.95" customHeight="1">
      <c r="A20" s="142" t="s">
        <v>17</v>
      </c>
      <c r="E20" s="294" t="s">
        <v>18</v>
      </c>
      <c r="G20" s="160">
        <v>0</v>
      </c>
      <c r="I20" s="196">
        <v>0</v>
      </c>
      <c r="K20" s="160">
        <v>53500000</v>
      </c>
      <c r="M20" s="196">
        <v>56000000</v>
      </c>
    </row>
    <row r="21" spans="1:13" ht="18.95" customHeight="1">
      <c r="A21" s="142" t="s">
        <v>20</v>
      </c>
      <c r="G21" s="295">
        <v>7420590</v>
      </c>
      <c r="H21" s="292"/>
      <c r="I21" s="177">
        <v>832915</v>
      </c>
      <c r="J21" s="292"/>
      <c r="K21" s="295">
        <v>410950</v>
      </c>
      <c r="L21" s="292"/>
      <c r="M21" s="177">
        <v>0</v>
      </c>
    </row>
    <row r="22" spans="1:13" ht="6" customHeight="1">
      <c r="G22" s="160"/>
      <c r="H22" s="161"/>
      <c r="K22" s="290"/>
    </row>
    <row r="23" spans="1:13" ht="18.95" customHeight="1">
      <c r="A23" s="146" t="s">
        <v>21</v>
      </c>
      <c r="G23" s="296">
        <f>SUM(G14:G21)</f>
        <v>3389001230</v>
      </c>
      <c r="H23" s="291"/>
      <c r="I23" s="297">
        <f>SUM(I14:I21)</f>
        <v>3665728075</v>
      </c>
      <c r="J23" s="292"/>
      <c r="K23" s="296">
        <f>SUM(K14:K21)</f>
        <v>70297408</v>
      </c>
      <c r="L23" s="292"/>
      <c r="M23" s="297">
        <f>SUM(M14:M21)</f>
        <v>65220660</v>
      </c>
    </row>
    <row r="24" spans="1:13" ht="9.9499999999999993" customHeight="1">
      <c r="G24" s="293"/>
      <c r="H24" s="291"/>
      <c r="I24" s="292"/>
      <c r="J24" s="292"/>
      <c r="K24" s="293"/>
      <c r="L24" s="292"/>
      <c r="M24" s="292"/>
    </row>
    <row r="25" spans="1:13" ht="18.95" customHeight="1">
      <c r="A25" s="146" t="s">
        <v>22</v>
      </c>
      <c r="G25" s="298"/>
      <c r="H25" s="291"/>
      <c r="I25" s="291"/>
      <c r="J25" s="292"/>
      <c r="K25" s="298"/>
      <c r="L25" s="292"/>
      <c r="M25" s="291"/>
    </row>
    <row r="26" spans="1:13" ht="6" customHeight="1">
      <c r="G26" s="293"/>
      <c r="H26" s="292"/>
      <c r="I26" s="292"/>
      <c r="J26" s="292"/>
      <c r="K26" s="293"/>
      <c r="L26" s="292"/>
      <c r="M26" s="292"/>
    </row>
    <row r="27" spans="1:13" ht="18.95" customHeight="1">
      <c r="A27" s="142" t="s">
        <v>23</v>
      </c>
      <c r="E27" s="140">
        <v>9</v>
      </c>
      <c r="G27" s="290">
        <v>309016110</v>
      </c>
      <c r="H27" s="291"/>
      <c r="I27" s="196">
        <v>445040861</v>
      </c>
      <c r="J27" s="292"/>
      <c r="K27" s="290">
        <v>0</v>
      </c>
      <c r="L27" s="292"/>
      <c r="M27" s="196">
        <v>0</v>
      </c>
    </row>
    <row r="28" spans="1:13" ht="18.95" customHeight="1">
      <c r="A28" s="142" t="s">
        <v>24</v>
      </c>
      <c r="E28" s="140">
        <v>8</v>
      </c>
      <c r="G28" s="290">
        <v>3107278539</v>
      </c>
      <c r="H28" s="291"/>
      <c r="I28" s="196">
        <v>3225681109</v>
      </c>
      <c r="J28" s="292"/>
      <c r="K28" s="290">
        <v>0</v>
      </c>
      <c r="L28" s="292"/>
      <c r="M28" s="196">
        <v>0</v>
      </c>
    </row>
    <row r="29" spans="1:13" ht="18.95" customHeight="1">
      <c r="A29" s="142" t="s">
        <v>25</v>
      </c>
      <c r="E29" s="140">
        <v>10</v>
      </c>
      <c r="G29" s="290">
        <v>0</v>
      </c>
      <c r="H29" s="291"/>
      <c r="I29" s="196">
        <v>0</v>
      </c>
      <c r="J29" s="292"/>
      <c r="K29" s="290">
        <v>11352999980</v>
      </c>
      <c r="L29" s="292"/>
      <c r="M29" s="196">
        <v>11330999980</v>
      </c>
    </row>
    <row r="30" spans="1:13" ht="18.95" customHeight="1">
      <c r="A30" s="142" t="s">
        <v>26</v>
      </c>
      <c r="G30" s="290">
        <v>123782405</v>
      </c>
      <c r="H30" s="291"/>
      <c r="I30" s="196">
        <v>123782405</v>
      </c>
      <c r="J30" s="292"/>
      <c r="K30" s="290">
        <v>0</v>
      </c>
      <c r="L30" s="292"/>
      <c r="M30" s="196">
        <v>0</v>
      </c>
    </row>
    <row r="31" spans="1:13" ht="18.95" customHeight="1">
      <c r="A31" s="142" t="s">
        <v>27</v>
      </c>
      <c r="E31" s="140">
        <v>11</v>
      </c>
      <c r="G31" s="290">
        <v>15921703820</v>
      </c>
      <c r="H31" s="291"/>
      <c r="I31" s="196">
        <v>12281229584</v>
      </c>
      <c r="J31" s="292"/>
      <c r="K31" s="290">
        <v>59443119</v>
      </c>
      <c r="L31" s="292"/>
      <c r="M31" s="196">
        <v>62465521</v>
      </c>
    </row>
    <row r="32" spans="1:13" ht="18.95" customHeight="1">
      <c r="A32" s="142" t="s">
        <v>28</v>
      </c>
      <c r="G32" s="290">
        <v>77311351</v>
      </c>
      <c r="H32" s="291"/>
      <c r="I32" s="196">
        <v>320272857</v>
      </c>
      <c r="J32" s="292"/>
      <c r="K32" s="290">
        <v>640000</v>
      </c>
      <c r="L32" s="292"/>
      <c r="M32" s="196">
        <v>640000</v>
      </c>
    </row>
    <row r="33" spans="1:13" ht="18.95" customHeight="1">
      <c r="A33" s="142" t="s">
        <v>29</v>
      </c>
      <c r="G33" s="290">
        <v>1323368929</v>
      </c>
      <c r="H33" s="291"/>
      <c r="I33" s="196">
        <v>1386671690</v>
      </c>
      <c r="J33" s="291"/>
      <c r="K33" s="290">
        <v>0</v>
      </c>
      <c r="L33" s="291"/>
      <c r="M33" s="196">
        <v>0</v>
      </c>
    </row>
    <row r="34" spans="1:13" ht="18.95" customHeight="1">
      <c r="A34" s="142" t="s">
        <v>30</v>
      </c>
      <c r="G34" s="290">
        <v>48690111</v>
      </c>
      <c r="H34" s="291"/>
      <c r="I34" s="196">
        <v>56145324</v>
      </c>
      <c r="J34" s="291"/>
      <c r="K34" s="290">
        <v>6696975</v>
      </c>
      <c r="L34" s="291"/>
      <c r="M34" s="196">
        <v>7656788</v>
      </c>
    </row>
    <row r="35" spans="1:13" ht="18.95" customHeight="1">
      <c r="A35" s="142" t="s">
        <v>219</v>
      </c>
      <c r="G35" s="323"/>
      <c r="H35" s="142"/>
      <c r="I35" s="142"/>
      <c r="J35" s="142"/>
      <c r="K35" s="323"/>
      <c r="L35" s="142"/>
      <c r="M35" s="142"/>
    </row>
    <row r="36" spans="1:13" ht="18.95" customHeight="1">
      <c r="B36" s="142" t="s">
        <v>218</v>
      </c>
      <c r="G36" s="290">
        <v>16000060</v>
      </c>
      <c r="H36" s="291"/>
      <c r="I36" s="196">
        <v>16000060</v>
      </c>
      <c r="J36" s="291"/>
      <c r="K36" s="290">
        <v>0</v>
      </c>
      <c r="L36" s="291"/>
      <c r="M36" s="196">
        <v>0</v>
      </c>
    </row>
    <row r="37" spans="1:13" ht="18.95" customHeight="1">
      <c r="A37" s="142" t="s">
        <v>31</v>
      </c>
      <c r="G37" s="290">
        <v>59954728</v>
      </c>
      <c r="H37" s="291"/>
      <c r="I37" s="196">
        <v>54507572</v>
      </c>
      <c r="J37" s="291"/>
      <c r="K37" s="290">
        <v>1259774</v>
      </c>
      <c r="L37" s="291"/>
      <c r="M37" s="196">
        <v>1431128</v>
      </c>
    </row>
    <row r="38" spans="1:13" ht="18.95" customHeight="1">
      <c r="A38" s="142" t="s">
        <v>32</v>
      </c>
      <c r="E38" s="140">
        <v>12</v>
      </c>
      <c r="G38" s="290">
        <v>47748298</v>
      </c>
      <c r="H38" s="291"/>
      <c r="I38" s="196">
        <v>52628709</v>
      </c>
      <c r="J38" s="291"/>
      <c r="K38" s="290">
        <v>1989079</v>
      </c>
      <c r="L38" s="291"/>
      <c r="M38" s="196">
        <v>1001564</v>
      </c>
    </row>
    <row r="39" spans="1:13" ht="18.95" customHeight="1">
      <c r="A39" s="142" t="s">
        <v>33</v>
      </c>
      <c r="G39" s="296">
        <v>132856507</v>
      </c>
      <c r="H39" s="291"/>
      <c r="I39" s="177">
        <v>109517999</v>
      </c>
      <c r="J39" s="292"/>
      <c r="K39" s="296">
        <v>7638126</v>
      </c>
      <c r="L39" s="292"/>
      <c r="M39" s="177">
        <v>5480903</v>
      </c>
    </row>
    <row r="40" spans="1:13" ht="6" customHeight="1">
      <c r="G40" s="298"/>
      <c r="H40" s="291"/>
      <c r="J40" s="292"/>
      <c r="K40" s="298"/>
      <c r="L40" s="292"/>
    </row>
    <row r="41" spans="1:13" ht="18.95" customHeight="1">
      <c r="A41" s="146" t="s">
        <v>34</v>
      </c>
      <c r="G41" s="296">
        <f>SUM(G27:G39)</f>
        <v>21167710858</v>
      </c>
      <c r="H41" s="291"/>
      <c r="I41" s="299">
        <f>SUM(I27:I39)</f>
        <v>18071478170</v>
      </c>
      <c r="J41" s="292"/>
      <c r="K41" s="296">
        <f>SUM(K27:K40)</f>
        <v>11430667053</v>
      </c>
      <c r="L41" s="292"/>
      <c r="M41" s="299">
        <f>SUM(M27:M39)</f>
        <v>11409675884</v>
      </c>
    </row>
    <row r="42" spans="1:13" ht="6" customHeight="1">
      <c r="G42" s="298"/>
      <c r="H42" s="291"/>
      <c r="I42" s="291"/>
      <c r="J42" s="292"/>
      <c r="K42" s="298"/>
      <c r="L42" s="292"/>
      <c r="M42" s="291"/>
    </row>
    <row r="43" spans="1:13" ht="18.95" customHeight="1" thickBot="1">
      <c r="A43" s="146" t="s">
        <v>35</v>
      </c>
      <c r="G43" s="300">
        <f>SUM(G41,G23)</f>
        <v>24556712088</v>
      </c>
      <c r="H43" s="291"/>
      <c r="I43" s="301">
        <f>SUM(I41,I23)</f>
        <v>21737206245</v>
      </c>
      <c r="J43" s="292"/>
      <c r="K43" s="300">
        <f>+K23+K41</f>
        <v>11500964461</v>
      </c>
      <c r="L43" s="292"/>
      <c r="M43" s="301">
        <f>+M23+M41</f>
        <v>11474896544</v>
      </c>
    </row>
    <row r="44" spans="1:13" ht="18.95" customHeight="1" thickTop="1">
      <c r="G44" s="292"/>
      <c r="H44" s="291"/>
      <c r="I44" s="292"/>
      <c r="J44" s="292"/>
      <c r="K44" s="292"/>
      <c r="L44" s="292"/>
      <c r="M44" s="292"/>
    </row>
    <row r="45" spans="1:13" ht="18.95" customHeight="1">
      <c r="A45" s="302" t="s">
        <v>36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</row>
    <row r="46" spans="1:13" ht="8.25" customHeight="1">
      <c r="E46" s="142"/>
      <c r="F46" s="142"/>
      <c r="G46" s="303"/>
      <c r="H46" s="303"/>
      <c r="I46" s="303"/>
      <c r="J46" s="303"/>
      <c r="K46" s="303"/>
      <c r="L46" s="303"/>
      <c r="M46" s="303"/>
    </row>
    <row r="47" spans="1:13" ht="20.100000000000001" customHeight="1">
      <c r="A47" s="6" t="s">
        <v>212</v>
      </c>
      <c r="B47" s="304"/>
      <c r="C47" s="304"/>
      <c r="D47" s="304"/>
      <c r="E47" s="304"/>
      <c r="F47" s="304"/>
      <c r="G47" s="305"/>
      <c r="H47" s="305"/>
      <c r="I47" s="305"/>
      <c r="J47" s="305"/>
      <c r="K47" s="305"/>
      <c r="L47" s="305"/>
      <c r="M47" s="305"/>
    </row>
    <row r="48" spans="1:13" s="146" customFormat="1" ht="20.100000000000001" customHeight="1">
      <c r="A48" s="2" t="str">
        <f>A1</f>
        <v>บริษัท แอ๊บโซลูท คลีน เอ็นเนอร์จี้ จำกัด (มหาชน)</v>
      </c>
      <c r="E48" s="154"/>
      <c r="F48" s="154"/>
      <c r="G48" s="279"/>
      <c r="H48" s="279"/>
      <c r="I48" s="279"/>
      <c r="J48" s="279"/>
      <c r="K48" s="279"/>
      <c r="L48" s="279"/>
      <c r="M48" s="279"/>
    </row>
    <row r="49" spans="1:13" s="146" customFormat="1" ht="20.100000000000001" customHeight="1">
      <c r="A49" s="2" t="s">
        <v>1</v>
      </c>
      <c r="E49" s="154"/>
      <c r="F49" s="154"/>
      <c r="G49" s="279"/>
      <c r="H49" s="279"/>
      <c r="I49" s="279"/>
      <c r="J49" s="279"/>
      <c r="K49" s="279"/>
      <c r="L49" s="279"/>
      <c r="M49" s="279"/>
    </row>
    <row r="50" spans="1:13" s="146" customFormat="1" ht="20.100000000000001" customHeight="1">
      <c r="A50" s="3" t="str">
        <f>A3</f>
        <v>ณ วันที่ 30 กันยายน พ.ศ. 2567</v>
      </c>
      <c r="B50" s="280"/>
      <c r="C50" s="280"/>
      <c r="D50" s="280"/>
      <c r="E50" s="153"/>
      <c r="F50" s="153"/>
      <c r="G50" s="281"/>
      <c r="H50" s="281"/>
      <c r="I50" s="281"/>
      <c r="J50" s="281"/>
      <c r="K50" s="281"/>
      <c r="L50" s="281"/>
      <c r="M50" s="281"/>
    </row>
    <row r="51" spans="1:13" s="146" customFormat="1" ht="18.95" customHeight="1">
      <c r="B51" s="282"/>
      <c r="C51" s="282"/>
      <c r="D51" s="282"/>
      <c r="E51" s="154"/>
      <c r="F51" s="154"/>
      <c r="G51" s="283"/>
      <c r="H51" s="283"/>
      <c r="I51" s="283"/>
      <c r="J51" s="283"/>
      <c r="K51" s="283"/>
      <c r="L51" s="283"/>
      <c r="M51" s="283"/>
    </row>
    <row r="52" spans="1:13" s="146" customFormat="1" ht="18.95" customHeight="1">
      <c r="B52" s="282"/>
      <c r="C52" s="282"/>
      <c r="D52" s="282"/>
      <c r="E52" s="154"/>
      <c r="F52" s="154"/>
      <c r="G52" s="284" t="s">
        <v>2</v>
      </c>
      <c r="H52" s="284"/>
      <c r="I52" s="284"/>
      <c r="J52" s="285"/>
      <c r="K52" s="286" t="s">
        <v>3</v>
      </c>
      <c r="L52" s="286"/>
      <c r="M52" s="286"/>
    </row>
    <row r="53" spans="1:13" s="146" customFormat="1" ht="18.95" customHeight="1">
      <c r="B53" s="282"/>
      <c r="C53" s="282"/>
      <c r="D53" s="282"/>
      <c r="E53" s="154"/>
      <c r="F53" s="154"/>
      <c r="G53" s="287" t="s">
        <v>4</v>
      </c>
      <c r="H53" s="288"/>
      <c r="I53" s="287" t="s">
        <v>5</v>
      </c>
      <c r="J53" s="285"/>
      <c r="K53" s="287" t="s">
        <v>4</v>
      </c>
      <c r="L53" s="288"/>
      <c r="M53" s="287" t="s">
        <v>5</v>
      </c>
    </row>
    <row r="54" spans="1:13" s="146" customFormat="1" ht="18.95" customHeight="1">
      <c r="B54" s="282"/>
      <c r="C54" s="282"/>
      <c r="D54" s="282"/>
      <c r="E54" s="154"/>
      <c r="F54" s="154"/>
      <c r="G54" s="263" t="s">
        <v>190</v>
      </c>
      <c r="H54" s="149"/>
      <c r="I54" s="133" t="s">
        <v>6</v>
      </c>
      <c r="J54" s="150"/>
      <c r="K54" s="263" t="s">
        <v>190</v>
      </c>
      <c r="L54" s="149"/>
      <c r="M54" s="133" t="s">
        <v>6</v>
      </c>
    </row>
    <row r="55" spans="1:13" s="146" customFormat="1" ht="18.95" customHeight="1">
      <c r="E55" s="154"/>
      <c r="F55" s="154"/>
      <c r="G55" s="133" t="s">
        <v>7</v>
      </c>
      <c r="H55" s="279"/>
      <c r="I55" s="133" t="s">
        <v>8</v>
      </c>
      <c r="J55" s="194"/>
      <c r="K55" s="133" t="s">
        <v>7</v>
      </c>
      <c r="L55" s="279"/>
      <c r="M55" s="133" t="s">
        <v>8</v>
      </c>
    </row>
    <row r="56" spans="1:13" s="146" customFormat="1" ht="18.95" customHeight="1">
      <c r="E56" s="153" t="s">
        <v>9</v>
      </c>
      <c r="F56" s="154"/>
      <c r="G56" s="289" t="s">
        <v>10</v>
      </c>
      <c r="H56" s="283"/>
      <c r="I56" s="289" t="s">
        <v>10</v>
      </c>
      <c r="J56" s="194"/>
      <c r="K56" s="289" t="s">
        <v>10</v>
      </c>
      <c r="L56" s="194"/>
      <c r="M56" s="289" t="s">
        <v>10</v>
      </c>
    </row>
    <row r="57" spans="1:13" ht="18.95" customHeight="1">
      <c r="A57" s="146" t="s">
        <v>37</v>
      </c>
      <c r="G57" s="160"/>
      <c r="H57" s="161"/>
      <c r="I57" s="161"/>
      <c r="J57" s="161"/>
      <c r="K57" s="160"/>
      <c r="L57" s="161"/>
      <c r="M57" s="161"/>
    </row>
    <row r="58" spans="1:13" ht="8.1" customHeight="1">
      <c r="G58" s="160"/>
      <c r="H58" s="161"/>
      <c r="I58" s="161"/>
      <c r="J58" s="161"/>
      <c r="K58" s="160"/>
      <c r="L58" s="161"/>
      <c r="M58" s="161"/>
    </row>
    <row r="59" spans="1:13" ht="18.95" customHeight="1">
      <c r="A59" s="146" t="s">
        <v>38</v>
      </c>
      <c r="G59" s="160"/>
      <c r="H59" s="161"/>
      <c r="I59" s="161"/>
      <c r="J59" s="161"/>
      <c r="K59" s="160"/>
      <c r="L59" s="161"/>
      <c r="M59" s="161"/>
    </row>
    <row r="60" spans="1:13" ht="8.1" customHeight="1">
      <c r="G60" s="160"/>
      <c r="H60" s="161"/>
      <c r="I60" s="161"/>
      <c r="J60" s="161"/>
      <c r="K60" s="160"/>
      <c r="L60" s="161"/>
      <c r="M60" s="161"/>
    </row>
    <row r="61" spans="1:13" ht="18.95" customHeight="1">
      <c r="A61" s="142" t="s">
        <v>39</v>
      </c>
      <c r="E61" s="140">
        <v>13</v>
      </c>
      <c r="G61" s="290">
        <v>151400000</v>
      </c>
      <c r="H61" s="291"/>
      <c r="I61" s="196">
        <v>45000000</v>
      </c>
      <c r="J61" s="292"/>
      <c r="K61" s="290">
        <v>0</v>
      </c>
      <c r="L61" s="292"/>
      <c r="M61" s="196">
        <v>0</v>
      </c>
    </row>
    <row r="62" spans="1:13" ht="18.95" customHeight="1">
      <c r="A62" s="142" t="s">
        <v>40</v>
      </c>
      <c r="E62" s="140">
        <v>14</v>
      </c>
      <c r="G62" s="290">
        <v>644700723</v>
      </c>
      <c r="H62" s="291"/>
      <c r="I62" s="196">
        <v>409804690</v>
      </c>
      <c r="J62" s="292"/>
      <c r="K62" s="290">
        <v>19326921</v>
      </c>
      <c r="L62" s="292"/>
      <c r="M62" s="196">
        <v>13970536</v>
      </c>
    </row>
    <row r="63" spans="1:13" ht="18.95" customHeight="1">
      <c r="A63" s="142" t="s">
        <v>41</v>
      </c>
      <c r="G63" s="290"/>
      <c r="J63" s="292"/>
      <c r="K63" s="290"/>
      <c r="L63" s="292"/>
    </row>
    <row r="64" spans="1:13" ht="18.95" customHeight="1">
      <c r="B64" s="306" t="s">
        <v>42</v>
      </c>
      <c r="E64" s="140">
        <v>15</v>
      </c>
      <c r="G64" s="290">
        <v>3810363</v>
      </c>
      <c r="H64" s="291"/>
      <c r="I64" s="196">
        <v>3346759</v>
      </c>
      <c r="J64" s="292"/>
      <c r="K64" s="290">
        <v>1285333</v>
      </c>
      <c r="L64" s="292"/>
      <c r="M64" s="196">
        <v>1242407</v>
      </c>
    </row>
    <row r="65" spans="1:13" ht="18.95" customHeight="1">
      <c r="B65" s="307" t="s">
        <v>43</v>
      </c>
      <c r="E65" s="140">
        <v>16</v>
      </c>
      <c r="G65" s="290">
        <v>1110533745</v>
      </c>
      <c r="H65" s="291"/>
      <c r="I65" s="196">
        <v>1152317380</v>
      </c>
      <c r="J65" s="292"/>
      <c r="K65" s="290">
        <v>0</v>
      </c>
      <c r="L65" s="292"/>
      <c r="M65" s="196">
        <v>0</v>
      </c>
    </row>
    <row r="66" spans="1:13" ht="18.95" customHeight="1">
      <c r="A66" s="142" t="s">
        <v>16</v>
      </c>
      <c r="B66" s="308"/>
      <c r="C66" s="308"/>
      <c r="D66" s="308"/>
      <c r="G66" s="290">
        <v>42128281</v>
      </c>
      <c r="H66" s="291"/>
      <c r="I66" s="196">
        <v>44414471</v>
      </c>
      <c r="J66" s="292"/>
      <c r="K66" s="290">
        <v>905428</v>
      </c>
      <c r="L66" s="292"/>
      <c r="M66" s="196">
        <v>588148</v>
      </c>
    </row>
    <row r="67" spans="1:13" ht="18.95" customHeight="1">
      <c r="A67" s="142" t="s">
        <v>44</v>
      </c>
      <c r="B67" s="308"/>
      <c r="C67" s="308"/>
      <c r="D67" s="308"/>
      <c r="G67" s="290">
        <v>3597210</v>
      </c>
      <c r="H67" s="291"/>
      <c r="I67" s="196">
        <v>7693652</v>
      </c>
      <c r="J67" s="292"/>
      <c r="K67" s="290">
        <v>0</v>
      </c>
      <c r="L67" s="292"/>
      <c r="M67" s="196">
        <v>0</v>
      </c>
    </row>
    <row r="68" spans="1:13" ht="18.95" customHeight="1">
      <c r="A68" s="142" t="s">
        <v>45</v>
      </c>
      <c r="B68" s="308"/>
      <c r="C68" s="308"/>
      <c r="D68" s="308"/>
      <c r="E68" s="294" t="s">
        <v>19</v>
      </c>
      <c r="G68" s="290">
        <v>5750928</v>
      </c>
      <c r="H68" s="291"/>
      <c r="I68" s="196">
        <v>10835017</v>
      </c>
      <c r="J68" s="292"/>
      <c r="K68" s="290">
        <v>0</v>
      </c>
      <c r="L68" s="292"/>
      <c r="M68" s="196">
        <v>0</v>
      </c>
    </row>
    <row r="69" spans="1:13" ht="18.95" customHeight="1">
      <c r="A69" s="142" t="s">
        <v>46</v>
      </c>
      <c r="B69" s="308"/>
      <c r="C69" s="308"/>
      <c r="D69" s="308"/>
      <c r="G69" s="296">
        <v>11822420</v>
      </c>
      <c r="H69" s="291"/>
      <c r="I69" s="177">
        <v>8227710</v>
      </c>
      <c r="J69" s="292"/>
      <c r="K69" s="296">
        <v>500167</v>
      </c>
      <c r="L69" s="292"/>
      <c r="M69" s="177">
        <v>589278</v>
      </c>
    </row>
    <row r="70" spans="1:13" ht="8.1" customHeight="1">
      <c r="G70" s="293"/>
      <c r="H70" s="292"/>
      <c r="J70" s="292"/>
      <c r="K70" s="293"/>
      <c r="L70" s="292"/>
      <c r="M70" s="292"/>
    </row>
    <row r="71" spans="1:13" ht="18.95" customHeight="1">
      <c r="A71" s="146" t="s">
        <v>47</v>
      </c>
      <c r="G71" s="296">
        <f>SUM(G61:G69)</f>
        <v>1973743670</v>
      </c>
      <c r="H71" s="292"/>
      <c r="I71" s="297">
        <f>SUM(I61:I70)</f>
        <v>1681639679</v>
      </c>
      <c r="J71" s="292"/>
      <c r="K71" s="296">
        <f>SUM(K61:K69)</f>
        <v>22017849</v>
      </c>
      <c r="L71" s="292"/>
      <c r="M71" s="297">
        <f>SUM(M61:M69)</f>
        <v>16390369</v>
      </c>
    </row>
    <row r="72" spans="1:13" ht="18.95" customHeight="1">
      <c r="G72" s="293"/>
      <c r="H72" s="292"/>
      <c r="I72" s="292"/>
      <c r="J72" s="292"/>
      <c r="K72" s="293"/>
      <c r="L72" s="292"/>
      <c r="M72" s="292"/>
    </row>
    <row r="73" spans="1:13" ht="18.95" customHeight="1">
      <c r="A73" s="146" t="s">
        <v>48</v>
      </c>
      <c r="G73" s="293"/>
      <c r="H73" s="292"/>
      <c r="I73" s="292"/>
      <c r="J73" s="292"/>
      <c r="K73" s="293"/>
      <c r="L73" s="292"/>
      <c r="M73" s="292"/>
    </row>
    <row r="74" spans="1:13" ht="8.1" customHeight="1">
      <c r="G74" s="293"/>
      <c r="H74" s="292"/>
      <c r="I74" s="292"/>
      <c r="J74" s="292"/>
      <c r="K74" s="293"/>
      <c r="L74" s="292"/>
      <c r="M74" s="292"/>
    </row>
    <row r="75" spans="1:13" ht="18.95" customHeight="1">
      <c r="A75" s="142" t="s">
        <v>49</v>
      </c>
      <c r="G75" s="290"/>
      <c r="H75" s="291"/>
      <c r="I75" s="142"/>
      <c r="J75" s="292"/>
      <c r="K75" s="290"/>
      <c r="L75" s="292"/>
      <c r="M75" s="142"/>
    </row>
    <row r="76" spans="1:13" ht="18.95" customHeight="1">
      <c r="B76" s="142" t="s">
        <v>50</v>
      </c>
      <c r="G76" s="290">
        <v>37320765</v>
      </c>
      <c r="H76" s="291"/>
      <c r="I76" s="196">
        <v>28775858</v>
      </c>
      <c r="J76" s="292"/>
      <c r="K76" s="290">
        <v>0</v>
      </c>
      <c r="L76" s="292"/>
      <c r="M76" s="196">
        <v>0</v>
      </c>
    </row>
    <row r="77" spans="1:13" ht="18.95" customHeight="1">
      <c r="A77" s="142" t="s">
        <v>51</v>
      </c>
      <c r="E77" s="140">
        <v>15</v>
      </c>
      <c r="G77" s="290">
        <v>31762772</v>
      </c>
      <c r="H77" s="291"/>
      <c r="I77" s="196">
        <v>30632447</v>
      </c>
      <c r="J77" s="292"/>
      <c r="K77" s="290">
        <v>6108372</v>
      </c>
      <c r="L77" s="292"/>
      <c r="M77" s="196">
        <v>7078509</v>
      </c>
    </row>
    <row r="78" spans="1:13" ht="18.95" customHeight="1">
      <c r="A78" s="142" t="s">
        <v>52</v>
      </c>
      <c r="E78" s="140">
        <v>16</v>
      </c>
      <c r="G78" s="290">
        <v>5977692193</v>
      </c>
      <c r="H78" s="291"/>
      <c r="I78" s="196">
        <v>4069658057</v>
      </c>
      <c r="J78" s="292"/>
      <c r="K78" s="290">
        <v>0</v>
      </c>
      <c r="L78" s="292"/>
      <c r="M78" s="196">
        <v>0</v>
      </c>
    </row>
    <row r="79" spans="1:13" ht="18.95" customHeight="1">
      <c r="A79" s="142" t="s">
        <v>53</v>
      </c>
      <c r="D79" s="308"/>
      <c r="E79" s="140">
        <v>17</v>
      </c>
      <c r="G79" s="290">
        <v>390079815</v>
      </c>
      <c r="H79" s="291"/>
      <c r="I79" s="196">
        <v>389302479</v>
      </c>
      <c r="J79" s="292"/>
      <c r="K79" s="290">
        <v>390079815</v>
      </c>
      <c r="L79" s="292"/>
      <c r="M79" s="196">
        <v>389302479</v>
      </c>
    </row>
    <row r="80" spans="1:13" ht="18.95" customHeight="1">
      <c r="A80" s="142" t="s">
        <v>54</v>
      </c>
      <c r="B80" s="308"/>
      <c r="C80" s="308"/>
      <c r="D80" s="308"/>
      <c r="E80" s="140">
        <v>12</v>
      </c>
      <c r="G80" s="290">
        <v>223847923</v>
      </c>
      <c r="H80" s="291"/>
      <c r="I80" s="196">
        <v>221063656</v>
      </c>
      <c r="J80" s="292"/>
      <c r="K80" s="290">
        <v>0</v>
      </c>
      <c r="L80" s="292"/>
      <c r="M80" s="196">
        <v>0</v>
      </c>
    </row>
    <row r="81" spans="1:13" ht="18.95" customHeight="1">
      <c r="A81" s="142" t="s">
        <v>55</v>
      </c>
      <c r="G81" s="176">
        <v>15075017</v>
      </c>
      <c r="H81" s="291"/>
      <c r="I81" s="177">
        <v>13537904</v>
      </c>
      <c r="J81" s="292"/>
      <c r="K81" s="176">
        <v>5435405</v>
      </c>
      <c r="L81" s="292"/>
      <c r="M81" s="177">
        <v>5007818</v>
      </c>
    </row>
    <row r="82" spans="1:13" ht="8.1" customHeight="1">
      <c r="G82" s="293"/>
      <c r="H82" s="292"/>
      <c r="I82" s="292"/>
      <c r="J82" s="292"/>
      <c r="K82" s="293"/>
      <c r="L82" s="292"/>
      <c r="M82" s="292"/>
    </row>
    <row r="83" spans="1:13" ht="18.95" customHeight="1">
      <c r="A83" s="146" t="s">
        <v>56</v>
      </c>
      <c r="G83" s="296">
        <f>SUM(G75:G82)</f>
        <v>6675778485</v>
      </c>
      <c r="H83" s="292"/>
      <c r="I83" s="297">
        <f>SUM(I76:I82)</f>
        <v>4752970401</v>
      </c>
      <c r="J83" s="292"/>
      <c r="K83" s="296">
        <f>SUM(K75:K82)</f>
        <v>401623592</v>
      </c>
      <c r="L83" s="292"/>
      <c r="M83" s="297">
        <f>SUM(M76:M82)</f>
        <v>401388806</v>
      </c>
    </row>
    <row r="84" spans="1:13" ht="8.1" customHeight="1">
      <c r="G84" s="293"/>
      <c r="H84" s="292"/>
      <c r="I84" s="292"/>
      <c r="J84" s="292"/>
      <c r="K84" s="293"/>
      <c r="L84" s="292"/>
      <c r="M84" s="292"/>
    </row>
    <row r="85" spans="1:13" ht="18.95" customHeight="1">
      <c r="A85" s="146" t="s">
        <v>57</v>
      </c>
      <c r="G85" s="296">
        <f>G71+G83</f>
        <v>8649522155</v>
      </c>
      <c r="H85" s="292"/>
      <c r="I85" s="297">
        <f>I71+I83</f>
        <v>6434610080</v>
      </c>
      <c r="J85" s="292"/>
      <c r="K85" s="296">
        <f>K71+K83</f>
        <v>423641441</v>
      </c>
      <c r="L85" s="292"/>
      <c r="M85" s="297">
        <f>M71+M83</f>
        <v>417779175</v>
      </c>
    </row>
    <row r="86" spans="1:13" ht="18.95" customHeight="1">
      <c r="G86" s="292"/>
      <c r="H86" s="292"/>
      <c r="I86" s="292"/>
      <c r="J86" s="292"/>
      <c r="K86" s="292"/>
      <c r="L86" s="292"/>
      <c r="M86" s="292"/>
    </row>
    <row r="87" spans="1:13" ht="18.95" customHeight="1">
      <c r="G87" s="292"/>
      <c r="H87" s="292"/>
      <c r="I87" s="292"/>
      <c r="J87" s="292"/>
      <c r="K87" s="292"/>
      <c r="L87" s="292"/>
      <c r="M87" s="292"/>
    </row>
    <row r="88" spans="1:13" ht="18.95" customHeight="1">
      <c r="G88" s="292"/>
      <c r="H88" s="292"/>
      <c r="I88" s="292"/>
      <c r="J88" s="292"/>
      <c r="K88" s="292"/>
      <c r="L88" s="292"/>
      <c r="M88" s="292"/>
    </row>
    <row r="89" spans="1:13" ht="18.95" customHeight="1">
      <c r="G89" s="292"/>
      <c r="H89" s="292"/>
      <c r="I89" s="292"/>
      <c r="J89" s="292"/>
      <c r="K89" s="292"/>
      <c r="L89" s="292"/>
      <c r="M89" s="292"/>
    </row>
    <row r="90" spans="1:13" ht="22.5" customHeight="1">
      <c r="G90" s="292"/>
      <c r="H90" s="292"/>
      <c r="I90" s="292"/>
      <c r="J90" s="292"/>
      <c r="K90" s="292"/>
      <c r="L90" s="292"/>
      <c r="M90" s="292"/>
    </row>
    <row r="91" spans="1:13" ht="18.95" customHeight="1">
      <c r="G91" s="292"/>
      <c r="H91" s="292"/>
      <c r="I91" s="292"/>
      <c r="J91" s="292"/>
      <c r="K91" s="292"/>
      <c r="L91" s="292"/>
      <c r="M91" s="292"/>
    </row>
    <row r="92" spans="1:13" ht="20.100000000000001" customHeight="1">
      <c r="A92" s="6" t="str">
        <f>A47</f>
        <v>หมายเหตุประกอบข้อมูลทางการเงินในหน้า 11 ถึง 42 เป็นส่วนหนึ่งของข้อมูลทางการเงินระหว่างกาลนี้</v>
      </c>
      <c r="B92" s="6"/>
      <c r="C92" s="183"/>
      <c r="D92" s="183"/>
      <c r="E92" s="143"/>
      <c r="F92" s="143"/>
      <c r="G92" s="177"/>
      <c r="H92" s="177"/>
      <c r="I92" s="177"/>
      <c r="J92" s="177"/>
      <c r="K92" s="177"/>
      <c r="L92" s="177"/>
      <c r="M92" s="177"/>
    </row>
    <row r="93" spans="1:13" s="146" customFormat="1" ht="20.100000000000001" customHeight="1">
      <c r="A93" s="2" t="str">
        <f>A48</f>
        <v>บริษัท แอ๊บโซลูท คลีน เอ็นเนอร์จี้ จำกัด (มหาชน)</v>
      </c>
      <c r="B93" s="2"/>
      <c r="E93" s="154"/>
      <c r="F93" s="154"/>
      <c r="G93" s="283"/>
      <c r="H93" s="283"/>
      <c r="I93" s="283"/>
      <c r="J93" s="283"/>
      <c r="K93" s="283"/>
      <c r="L93" s="283"/>
      <c r="M93" s="283"/>
    </row>
    <row r="94" spans="1:13" s="146" customFormat="1" ht="20.100000000000001" customHeight="1">
      <c r="A94" s="2" t="s">
        <v>1</v>
      </c>
      <c r="B94" s="2"/>
      <c r="E94" s="154"/>
      <c r="F94" s="154"/>
      <c r="G94" s="283"/>
      <c r="H94" s="283"/>
      <c r="I94" s="283"/>
      <c r="J94" s="283"/>
      <c r="K94" s="283"/>
      <c r="L94" s="283"/>
      <c r="M94" s="283"/>
    </row>
    <row r="95" spans="1:13" s="146" customFormat="1" ht="20.100000000000001" customHeight="1">
      <c r="A95" s="3" t="str">
        <f>A50</f>
        <v>ณ วันที่ 30 กันยายน พ.ศ. 2567</v>
      </c>
      <c r="B95" s="239"/>
      <c r="C95" s="239"/>
      <c r="D95" s="239"/>
      <c r="E95" s="153"/>
      <c r="F95" s="153"/>
      <c r="G95" s="281"/>
      <c r="H95" s="281"/>
      <c r="I95" s="281"/>
      <c r="J95" s="281"/>
      <c r="K95" s="281"/>
      <c r="L95" s="281"/>
      <c r="M95" s="281"/>
    </row>
    <row r="96" spans="1:13" s="146" customFormat="1" ht="18.95" customHeight="1">
      <c r="E96" s="154"/>
      <c r="F96" s="154"/>
      <c r="G96" s="283"/>
      <c r="H96" s="283"/>
      <c r="I96" s="283"/>
      <c r="J96" s="283"/>
      <c r="K96" s="283"/>
      <c r="L96" s="283"/>
      <c r="M96" s="283"/>
    </row>
    <row r="97" spans="1:13" s="146" customFormat="1" ht="18.95" customHeight="1">
      <c r="B97" s="282"/>
      <c r="C97" s="282"/>
      <c r="D97" s="282"/>
      <c r="E97" s="154"/>
      <c r="F97" s="154"/>
      <c r="G97" s="284" t="s">
        <v>2</v>
      </c>
      <c r="H97" s="284"/>
      <c r="I97" s="284"/>
      <c r="J97" s="285"/>
      <c r="K97" s="286" t="s">
        <v>3</v>
      </c>
      <c r="L97" s="286"/>
      <c r="M97" s="286"/>
    </row>
    <row r="98" spans="1:13" s="146" customFormat="1" ht="18.95" customHeight="1">
      <c r="B98" s="282"/>
      <c r="C98" s="282"/>
      <c r="D98" s="282"/>
      <c r="E98" s="154"/>
      <c r="F98" s="154"/>
      <c r="G98" s="287" t="s">
        <v>4</v>
      </c>
      <c r="H98" s="288"/>
      <c r="I98" s="287" t="s">
        <v>5</v>
      </c>
      <c r="J98" s="285"/>
      <c r="K98" s="287" t="s">
        <v>4</v>
      </c>
      <c r="L98" s="288"/>
      <c r="M98" s="287" t="s">
        <v>5</v>
      </c>
    </row>
    <row r="99" spans="1:13" s="146" customFormat="1" ht="18.95" customHeight="1">
      <c r="B99" s="282"/>
      <c r="C99" s="282"/>
      <c r="D99" s="282"/>
      <c r="E99" s="154"/>
      <c r="F99" s="154"/>
      <c r="G99" s="263" t="s">
        <v>190</v>
      </c>
      <c r="H99" s="149"/>
      <c r="I99" s="133" t="s">
        <v>6</v>
      </c>
      <c r="J99" s="150"/>
      <c r="K99" s="263" t="s">
        <v>190</v>
      </c>
      <c r="L99" s="149"/>
      <c r="M99" s="133" t="s">
        <v>6</v>
      </c>
    </row>
    <row r="100" spans="1:13" s="146" customFormat="1" ht="18.95" customHeight="1">
      <c r="E100" s="154"/>
      <c r="F100" s="154"/>
      <c r="G100" s="133" t="s">
        <v>7</v>
      </c>
      <c r="H100" s="279"/>
      <c r="I100" s="133" t="s">
        <v>8</v>
      </c>
      <c r="J100" s="194"/>
      <c r="K100" s="133" t="s">
        <v>7</v>
      </c>
      <c r="L100" s="279"/>
      <c r="M100" s="133" t="s">
        <v>8</v>
      </c>
    </row>
    <row r="101" spans="1:13" s="146" customFormat="1" ht="18.95" customHeight="1">
      <c r="E101" s="153" t="s">
        <v>9</v>
      </c>
      <c r="F101" s="154"/>
      <c r="G101" s="289" t="s">
        <v>10</v>
      </c>
      <c r="H101" s="283"/>
      <c r="I101" s="289" t="s">
        <v>10</v>
      </c>
      <c r="J101" s="194"/>
      <c r="K101" s="289" t="s">
        <v>10</v>
      </c>
      <c r="L101" s="194"/>
      <c r="M101" s="289" t="s">
        <v>10</v>
      </c>
    </row>
    <row r="102" spans="1:13" ht="18.95" customHeight="1">
      <c r="A102" s="146" t="s">
        <v>217</v>
      </c>
      <c r="G102" s="160"/>
      <c r="H102" s="161"/>
      <c r="I102" s="161"/>
      <c r="J102" s="161"/>
      <c r="K102" s="160"/>
      <c r="L102" s="161"/>
      <c r="M102" s="161"/>
    </row>
    <row r="103" spans="1:13" ht="8.1" customHeight="1">
      <c r="G103" s="160"/>
      <c r="H103" s="161"/>
      <c r="I103" s="161"/>
      <c r="J103" s="161"/>
      <c r="K103" s="160"/>
      <c r="L103" s="161"/>
      <c r="M103" s="161"/>
    </row>
    <row r="104" spans="1:13" ht="18.95" customHeight="1">
      <c r="A104" s="146" t="s">
        <v>58</v>
      </c>
      <c r="G104" s="160"/>
      <c r="H104" s="161"/>
      <c r="I104" s="161"/>
      <c r="J104" s="161"/>
      <c r="K104" s="160"/>
      <c r="L104" s="161"/>
      <c r="M104" s="161"/>
    </row>
    <row r="105" spans="1:13" ht="8.1" customHeight="1">
      <c r="G105" s="160"/>
      <c r="H105" s="161"/>
      <c r="I105" s="161"/>
      <c r="J105" s="161"/>
      <c r="K105" s="160"/>
      <c r="L105" s="161"/>
      <c r="M105" s="161"/>
    </row>
    <row r="106" spans="1:13" ht="18.95" customHeight="1">
      <c r="A106" s="142" t="s">
        <v>59</v>
      </c>
      <c r="G106" s="160"/>
      <c r="H106" s="161"/>
      <c r="I106" s="161"/>
      <c r="J106" s="161"/>
      <c r="K106" s="160"/>
      <c r="L106" s="161"/>
      <c r="M106" s="161"/>
    </row>
    <row r="107" spans="1:13" ht="18.95" customHeight="1">
      <c r="B107" s="142" t="s">
        <v>60</v>
      </c>
      <c r="G107" s="160"/>
      <c r="H107" s="161"/>
      <c r="I107" s="161"/>
      <c r="J107" s="161"/>
      <c r="K107" s="160"/>
      <c r="L107" s="161"/>
      <c r="M107" s="161"/>
    </row>
    <row r="108" spans="1:13" ht="18.95" customHeight="1">
      <c r="C108" s="142" t="s">
        <v>61</v>
      </c>
      <c r="G108" s="160"/>
      <c r="H108" s="161"/>
      <c r="I108" s="161"/>
      <c r="J108" s="161"/>
      <c r="K108" s="160"/>
      <c r="L108" s="161"/>
      <c r="M108" s="161"/>
    </row>
    <row r="109" spans="1:13" ht="18.95" customHeight="1" thickBot="1">
      <c r="D109" s="142" t="s">
        <v>62</v>
      </c>
      <c r="G109" s="309">
        <v>5487999980</v>
      </c>
      <c r="H109" s="161"/>
      <c r="I109" s="310">
        <v>5487999980</v>
      </c>
      <c r="J109" s="161"/>
      <c r="K109" s="309">
        <v>5487999980</v>
      </c>
      <c r="L109" s="161"/>
      <c r="M109" s="310">
        <v>5487999980</v>
      </c>
    </row>
    <row r="110" spans="1:13" ht="8.1" customHeight="1" thickTop="1">
      <c r="G110" s="311"/>
      <c r="H110" s="312"/>
      <c r="I110" s="312"/>
      <c r="J110" s="312"/>
      <c r="K110" s="311"/>
      <c r="L110" s="312"/>
      <c r="M110" s="312"/>
    </row>
    <row r="111" spans="1:13" ht="18.95" customHeight="1">
      <c r="B111" s="313" t="s">
        <v>63</v>
      </c>
      <c r="C111" s="313"/>
      <c r="G111" s="311"/>
      <c r="H111" s="312"/>
      <c r="I111" s="312"/>
      <c r="J111" s="312"/>
      <c r="K111" s="311"/>
      <c r="L111" s="312"/>
      <c r="M111" s="312"/>
    </row>
    <row r="112" spans="1:13" ht="18.95" customHeight="1">
      <c r="B112" s="313"/>
      <c r="C112" s="142" t="s">
        <v>64</v>
      </c>
      <c r="G112" s="311"/>
      <c r="H112" s="312"/>
      <c r="I112" s="312"/>
      <c r="J112" s="312"/>
      <c r="K112" s="311"/>
      <c r="L112" s="312"/>
      <c r="M112" s="312"/>
    </row>
    <row r="113" spans="1:13" ht="18.95" customHeight="1">
      <c r="B113" s="313"/>
      <c r="C113" s="313"/>
      <c r="D113" s="142" t="s">
        <v>65</v>
      </c>
      <c r="G113" s="311">
        <f>'T7'!D31</f>
        <v>5087999980</v>
      </c>
      <c r="H113" s="312"/>
      <c r="I113" s="196">
        <v>5087999980</v>
      </c>
      <c r="J113" s="312"/>
      <c r="K113" s="311">
        <f>'T8'!G27</f>
        <v>5087999980</v>
      </c>
      <c r="L113" s="312"/>
      <c r="M113" s="196">
        <v>5087999980</v>
      </c>
    </row>
    <row r="114" spans="1:13" ht="18.95" customHeight="1">
      <c r="A114" s="142" t="s">
        <v>66</v>
      </c>
      <c r="B114" s="313"/>
      <c r="C114" s="313"/>
      <c r="G114" s="314">
        <f>'T7'!F31</f>
        <v>3896006978</v>
      </c>
      <c r="H114" s="312"/>
      <c r="I114" s="196">
        <v>3896006978</v>
      </c>
      <c r="J114" s="312"/>
      <c r="K114" s="314">
        <f>'T8'!I27</f>
        <v>3896006978</v>
      </c>
      <c r="L114" s="312"/>
      <c r="M114" s="312">
        <v>3896006978</v>
      </c>
    </row>
    <row r="115" spans="1:13" ht="18.95" customHeight="1">
      <c r="A115" s="142" t="s">
        <v>67</v>
      </c>
      <c r="G115" s="315"/>
      <c r="H115" s="303"/>
      <c r="I115" s="303"/>
      <c r="J115" s="312"/>
      <c r="K115" s="311"/>
      <c r="L115" s="312"/>
      <c r="M115" s="303"/>
    </row>
    <row r="116" spans="1:13" ht="18.95" customHeight="1">
      <c r="B116" s="142" t="s">
        <v>68</v>
      </c>
      <c r="E116" s="140">
        <v>19</v>
      </c>
      <c r="G116" s="315">
        <f>'T7'!H31</f>
        <v>151925834</v>
      </c>
      <c r="H116" s="303"/>
      <c r="I116" s="292">
        <v>151925834</v>
      </c>
      <c r="J116" s="312"/>
      <c r="K116" s="311">
        <f>'T8'!K27</f>
        <v>151925834</v>
      </c>
      <c r="L116" s="312"/>
      <c r="M116" s="303">
        <v>151925834</v>
      </c>
    </row>
    <row r="117" spans="1:13" ht="18.95" customHeight="1">
      <c r="B117" s="316" t="s">
        <v>69</v>
      </c>
      <c r="E117" s="142"/>
      <c r="G117" s="315">
        <f>'T7'!J31</f>
        <v>268010560</v>
      </c>
      <c r="H117" s="303"/>
      <c r="I117" s="292">
        <v>268010560</v>
      </c>
      <c r="J117" s="312"/>
      <c r="K117" s="311">
        <f>'T8'!M27</f>
        <v>268010560</v>
      </c>
      <c r="L117" s="312"/>
      <c r="M117" s="303">
        <v>268010560</v>
      </c>
    </row>
    <row r="118" spans="1:13" ht="18.95" customHeight="1">
      <c r="B118" s="316" t="s">
        <v>70</v>
      </c>
      <c r="G118" s="315">
        <f>'T7'!L31</f>
        <v>6669638670</v>
      </c>
      <c r="H118" s="303"/>
      <c r="I118" s="196">
        <v>6084296750</v>
      </c>
      <c r="J118" s="303"/>
      <c r="K118" s="315">
        <f>'T8'!O27</f>
        <v>1941390228</v>
      </c>
      <c r="L118" s="303"/>
      <c r="M118" s="196">
        <v>1921184577</v>
      </c>
    </row>
    <row r="119" spans="1:13" ht="18.95" customHeight="1">
      <c r="A119" s="142" t="s">
        <v>71</v>
      </c>
      <c r="B119" s="316"/>
      <c r="G119" s="315">
        <f>'T7'!N31</f>
        <v>-268010560</v>
      </c>
      <c r="H119" s="303"/>
      <c r="I119" s="196">
        <v>-268010560</v>
      </c>
      <c r="J119" s="303"/>
      <c r="K119" s="315">
        <f>'T8'!Q27</f>
        <v>-268010560</v>
      </c>
      <c r="L119" s="303"/>
      <c r="M119" s="196">
        <v>-268010560</v>
      </c>
    </row>
    <row r="120" spans="1:13" ht="18.95" customHeight="1">
      <c r="A120" s="142" t="s">
        <v>216</v>
      </c>
      <c r="B120" s="316"/>
      <c r="G120" s="315"/>
      <c r="H120" s="303"/>
      <c r="J120" s="303"/>
      <c r="K120" s="315"/>
      <c r="L120" s="303"/>
    </row>
    <row r="121" spans="1:13" ht="18.95" customHeight="1">
      <c r="B121" s="142" t="s">
        <v>110</v>
      </c>
      <c r="G121" s="176">
        <f>'T7'!P31</f>
        <v>-22886961</v>
      </c>
      <c r="H121" s="312"/>
      <c r="I121" s="317">
        <v>-22886961</v>
      </c>
      <c r="J121" s="312"/>
      <c r="K121" s="176">
        <v>0</v>
      </c>
      <c r="L121" s="312"/>
      <c r="M121" s="317">
        <v>0</v>
      </c>
    </row>
    <row r="122" spans="1:13" ht="8.1" customHeight="1">
      <c r="G122" s="290"/>
      <c r="H122" s="312"/>
      <c r="K122" s="290"/>
    </row>
    <row r="123" spans="1:13" ht="18.95" customHeight="1">
      <c r="A123" s="146" t="s">
        <v>72</v>
      </c>
      <c r="G123" s="311">
        <f>SUM(G112:G121)</f>
        <v>15782684501</v>
      </c>
      <c r="H123" s="312"/>
      <c r="I123" s="312">
        <f>SUM(I112:I121)</f>
        <v>15197342581</v>
      </c>
      <c r="J123" s="312"/>
      <c r="K123" s="311">
        <f>SUM(K112:K121)</f>
        <v>11077323020</v>
      </c>
      <c r="L123" s="312"/>
      <c r="M123" s="312">
        <f>SUM(M112:M121)</f>
        <v>11057117369</v>
      </c>
    </row>
    <row r="124" spans="1:13" ht="8.1" customHeight="1">
      <c r="G124" s="311"/>
      <c r="H124" s="312"/>
      <c r="I124" s="312"/>
      <c r="J124" s="312"/>
      <c r="K124" s="311"/>
      <c r="L124" s="312"/>
      <c r="M124" s="312"/>
    </row>
    <row r="125" spans="1:13" ht="18.95" customHeight="1">
      <c r="A125" s="142" t="s">
        <v>73</v>
      </c>
      <c r="G125" s="318">
        <f>'T7'!T31</f>
        <v>124505432</v>
      </c>
      <c r="H125" s="312"/>
      <c r="I125" s="305">
        <v>105253584</v>
      </c>
      <c r="J125" s="312"/>
      <c r="K125" s="318">
        <v>0</v>
      </c>
      <c r="L125" s="312"/>
      <c r="M125" s="305">
        <v>0</v>
      </c>
    </row>
    <row r="126" spans="1:13" ht="8.1" customHeight="1">
      <c r="G126" s="311"/>
      <c r="H126" s="312"/>
      <c r="I126" s="312"/>
      <c r="J126" s="312"/>
      <c r="K126" s="311"/>
      <c r="L126" s="312"/>
      <c r="M126" s="312"/>
    </row>
    <row r="127" spans="1:13" ht="18.95" customHeight="1">
      <c r="A127" s="146" t="s">
        <v>74</v>
      </c>
      <c r="G127" s="319">
        <f>SUM(G123:G126)</f>
        <v>15907189933</v>
      </c>
      <c r="H127" s="312"/>
      <c r="I127" s="305">
        <f>SUM(I123:I126)</f>
        <v>15302596165</v>
      </c>
      <c r="J127" s="312"/>
      <c r="K127" s="319">
        <f>SUM(K123:K126)</f>
        <v>11077323020</v>
      </c>
      <c r="L127" s="312"/>
      <c r="M127" s="305">
        <f>SUM(M123:M126)</f>
        <v>11057117369</v>
      </c>
    </row>
    <row r="128" spans="1:13" ht="8.1" customHeight="1">
      <c r="G128" s="311"/>
      <c r="H128" s="312"/>
      <c r="I128" s="312"/>
      <c r="J128" s="312"/>
      <c r="K128" s="311"/>
      <c r="L128" s="312"/>
      <c r="M128" s="312"/>
    </row>
    <row r="129" spans="1:13" ht="18.95" customHeight="1" thickBot="1">
      <c r="A129" s="146" t="s">
        <v>75</v>
      </c>
      <c r="G129" s="309">
        <f>+G127+G85</f>
        <v>24556712088</v>
      </c>
      <c r="H129" s="312"/>
      <c r="I129" s="310">
        <f>+I127+I85</f>
        <v>21737206245</v>
      </c>
      <c r="J129" s="312"/>
      <c r="K129" s="309">
        <f>+K127+K85</f>
        <v>11500964461</v>
      </c>
      <c r="L129" s="312"/>
      <c r="M129" s="310">
        <f>+M127+M85</f>
        <v>11474896544</v>
      </c>
    </row>
    <row r="130" spans="1:13" ht="21.75" customHeight="1" thickTop="1">
      <c r="G130" s="320"/>
      <c r="H130" s="321"/>
      <c r="I130" s="321"/>
      <c r="J130" s="321"/>
      <c r="K130" s="320"/>
      <c r="L130" s="321"/>
      <c r="M130" s="321"/>
    </row>
    <row r="131" spans="1:13" ht="21.75" customHeight="1">
      <c r="B131" s="313"/>
      <c r="E131" s="142"/>
      <c r="G131" s="322"/>
      <c r="H131" s="312"/>
      <c r="I131" s="322"/>
      <c r="J131" s="312"/>
      <c r="K131" s="322"/>
      <c r="L131" s="312"/>
      <c r="M131" s="322"/>
    </row>
    <row r="132" spans="1:13" ht="21.75" customHeight="1">
      <c r="B132" s="313"/>
      <c r="E132" s="142"/>
      <c r="G132" s="303"/>
      <c r="H132" s="312"/>
      <c r="I132" s="303"/>
      <c r="J132" s="312"/>
      <c r="K132" s="303"/>
      <c r="L132" s="312"/>
      <c r="M132" s="303"/>
    </row>
    <row r="133" spans="1:13" ht="21.75" customHeight="1">
      <c r="B133" s="313"/>
      <c r="E133" s="142"/>
      <c r="G133" s="303"/>
      <c r="H133" s="312"/>
      <c r="I133" s="303"/>
      <c r="J133" s="312"/>
      <c r="K133" s="303"/>
      <c r="L133" s="312"/>
      <c r="M133" s="303"/>
    </row>
    <row r="134" spans="1:13" ht="21.75" customHeight="1">
      <c r="B134" s="313"/>
      <c r="E134" s="142"/>
      <c r="G134" s="303"/>
      <c r="H134" s="312"/>
      <c r="I134" s="303"/>
      <c r="J134" s="312"/>
      <c r="K134" s="303"/>
      <c r="L134" s="312"/>
      <c r="M134" s="303"/>
    </row>
    <row r="135" spans="1:13" ht="22.5" customHeight="1">
      <c r="B135" s="313"/>
      <c r="E135" s="142"/>
      <c r="G135" s="303"/>
      <c r="H135" s="312"/>
      <c r="I135" s="303"/>
      <c r="J135" s="312"/>
      <c r="K135" s="303"/>
      <c r="L135" s="312"/>
      <c r="M135" s="303"/>
    </row>
    <row r="136" spans="1:13" ht="18" customHeight="1">
      <c r="B136" s="313"/>
      <c r="E136" s="142"/>
      <c r="G136" s="303"/>
      <c r="H136" s="312"/>
      <c r="I136" s="303"/>
      <c r="J136" s="312"/>
      <c r="K136" s="303"/>
      <c r="L136" s="312"/>
      <c r="M136" s="303"/>
    </row>
    <row r="137" spans="1:13" ht="20.100000000000001" customHeight="1">
      <c r="A137" s="6" t="str">
        <f>A92</f>
        <v>หมายเหตุประกอบข้อมูลทางการเงินในหน้า 11 ถึง 42 เป็นส่วนหนึ่งของข้อมูลทางการเงินระหว่างกาลนี้</v>
      </c>
      <c r="B137" s="183"/>
      <c r="C137" s="183"/>
      <c r="D137" s="183"/>
      <c r="E137" s="143"/>
      <c r="F137" s="143"/>
      <c r="G137" s="177"/>
      <c r="H137" s="177"/>
      <c r="I137" s="177"/>
      <c r="J137" s="177"/>
      <c r="K137" s="177"/>
      <c r="L137" s="177"/>
      <c r="M137" s="177"/>
    </row>
  </sheetData>
  <mergeCells count="7">
    <mergeCell ref="G97:I97"/>
    <mergeCell ref="K97:M97"/>
    <mergeCell ref="G5:I5"/>
    <mergeCell ref="K5:M5"/>
    <mergeCell ref="A45:M45"/>
    <mergeCell ref="G52:I52"/>
    <mergeCell ref="K52:M5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68DD-5AC7-4B39-B65E-EA638AA0EAA3}">
  <dimension ref="A1:M50"/>
  <sheetViews>
    <sheetView topLeftCell="A35" zoomScale="115" zoomScaleNormal="115" zoomScaleSheetLayoutView="115" workbookViewId="0">
      <selection activeCell="I53" sqref="I53"/>
    </sheetView>
  </sheetViews>
  <sheetFormatPr defaultColWidth="9.28515625" defaultRowHeight="17.25"/>
  <cols>
    <col min="1" max="3" width="1" style="142" customWidth="1"/>
    <col min="4" max="4" width="23.85546875" style="142" customWidth="1"/>
    <col min="5" max="5" width="6.7109375" style="140" customWidth="1"/>
    <col min="6" max="6" width="0.7109375" style="140" customWidth="1"/>
    <col min="7" max="7" width="13.28515625" style="141" customWidth="1"/>
    <col min="8" max="8" width="0.7109375" style="141" customWidth="1"/>
    <col min="9" max="9" width="13.28515625" style="141" customWidth="1"/>
    <col min="10" max="10" width="0.7109375" style="141" customWidth="1"/>
    <col min="11" max="11" width="13.28515625" style="141" customWidth="1"/>
    <col min="12" max="12" width="0.7109375" style="141" customWidth="1"/>
    <col min="13" max="13" width="13.28515625" style="141" customWidth="1"/>
    <col min="14" max="16384" width="9.28515625" style="142"/>
  </cols>
  <sheetData>
    <row r="1" spans="1:13" ht="20.100000000000001" customHeight="1">
      <c r="A1" s="2" t="s">
        <v>0</v>
      </c>
      <c r="B1" s="5"/>
      <c r="C1" s="5"/>
      <c r="D1" s="5"/>
      <c r="E1" s="137"/>
      <c r="F1" s="137"/>
      <c r="G1" s="324"/>
    </row>
    <row r="2" spans="1:13" ht="20.100000000000001" customHeight="1">
      <c r="A2" s="4" t="s">
        <v>76</v>
      </c>
      <c r="B2" s="5"/>
      <c r="C2" s="5"/>
      <c r="D2" s="5"/>
      <c r="E2" s="137"/>
      <c r="F2" s="137"/>
      <c r="G2" s="324"/>
    </row>
    <row r="3" spans="1:13" ht="20.100000000000001" customHeight="1">
      <c r="A3" s="3" t="s">
        <v>191</v>
      </c>
      <c r="B3" s="6"/>
      <c r="C3" s="6"/>
      <c r="D3" s="6"/>
      <c r="E3" s="7"/>
      <c r="F3" s="7"/>
      <c r="G3" s="325"/>
      <c r="H3" s="144"/>
      <c r="I3" s="144"/>
      <c r="J3" s="144"/>
      <c r="K3" s="144"/>
      <c r="L3" s="144"/>
      <c r="M3" s="144"/>
    </row>
    <row r="4" spans="1:13" ht="18.95" customHeight="1">
      <c r="A4" s="146"/>
      <c r="G4" s="145"/>
      <c r="H4" s="145"/>
      <c r="I4" s="145"/>
      <c r="J4" s="145"/>
      <c r="K4" s="145"/>
      <c r="L4" s="145"/>
      <c r="M4" s="145"/>
    </row>
    <row r="5" spans="1:13" ht="18.95" customHeight="1">
      <c r="A5" s="146"/>
      <c r="G5" s="264" t="s">
        <v>2</v>
      </c>
      <c r="H5" s="264"/>
      <c r="I5" s="264"/>
      <c r="J5" s="147"/>
      <c r="K5" s="265" t="s">
        <v>3</v>
      </c>
      <c r="L5" s="265"/>
      <c r="M5" s="265"/>
    </row>
    <row r="6" spans="1:13" ht="18.95" customHeight="1">
      <c r="G6" s="23" t="s">
        <v>4</v>
      </c>
      <c r="H6" s="148"/>
      <c r="I6" s="23" t="s">
        <v>4</v>
      </c>
      <c r="J6" s="148"/>
      <c r="K6" s="23" t="s">
        <v>4</v>
      </c>
      <c r="L6" s="148"/>
      <c r="M6" s="23" t="s">
        <v>4</v>
      </c>
    </row>
    <row r="7" spans="1:13" ht="18.95" customHeight="1">
      <c r="G7" s="263" t="s">
        <v>190</v>
      </c>
      <c r="H7" s="149"/>
      <c r="I7" s="263" t="s">
        <v>190</v>
      </c>
      <c r="J7" s="150"/>
      <c r="K7" s="263" t="s">
        <v>190</v>
      </c>
      <c r="L7" s="151"/>
      <c r="M7" s="263" t="s">
        <v>190</v>
      </c>
    </row>
    <row r="8" spans="1:13" ht="18.95" customHeight="1">
      <c r="G8" s="148" t="s">
        <v>7</v>
      </c>
      <c r="H8" s="151"/>
      <c r="I8" s="148" t="s">
        <v>8</v>
      </c>
      <c r="J8" s="152"/>
      <c r="K8" s="148" t="s">
        <v>7</v>
      </c>
      <c r="L8" s="151"/>
      <c r="M8" s="148" t="s">
        <v>8</v>
      </c>
    </row>
    <row r="9" spans="1:13" ht="18.95" customHeight="1">
      <c r="E9" s="153" t="s">
        <v>9</v>
      </c>
      <c r="F9" s="154"/>
      <c r="G9" s="155" t="s">
        <v>10</v>
      </c>
      <c r="H9" s="156"/>
      <c r="I9" s="155" t="s">
        <v>10</v>
      </c>
      <c r="J9" s="148"/>
      <c r="K9" s="155" t="s">
        <v>10</v>
      </c>
      <c r="L9" s="148"/>
      <c r="M9" s="155" t="s">
        <v>10</v>
      </c>
    </row>
    <row r="10" spans="1:13" ht="6" customHeight="1">
      <c r="E10" s="154"/>
      <c r="F10" s="154"/>
      <c r="G10" s="157"/>
      <c r="H10" s="156"/>
      <c r="I10" s="156"/>
      <c r="J10" s="156"/>
      <c r="K10" s="157"/>
      <c r="L10" s="156"/>
      <c r="M10" s="156"/>
    </row>
    <row r="11" spans="1:13" ht="18.95" customHeight="1">
      <c r="A11" s="142" t="s">
        <v>77</v>
      </c>
      <c r="G11" s="158">
        <v>1631449474</v>
      </c>
      <c r="H11" s="159"/>
      <c r="I11" s="145">
        <v>1522252365</v>
      </c>
      <c r="J11" s="159"/>
      <c r="K11" s="158">
        <v>24900000</v>
      </c>
      <c r="L11" s="159"/>
      <c r="M11" s="145">
        <v>21600000</v>
      </c>
    </row>
    <row r="12" spans="1:13" ht="18.95" customHeight="1">
      <c r="A12" s="142" t="s">
        <v>78</v>
      </c>
      <c r="G12" s="158"/>
      <c r="H12" s="159"/>
      <c r="J12" s="159"/>
      <c r="K12" s="158"/>
      <c r="L12" s="159"/>
    </row>
    <row r="13" spans="1:13" ht="18.95" customHeight="1">
      <c r="B13" s="142" t="s">
        <v>79</v>
      </c>
      <c r="E13" s="142"/>
      <c r="G13" s="160">
        <v>102811738</v>
      </c>
      <c r="H13" s="159"/>
      <c r="I13" s="145">
        <v>105162213</v>
      </c>
      <c r="J13" s="159"/>
      <c r="K13" s="160">
        <v>0</v>
      </c>
      <c r="L13" s="159"/>
      <c r="M13" s="161">
        <v>0</v>
      </c>
    </row>
    <row r="14" spans="1:13" ht="18.95" customHeight="1">
      <c r="A14" s="142" t="s">
        <v>80</v>
      </c>
      <c r="F14" s="154"/>
      <c r="G14" s="162">
        <v>-1272237191</v>
      </c>
      <c r="H14" s="163"/>
      <c r="I14" s="164">
        <v>-1168690185</v>
      </c>
      <c r="J14" s="163"/>
      <c r="K14" s="162">
        <v>-14285399</v>
      </c>
      <c r="L14" s="163"/>
      <c r="M14" s="164">
        <v>-14133459</v>
      </c>
    </row>
    <row r="15" spans="1:13" ht="6" customHeight="1">
      <c r="E15" s="154"/>
      <c r="F15" s="154"/>
      <c r="G15" s="157"/>
      <c r="H15" s="156"/>
      <c r="I15" s="156"/>
      <c r="J15" s="156"/>
      <c r="K15" s="157"/>
      <c r="L15" s="156"/>
      <c r="M15" s="156"/>
    </row>
    <row r="16" spans="1:13" ht="18.95" customHeight="1">
      <c r="A16" s="146" t="s">
        <v>81</v>
      </c>
      <c r="E16" s="154"/>
      <c r="F16" s="154"/>
      <c r="G16" s="165">
        <f>SUM(G11:G14)</f>
        <v>462024021</v>
      </c>
      <c r="H16" s="159"/>
      <c r="I16" s="159">
        <f>SUM(I11:I14)</f>
        <v>458724393</v>
      </c>
      <c r="J16" s="159"/>
      <c r="K16" s="165">
        <f>SUM(K11:K14)</f>
        <v>10614601</v>
      </c>
      <c r="L16" s="159"/>
      <c r="M16" s="159">
        <f>SUM(M11:M14)</f>
        <v>7466541</v>
      </c>
    </row>
    <row r="17" spans="1:13" ht="18.95" customHeight="1">
      <c r="A17" s="142" t="s">
        <v>200</v>
      </c>
      <c r="E17" s="154"/>
      <c r="F17" s="154"/>
      <c r="G17" s="160">
        <v>-190747005</v>
      </c>
      <c r="H17" s="159"/>
      <c r="I17" s="145">
        <v>40479131</v>
      </c>
      <c r="J17" s="159"/>
      <c r="K17" s="160">
        <v>0</v>
      </c>
      <c r="L17" s="159"/>
      <c r="M17" s="161">
        <v>0</v>
      </c>
    </row>
    <row r="18" spans="1:13" ht="18.95" customHeight="1">
      <c r="A18" s="142" t="s">
        <v>82</v>
      </c>
      <c r="E18" s="154"/>
      <c r="F18" s="154"/>
      <c r="G18" s="160">
        <v>0</v>
      </c>
      <c r="H18" s="159"/>
      <c r="I18" s="161">
        <v>0</v>
      </c>
      <c r="J18" s="159"/>
      <c r="K18" s="160">
        <v>22662000</v>
      </c>
      <c r="L18" s="159"/>
      <c r="M18" s="161">
        <v>0</v>
      </c>
    </row>
    <row r="19" spans="1:13" ht="18.95" customHeight="1">
      <c r="A19" s="142" t="s">
        <v>199</v>
      </c>
      <c r="E19" s="154"/>
      <c r="F19" s="154"/>
      <c r="G19" s="166"/>
      <c r="H19" s="159"/>
      <c r="I19" s="159"/>
      <c r="J19" s="142"/>
      <c r="K19" s="166"/>
      <c r="L19" s="142"/>
      <c r="M19" s="167"/>
    </row>
    <row r="20" spans="1:13" ht="18.95" customHeight="1">
      <c r="B20" s="142" t="s">
        <v>188</v>
      </c>
      <c r="E20" s="168"/>
      <c r="F20" s="154"/>
      <c r="G20" s="160">
        <v>-6774351</v>
      </c>
      <c r="H20" s="159"/>
      <c r="I20" s="161">
        <v>0</v>
      </c>
      <c r="J20" s="167"/>
      <c r="K20" s="160">
        <v>0</v>
      </c>
      <c r="L20" s="142"/>
      <c r="M20" s="161">
        <v>0</v>
      </c>
    </row>
    <row r="21" spans="1:13" ht="18.95" customHeight="1">
      <c r="A21" s="142" t="s">
        <v>83</v>
      </c>
      <c r="F21" s="154"/>
      <c r="G21" s="169">
        <v>4897216</v>
      </c>
      <c r="H21" s="159"/>
      <c r="I21" s="170">
        <v>2919476</v>
      </c>
      <c r="J21" s="159"/>
      <c r="K21" s="169">
        <v>638966</v>
      </c>
      <c r="L21" s="159"/>
      <c r="M21" s="170">
        <v>201104</v>
      </c>
    </row>
    <row r="22" spans="1:13" ht="6" customHeight="1">
      <c r="E22" s="154"/>
      <c r="F22" s="154"/>
      <c r="G22" s="157"/>
      <c r="H22" s="156"/>
      <c r="I22" s="156"/>
      <c r="J22" s="156"/>
      <c r="K22" s="157"/>
      <c r="L22" s="156"/>
      <c r="M22" s="156"/>
    </row>
    <row r="23" spans="1:13" ht="18.95" customHeight="1">
      <c r="A23" s="146" t="s">
        <v>84</v>
      </c>
      <c r="G23" s="165">
        <f>SUM(G16:G22)</f>
        <v>269399881</v>
      </c>
      <c r="H23" s="171"/>
      <c r="I23" s="159">
        <f>SUM(I16:I22)</f>
        <v>502123000</v>
      </c>
      <c r="J23" s="159"/>
      <c r="K23" s="165">
        <f>SUM(K16:K21)</f>
        <v>33915567</v>
      </c>
      <c r="L23" s="159"/>
      <c r="M23" s="159">
        <f>SUM(M16:M21)</f>
        <v>7667645</v>
      </c>
    </row>
    <row r="24" spans="1:13" ht="18.95" customHeight="1">
      <c r="A24" s="142" t="s">
        <v>85</v>
      </c>
      <c r="G24" s="165">
        <v>-102717992</v>
      </c>
      <c r="H24" s="159"/>
      <c r="I24" s="145">
        <v>-106906974</v>
      </c>
      <c r="J24" s="159"/>
      <c r="K24" s="165">
        <v>-6358251</v>
      </c>
      <c r="L24" s="159"/>
      <c r="M24" s="159">
        <v>-6818445</v>
      </c>
    </row>
    <row r="25" spans="1:13" ht="18.95" customHeight="1">
      <c r="A25" s="142" t="s">
        <v>86</v>
      </c>
      <c r="C25" s="146"/>
      <c r="D25" s="146"/>
      <c r="G25" s="169">
        <v>-75229357</v>
      </c>
      <c r="H25" s="159"/>
      <c r="I25" s="170">
        <v>-49493662</v>
      </c>
      <c r="J25" s="159"/>
      <c r="K25" s="169">
        <v>-4891505</v>
      </c>
      <c r="L25" s="159"/>
      <c r="M25" s="170">
        <v>-255974</v>
      </c>
    </row>
    <row r="26" spans="1:13" ht="6" customHeight="1">
      <c r="E26" s="154"/>
      <c r="F26" s="154"/>
      <c r="G26" s="157"/>
      <c r="H26" s="156"/>
      <c r="I26" s="156"/>
      <c r="J26" s="156"/>
      <c r="K26" s="157"/>
      <c r="L26" s="156"/>
      <c r="M26" s="156"/>
    </row>
    <row r="27" spans="1:13" ht="18.95" customHeight="1">
      <c r="A27" s="146" t="s">
        <v>201</v>
      </c>
      <c r="G27" s="165">
        <f>SUM(G23:G25)</f>
        <v>91452532</v>
      </c>
      <c r="H27" s="159"/>
      <c r="I27" s="159">
        <f>SUM(I23:I25)</f>
        <v>345722364</v>
      </c>
      <c r="J27" s="159"/>
      <c r="K27" s="165">
        <f>SUM(K23:K25)</f>
        <v>22665811</v>
      </c>
      <c r="L27" s="159"/>
      <c r="M27" s="159">
        <f>SUM(M23:M25)</f>
        <v>593226</v>
      </c>
    </row>
    <row r="28" spans="1:13" ht="18.95" customHeight="1">
      <c r="A28" s="142" t="s">
        <v>87</v>
      </c>
      <c r="G28" s="172">
        <v>18793010</v>
      </c>
      <c r="H28" s="173"/>
      <c r="I28" s="170">
        <v>-28971958</v>
      </c>
      <c r="J28" s="173"/>
      <c r="K28" s="172">
        <v>793530</v>
      </c>
      <c r="L28" s="173"/>
      <c r="M28" s="144">
        <v>33702</v>
      </c>
    </row>
    <row r="29" spans="1:13" ht="6" customHeight="1">
      <c r="E29" s="154"/>
      <c r="F29" s="154"/>
      <c r="G29" s="157"/>
      <c r="H29" s="156"/>
      <c r="I29" s="156"/>
      <c r="J29" s="156"/>
      <c r="K29" s="157"/>
      <c r="L29" s="156"/>
      <c r="M29" s="156"/>
    </row>
    <row r="30" spans="1:13" ht="18.95" customHeight="1">
      <c r="A30" s="146" t="s">
        <v>202</v>
      </c>
      <c r="B30" s="146"/>
      <c r="C30" s="146"/>
      <c r="D30" s="146"/>
      <c r="G30" s="169">
        <f>SUM(G27:G28)</f>
        <v>110245542</v>
      </c>
      <c r="H30" s="159"/>
      <c r="I30" s="170">
        <f>SUM(I27:I28)</f>
        <v>316750406</v>
      </c>
      <c r="J30" s="159"/>
      <c r="K30" s="169">
        <f>SUM(K27:K28)</f>
        <v>23459341</v>
      </c>
      <c r="L30" s="159"/>
      <c r="M30" s="170">
        <f>SUM(M27:M28)</f>
        <v>626928</v>
      </c>
    </row>
    <row r="31" spans="1:13" ht="6" customHeight="1">
      <c r="A31" s="146"/>
      <c r="B31" s="146"/>
      <c r="C31" s="146"/>
      <c r="D31" s="146"/>
      <c r="G31" s="165"/>
      <c r="H31" s="159"/>
      <c r="I31" s="159"/>
      <c r="J31" s="159"/>
      <c r="K31" s="165"/>
      <c r="L31" s="159"/>
      <c r="M31" s="159"/>
    </row>
    <row r="32" spans="1:13" ht="18.95" customHeight="1" thickBot="1">
      <c r="A32" s="146" t="s">
        <v>121</v>
      </c>
      <c r="E32" s="154"/>
      <c r="F32" s="154"/>
      <c r="G32" s="174">
        <f>SUM(G29:G30)</f>
        <v>110245542</v>
      </c>
      <c r="H32" s="173"/>
      <c r="I32" s="175">
        <f>SUM(I29:I30)</f>
        <v>316750406</v>
      </c>
      <c r="J32" s="145"/>
      <c r="K32" s="174">
        <f>SUM(K29:K30)</f>
        <v>23459341</v>
      </c>
      <c r="L32" s="145"/>
      <c r="M32" s="175">
        <f>SUM(M29:M30)</f>
        <v>626928</v>
      </c>
    </row>
    <row r="33" spans="1:13" ht="8.1" customHeight="1" thickTop="1">
      <c r="A33" s="146"/>
      <c r="E33" s="154"/>
      <c r="F33" s="154"/>
      <c r="G33" s="158"/>
      <c r="H33" s="173"/>
      <c r="I33" s="145"/>
      <c r="J33" s="145"/>
      <c r="K33" s="158"/>
      <c r="L33" s="145"/>
      <c r="M33" s="145"/>
    </row>
    <row r="34" spans="1:13" ht="18.95" customHeight="1">
      <c r="A34" s="146" t="s">
        <v>89</v>
      </c>
      <c r="B34" s="146"/>
      <c r="C34" s="146"/>
      <c r="D34" s="146"/>
      <c r="E34" s="154"/>
      <c r="F34" s="154"/>
      <c r="G34" s="165"/>
      <c r="H34" s="159"/>
      <c r="I34" s="159"/>
      <c r="J34" s="159"/>
      <c r="K34" s="165"/>
      <c r="L34" s="159"/>
      <c r="M34" s="159"/>
    </row>
    <row r="35" spans="1:13" ht="18.95" customHeight="1">
      <c r="B35" s="142" t="s">
        <v>90</v>
      </c>
      <c r="E35" s="154"/>
      <c r="F35" s="154"/>
      <c r="G35" s="158">
        <v>110520280</v>
      </c>
      <c r="H35" s="145"/>
      <c r="I35" s="145">
        <v>316815186</v>
      </c>
      <c r="J35" s="159"/>
      <c r="K35" s="158">
        <v>23459341</v>
      </c>
      <c r="L35" s="159"/>
      <c r="M35" s="145">
        <v>626928</v>
      </c>
    </row>
    <row r="36" spans="1:13" ht="18.95" customHeight="1">
      <c r="B36" s="142" t="s">
        <v>91</v>
      </c>
      <c r="E36" s="154"/>
      <c r="F36" s="154"/>
      <c r="G36" s="176">
        <v>-274738</v>
      </c>
      <c r="H36" s="163"/>
      <c r="I36" s="164">
        <v>-64780</v>
      </c>
      <c r="J36" s="167"/>
      <c r="K36" s="176">
        <v>0</v>
      </c>
      <c r="L36" s="142"/>
      <c r="M36" s="177">
        <v>0</v>
      </c>
    </row>
    <row r="37" spans="1:13" ht="6" customHeight="1">
      <c r="E37" s="154"/>
      <c r="F37" s="154"/>
      <c r="G37" s="157"/>
      <c r="H37" s="156"/>
      <c r="I37" s="156"/>
      <c r="J37" s="156"/>
      <c r="K37" s="157"/>
      <c r="L37" s="156"/>
      <c r="M37" s="156"/>
    </row>
    <row r="38" spans="1:13" ht="18.95" customHeight="1" thickBot="1">
      <c r="A38" s="146"/>
      <c r="B38" s="146"/>
      <c r="C38" s="146"/>
      <c r="D38" s="146"/>
      <c r="E38" s="154"/>
      <c r="F38" s="154"/>
      <c r="G38" s="174">
        <f>SUM(G35:G37)</f>
        <v>110245542</v>
      </c>
      <c r="H38" s="159"/>
      <c r="I38" s="175">
        <f>SUM(I35:I37)</f>
        <v>316750406</v>
      </c>
      <c r="J38" s="159"/>
      <c r="K38" s="174">
        <f>SUM(K35:K37)</f>
        <v>23459341</v>
      </c>
      <c r="L38" s="159"/>
      <c r="M38" s="175">
        <f>SUM(M35:M37)</f>
        <v>626928</v>
      </c>
    </row>
    <row r="39" spans="1:13" ht="8.1" customHeight="1" thickTop="1">
      <c r="E39" s="154"/>
      <c r="F39" s="154"/>
      <c r="G39" s="157"/>
      <c r="H39" s="156"/>
      <c r="I39" s="156"/>
      <c r="J39" s="156"/>
      <c r="K39" s="157"/>
      <c r="L39" s="156"/>
      <c r="M39" s="156"/>
    </row>
    <row r="40" spans="1:13" ht="18.95" customHeight="1">
      <c r="A40" s="146" t="s">
        <v>92</v>
      </c>
      <c r="E40" s="154"/>
      <c r="F40" s="154"/>
      <c r="G40" s="165"/>
      <c r="H40" s="159"/>
      <c r="I40" s="159"/>
      <c r="J40" s="159"/>
      <c r="K40" s="165"/>
      <c r="L40" s="159"/>
      <c r="M40" s="159"/>
    </row>
    <row r="41" spans="1:13" ht="18.95" customHeight="1">
      <c r="B41" s="142" t="s">
        <v>90</v>
      </c>
      <c r="E41" s="154"/>
      <c r="F41" s="154"/>
      <c r="G41" s="158">
        <v>110520280</v>
      </c>
      <c r="H41" s="159"/>
      <c r="I41" s="145">
        <v>316815186</v>
      </c>
      <c r="J41" s="159"/>
      <c r="K41" s="158">
        <v>23459341</v>
      </c>
      <c r="L41" s="159"/>
      <c r="M41" s="145">
        <v>626928</v>
      </c>
    </row>
    <row r="42" spans="1:13" ht="18.95" customHeight="1">
      <c r="B42" s="142" t="s">
        <v>91</v>
      </c>
      <c r="E42" s="154"/>
      <c r="F42" s="154"/>
      <c r="G42" s="176">
        <v>-274738</v>
      </c>
      <c r="H42" s="163"/>
      <c r="I42" s="164">
        <v>-64780</v>
      </c>
      <c r="J42" s="167"/>
      <c r="K42" s="176">
        <v>0</v>
      </c>
      <c r="L42" s="142"/>
      <c r="M42" s="177">
        <v>0</v>
      </c>
    </row>
    <row r="43" spans="1:13" ht="6" customHeight="1">
      <c r="E43" s="154"/>
      <c r="F43" s="154"/>
      <c r="G43" s="157"/>
      <c r="H43" s="156"/>
      <c r="I43" s="156"/>
      <c r="J43" s="156"/>
      <c r="K43" s="157"/>
      <c r="L43" s="156"/>
      <c r="M43" s="156"/>
    </row>
    <row r="44" spans="1:13" ht="18.95" customHeight="1" thickBot="1">
      <c r="A44" s="146"/>
      <c r="E44" s="154"/>
      <c r="F44" s="154"/>
      <c r="G44" s="174">
        <f>SUM(G41:G43)</f>
        <v>110245542</v>
      </c>
      <c r="H44" s="159"/>
      <c r="I44" s="175">
        <f>SUM(I41:I43)</f>
        <v>316750406</v>
      </c>
      <c r="J44" s="159"/>
      <c r="K44" s="174">
        <f>SUM(K41:K43)</f>
        <v>23459341</v>
      </c>
      <c r="L44" s="159"/>
      <c r="M44" s="175">
        <f>SUM(M41:M43)</f>
        <v>626928</v>
      </c>
    </row>
    <row r="45" spans="1:13" ht="8.1" customHeight="1" thickTop="1">
      <c r="E45" s="154"/>
      <c r="F45" s="154"/>
      <c r="G45" s="165"/>
      <c r="H45" s="159"/>
      <c r="I45" s="159"/>
      <c r="J45" s="159"/>
      <c r="K45" s="165"/>
      <c r="L45" s="159"/>
      <c r="M45" s="159"/>
    </row>
    <row r="46" spans="1:13" ht="18.95" customHeight="1">
      <c r="A46" s="146" t="s">
        <v>203</v>
      </c>
      <c r="B46" s="146"/>
      <c r="C46" s="146"/>
      <c r="D46" s="146"/>
      <c r="E46" s="154"/>
      <c r="F46" s="154"/>
      <c r="G46" s="165"/>
      <c r="H46" s="159"/>
      <c r="I46" s="159"/>
      <c r="J46" s="159"/>
      <c r="K46" s="165"/>
      <c r="L46" s="159"/>
      <c r="M46" s="159"/>
    </row>
    <row r="47" spans="1:13" ht="6" customHeight="1">
      <c r="E47" s="154"/>
      <c r="F47" s="154"/>
      <c r="G47" s="157"/>
      <c r="H47" s="156"/>
      <c r="I47" s="156"/>
      <c r="J47" s="156"/>
      <c r="K47" s="157"/>
      <c r="L47" s="156"/>
      <c r="M47" s="156"/>
    </row>
    <row r="48" spans="1:13" ht="18.95" customHeight="1" thickBot="1">
      <c r="A48" s="142" t="s">
        <v>204</v>
      </c>
      <c r="E48" s="140">
        <v>21</v>
      </c>
      <c r="F48" s="154"/>
      <c r="G48" s="178">
        <v>0.01</v>
      </c>
      <c r="H48" s="173"/>
      <c r="I48" s="179">
        <v>0.03</v>
      </c>
      <c r="J48" s="173"/>
      <c r="K48" s="180">
        <v>2E-3</v>
      </c>
      <c r="L48" s="145"/>
      <c r="M48" s="181">
        <v>1.0000000000000009E-3</v>
      </c>
    </row>
    <row r="49" spans="1:13" ht="12" customHeight="1" thickTop="1">
      <c r="F49" s="154"/>
      <c r="G49" s="182"/>
      <c r="H49" s="173"/>
      <c r="I49" s="182"/>
      <c r="J49" s="145"/>
      <c r="K49" s="145"/>
      <c r="L49" s="145"/>
      <c r="M49" s="145"/>
    </row>
    <row r="50" spans="1:13" ht="20.100000000000001" customHeight="1">
      <c r="A50" s="6" t="str">
        <f>+'Thai 2-4'!A47</f>
        <v>หมายเหตุประกอบข้อมูลทางการเงินในหน้า 11 ถึง 42 เป็นส่วนหนึ่งของข้อมูลทางการเงินระหว่างกาลนี้</v>
      </c>
      <c r="B50" s="6"/>
      <c r="C50" s="183"/>
      <c r="D50" s="183"/>
      <c r="E50" s="153"/>
      <c r="F50" s="153"/>
      <c r="G50" s="170"/>
      <c r="H50" s="170"/>
      <c r="I50" s="170"/>
      <c r="J50" s="170"/>
      <c r="K50" s="170"/>
      <c r="L50" s="170"/>
      <c r="M50" s="170"/>
    </row>
  </sheetData>
  <mergeCells count="2">
    <mergeCell ref="G5:I5"/>
    <mergeCell ref="K5:M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405F2-52B8-4163-BA5D-566BB44E092E}">
  <dimension ref="A1:M50"/>
  <sheetViews>
    <sheetView topLeftCell="A35" zoomScale="115" zoomScaleNormal="115" zoomScaleSheetLayoutView="133" workbookViewId="0">
      <selection activeCell="D43" sqref="D43"/>
    </sheetView>
  </sheetViews>
  <sheetFormatPr defaultColWidth="9.28515625" defaultRowHeight="18.95" customHeight="1"/>
  <cols>
    <col min="1" max="3" width="1" style="12" customWidth="1"/>
    <col min="4" max="4" width="24" style="12" customWidth="1"/>
    <col min="5" max="5" width="6.7109375" style="10" customWidth="1"/>
    <col min="6" max="6" width="0.7109375" style="10" customWidth="1"/>
    <col min="7" max="7" width="13.28515625" style="11" customWidth="1"/>
    <col min="8" max="8" width="0.7109375" style="11" customWidth="1"/>
    <col min="9" max="9" width="13.28515625" style="11" customWidth="1"/>
    <col min="10" max="10" width="0.7109375" style="11" customWidth="1"/>
    <col min="11" max="11" width="13.28515625" style="11" customWidth="1"/>
    <col min="12" max="12" width="0.7109375" style="11" customWidth="1"/>
    <col min="13" max="13" width="13.28515625" style="11" customWidth="1"/>
    <col min="14" max="16384" width="9.28515625" style="12"/>
  </cols>
  <sheetData>
    <row r="1" spans="1:13" ht="20.100000000000001" customHeight="1">
      <c r="A1" s="9" t="s">
        <v>0</v>
      </c>
      <c r="B1" s="326"/>
      <c r="C1" s="326"/>
      <c r="D1" s="326"/>
    </row>
    <row r="2" spans="1:13" ht="20.100000000000001" customHeight="1">
      <c r="A2" s="13" t="s">
        <v>76</v>
      </c>
      <c r="B2" s="326"/>
      <c r="C2" s="326"/>
      <c r="D2" s="326"/>
    </row>
    <row r="3" spans="1:13" ht="20.100000000000001" customHeight="1">
      <c r="A3" s="14" t="s">
        <v>192</v>
      </c>
      <c r="B3" s="15"/>
      <c r="C3" s="15"/>
      <c r="D3" s="15"/>
      <c r="E3" s="16"/>
      <c r="F3" s="16"/>
      <c r="G3" s="17"/>
      <c r="H3" s="17"/>
      <c r="I3" s="17"/>
      <c r="J3" s="17"/>
      <c r="K3" s="17"/>
      <c r="L3" s="17"/>
      <c r="M3" s="17"/>
    </row>
    <row r="4" spans="1:13" ht="18.95" customHeight="1">
      <c r="A4" s="19"/>
      <c r="G4" s="18"/>
      <c r="H4" s="18"/>
      <c r="I4" s="18"/>
      <c r="J4" s="18"/>
      <c r="K4" s="18"/>
      <c r="L4" s="18"/>
      <c r="M4" s="18"/>
    </row>
    <row r="5" spans="1:13" ht="18.95" customHeight="1">
      <c r="A5" s="19"/>
      <c r="G5" s="266" t="s">
        <v>2</v>
      </c>
      <c r="H5" s="266"/>
      <c r="I5" s="266"/>
      <c r="J5" s="20"/>
      <c r="K5" s="267" t="s">
        <v>3</v>
      </c>
      <c r="L5" s="267"/>
      <c r="M5" s="267"/>
    </row>
    <row r="6" spans="1:13" ht="18.95" customHeight="1">
      <c r="G6" s="21" t="s">
        <v>4</v>
      </c>
      <c r="H6" s="22"/>
      <c r="I6" s="21" t="s">
        <v>4</v>
      </c>
      <c r="J6" s="22"/>
      <c r="K6" s="21" t="s">
        <v>4</v>
      </c>
      <c r="L6" s="22"/>
      <c r="M6" s="21" t="s">
        <v>4</v>
      </c>
    </row>
    <row r="7" spans="1:13" ht="18.95" customHeight="1">
      <c r="G7" s="263" t="s">
        <v>190</v>
      </c>
      <c r="H7" s="24"/>
      <c r="I7" s="263" t="s">
        <v>190</v>
      </c>
      <c r="J7" s="25"/>
      <c r="K7" s="263" t="s">
        <v>190</v>
      </c>
      <c r="L7" s="26"/>
      <c r="M7" s="263" t="s">
        <v>190</v>
      </c>
    </row>
    <row r="8" spans="1:13" ht="18.95" customHeight="1">
      <c r="G8" s="22" t="s">
        <v>7</v>
      </c>
      <c r="H8" s="26"/>
      <c r="I8" s="22" t="s">
        <v>8</v>
      </c>
      <c r="J8" s="27"/>
      <c r="K8" s="22" t="s">
        <v>7</v>
      </c>
      <c r="L8" s="26"/>
      <c r="M8" s="22" t="s">
        <v>8</v>
      </c>
    </row>
    <row r="9" spans="1:13" ht="18.95" customHeight="1">
      <c r="E9" s="28" t="s">
        <v>9</v>
      </c>
      <c r="F9" s="29"/>
      <c r="G9" s="30" t="s">
        <v>10</v>
      </c>
      <c r="H9" s="31"/>
      <c r="I9" s="30" t="s">
        <v>10</v>
      </c>
      <c r="J9" s="22"/>
      <c r="K9" s="30" t="s">
        <v>10</v>
      </c>
      <c r="L9" s="22"/>
      <c r="M9" s="30" t="s">
        <v>10</v>
      </c>
    </row>
    <row r="10" spans="1:13" ht="6" customHeight="1">
      <c r="E10" s="29"/>
      <c r="F10" s="29"/>
      <c r="G10" s="32"/>
      <c r="H10" s="31"/>
      <c r="I10" s="31"/>
      <c r="J10" s="31"/>
      <c r="K10" s="32"/>
      <c r="L10" s="31"/>
      <c r="M10" s="31"/>
    </row>
    <row r="11" spans="1:13" ht="18.95" customHeight="1">
      <c r="A11" s="12" t="s">
        <v>77</v>
      </c>
      <c r="G11" s="33">
        <v>4458339259</v>
      </c>
      <c r="H11" s="34"/>
      <c r="I11" s="18">
        <v>4669221025</v>
      </c>
      <c r="J11" s="34"/>
      <c r="K11" s="33">
        <v>74700000</v>
      </c>
      <c r="L11" s="34"/>
      <c r="M11" s="18">
        <v>64800000</v>
      </c>
    </row>
    <row r="12" spans="1:13" ht="18.95" customHeight="1">
      <c r="A12" s="12" t="s">
        <v>78</v>
      </c>
      <c r="G12" s="33"/>
      <c r="H12" s="34"/>
      <c r="J12" s="34"/>
      <c r="K12" s="33"/>
      <c r="L12" s="34"/>
    </row>
    <row r="13" spans="1:13" ht="18.95" customHeight="1">
      <c r="B13" s="12" t="s">
        <v>79</v>
      </c>
      <c r="E13" s="12"/>
      <c r="G13" s="35">
        <v>314008330</v>
      </c>
      <c r="H13" s="34"/>
      <c r="I13" s="18">
        <v>312084366</v>
      </c>
      <c r="J13" s="34"/>
      <c r="K13" s="35">
        <v>0</v>
      </c>
      <c r="L13" s="34"/>
      <c r="M13" s="36">
        <v>0</v>
      </c>
    </row>
    <row r="14" spans="1:13" ht="18.95" customHeight="1">
      <c r="A14" s="12" t="s">
        <v>80</v>
      </c>
      <c r="F14" s="29"/>
      <c r="G14" s="37">
        <v>-3562118731</v>
      </c>
      <c r="H14" s="38"/>
      <c r="I14" s="39">
        <v>-3634847864</v>
      </c>
      <c r="J14" s="38"/>
      <c r="K14" s="37">
        <v>-43657921</v>
      </c>
      <c r="L14" s="38"/>
      <c r="M14" s="39">
        <v>-43984527</v>
      </c>
    </row>
    <row r="15" spans="1:13" ht="6" customHeight="1">
      <c r="E15" s="29"/>
      <c r="F15" s="29"/>
      <c r="G15" s="32"/>
      <c r="H15" s="31"/>
      <c r="I15" s="31"/>
      <c r="J15" s="31"/>
      <c r="K15" s="32"/>
      <c r="L15" s="31"/>
      <c r="M15" s="31"/>
    </row>
    <row r="16" spans="1:13" ht="18.95" customHeight="1">
      <c r="A16" s="19" t="s">
        <v>81</v>
      </c>
      <c r="E16" s="29"/>
      <c r="F16" s="29"/>
      <c r="G16" s="40">
        <f>SUM(G11:G14)</f>
        <v>1210228858</v>
      </c>
      <c r="H16" s="34"/>
      <c r="I16" s="34">
        <f>SUM(I11:I14)</f>
        <v>1346457527</v>
      </c>
      <c r="J16" s="34"/>
      <c r="K16" s="40">
        <f>SUM(K11:K14)</f>
        <v>31042079</v>
      </c>
      <c r="L16" s="34"/>
      <c r="M16" s="34">
        <f>SUM(M11:M14)</f>
        <v>20815473</v>
      </c>
    </row>
    <row r="17" spans="1:13" ht="18.95" customHeight="1">
      <c r="A17" s="12" t="s">
        <v>200</v>
      </c>
      <c r="E17" s="29"/>
      <c r="F17" s="29"/>
      <c r="G17" s="35">
        <v>-79889096</v>
      </c>
      <c r="H17" s="34"/>
      <c r="I17" s="18">
        <v>85841052</v>
      </c>
      <c r="J17" s="34"/>
      <c r="K17" s="35">
        <v>0</v>
      </c>
      <c r="L17" s="34"/>
      <c r="M17" s="36">
        <v>0</v>
      </c>
    </row>
    <row r="18" spans="1:13" ht="18.95" customHeight="1">
      <c r="A18" s="12" t="s">
        <v>82</v>
      </c>
      <c r="E18" s="10" t="s">
        <v>134</v>
      </c>
      <c r="F18" s="29"/>
      <c r="G18" s="35">
        <v>0</v>
      </c>
      <c r="H18" s="34"/>
      <c r="I18" s="36">
        <v>0</v>
      </c>
      <c r="J18" s="34"/>
      <c r="K18" s="35">
        <v>22662000</v>
      </c>
      <c r="L18" s="34"/>
      <c r="M18" s="36">
        <v>209000000</v>
      </c>
    </row>
    <row r="19" spans="1:13" ht="18.95" customHeight="1">
      <c r="A19" s="12" t="s">
        <v>187</v>
      </c>
      <c r="E19" s="29"/>
      <c r="F19" s="29"/>
      <c r="G19" s="41"/>
      <c r="H19" s="34"/>
      <c r="I19" s="34"/>
      <c r="J19" s="12"/>
      <c r="K19" s="41"/>
      <c r="L19" s="12"/>
      <c r="M19" s="42"/>
    </row>
    <row r="20" spans="1:13" ht="18.95" customHeight="1">
      <c r="B20" s="12" t="s">
        <v>188</v>
      </c>
      <c r="E20" s="43"/>
      <c r="F20" s="29"/>
      <c r="G20" s="35">
        <v>5084089</v>
      </c>
      <c r="H20" s="34"/>
      <c r="I20" s="18">
        <v>-1445964</v>
      </c>
      <c r="J20" s="42"/>
      <c r="K20" s="35">
        <v>0</v>
      </c>
      <c r="L20" s="12"/>
      <c r="M20" s="36">
        <v>0</v>
      </c>
    </row>
    <row r="21" spans="1:13" ht="18.95" customHeight="1">
      <c r="A21" s="12" t="s">
        <v>83</v>
      </c>
      <c r="F21" s="29"/>
      <c r="G21" s="44">
        <v>18189994</v>
      </c>
      <c r="H21" s="34"/>
      <c r="I21" s="45">
        <v>22016135</v>
      </c>
      <c r="J21" s="34"/>
      <c r="K21" s="44">
        <v>1932885</v>
      </c>
      <c r="L21" s="34"/>
      <c r="M21" s="45">
        <v>228222</v>
      </c>
    </row>
    <row r="22" spans="1:13" ht="6" customHeight="1">
      <c r="E22" s="29"/>
      <c r="F22" s="29"/>
      <c r="G22" s="32"/>
      <c r="H22" s="31"/>
      <c r="I22" s="31"/>
      <c r="J22" s="31"/>
      <c r="K22" s="32"/>
      <c r="L22" s="31"/>
      <c r="M22" s="31"/>
    </row>
    <row r="23" spans="1:13" ht="18.95" customHeight="1">
      <c r="A23" s="19" t="s">
        <v>84</v>
      </c>
      <c r="G23" s="40">
        <f>SUM(G16:G22)</f>
        <v>1153613845</v>
      </c>
      <c r="H23" s="46"/>
      <c r="I23" s="34">
        <f>SUM(I16:I22)</f>
        <v>1452868750</v>
      </c>
      <c r="J23" s="34"/>
      <c r="K23" s="40">
        <f>SUM(K16:K21)</f>
        <v>55636964</v>
      </c>
      <c r="L23" s="34"/>
      <c r="M23" s="34">
        <f>SUM(M16:M21)</f>
        <v>230043695</v>
      </c>
    </row>
    <row r="24" spans="1:13" ht="18.95" customHeight="1">
      <c r="A24" s="12" t="s">
        <v>85</v>
      </c>
      <c r="G24" s="40">
        <v>-307592511</v>
      </c>
      <c r="H24" s="34"/>
      <c r="I24" s="18">
        <v>-334982642</v>
      </c>
      <c r="J24" s="34"/>
      <c r="K24" s="40">
        <v>-21850701</v>
      </c>
      <c r="L24" s="34"/>
      <c r="M24" s="34">
        <v>-21727866</v>
      </c>
    </row>
    <row r="25" spans="1:13" ht="18.95" customHeight="1">
      <c r="A25" s="12" t="s">
        <v>86</v>
      </c>
      <c r="C25" s="19"/>
      <c r="D25" s="19"/>
      <c r="G25" s="44">
        <v>-213080080</v>
      </c>
      <c r="H25" s="34"/>
      <c r="I25" s="45">
        <v>-142659117</v>
      </c>
      <c r="J25" s="34"/>
      <c r="K25" s="44">
        <v>-14568127</v>
      </c>
      <c r="L25" s="34"/>
      <c r="M25" s="45">
        <v>-3938871</v>
      </c>
    </row>
    <row r="26" spans="1:13" ht="6" customHeight="1">
      <c r="E26" s="29"/>
      <c r="F26" s="29"/>
      <c r="G26" s="32"/>
      <c r="H26" s="31"/>
      <c r="I26" s="31"/>
      <c r="J26" s="31"/>
      <c r="K26" s="32"/>
      <c r="L26" s="31"/>
      <c r="M26" s="31"/>
    </row>
    <row r="27" spans="1:13" ht="18.95" customHeight="1">
      <c r="A27" s="19" t="s">
        <v>201</v>
      </c>
      <c r="G27" s="40">
        <f>SUM(G23:G25)</f>
        <v>632941254</v>
      </c>
      <c r="H27" s="34"/>
      <c r="I27" s="34">
        <f>SUM(I23:I25)</f>
        <v>975226991</v>
      </c>
      <c r="J27" s="34"/>
      <c r="K27" s="40">
        <f>SUM(K23:K25)</f>
        <v>19218136</v>
      </c>
      <c r="L27" s="34"/>
      <c r="M27" s="34">
        <f>SUM(M23:M25)</f>
        <v>204376958</v>
      </c>
    </row>
    <row r="28" spans="1:13" ht="18.95" customHeight="1">
      <c r="A28" s="12" t="s">
        <v>87</v>
      </c>
      <c r="E28" s="10">
        <v>20</v>
      </c>
      <c r="G28" s="47">
        <v>-47982486</v>
      </c>
      <c r="H28" s="48"/>
      <c r="I28" s="45">
        <v>-67814217</v>
      </c>
      <c r="J28" s="48"/>
      <c r="K28" s="47">
        <v>987515</v>
      </c>
      <c r="L28" s="48"/>
      <c r="M28" s="17">
        <v>101108</v>
      </c>
    </row>
    <row r="29" spans="1:13" ht="6" customHeight="1">
      <c r="E29" s="29"/>
      <c r="F29" s="29"/>
      <c r="G29" s="32"/>
      <c r="H29" s="31"/>
      <c r="I29" s="31"/>
      <c r="J29" s="31"/>
      <c r="K29" s="32"/>
      <c r="L29" s="31"/>
      <c r="M29" s="31"/>
    </row>
    <row r="30" spans="1:13" ht="18.95" customHeight="1">
      <c r="A30" s="19" t="s">
        <v>202</v>
      </c>
      <c r="B30" s="19"/>
      <c r="C30" s="19"/>
      <c r="D30" s="19"/>
      <c r="G30" s="44">
        <f>SUM(G27:G28)</f>
        <v>584958768</v>
      </c>
      <c r="H30" s="34"/>
      <c r="I30" s="45">
        <f>SUM(I27:I28)</f>
        <v>907412774</v>
      </c>
      <c r="J30" s="34"/>
      <c r="K30" s="44">
        <f>SUM(K27:K28)</f>
        <v>20205651</v>
      </c>
      <c r="L30" s="34"/>
      <c r="M30" s="45">
        <f>SUM(M27:M28)</f>
        <v>204478066</v>
      </c>
    </row>
    <row r="31" spans="1:13" ht="6" customHeight="1">
      <c r="A31" s="19"/>
      <c r="B31" s="19"/>
      <c r="C31" s="19"/>
      <c r="D31" s="19"/>
      <c r="G31" s="40"/>
      <c r="H31" s="34"/>
      <c r="I31" s="34"/>
      <c r="J31" s="34"/>
      <c r="K31" s="40"/>
      <c r="L31" s="34"/>
      <c r="M31" s="34"/>
    </row>
    <row r="32" spans="1:13" ht="18.95" customHeight="1" thickBot="1">
      <c r="A32" s="19" t="s">
        <v>121</v>
      </c>
      <c r="E32" s="29"/>
      <c r="F32" s="29"/>
      <c r="G32" s="49">
        <f>SUM(G29:G30)</f>
        <v>584958768</v>
      </c>
      <c r="H32" s="48"/>
      <c r="I32" s="50">
        <f>SUM(I29:I30)</f>
        <v>907412774</v>
      </c>
      <c r="J32" s="18"/>
      <c r="K32" s="49">
        <f>SUM(K29:K30)</f>
        <v>20205651</v>
      </c>
      <c r="L32" s="18"/>
      <c r="M32" s="50">
        <f>SUM(M29:M30)</f>
        <v>204478066</v>
      </c>
    </row>
    <row r="33" spans="1:13" ht="8.1" customHeight="1" thickTop="1">
      <c r="A33" s="19"/>
      <c r="E33" s="29"/>
      <c r="F33" s="29"/>
      <c r="G33" s="33"/>
      <c r="H33" s="48"/>
      <c r="I33" s="18"/>
      <c r="J33" s="18"/>
      <c r="K33" s="33"/>
      <c r="L33" s="18"/>
      <c r="M33" s="18"/>
    </row>
    <row r="34" spans="1:13" ht="18.95" customHeight="1">
      <c r="A34" s="19" t="s">
        <v>89</v>
      </c>
      <c r="B34" s="19"/>
      <c r="C34" s="19"/>
      <c r="D34" s="19"/>
      <c r="E34" s="29"/>
      <c r="F34" s="29"/>
      <c r="G34" s="40"/>
      <c r="H34" s="34"/>
      <c r="I34" s="34"/>
      <c r="J34" s="34"/>
      <c r="K34" s="40"/>
      <c r="L34" s="34"/>
      <c r="M34" s="34"/>
    </row>
    <row r="35" spans="1:13" ht="18.95" customHeight="1">
      <c r="B35" s="12" t="s">
        <v>90</v>
      </c>
      <c r="E35" s="29"/>
      <c r="F35" s="29"/>
      <c r="G35" s="33">
        <v>585341920</v>
      </c>
      <c r="H35" s="18"/>
      <c r="I35" s="18">
        <v>907646160</v>
      </c>
      <c r="J35" s="34"/>
      <c r="K35" s="33">
        <v>20205651</v>
      </c>
      <c r="L35" s="34"/>
      <c r="M35" s="18">
        <v>204478066</v>
      </c>
    </row>
    <row r="36" spans="1:13" ht="18.95" customHeight="1">
      <c r="B36" s="12" t="s">
        <v>91</v>
      </c>
      <c r="E36" s="29"/>
      <c r="F36" s="29"/>
      <c r="G36" s="51">
        <v>-383152</v>
      </c>
      <c r="H36" s="38"/>
      <c r="I36" s="39">
        <v>-233386</v>
      </c>
      <c r="J36" s="42"/>
      <c r="K36" s="51">
        <v>0</v>
      </c>
      <c r="L36" s="12"/>
      <c r="M36" s="52">
        <v>0</v>
      </c>
    </row>
    <row r="37" spans="1:13" ht="6" customHeight="1">
      <c r="E37" s="29"/>
      <c r="F37" s="29"/>
      <c r="G37" s="32"/>
      <c r="H37" s="31"/>
      <c r="I37" s="31"/>
      <c r="J37" s="31"/>
      <c r="K37" s="32"/>
      <c r="L37" s="31"/>
      <c r="M37" s="31"/>
    </row>
    <row r="38" spans="1:13" ht="18.95" customHeight="1" thickBot="1">
      <c r="A38" s="19"/>
      <c r="B38" s="19"/>
      <c r="C38" s="19"/>
      <c r="D38" s="19"/>
      <c r="E38" s="29"/>
      <c r="F38" s="29"/>
      <c r="G38" s="49">
        <f>SUM(G35:G37)</f>
        <v>584958768</v>
      </c>
      <c r="H38" s="34"/>
      <c r="I38" s="50">
        <f>SUM(I35:I37)</f>
        <v>907412774</v>
      </c>
      <c r="J38" s="34"/>
      <c r="K38" s="49">
        <f>SUM(K35:K37)</f>
        <v>20205651</v>
      </c>
      <c r="L38" s="34"/>
      <c r="M38" s="50">
        <f>SUM(M35:M37)</f>
        <v>204478066</v>
      </c>
    </row>
    <row r="39" spans="1:13" ht="8.1" customHeight="1" thickTop="1">
      <c r="E39" s="29"/>
      <c r="F39" s="29"/>
      <c r="G39" s="32"/>
      <c r="H39" s="31"/>
      <c r="I39" s="31"/>
      <c r="J39" s="31"/>
      <c r="K39" s="32"/>
      <c r="L39" s="31"/>
      <c r="M39" s="31"/>
    </row>
    <row r="40" spans="1:13" ht="18.95" customHeight="1">
      <c r="A40" s="19" t="s">
        <v>92</v>
      </c>
      <c r="E40" s="29"/>
      <c r="F40" s="29"/>
      <c r="G40" s="40"/>
      <c r="H40" s="34"/>
      <c r="I40" s="34"/>
      <c r="J40" s="34"/>
      <c r="K40" s="40"/>
      <c r="L40" s="34"/>
      <c r="M40" s="34"/>
    </row>
    <row r="41" spans="1:13" ht="18.95" customHeight="1">
      <c r="B41" s="12" t="s">
        <v>90</v>
      </c>
      <c r="E41" s="29"/>
      <c r="F41" s="29"/>
      <c r="G41" s="33">
        <v>585341920</v>
      </c>
      <c r="H41" s="34"/>
      <c r="I41" s="18">
        <v>907646160</v>
      </c>
      <c r="J41" s="34"/>
      <c r="K41" s="33">
        <v>20205651</v>
      </c>
      <c r="L41" s="34"/>
      <c r="M41" s="18">
        <v>204478066</v>
      </c>
    </row>
    <row r="42" spans="1:13" ht="18.95" customHeight="1">
      <c r="B42" s="12" t="s">
        <v>91</v>
      </c>
      <c r="E42" s="29"/>
      <c r="F42" s="29"/>
      <c r="G42" s="51">
        <v>-383152</v>
      </c>
      <c r="H42" s="38"/>
      <c r="I42" s="39">
        <v>-233386</v>
      </c>
      <c r="J42" s="42"/>
      <c r="K42" s="51">
        <v>0</v>
      </c>
      <c r="L42" s="12"/>
      <c r="M42" s="52">
        <v>0</v>
      </c>
    </row>
    <row r="43" spans="1:13" ht="6" customHeight="1">
      <c r="E43" s="29"/>
      <c r="F43" s="29"/>
      <c r="G43" s="32"/>
      <c r="H43" s="31"/>
      <c r="I43" s="31"/>
      <c r="J43" s="31"/>
      <c r="K43" s="32"/>
      <c r="L43" s="31"/>
      <c r="M43" s="31"/>
    </row>
    <row r="44" spans="1:13" ht="18.95" customHeight="1" thickBot="1">
      <c r="A44" s="19"/>
      <c r="E44" s="29"/>
      <c r="F44" s="29"/>
      <c r="G44" s="49">
        <f>SUM(G41:G43)</f>
        <v>584958768</v>
      </c>
      <c r="H44" s="34"/>
      <c r="I44" s="50">
        <f>SUM(I41:I43)</f>
        <v>907412774</v>
      </c>
      <c r="J44" s="34"/>
      <c r="K44" s="49">
        <f>SUM(K41:K43)</f>
        <v>20205651</v>
      </c>
      <c r="L44" s="34"/>
      <c r="M44" s="50">
        <f>SUM(M41:M43)</f>
        <v>204478066</v>
      </c>
    </row>
    <row r="45" spans="1:13" ht="3.75" customHeight="1" thickTop="1">
      <c r="E45" s="29"/>
      <c r="F45" s="29"/>
      <c r="G45" s="40"/>
      <c r="H45" s="34"/>
      <c r="I45" s="34"/>
      <c r="J45" s="34"/>
      <c r="K45" s="40"/>
      <c r="L45" s="34"/>
      <c r="M45" s="34"/>
    </row>
    <row r="46" spans="1:13" ht="18.95" customHeight="1">
      <c r="A46" s="19" t="s">
        <v>203</v>
      </c>
      <c r="B46" s="19"/>
      <c r="C46" s="19"/>
      <c r="D46" s="19"/>
      <c r="E46" s="29"/>
      <c r="F46" s="29"/>
      <c r="G46" s="40"/>
      <c r="H46" s="34"/>
      <c r="I46" s="34"/>
      <c r="J46" s="34"/>
      <c r="K46" s="40"/>
      <c r="L46" s="34"/>
      <c r="M46" s="34"/>
    </row>
    <row r="47" spans="1:13" ht="6" customHeight="1">
      <c r="E47" s="29"/>
      <c r="F47" s="29"/>
      <c r="G47" s="32"/>
      <c r="H47" s="31"/>
      <c r="I47" s="31"/>
      <c r="J47" s="31"/>
      <c r="K47" s="32"/>
      <c r="L47" s="31"/>
      <c r="M47" s="31"/>
    </row>
    <row r="48" spans="1:13" ht="18.95" customHeight="1" thickBot="1">
      <c r="A48" s="12" t="s">
        <v>204</v>
      </c>
      <c r="E48" s="10">
        <v>21</v>
      </c>
      <c r="F48" s="29"/>
      <c r="G48" s="53">
        <v>0.06</v>
      </c>
      <c r="H48" s="48"/>
      <c r="I48" s="54">
        <v>0.09</v>
      </c>
      <c r="J48" s="48"/>
      <c r="K48" s="55">
        <v>2E-3</v>
      </c>
      <c r="L48" s="18"/>
      <c r="M48" s="56">
        <v>0.02</v>
      </c>
    </row>
    <row r="49" spans="1:13" ht="15" customHeight="1" thickTop="1">
      <c r="F49" s="29"/>
      <c r="G49" s="57"/>
      <c r="H49" s="48"/>
      <c r="I49" s="57"/>
      <c r="J49" s="48"/>
      <c r="K49" s="58"/>
      <c r="L49" s="18"/>
      <c r="M49" s="59"/>
    </row>
    <row r="50" spans="1:13" s="326" customFormat="1" ht="21.95" customHeight="1">
      <c r="A50" s="15" t="str">
        <f>+'Thai 2-4'!A47</f>
        <v>หมายเหตุประกอบข้อมูลทางการเงินในหน้า 11 ถึง 42 เป็นส่วนหนึ่งของข้อมูลทางการเงินระหว่างกาลนี้</v>
      </c>
      <c r="B50" s="15"/>
      <c r="C50" s="15"/>
      <c r="D50" s="15"/>
      <c r="E50" s="327"/>
      <c r="F50" s="327"/>
      <c r="G50" s="328"/>
      <c r="H50" s="328"/>
      <c r="I50" s="328"/>
      <c r="J50" s="328"/>
      <c r="K50" s="328"/>
      <c r="L50" s="328"/>
      <c r="M50" s="328"/>
    </row>
  </sheetData>
  <mergeCells count="2">
    <mergeCell ref="G5:I5"/>
    <mergeCell ref="K5:M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4E08-0436-47E4-8AE4-5699D989B1BE}">
  <dimension ref="A1:V34"/>
  <sheetViews>
    <sheetView topLeftCell="A15" zoomScaleNormal="100" zoomScaleSheetLayoutView="100" workbookViewId="0">
      <selection activeCell="A3" sqref="A3"/>
    </sheetView>
  </sheetViews>
  <sheetFormatPr defaultColWidth="0.85546875" defaultRowHeight="18.75" customHeight="1"/>
  <cols>
    <col min="1" max="1" width="39.28515625" style="99" customWidth="1"/>
    <col min="2" max="2" width="7.28515625" style="100" customWidth="1"/>
    <col min="3" max="3" width="0.7109375" style="100" customWidth="1"/>
    <col min="4" max="4" width="10.7109375" style="62" bestFit="1" customWidth="1"/>
    <col min="5" max="5" width="0.7109375" style="62" customWidth="1"/>
    <col min="6" max="6" width="11" style="62" customWidth="1"/>
    <col min="7" max="7" width="0.7109375" style="62" customWidth="1"/>
    <col min="8" max="8" width="10" style="62" customWidth="1"/>
    <col min="9" max="9" width="0.7109375" style="62" customWidth="1"/>
    <col min="10" max="10" width="10.28515625" style="62" customWidth="1"/>
    <col min="11" max="11" width="0.7109375" style="62" customWidth="1"/>
    <col min="12" max="12" width="10.7109375" style="62" customWidth="1"/>
    <col min="13" max="13" width="0.7109375" style="62" customWidth="1"/>
    <col min="14" max="14" width="10" style="62" customWidth="1"/>
    <col min="15" max="15" width="0.7109375" style="62" customWidth="1"/>
    <col min="16" max="16" width="13.7109375" style="62" customWidth="1"/>
    <col min="17" max="17" width="0.7109375" style="62" customWidth="1"/>
    <col min="18" max="18" width="11.85546875" style="62" customWidth="1"/>
    <col min="19" max="19" width="0.7109375" style="62" customWidth="1"/>
    <col min="20" max="20" width="11.28515625" style="62" customWidth="1"/>
    <col min="21" max="21" width="0.7109375" style="62" customWidth="1"/>
    <col min="22" max="22" width="11.85546875" style="62" customWidth="1"/>
    <col min="23" max="16384" width="0.85546875" style="8"/>
  </cols>
  <sheetData>
    <row r="1" spans="1:22" ht="21.75" customHeight="1">
      <c r="A1" s="60" t="s">
        <v>0</v>
      </c>
      <c r="B1" s="61"/>
      <c r="C1" s="61"/>
    </row>
    <row r="2" spans="1:22" ht="21.75" customHeight="1">
      <c r="A2" s="60" t="s">
        <v>93</v>
      </c>
      <c r="B2" s="61"/>
      <c r="C2" s="61"/>
    </row>
    <row r="3" spans="1:22" ht="21.75" customHeight="1">
      <c r="A3" s="63" t="s">
        <v>192</v>
      </c>
      <c r="B3" s="64"/>
      <c r="C3" s="64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</row>
    <row r="4" spans="1:22" s="72" customFormat="1" ht="20.100000000000001" customHeight="1">
      <c r="A4" s="66"/>
      <c r="B4" s="67"/>
      <c r="C4" s="68"/>
      <c r="D4" s="69"/>
      <c r="E4" s="70"/>
      <c r="F4" s="69"/>
      <c r="G4" s="70"/>
      <c r="H4" s="69"/>
      <c r="I4" s="70"/>
      <c r="J4" s="69"/>
      <c r="K4" s="70"/>
      <c r="L4" s="69"/>
      <c r="M4" s="70"/>
      <c r="N4" s="69"/>
      <c r="O4" s="70"/>
      <c r="P4" s="69"/>
      <c r="Q4" s="70"/>
      <c r="R4" s="69"/>
      <c r="S4" s="71"/>
      <c r="T4" s="69"/>
      <c r="U4" s="71"/>
      <c r="V4" s="69"/>
    </row>
    <row r="5" spans="1:22" s="72" customFormat="1" ht="20.100000000000001" customHeight="1">
      <c r="A5" s="73"/>
      <c r="B5" s="74"/>
      <c r="C5" s="74"/>
      <c r="D5" s="271" t="s">
        <v>94</v>
      </c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2" s="72" customFormat="1" ht="20.100000000000001" customHeight="1">
      <c r="A6" s="73"/>
      <c r="B6" s="74"/>
      <c r="C6" s="74"/>
      <c r="D6" s="272" t="s">
        <v>95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75"/>
      <c r="T6" s="75"/>
      <c r="U6" s="75"/>
      <c r="V6" s="75"/>
    </row>
    <row r="7" spans="1:22" s="72" customFormat="1" ht="20.100000000000001" customHeight="1">
      <c r="A7" s="73"/>
      <c r="B7" s="74"/>
      <c r="C7" s="74"/>
      <c r="D7" s="76"/>
      <c r="E7" s="76"/>
      <c r="F7" s="76"/>
      <c r="G7" s="76"/>
      <c r="H7" s="268" t="s">
        <v>67</v>
      </c>
      <c r="I7" s="268"/>
      <c r="J7" s="268"/>
      <c r="K7" s="268"/>
      <c r="L7" s="268"/>
      <c r="M7" s="76"/>
      <c r="N7" s="76"/>
      <c r="O7" s="76"/>
      <c r="P7" s="76"/>
      <c r="Q7" s="76"/>
      <c r="R7" s="76"/>
      <c r="S7" s="77"/>
      <c r="T7" s="77"/>
      <c r="U7" s="77"/>
      <c r="V7" s="77"/>
    </row>
    <row r="8" spans="1:22" s="72" customFormat="1" ht="20.100000000000001" customHeight="1">
      <c r="A8" s="78"/>
      <c r="B8" s="67"/>
      <c r="C8" s="68"/>
      <c r="D8" s="79"/>
      <c r="E8" s="71"/>
      <c r="F8" s="79"/>
      <c r="G8" s="71"/>
      <c r="H8" s="269" t="s">
        <v>96</v>
      </c>
      <c r="I8" s="269"/>
      <c r="J8" s="269"/>
      <c r="K8" s="71"/>
      <c r="L8" s="79"/>
      <c r="M8" s="71"/>
      <c r="N8" s="79"/>
      <c r="O8" s="71"/>
      <c r="P8" s="79" t="s">
        <v>97</v>
      </c>
      <c r="Q8" s="79"/>
      <c r="R8" s="79" t="s">
        <v>98</v>
      </c>
      <c r="S8" s="71"/>
      <c r="T8" s="79"/>
      <c r="U8" s="71"/>
      <c r="V8" s="79"/>
    </row>
    <row r="9" spans="1:22" s="72" customFormat="1" ht="20.100000000000001" customHeight="1">
      <c r="A9" s="78"/>
      <c r="B9" s="67"/>
      <c r="C9" s="68"/>
      <c r="D9" s="79" t="s">
        <v>99</v>
      </c>
      <c r="E9" s="79"/>
      <c r="F9" s="79" t="s">
        <v>100</v>
      </c>
      <c r="G9" s="79"/>
      <c r="H9" s="79" t="s">
        <v>101</v>
      </c>
      <c r="I9" s="79"/>
      <c r="J9" s="79" t="s">
        <v>101</v>
      </c>
      <c r="K9" s="79"/>
      <c r="L9" s="79"/>
      <c r="M9" s="79"/>
      <c r="N9" s="79"/>
      <c r="O9" s="79"/>
      <c r="P9" s="79" t="s">
        <v>102</v>
      </c>
      <c r="Q9" s="79"/>
      <c r="R9" s="79" t="s">
        <v>103</v>
      </c>
      <c r="S9" s="71"/>
      <c r="T9" s="79" t="s">
        <v>104</v>
      </c>
      <c r="U9" s="71"/>
      <c r="V9" s="79" t="s">
        <v>105</v>
      </c>
    </row>
    <row r="10" spans="1:22" s="72" customFormat="1" ht="20.100000000000001" customHeight="1">
      <c r="A10" s="78"/>
      <c r="B10" s="184"/>
      <c r="C10" s="68"/>
      <c r="D10" s="80" t="s">
        <v>106</v>
      </c>
      <c r="E10" s="79"/>
      <c r="F10" s="80" t="s">
        <v>107</v>
      </c>
      <c r="G10" s="79"/>
      <c r="H10" s="80" t="s">
        <v>108</v>
      </c>
      <c r="I10" s="79"/>
      <c r="J10" s="80" t="s">
        <v>71</v>
      </c>
      <c r="K10" s="79"/>
      <c r="L10" s="80" t="s">
        <v>109</v>
      </c>
      <c r="M10" s="79"/>
      <c r="N10" s="80" t="s">
        <v>71</v>
      </c>
      <c r="O10" s="79"/>
      <c r="P10" s="81" t="s">
        <v>110</v>
      </c>
      <c r="Q10" s="70"/>
      <c r="R10" s="81" t="s">
        <v>111</v>
      </c>
      <c r="S10" s="71"/>
      <c r="T10" s="81" t="s">
        <v>112</v>
      </c>
      <c r="U10" s="71"/>
      <c r="V10" s="81" t="s">
        <v>113</v>
      </c>
    </row>
    <row r="11" spans="1:22" s="72" customFormat="1" ht="6" customHeight="1">
      <c r="A11" s="78"/>
      <c r="B11" s="67"/>
      <c r="C11" s="68"/>
      <c r="D11" s="82"/>
      <c r="E11" s="70"/>
      <c r="F11" s="82"/>
      <c r="G11" s="70"/>
      <c r="H11" s="82"/>
      <c r="I11" s="70"/>
      <c r="J11" s="82"/>
      <c r="K11" s="70"/>
      <c r="L11" s="82"/>
      <c r="M11" s="70"/>
      <c r="N11" s="82"/>
      <c r="O11" s="70"/>
      <c r="P11" s="82"/>
      <c r="Q11" s="70"/>
      <c r="R11" s="79"/>
      <c r="S11" s="71"/>
      <c r="T11" s="79"/>
      <c r="U11" s="71"/>
      <c r="V11" s="79"/>
    </row>
    <row r="12" spans="1:22" s="72" customFormat="1" ht="20.100000000000001" customHeight="1">
      <c r="A12" s="83" t="s">
        <v>114</v>
      </c>
      <c r="B12" s="84"/>
      <c r="C12" s="68"/>
      <c r="D12" s="85">
        <v>5087999980</v>
      </c>
      <c r="E12" s="70"/>
      <c r="F12" s="85">
        <v>3896006978</v>
      </c>
      <c r="G12" s="85"/>
      <c r="H12" s="85">
        <v>141825834</v>
      </c>
      <c r="I12" s="85"/>
      <c r="J12" s="85">
        <v>268010560</v>
      </c>
      <c r="K12" s="85"/>
      <c r="L12" s="85">
        <v>5022191104</v>
      </c>
      <c r="M12" s="85"/>
      <c r="N12" s="85">
        <v>-268010560</v>
      </c>
      <c r="O12" s="85"/>
      <c r="P12" s="85">
        <v>-22886961</v>
      </c>
      <c r="Q12" s="70"/>
      <c r="R12" s="85">
        <f>SUM(D12:Q12)</f>
        <v>14125136935</v>
      </c>
      <c r="S12" s="71"/>
      <c r="T12" s="85">
        <v>59627967</v>
      </c>
      <c r="U12" s="71"/>
      <c r="V12" s="85">
        <f>SUM(R12:T12)</f>
        <v>14184764902</v>
      </c>
    </row>
    <row r="13" spans="1:22" s="72" customFormat="1" ht="20.100000000000001" customHeight="1">
      <c r="A13" s="86" t="s">
        <v>115</v>
      </c>
      <c r="B13" s="84"/>
      <c r="C13" s="68"/>
      <c r="D13" s="85"/>
      <c r="E13" s="70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70"/>
      <c r="R13" s="85"/>
      <c r="S13" s="71"/>
      <c r="T13" s="85"/>
      <c r="U13" s="71"/>
      <c r="V13" s="85"/>
    </row>
    <row r="14" spans="1:22" s="72" customFormat="1" ht="20.100000000000001" customHeight="1">
      <c r="A14" s="87" t="s">
        <v>116</v>
      </c>
      <c r="B14" s="84"/>
      <c r="C14" s="68"/>
      <c r="D14" s="85">
        <v>0</v>
      </c>
      <c r="E14" s="70"/>
      <c r="F14" s="85">
        <v>0</v>
      </c>
      <c r="G14" s="85"/>
      <c r="H14" s="85">
        <v>0</v>
      </c>
      <c r="I14" s="85"/>
      <c r="J14" s="85">
        <v>0</v>
      </c>
      <c r="K14" s="85"/>
      <c r="L14" s="85">
        <v>0</v>
      </c>
      <c r="M14" s="85"/>
      <c r="N14" s="85">
        <v>0</v>
      </c>
      <c r="O14" s="85"/>
      <c r="P14" s="85">
        <v>0</v>
      </c>
      <c r="Q14" s="70"/>
      <c r="R14" s="85">
        <v>0</v>
      </c>
      <c r="S14" s="71"/>
      <c r="T14" s="85">
        <v>2255000</v>
      </c>
      <c r="U14" s="71"/>
      <c r="V14" s="85">
        <f>SUM(R14:U14)</f>
        <v>2255000</v>
      </c>
    </row>
    <row r="15" spans="1:22" s="72" customFormat="1" ht="20.100000000000001" customHeight="1">
      <c r="A15" s="88" t="s">
        <v>88</v>
      </c>
      <c r="B15" s="84"/>
      <c r="C15" s="68"/>
      <c r="D15" s="89">
        <v>0</v>
      </c>
      <c r="E15" s="71"/>
      <c r="F15" s="89">
        <v>0</v>
      </c>
      <c r="G15" s="85"/>
      <c r="H15" s="89">
        <v>0</v>
      </c>
      <c r="I15" s="85"/>
      <c r="J15" s="89">
        <v>0</v>
      </c>
      <c r="K15" s="85"/>
      <c r="L15" s="89">
        <v>907646160</v>
      </c>
      <c r="M15" s="85"/>
      <c r="N15" s="89">
        <v>0</v>
      </c>
      <c r="O15" s="85"/>
      <c r="P15" s="89">
        <v>0</v>
      </c>
      <c r="Q15" s="70"/>
      <c r="R15" s="89">
        <f>SUM(D15:Q15)</f>
        <v>907646160</v>
      </c>
      <c r="S15" s="71"/>
      <c r="T15" s="89">
        <v>-233386</v>
      </c>
      <c r="U15" s="71"/>
      <c r="V15" s="89">
        <f t="shared" ref="V15" si="0">SUM(R15:U15)</f>
        <v>907412774</v>
      </c>
    </row>
    <row r="16" spans="1:22" s="72" customFormat="1" ht="6" customHeight="1">
      <c r="A16" s="78"/>
      <c r="B16" s="67"/>
      <c r="C16" s="68"/>
      <c r="D16" s="69"/>
      <c r="E16" s="70"/>
      <c r="F16" s="69"/>
      <c r="G16" s="70"/>
      <c r="H16" s="69"/>
      <c r="I16" s="70"/>
      <c r="J16" s="69"/>
      <c r="K16" s="70"/>
      <c r="L16" s="69"/>
      <c r="M16" s="70"/>
      <c r="N16" s="69"/>
      <c r="O16" s="70"/>
      <c r="P16" s="69"/>
      <c r="Q16" s="70"/>
      <c r="R16" s="69"/>
      <c r="S16" s="71"/>
      <c r="T16" s="69"/>
      <c r="U16" s="71"/>
      <c r="V16" s="69"/>
    </row>
    <row r="17" spans="1:22" s="72" customFormat="1" ht="20.100000000000001" customHeight="1" thickBot="1">
      <c r="A17" s="66" t="s">
        <v>193</v>
      </c>
      <c r="B17" s="67"/>
      <c r="C17" s="68"/>
      <c r="D17" s="90">
        <f>SUM(D12:D15)</f>
        <v>5087999980</v>
      </c>
      <c r="E17" s="70"/>
      <c r="F17" s="90">
        <f>SUM(F12:F15)</f>
        <v>3896006978</v>
      </c>
      <c r="G17" s="70"/>
      <c r="H17" s="90">
        <f>SUM(H12:H15)</f>
        <v>141825834</v>
      </c>
      <c r="I17" s="70"/>
      <c r="J17" s="90">
        <f>SUM(J12:J15)</f>
        <v>268010560</v>
      </c>
      <c r="K17" s="70"/>
      <c r="L17" s="90">
        <f>SUM(L12:L15)</f>
        <v>5929837264</v>
      </c>
      <c r="M17" s="70"/>
      <c r="N17" s="90">
        <f>SUM(N12:N15)</f>
        <v>-268010560</v>
      </c>
      <c r="O17" s="70"/>
      <c r="P17" s="90">
        <f>SUM(P12:P15)</f>
        <v>-22886961</v>
      </c>
      <c r="Q17" s="70"/>
      <c r="R17" s="90">
        <f>SUM(R12:R15)</f>
        <v>15032783095</v>
      </c>
      <c r="S17" s="71"/>
      <c r="T17" s="90">
        <f>SUM(T12:T15)</f>
        <v>61649581</v>
      </c>
      <c r="U17" s="71"/>
      <c r="V17" s="90">
        <f>SUM(V12:V15)</f>
        <v>15094432676</v>
      </c>
    </row>
    <row r="18" spans="1:22" s="72" customFormat="1" ht="20.100000000000001" customHeight="1" thickTop="1">
      <c r="A18" s="66"/>
      <c r="B18" s="67"/>
      <c r="C18" s="68"/>
      <c r="D18" s="69"/>
      <c r="E18" s="70"/>
      <c r="F18" s="69"/>
      <c r="G18" s="70"/>
      <c r="H18" s="69"/>
      <c r="I18" s="70"/>
      <c r="J18" s="69"/>
      <c r="K18" s="70"/>
      <c r="L18" s="69"/>
      <c r="M18" s="70"/>
      <c r="N18" s="69"/>
      <c r="O18" s="70"/>
      <c r="P18" s="69"/>
      <c r="Q18" s="70"/>
      <c r="R18" s="69"/>
      <c r="S18" s="71"/>
      <c r="T18" s="69"/>
      <c r="U18" s="71"/>
      <c r="V18" s="69"/>
    </row>
    <row r="19" spans="1:22" s="72" customFormat="1" ht="20.100000000000001" customHeight="1">
      <c r="A19" s="73"/>
      <c r="B19" s="67"/>
      <c r="C19" s="74"/>
      <c r="D19" s="271" t="s">
        <v>94</v>
      </c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</row>
    <row r="20" spans="1:22" s="72" customFormat="1" ht="20.100000000000001" customHeight="1">
      <c r="A20" s="73"/>
      <c r="B20" s="67"/>
      <c r="C20" s="74"/>
      <c r="D20" s="272" t="s">
        <v>95</v>
      </c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75"/>
      <c r="T20" s="75"/>
      <c r="U20" s="75"/>
      <c r="V20" s="75"/>
    </row>
    <row r="21" spans="1:22" s="72" customFormat="1" ht="20.100000000000001" customHeight="1">
      <c r="A21" s="73"/>
      <c r="B21" s="67"/>
      <c r="C21" s="74"/>
      <c r="D21" s="76"/>
      <c r="E21" s="76"/>
      <c r="F21" s="76"/>
      <c r="G21" s="76"/>
      <c r="H21" s="268" t="s">
        <v>67</v>
      </c>
      <c r="I21" s="268"/>
      <c r="J21" s="268"/>
      <c r="K21" s="268"/>
      <c r="L21" s="268"/>
      <c r="M21" s="76"/>
      <c r="N21" s="76"/>
      <c r="O21" s="76"/>
      <c r="P21" s="76"/>
      <c r="Q21" s="76"/>
      <c r="R21" s="76"/>
      <c r="S21" s="77"/>
      <c r="T21" s="77"/>
      <c r="U21" s="77"/>
      <c r="V21" s="77"/>
    </row>
    <row r="22" spans="1:22" s="72" customFormat="1" ht="20.100000000000001" customHeight="1">
      <c r="A22" s="78"/>
      <c r="B22" s="67"/>
      <c r="C22" s="68"/>
      <c r="D22" s="79"/>
      <c r="E22" s="71"/>
      <c r="F22" s="79"/>
      <c r="G22" s="71"/>
      <c r="H22" s="269" t="s">
        <v>96</v>
      </c>
      <c r="I22" s="269"/>
      <c r="J22" s="269"/>
      <c r="K22" s="71"/>
      <c r="L22" s="79"/>
      <c r="M22" s="71"/>
      <c r="N22" s="79"/>
      <c r="O22" s="71"/>
      <c r="P22" s="79" t="s">
        <v>97</v>
      </c>
      <c r="Q22" s="79"/>
      <c r="R22" s="79" t="s">
        <v>98</v>
      </c>
      <c r="S22" s="71"/>
      <c r="T22" s="79"/>
      <c r="U22" s="71"/>
      <c r="V22" s="79"/>
    </row>
    <row r="23" spans="1:22" s="72" customFormat="1" ht="20.100000000000001" customHeight="1">
      <c r="A23" s="78"/>
      <c r="B23" s="67"/>
      <c r="C23" s="68"/>
      <c r="D23" s="79" t="s">
        <v>99</v>
      </c>
      <c r="E23" s="79"/>
      <c r="F23" s="79" t="s">
        <v>100</v>
      </c>
      <c r="G23" s="79"/>
      <c r="H23" s="79" t="s">
        <v>101</v>
      </c>
      <c r="I23" s="79"/>
      <c r="J23" s="79" t="s">
        <v>101</v>
      </c>
      <c r="K23" s="79"/>
      <c r="L23" s="79"/>
      <c r="M23" s="79"/>
      <c r="N23" s="79"/>
      <c r="O23" s="79"/>
      <c r="P23" s="79" t="s">
        <v>102</v>
      </c>
      <c r="Q23" s="79"/>
      <c r="R23" s="79" t="s">
        <v>103</v>
      </c>
      <c r="S23" s="71"/>
      <c r="T23" s="79" t="s">
        <v>104</v>
      </c>
      <c r="U23" s="71"/>
      <c r="V23" s="79" t="s">
        <v>105</v>
      </c>
    </row>
    <row r="24" spans="1:22" s="72" customFormat="1" ht="20.100000000000001" customHeight="1">
      <c r="A24" s="78"/>
      <c r="B24" s="91" t="s">
        <v>9</v>
      </c>
      <c r="C24" s="68"/>
      <c r="D24" s="80" t="s">
        <v>106</v>
      </c>
      <c r="E24" s="79"/>
      <c r="F24" s="80" t="s">
        <v>107</v>
      </c>
      <c r="G24" s="79"/>
      <c r="H24" s="80" t="s">
        <v>108</v>
      </c>
      <c r="I24" s="79"/>
      <c r="J24" s="80" t="s">
        <v>71</v>
      </c>
      <c r="K24" s="79"/>
      <c r="L24" s="80" t="s">
        <v>109</v>
      </c>
      <c r="M24" s="79"/>
      <c r="N24" s="80" t="s">
        <v>71</v>
      </c>
      <c r="O24" s="79"/>
      <c r="P24" s="81" t="s">
        <v>110</v>
      </c>
      <c r="Q24" s="70"/>
      <c r="R24" s="81" t="s">
        <v>111</v>
      </c>
      <c r="S24" s="71"/>
      <c r="T24" s="81" t="s">
        <v>112</v>
      </c>
      <c r="U24" s="71"/>
      <c r="V24" s="81" t="s">
        <v>113</v>
      </c>
    </row>
    <row r="25" spans="1:22" s="72" customFormat="1" ht="6" customHeight="1">
      <c r="A25" s="78"/>
      <c r="B25" s="67"/>
      <c r="C25" s="68"/>
      <c r="D25" s="92"/>
      <c r="E25" s="70"/>
      <c r="F25" s="92"/>
      <c r="G25" s="70"/>
      <c r="H25" s="92"/>
      <c r="I25" s="70"/>
      <c r="J25" s="92"/>
      <c r="K25" s="70"/>
      <c r="L25" s="92"/>
      <c r="M25" s="70"/>
      <c r="N25" s="92"/>
      <c r="O25" s="70"/>
      <c r="P25" s="92"/>
      <c r="Q25" s="70"/>
      <c r="R25" s="93"/>
      <c r="S25" s="71"/>
      <c r="T25" s="93"/>
      <c r="U25" s="71"/>
      <c r="V25" s="93"/>
    </row>
    <row r="26" spans="1:22" s="72" customFormat="1" ht="20.100000000000001" customHeight="1">
      <c r="A26" s="83" t="s">
        <v>117</v>
      </c>
      <c r="B26" s="67"/>
      <c r="C26" s="68"/>
      <c r="D26" s="94">
        <f>'Thai 2-4'!I113</f>
        <v>5087999980</v>
      </c>
      <c r="E26" s="70"/>
      <c r="F26" s="94">
        <f>'Thai 2-4'!I114</f>
        <v>3896006978</v>
      </c>
      <c r="G26" s="85"/>
      <c r="H26" s="94">
        <f>'Thai 2-4'!I116</f>
        <v>151925834</v>
      </c>
      <c r="I26" s="85"/>
      <c r="J26" s="94">
        <f>'Thai 2-4'!I117</f>
        <v>268010560</v>
      </c>
      <c r="K26" s="85"/>
      <c r="L26" s="94">
        <f>'Thai 2-4'!I118</f>
        <v>6084296750</v>
      </c>
      <c r="M26" s="85"/>
      <c r="N26" s="94">
        <f>'Thai 2-4'!I119</f>
        <v>-268010560</v>
      </c>
      <c r="O26" s="85"/>
      <c r="P26" s="94">
        <f>'Thai 2-4'!I121</f>
        <v>-22886961</v>
      </c>
      <c r="Q26" s="70"/>
      <c r="R26" s="94">
        <f>SUM(D26:P26)</f>
        <v>15197342581</v>
      </c>
      <c r="S26" s="71"/>
      <c r="T26" s="94">
        <f>'Thai 2-4'!I125</f>
        <v>105253584</v>
      </c>
      <c r="U26" s="71"/>
      <c r="V26" s="94">
        <f>SUM(R26:T26)</f>
        <v>15302596165</v>
      </c>
    </row>
    <row r="27" spans="1:22" s="72" customFormat="1" ht="20.100000000000001" customHeight="1">
      <c r="A27" s="86" t="s">
        <v>115</v>
      </c>
      <c r="B27" s="67"/>
      <c r="C27" s="68"/>
      <c r="D27" s="94"/>
      <c r="E27" s="70"/>
      <c r="F27" s="94"/>
      <c r="G27" s="85"/>
      <c r="H27" s="94"/>
      <c r="I27" s="85"/>
      <c r="J27" s="94"/>
      <c r="K27" s="85"/>
      <c r="L27" s="94"/>
      <c r="M27" s="85"/>
      <c r="N27" s="94"/>
      <c r="O27" s="85"/>
      <c r="P27" s="94"/>
      <c r="Q27" s="70"/>
      <c r="R27" s="94"/>
      <c r="S27" s="71"/>
      <c r="T27" s="94"/>
      <c r="U27" s="71"/>
      <c r="V27" s="94"/>
    </row>
    <row r="28" spans="1:22" s="72" customFormat="1" ht="20.100000000000001" customHeight="1">
      <c r="A28" s="87" t="s">
        <v>116</v>
      </c>
      <c r="B28" s="95" t="s">
        <v>118</v>
      </c>
      <c r="C28" s="68"/>
      <c r="D28" s="94">
        <v>0</v>
      </c>
      <c r="E28" s="70"/>
      <c r="F28" s="94">
        <v>0</v>
      </c>
      <c r="G28" s="85"/>
      <c r="H28" s="94">
        <v>0</v>
      </c>
      <c r="I28" s="85"/>
      <c r="J28" s="94">
        <v>0</v>
      </c>
      <c r="K28" s="85"/>
      <c r="L28" s="94">
        <v>0</v>
      </c>
      <c r="M28" s="85"/>
      <c r="N28" s="94">
        <v>0</v>
      </c>
      <c r="O28" s="85"/>
      <c r="P28" s="94">
        <v>0</v>
      </c>
      <c r="Q28" s="70"/>
      <c r="R28" s="94">
        <v>0</v>
      </c>
      <c r="S28" s="71"/>
      <c r="T28" s="94">
        <v>19635000</v>
      </c>
      <c r="U28" s="71"/>
      <c r="V28" s="94">
        <f>SUM(R28:U28)</f>
        <v>19635000</v>
      </c>
    </row>
    <row r="29" spans="1:22" s="72" customFormat="1" ht="20.100000000000001" customHeight="1">
      <c r="A29" s="88" t="s">
        <v>88</v>
      </c>
      <c r="B29" s="84"/>
      <c r="C29" s="68"/>
      <c r="D29" s="96">
        <v>0</v>
      </c>
      <c r="E29" s="71"/>
      <c r="F29" s="96">
        <v>0</v>
      </c>
      <c r="G29" s="85"/>
      <c r="H29" s="96">
        <v>0</v>
      </c>
      <c r="I29" s="85"/>
      <c r="J29" s="96">
        <v>0</v>
      </c>
      <c r="K29" s="85"/>
      <c r="L29" s="96">
        <f>'Thai 6 (P&amp;L)9M'!G41</f>
        <v>585341920</v>
      </c>
      <c r="M29" s="85"/>
      <c r="N29" s="96">
        <v>0</v>
      </c>
      <c r="O29" s="85"/>
      <c r="P29" s="96">
        <v>0</v>
      </c>
      <c r="Q29" s="70"/>
      <c r="R29" s="96">
        <f>SUM(D29:Q29)</f>
        <v>585341920</v>
      </c>
      <c r="S29" s="71"/>
      <c r="T29" s="96">
        <f>'Thai 6 (P&amp;L)9M'!G42</f>
        <v>-383152</v>
      </c>
      <c r="U29" s="71"/>
      <c r="V29" s="96">
        <f>SUM(R29:U29)</f>
        <v>584958768</v>
      </c>
    </row>
    <row r="30" spans="1:22" s="72" customFormat="1" ht="6" customHeight="1">
      <c r="A30" s="78"/>
      <c r="B30" s="67"/>
      <c r="C30" s="68"/>
      <c r="D30" s="97"/>
      <c r="E30" s="70"/>
      <c r="F30" s="97"/>
      <c r="G30" s="70"/>
      <c r="H30" s="97"/>
      <c r="I30" s="70"/>
      <c r="J30" s="97"/>
      <c r="K30" s="70"/>
      <c r="L30" s="97"/>
      <c r="M30" s="70"/>
      <c r="N30" s="97"/>
      <c r="O30" s="70"/>
      <c r="P30" s="97"/>
      <c r="Q30" s="70"/>
      <c r="R30" s="97"/>
      <c r="S30" s="97"/>
      <c r="T30" s="97"/>
      <c r="U30" s="71"/>
      <c r="V30" s="97"/>
    </row>
    <row r="31" spans="1:22" s="72" customFormat="1" ht="20.100000000000001" customHeight="1" thickBot="1">
      <c r="A31" s="66" t="s">
        <v>194</v>
      </c>
      <c r="B31" s="67"/>
      <c r="C31" s="68"/>
      <c r="D31" s="98">
        <f>SUM(D26:D29)</f>
        <v>5087999980</v>
      </c>
      <c r="E31" s="70"/>
      <c r="F31" s="98">
        <f>SUM(F26:F29)</f>
        <v>3896006978</v>
      </c>
      <c r="G31" s="70"/>
      <c r="H31" s="98">
        <f>SUM(H26:H29)</f>
        <v>151925834</v>
      </c>
      <c r="I31" s="70"/>
      <c r="J31" s="98">
        <f>SUM(J26:J29)</f>
        <v>268010560</v>
      </c>
      <c r="K31" s="70"/>
      <c r="L31" s="98">
        <f>SUM(L26:L29)</f>
        <v>6669638670</v>
      </c>
      <c r="M31" s="70"/>
      <c r="N31" s="98">
        <f>SUM(N26:N29)</f>
        <v>-268010560</v>
      </c>
      <c r="O31" s="70"/>
      <c r="P31" s="98">
        <f>SUM(P26:P29)</f>
        <v>-22886961</v>
      </c>
      <c r="Q31" s="70"/>
      <c r="R31" s="98">
        <f>SUM(R26:R29)</f>
        <v>15782684501</v>
      </c>
      <c r="S31" s="71"/>
      <c r="T31" s="98">
        <f>SUM(T26:T29)</f>
        <v>124505432</v>
      </c>
      <c r="U31" s="71"/>
      <c r="V31" s="98">
        <f>SUM(V26:V29)</f>
        <v>15907189933</v>
      </c>
    </row>
    <row r="32" spans="1:22" s="72" customFormat="1" ht="19.5" customHeight="1" thickTop="1">
      <c r="A32" s="66"/>
      <c r="B32" s="67"/>
      <c r="C32" s="68"/>
      <c r="D32" s="69"/>
      <c r="E32" s="70"/>
      <c r="F32" s="69"/>
      <c r="G32" s="70"/>
      <c r="H32" s="69"/>
      <c r="I32" s="70"/>
      <c r="J32" s="69"/>
      <c r="K32" s="70"/>
      <c r="L32" s="69"/>
      <c r="M32" s="70"/>
      <c r="N32" s="69"/>
      <c r="O32" s="70"/>
      <c r="P32" s="69"/>
      <c r="Q32" s="70"/>
      <c r="S32" s="71"/>
      <c r="U32" s="71"/>
      <c r="V32" s="69"/>
    </row>
    <row r="33" spans="1:22" s="72" customFormat="1" ht="19.5" customHeight="1">
      <c r="A33" s="66"/>
      <c r="B33" s="67"/>
      <c r="C33" s="68"/>
      <c r="D33" s="69"/>
      <c r="E33" s="70"/>
      <c r="F33" s="69"/>
      <c r="G33" s="70"/>
      <c r="H33" s="69"/>
      <c r="I33" s="70"/>
      <c r="J33" s="69"/>
      <c r="K33" s="70"/>
      <c r="L33" s="69"/>
      <c r="M33" s="70"/>
      <c r="N33" s="69"/>
      <c r="O33" s="70"/>
      <c r="P33" s="69"/>
      <c r="Q33" s="70"/>
      <c r="S33" s="71"/>
      <c r="U33" s="71"/>
      <c r="V33" s="69"/>
    </row>
    <row r="34" spans="1:22" ht="21.75" customHeight="1">
      <c r="A34" s="270" t="str">
        <f>'Thai 5 (P&amp;L)3M'!A50</f>
        <v>หมายเหตุประกอบข้อมูลทางการเงินในหน้า 11 ถึง 42 เป็นส่วนหนึ่งของข้อมูลทางการเงินระหว่างกาลนี้</v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</row>
  </sheetData>
  <mergeCells count="9">
    <mergeCell ref="H21:L21"/>
    <mergeCell ref="H22:J22"/>
    <mergeCell ref="A34:V34"/>
    <mergeCell ref="D5:V5"/>
    <mergeCell ref="D6:R6"/>
    <mergeCell ref="H7:L7"/>
    <mergeCell ref="H8:J8"/>
    <mergeCell ref="D19:V19"/>
    <mergeCell ref="D20:R20"/>
  </mergeCells>
  <pageMargins left="0.4" right="0.4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B2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78A6-817D-4C77-A3B4-3F5C8F3356DD}">
  <dimension ref="A1:S30"/>
  <sheetViews>
    <sheetView zoomScaleNormal="100" zoomScaleSheetLayoutView="80" workbookViewId="0">
      <selection activeCell="D52" sqref="D52"/>
    </sheetView>
  </sheetViews>
  <sheetFormatPr defaultColWidth="1.42578125" defaultRowHeight="21" customHeight="1"/>
  <cols>
    <col min="1" max="3" width="1.42578125" style="102" customWidth="1"/>
    <col min="4" max="4" width="37.42578125" style="102" customWidth="1"/>
    <col min="5" max="5" width="2.42578125" style="102" customWidth="1"/>
    <col min="6" max="6" width="1" style="102" customWidth="1"/>
    <col min="7" max="7" width="12.42578125" style="104" customWidth="1"/>
    <col min="8" max="8" width="1" style="104" customWidth="1"/>
    <col min="9" max="9" width="12.28515625" style="104" customWidth="1"/>
    <col min="10" max="10" width="1" style="104" customWidth="1"/>
    <col min="11" max="11" width="12.140625" style="104" customWidth="1"/>
    <col min="12" max="12" width="1" style="104" customWidth="1"/>
    <col min="13" max="13" width="12.42578125" style="104" customWidth="1"/>
    <col min="14" max="14" width="1" style="104" customWidth="1"/>
    <col min="15" max="15" width="12.7109375" style="104" customWidth="1"/>
    <col min="16" max="16" width="1" style="104" customWidth="1"/>
    <col min="17" max="17" width="11.7109375" style="104" customWidth="1"/>
    <col min="18" max="18" width="1" style="104" customWidth="1"/>
    <col min="19" max="19" width="12.7109375" style="104" customWidth="1"/>
    <col min="20" max="16384" width="1.42578125" style="102"/>
  </cols>
  <sheetData>
    <row r="1" spans="1:19" ht="21" customHeight="1">
      <c r="A1" s="101" t="str">
        <f>'T7'!A1</f>
        <v>บริษัท แอ๊บโซลูท คลีน เอ็นเนอร์จี้ จำกัด (มหาชน)</v>
      </c>
      <c r="B1" s="139"/>
      <c r="C1" s="139"/>
      <c r="E1" s="103"/>
    </row>
    <row r="2" spans="1:19" ht="21" customHeight="1">
      <c r="A2" s="139" t="str">
        <f>+'T7'!A2</f>
        <v>งบการเปลี่ยนแปลงส่วนของเจ้าของ</v>
      </c>
      <c r="B2" s="139"/>
      <c r="C2" s="139"/>
      <c r="E2" s="103"/>
    </row>
    <row r="3" spans="1:19" ht="21" customHeight="1">
      <c r="A3" s="105" t="str">
        <f>+'T7'!A3</f>
        <v>สำหรับรอบระยะเวลาเก้าเดือนสิ้นสุดวันที่ 30 กันยายน พ.ศ. 2567</v>
      </c>
      <c r="B3" s="106"/>
      <c r="C3" s="106"/>
      <c r="D3" s="107"/>
      <c r="E3" s="108"/>
      <c r="F3" s="107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20.100000000000001" customHeight="1">
      <c r="E4" s="103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1:19" ht="20.100000000000001" customHeight="1">
      <c r="E5" s="111"/>
      <c r="F5" s="139"/>
      <c r="G5" s="273" t="s">
        <v>119</v>
      </c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</row>
    <row r="6" spans="1:19" ht="20.100000000000001" customHeight="1">
      <c r="E6" s="111"/>
      <c r="F6" s="139"/>
      <c r="G6" s="112"/>
      <c r="H6" s="112"/>
      <c r="I6" s="113"/>
      <c r="J6" s="113"/>
      <c r="K6" s="273" t="s">
        <v>67</v>
      </c>
      <c r="L6" s="273"/>
      <c r="M6" s="273"/>
      <c r="N6" s="273"/>
      <c r="O6" s="273"/>
      <c r="P6" s="112"/>
      <c r="Q6" s="112"/>
      <c r="R6" s="112"/>
      <c r="S6" s="112"/>
    </row>
    <row r="7" spans="1:19" ht="20.100000000000001" customHeight="1">
      <c r="E7" s="111"/>
      <c r="F7" s="139"/>
      <c r="G7" s="112"/>
      <c r="H7" s="112"/>
      <c r="I7" s="113"/>
      <c r="J7" s="113"/>
      <c r="K7" s="274" t="s">
        <v>96</v>
      </c>
      <c r="L7" s="274"/>
      <c r="M7" s="274"/>
      <c r="N7" s="112"/>
      <c r="O7" s="112"/>
      <c r="P7" s="112"/>
      <c r="Q7" s="112"/>
      <c r="R7" s="112"/>
      <c r="S7" s="112"/>
    </row>
    <row r="8" spans="1:19" ht="20.100000000000001" customHeight="1">
      <c r="E8" s="111"/>
      <c r="F8" s="139"/>
      <c r="G8" s="114" t="s">
        <v>99</v>
      </c>
      <c r="H8" s="115"/>
      <c r="I8" s="116" t="s">
        <v>100</v>
      </c>
      <c r="J8" s="115"/>
      <c r="K8" s="116" t="s">
        <v>101</v>
      </c>
      <c r="L8" s="115"/>
      <c r="M8" s="116" t="s">
        <v>101</v>
      </c>
      <c r="N8" s="115"/>
      <c r="O8" s="116"/>
      <c r="P8" s="114"/>
      <c r="Q8" s="114"/>
      <c r="R8" s="114"/>
      <c r="S8" s="114" t="s">
        <v>98</v>
      </c>
    </row>
    <row r="9" spans="1:19" ht="20.100000000000001" customHeight="1">
      <c r="E9" s="111"/>
      <c r="F9" s="139"/>
      <c r="G9" s="117" t="s">
        <v>106</v>
      </c>
      <c r="H9" s="116"/>
      <c r="I9" s="118" t="s">
        <v>107</v>
      </c>
      <c r="J9" s="116"/>
      <c r="K9" s="118" t="s">
        <v>108</v>
      </c>
      <c r="L9" s="116"/>
      <c r="M9" s="118" t="s">
        <v>71</v>
      </c>
      <c r="N9" s="116"/>
      <c r="O9" s="118" t="s">
        <v>109</v>
      </c>
      <c r="P9" s="116"/>
      <c r="Q9" s="118" t="s">
        <v>71</v>
      </c>
      <c r="R9" s="116"/>
      <c r="S9" s="117" t="s">
        <v>120</v>
      </c>
    </row>
    <row r="10" spans="1:19" ht="6" customHeight="1">
      <c r="E10" s="111"/>
      <c r="F10" s="139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</row>
    <row r="11" spans="1:19" ht="20.100000000000001" customHeight="1">
      <c r="A11" s="275" t="s">
        <v>114</v>
      </c>
      <c r="B11" s="275"/>
      <c r="C11" s="275"/>
      <c r="D11" s="275"/>
      <c r="E11" s="111"/>
      <c r="G11" s="119">
        <v>5087999980</v>
      </c>
      <c r="I11" s="120">
        <v>3896006978</v>
      </c>
      <c r="K11" s="120">
        <v>141825834</v>
      </c>
      <c r="M11" s="120">
        <v>268010560</v>
      </c>
      <c r="O11" s="120">
        <v>1730106350</v>
      </c>
      <c r="Q11" s="104">
        <v>-268010560</v>
      </c>
      <c r="S11" s="104">
        <f>SUM(G11:Q11)</f>
        <v>10855939142</v>
      </c>
    </row>
    <row r="12" spans="1:19" ht="20.100000000000001" customHeight="1">
      <c r="A12" s="276" t="s">
        <v>115</v>
      </c>
      <c r="B12" s="276"/>
      <c r="C12" s="276"/>
      <c r="D12" s="276"/>
      <c r="E12" s="103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</row>
    <row r="13" spans="1:19" ht="20.100000000000001" customHeight="1">
      <c r="A13" s="121" t="s">
        <v>121</v>
      </c>
      <c r="B13" s="121"/>
      <c r="C13" s="121"/>
      <c r="E13" s="121"/>
      <c r="G13" s="122">
        <v>0</v>
      </c>
      <c r="H13" s="110"/>
      <c r="I13" s="122">
        <v>0</v>
      </c>
      <c r="J13" s="110"/>
      <c r="K13" s="122">
        <v>0</v>
      </c>
      <c r="L13" s="110"/>
      <c r="M13" s="122">
        <v>0</v>
      </c>
      <c r="N13" s="110"/>
      <c r="O13" s="122">
        <v>204478066</v>
      </c>
      <c r="P13" s="123"/>
      <c r="Q13" s="122">
        <v>0</v>
      </c>
      <c r="R13" s="123"/>
      <c r="S13" s="122">
        <f>SUM(G13:Q13)</f>
        <v>204478066</v>
      </c>
    </row>
    <row r="14" spans="1:19" ht="6" customHeight="1">
      <c r="B14" s="138"/>
      <c r="C14" s="138"/>
      <c r="D14" s="121"/>
      <c r="G14" s="110"/>
      <c r="H14" s="110"/>
      <c r="I14" s="110"/>
      <c r="J14" s="110"/>
      <c r="K14" s="110"/>
      <c r="L14" s="110"/>
      <c r="M14" s="123"/>
      <c r="N14" s="110"/>
      <c r="O14" s="123"/>
      <c r="P14" s="123"/>
      <c r="Q14" s="123"/>
      <c r="R14" s="123"/>
      <c r="S14" s="123"/>
    </row>
    <row r="15" spans="1:19" ht="20.100000000000001" customHeight="1" thickBot="1">
      <c r="A15" s="138" t="s">
        <v>193</v>
      </c>
      <c r="B15" s="138"/>
      <c r="C15" s="138"/>
      <c r="D15" s="121"/>
      <c r="G15" s="124">
        <f>SUM(G11:G13)</f>
        <v>5087999980</v>
      </c>
      <c r="H15" s="110"/>
      <c r="I15" s="124">
        <f>SUM(I11:I13)</f>
        <v>3896006978</v>
      </c>
      <c r="J15" s="110"/>
      <c r="K15" s="124">
        <f>SUM(K11:K13)</f>
        <v>141825834</v>
      </c>
      <c r="L15" s="110"/>
      <c r="M15" s="124">
        <f>SUM(M11:M13)</f>
        <v>268010560</v>
      </c>
      <c r="N15" s="110"/>
      <c r="O15" s="124">
        <f>SUM(O11:O13)</f>
        <v>1934584416</v>
      </c>
      <c r="P15" s="110"/>
      <c r="Q15" s="124">
        <f>SUM(Q11:Q13)</f>
        <v>-268010560</v>
      </c>
      <c r="R15" s="110"/>
      <c r="S15" s="124">
        <f>SUM(S11:S13)</f>
        <v>11060417208</v>
      </c>
    </row>
    <row r="16" spans="1:19" ht="17.25" customHeight="1" thickTop="1">
      <c r="A16" s="138"/>
      <c r="B16" s="138"/>
      <c r="C16" s="138"/>
      <c r="D16" s="121"/>
      <c r="G16" s="120"/>
      <c r="H16" s="110"/>
      <c r="I16" s="120"/>
      <c r="J16" s="110"/>
      <c r="K16" s="120"/>
      <c r="L16" s="110"/>
      <c r="M16" s="120"/>
      <c r="N16" s="110"/>
      <c r="O16" s="120"/>
      <c r="P16" s="110"/>
      <c r="Q16" s="120"/>
      <c r="R16" s="110"/>
      <c r="S16" s="120"/>
    </row>
    <row r="17" spans="1:19" ht="20.100000000000001" customHeight="1">
      <c r="E17" s="111"/>
      <c r="F17" s="139"/>
      <c r="G17" s="273" t="s">
        <v>119</v>
      </c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</row>
    <row r="18" spans="1:19" ht="20.100000000000001" customHeight="1">
      <c r="E18" s="111"/>
      <c r="F18" s="139"/>
      <c r="G18" s="114"/>
      <c r="H18" s="125"/>
      <c r="I18" s="114"/>
      <c r="J18" s="125"/>
      <c r="K18" s="273" t="s">
        <v>67</v>
      </c>
      <c r="L18" s="273"/>
      <c r="M18" s="273"/>
      <c r="N18" s="273"/>
      <c r="O18" s="273"/>
      <c r="P18" s="114"/>
      <c r="Q18" s="114"/>
      <c r="R18" s="114"/>
      <c r="S18" s="114"/>
    </row>
    <row r="19" spans="1:19" ht="20.100000000000001" customHeight="1">
      <c r="E19" s="111"/>
      <c r="F19" s="139"/>
      <c r="G19" s="114"/>
      <c r="H19" s="125"/>
      <c r="I19" s="114"/>
      <c r="J19" s="125"/>
      <c r="K19" s="274" t="s">
        <v>96</v>
      </c>
      <c r="L19" s="274"/>
      <c r="M19" s="274"/>
      <c r="N19" s="112"/>
      <c r="O19" s="112"/>
      <c r="P19" s="114"/>
      <c r="Q19" s="114"/>
      <c r="R19" s="114"/>
      <c r="S19" s="114"/>
    </row>
    <row r="20" spans="1:19" ht="20.100000000000001" customHeight="1">
      <c r="E20" s="111"/>
      <c r="F20" s="139"/>
      <c r="G20" s="114" t="s">
        <v>99</v>
      </c>
      <c r="H20" s="115"/>
      <c r="I20" s="116" t="s">
        <v>122</v>
      </c>
      <c r="J20" s="115"/>
      <c r="K20" s="116" t="s">
        <v>101</v>
      </c>
      <c r="L20" s="115"/>
      <c r="M20" s="116" t="s">
        <v>101</v>
      </c>
      <c r="N20" s="115"/>
      <c r="O20" s="116"/>
      <c r="P20" s="114"/>
      <c r="Q20" s="114"/>
      <c r="R20" s="114"/>
      <c r="S20" s="114" t="s">
        <v>98</v>
      </c>
    </row>
    <row r="21" spans="1:19" ht="20.100000000000001" customHeight="1">
      <c r="E21" s="111"/>
      <c r="F21" s="139"/>
      <c r="G21" s="117" t="s">
        <v>106</v>
      </c>
      <c r="H21" s="116"/>
      <c r="I21" s="118" t="s">
        <v>123</v>
      </c>
      <c r="J21" s="116"/>
      <c r="K21" s="118" t="s">
        <v>108</v>
      </c>
      <c r="L21" s="116"/>
      <c r="M21" s="118" t="s">
        <v>71</v>
      </c>
      <c r="N21" s="116"/>
      <c r="O21" s="118" t="s">
        <v>109</v>
      </c>
      <c r="P21" s="116"/>
      <c r="Q21" s="118" t="s">
        <v>71</v>
      </c>
      <c r="R21" s="116"/>
      <c r="S21" s="117" t="s">
        <v>120</v>
      </c>
    </row>
    <row r="22" spans="1:19" ht="6" customHeight="1">
      <c r="A22" s="138"/>
      <c r="B22" s="138"/>
      <c r="C22" s="138"/>
      <c r="D22" s="121"/>
      <c r="E22" s="111"/>
      <c r="G22" s="126"/>
      <c r="H22" s="110"/>
      <c r="I22" s="126"/>
      <c r="J22" s="110"/>
      <c r="K22" s="126"/>
      <c r="L22" s="110"/>
      <c r="M22" s="126"/>
      <c r="N22" s="110"/>
      <c r="O22" s="126"/>
      <c r="P22" s="110"/>
      <c r="Q22" s="127"/>
      <c r="R22" s="110"/>
      <c r="S22" s="127"/>
    </row>
    <row r="23" spans="1:19" ht="20.100000000000001" customHeight="1">
      <c r="A23" s="275" t="s">
        <v>117</v>
      </c>
      <c r="B23" s="275"/>
      <c r="C23" s="275"/>
      <c r="D23" s="275"/>
      <c r="E23" s="111"/>
      <c r="G23" s="128">
        <f>'Thai 2-4'!M113</f>
        <v>5087999980</v>
      </c>
      <c r="I23" s="128">
        <f>'Thai 2-4'!M114</f>
        <v>3896006978</v>
      </c>
      <c r="K23" s="128">
        <f>'Thai 2-4'!M116</f>
        <v>151925834</v>
      </c>
      <c r="M23" s="128">
        <f>'Thai 2-4'!M117</f>
        <v>268010560</v>
      </c>
      <c r="O23" s="128">
        <f>'Thai 2-4'!M118</f>
        <v>1921184577</v>
      </c>
      <c r="Q23" s="128">
        <f>'Thai 2-4'!M119</f>
        <v>-268010560</v>
      </c>
      <c r="S23" s="127">
        <f>SUM(G23:Q23)</f>
        <v>11057117369</v>
      </c>
    </row>
    <row r="24" spans="1:19" ht="20.100000000000001" customHeight="1">
      <c r="A24" s="276" t="s">
        <v>115</v>
      </c>
      <c r="B24" s="276"/>
      <c r="C24" s="276"/>
      <c r="D24" s="276"/>
      <c r="E24" s="111"/>
      <c r="G24" s="129"/>
      <c r="H24" s="110"/>
      <c r="I24" s="129"/>
      <c r="J24" s="110"/>
      <c r="K24" s="129"/>
      <c r="L24" s="110"/>
      <c r="M24" s="129"/>
      <c r="N24" s="110"/>
      <c r="O24" s="129"/>
      <c r="P24" s="110"/>
      <c r="Q24" s="129"/>
      <c r="R24" s="110"/>
      <c r="S24" s="129"/>
    </row>
    <row r="25" spans="1:19" ht="20.100000000000001" customHeight="1">
      <c r="A25" s="121" t="s">
        <v>121</v>
      </c>
      <c r="B25" s="121"/>
      <c r="C25" s="121"/>
      <c r="E25" s="111"/>
      <c r="G25" s="130">
        <v>0</v>
      </c>
      <c r="H25" s="110"/>
      <c r="I25" s="130">
        <v>0</v>
      </c>
      <c r="J25" s="110"/>
      <c r="K25" s="130">
        <v>0</v>
      </c>
      <c r="L25" s="110"/>
      <c r="M25" s="130">
        <v>0</v>
      </c>
      <c r="N25" s="110"/>
      <c r="O25" s="130">
        <f>'Thai 6 (P&amp;L)9M'!K35</f>
        <v>20205651</v>
      </c>
      <c r="P25" s="123"/>
      <c r="Q25" s="130">
        <v>0</v>
      </c>
      <c r="R25" s="123"/>
      <c r="S25" s="130">
        <f>SUM(G25:Q25)</f>
        <v>20205651</v>
      </c>
    </row>
    <row r="26" spans="1:19" ht="6" customHeight="1">
      <c r="B26" s="138"/>
      <c r="C26" s="138"/>
      <c r="D26" s="121"/>
      <c r="G26" s="129"/>
      <c r="H26" s="110"/>
      <c r="I26" s="129"/>
      <c r="J26" s="110"/>
      <c r="K26" s="129"/>
      <c r="L26" s="110"/>
      <c r="M26" s="131"/>
      <c r="N26" s="110"/>
      <c r="O26" s="131"/>
      <c r="P26" s="123"/>
      <c r="Q26" s="131"/>
      <c r="R26" s="123"/>
      <c r="S26" s="131"/>
    </row>
    <row r="27" spans="1:19" ht="20.100000000000001" customHeight="1" thickBot="1">
      <c r="A27" s="138" t="s">
        <v>194</v>
      </c>
      <c r="B27" s="138"/>
      <c r="C27" s="138"/>
      <c r="D27" s="121"/>
      <c r="G27" s="132">
        <f>SUM(G23:G25)</f>
        <v>5087999980</v>
      </c>
      <c r="H27" s="110"/>
      <c r="I27" s="132">
        <f>SUM(I23:I25)</f>
        <v>3896006978</v>
      </c>
      <c r="J27" s="110"/>
      <c r="K27" s="132">
        <f>SUM(K23:K25)</f>
        <v>151925834</v>
      </c>
      <c r="L27" s="110"/>
      <c r="M27" s="132">
        <f>SUM(M23:M25)</f>
        <v>268010560</v>
      </c>
      <c r="N27" s="110"/>
      <c r="O27" s="132">
        <f>SUM(O23:O25)</f>
        <v>1941390228</v>
      </c>
      <c r="P27" s="110"/>
      <c r="Q27" s="132">
        <f>SUM(Q23:Q25)</f>
        <v>-268010560</v>
      </c>
      <c r="R27" s="110"/>
      <c r="S27" s="132">
        <f>SUM(S23:S25)</f>
        <v>11077323020</v>
      </c>
    </row>
    <row r="28" spans="1:19" ht="18.75" customHeight="1" thickTop="1">
      <c r="A28" s="138"/>
      <c r="B28" s="138"/>
      <c r="C28" s="138"/>
      <c r="D28" s="121"/>
      <c r="E28" s="103"/>
      <c r="G28" s="120"/>
      <c r="H28" s="110"/>
      <c r="I28" s="120"/>
      <c r="J28" s="110"/>
      <c r="K28" s="120"/>
      <c r="L28" s="110"/>
      <c r="M28" s="120"/>
      <c r="N28" s="110"/>
      <c r="O28" s="120"/>
      <c r="P28" s="110"/>
      <c r="Q28" s="120"/>
      <c r="R28" s="110"/>
      <c r="S28" s="120"/>
    </row>
    <row r="29" spans="1:19" ht="9.75" customHeight="1">
      <c r="A29" s="138"/>
      <c r="B29" s="138"/>
      <c r="C29" s="138"/>
      <c r="D29" s="121"/>
      <c r="E29" s="103"/>
      <c r="G29" s="120"/>
      <c r="H29" s="110"/>
      <c r="I29" s="120"/>
      <c r="J29" s="110"/>
      <c r="K29" s="120"/>
      <c r="L29" s="110"/>
      <c r="M29" s="120"/>
      <c r="N29" s="110"/>
      <c r="O29" s="120"/>
      <c r="P29" s="110"/>
      <c r="Q29" s="120"/>
      <c r="S29" s="110"/>
    </row>
    <row r="30" spans="1:19" ht="21.95" customHeight="1">
      <c r="A30" s="270" t="str">
        <f>'T7'!A34</f>
        <v>หมายเหตุประกอบข้อมูลทางการเงินในหน้า 11 ถึง 42 เป็นส่วนหนึ่งของข้อมูลทางการเงินระหว่างกาลนี้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</row>
  </sheetData>
  <mergeCells count="11">
    <mergeCell ref="K18:O18"/>
    <mergeCell ref="K19:M19"/>
    <mergeCell ref="A23:D23"/>
    <mergeCell ref="A24:D24"/>
    <mergeCell ref="A30:S30"/>
    <mergeCell ref="G17:S17"/>
    <mergeCell ref="G5:S5"/>
    <mergeCell ref="K6:O6"/>
    <mergeCell ref="K7:M7"/>
    <mergeCell ref="A11:D11"/>
    <mergeCell ref="A12:D12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ignoredErrors>
    <ignoredError sqref="A3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06A3-2D23-40B7-879B-800A0EBFD315}">
  <dimension ref="A1:N119"/>
  <sheetViews>
    <sheetView tabSelected="1" topLeftCell="A31" zoomScale="85" zoomScaleNormal="85" zoomScaleSheetLayoutView="145" workbookViewId="0">
      <selection activeCell="E56" sqref="E56"/>
    </sheetView>
  </sheetViews>
  <sheetFormatPr defaultColWidth="9.28515625" defaultRowHeight="18.95" customHeight="1"/>
  <cols>
    <col min="1" max="4" width="1.28515625" style="134" customWidth="1"/>
    <col min="5" max="5" width="43.85546875" style="134" customWidth="1"/>
    <col min="6" max="6" width="7.7109375" style="134" customWidth="1"/>
    <col min="7" max="7" width="0.85546875" style="134" customWidth="1"/>
    <col min="8" max="8" width="13.7109375" style="187" customWidth="1"/>
    <col min="9" max="9" width="0.85546875" style="187" customWidth="1"/>
    <col min="10" max="10" width="13.7109375" style="187" customWidth="1"/>
    <col min="11" max="11" width="0.85546875" style="187" customWidth="1"/>
    <col min="12" max="12" width="13.7109375" style="187" customWidth="1"/>
    <col min="13" max="13" width="0.85546875" style="187" customWidth="1"/>
    <col min="14" max="14" width="13.7109375" style="187" customWidth="1"/>
    <col min="15" max="16384" width="9.28515625" style="134"/>
  </cols>
  <sheetData>
    <row r="1" spans="1:14" ht="20.100000000000001" customHeight="1">
      <c r="A1" s="329" t="str">
        <f>'Thai 2-4'!A1</f>
        <v>บริษัท แอ๊บโซลูท คลีน เอ็นเนอร์จี้ จำกัด (มหาชน)</v>
      </c>
      <c r="B1" s="330"/>
      <c r="C1" s="330"/>
      <c r="D1" s="330"/>
      <c r="E1" s="331"/>
      <c r="F1" s="186"/>
    </row>
    <row r="2" spans="1:14" ht="20.100000000000001" customHeight="1">
      <c r="A2" s="330" t="s">
        <v>124</v>
      </c>
      <c r="B2" s="330"/>
      <c r="C2" s="330"/>
      <c r="D2" s="330"/>
      <c r="E2" s="331"/>
      <c r="F2" s="186"/>
    </row>
    <row r="3" spans="1:14" ht="20.100000000000001" customHeight="1">
      <c r="A3" s="332" t="str">
        <f>'Thai 6 (P&amp;L)9M'!A3</f>
        <v>สำหรับรอบระยะเวลาเก้าเดือนสิ้นสุดวันที่ 30 กันยายน พ.ศ. 2567</v>
      </c>
      <c r="B3" s="332"/>
      <c r="C3" s="332"/>
      <c r="D3" s="332"/>
      <c r="E3" s="333"/>
      <c r="F3" s="190"/>
      <c r="G3" s="189"/>
      <c r="H3" s="191"/>
      <c r="I3" s="191"/>
      <c r="J3" s="191"/>
      <c r="K3" s="191"/>
      <c r="L3" s="191"/>
      <c r="M3" s="191"/>
      <c r="N3" s="191"/>
    </row>
    <row r="4" spans="1:14" ht="18.95" customHeight="1">
      <c r="F4" s="186"/>
      <c r="H4" s="192"/>
      <c r="I4" s="192"/>
      <c r="J4" s="192"/>
      <c r="K4" s="192"/>
      <c r="L4" s="192"/>
      <c r="M4" s="192"/>
      <c r="N4" s="192"/>
    </row>
    <row r="5" spans="1:14" ht="18.95" customHeight="1">
      <c r="F5" s="193"/>
      <c r="G5" s="185"/>
      <c r="H5" s="277" t="s">
        <v>2</v>
      </c>
      <c r="I5" s="277"/>
      <c r="J5" s="277"/>
      <c r="K5" s="150"/>
      <c r="L5" s="278" t="s">
        <v>3</v>
      </c>
      <c r="M5" s="278"/>
      <c r="N5" s="278"/>
    </row>
    <row r="6" spans="1:14" ht="18.95" customHeight="1">
      <c r="F6" s="193"/>
      <c r="G6" s="185"/>
      <c r="H6" s="133" t="s">
        <v>4</v>
      </c>
      <c r="I6" s="152"/>
      <c r="J6" s="133" t="s">
        <v>4</v>
      </c>
      <c r="K6" s="152"/>
      <c r="L6" s="133" t="s">
        <v>4</v>
      </c>
      <c r="M6" s="152"/>
      <c r="N6" s="133" t="s">
        <v>4</v>
      </c>
    </row>
    <row r="7" spans="1:14" ht="18.95" customHeight="1">
      <c r="F7" s="193"/>
      <c r="G7" s="185"/>
      <c r="H7" s="263" t="s">
        <v>190</v>
      </c>
      <c r="I7" s="151"/>
      <c r="J7" s="263" t="s">
        <v>190</v>
      </c>
      <c r="K7" s="194"/>
      <c r="L7" s="263" t="s">
        <v>190</v>
      </c>
      <c r="M7" s="195"/>
      <c r="N7" s="263" t="s">
        <v>190</v>
      </c>
    </row>
    <row r="8" spans="1:14" ht="18.95" customHeight="1">
      <c r="F8" s="193"/>
      <c r="G8" s="185"/>
      <c r="H8" s="152" t="s">
        <v>7</v>
      </c>
      <c r="I8" s="196"/>
      <c r="J8" s="152" t="s">
        <v>8</v>
      </c>
      <c r="K8" s="152"/>
      <c r="L8" s="152" t="s">
        <v>7</v>
      </c>
      <c r="M8" s="196"/>
      <c r="N8" s="152" t="s">
        <v>8</v>
      </c>
    </row>
    <row r="9" spans="1:14" ht="18.95" customHeight="1">
      <c r="F9" s="197" t="s">
        <v>9</v>
      </c>
      <c r="G9" s="185"/>
      <c r="H9" s="198" t="s">
        <v>10</v>
      </c>
      <c r="I9" s="199"/>
      <c r="J9" s="198" t="s">
        <v>10</v>
      </c>
      <c r="K9" s="199"/>
      <c r="L9" s="198" t="s">
        <v>10</v>
      </c>
      <c r="M9" s="199"/>
      <c r="N9" s="198" t="s">
        <v>10</v>
      </c>
    </row>
    <row r="10" spans="1:14" ht="18.95" customHeight="1">
      <c r="A10" s="200" t="s">
        <v>125</v>
      </c>
      <c r="B10" s="200"/>
      <c r="C10" s="200"/>
      <c r="D10" s="200"/>
      <c r="E10" s="200"/>
      <c r="F10" s="186"/>
      <c r="H10" s="201"/>
      <c r="L10" s="201"/>
    </row>
    <row r="11" spans="1:14" ht="18.95" customHeight="1">
      <c r="A11" s="134" t="s">
        <v>201</v>
      </c>
      <c r="H11" s="202">
        <f>'Thai 6 (P&amp;L)9M'!G27</f>
        <v>632941254</v>
      </c>
      <c r="J11" s="203">
        <v>975226991</v>
      </c>
      <c r="L11" s="202">
        <v>19218136</v>
      </c>
      <c r="M11" s="192"/>
      <c r="N11" s="203">
        <v>204376958</v>
      </c>
    </row>
    <row r="12" spans="1:14" ht="18.95" customHeight="1">
      <c r="A12" s="204" t="s">
        <v>126</v>
      </c>
      <c r="B12" s="204"/>
      <c r="C12" s="204"/>
      <c r="D12" s="204"/>
      <c r="E12" s="204"/>
      <c r="H12" s="205"/>
      <c r="J12" s="206"/>
      <c r="K12" s="192"/>
      <c r="L12" s="205"/>
      <c r="M12" s="192"/>
      <c r="N12" s="207"/>
    </row>
    <row r="13" spans="1:14" ht="18.95" customHeight="1">
      <c r="A13" s="204"/>
      <c r="B13" s="204" t="s">
        <v>209</v>
      </c>
      <c r="C13" s="204"/>
      <c r="D13" s="204"/>
      <c r="E13" s="204"/>
      <c r="H13" s="208"/>
      <c r="J13" s="206"/>
      <c r="K13" s="192"/>
      <c r="L13" s="208"/>
      <c r="M13" s="209"/>
      <c r="N13" s="210"/>
    </row>
    <row r="14" spans="1:14" ht="18.95" customHeight="1">
      <c r="A14" s="204"/>
      <c r="B14" s="204"/>
      <c r="C14" s="204" t="s">
        <v>127</v>
      </c>
      <c r="D14" s="204"/>
      <c r="E14" s="204"/>
      <c r="F14" s="186"/>
      <c r="H14" s="205">
        <v>81042835</v>
      </c>
      <c r="J14" s="206">
        <v>-85240527</v>
      </c>
      <c r="K14" s="192"/>
      <c r="L14" s="205">
        <v>0</v>
      </c>
      <c r="M14" s="209"/>
      <c r="N14" s="207">
        <v>0</v>
      </c>
    </row>
    <row r="15" spans="1:14" ht="18.95" customHeight="1">
      <c r="A15" s="204"/>
      <c r="B15" s="142" t="s">
        <v>128</v>
      </c>
      <c r="C15" s="204"/>
      <c r="D15" s="204"/>
      <c r="E15" s="204"/>
      <c r="F15" s="186"/>
      <c r="H15" s="205">
        <v>-5084089</v>
      </c>
      <c r="J15" s="206">
        <v>1445964</v>
      </c>
      <c r="L15" s="205">
        <v>0</v>
      </c>
      <c r="M15" s="209"/>
      <c r="N15" s="207">
        <v>0</v>
      </c>
    </row>
    <row r="16" spans="1:14" ht="18.95" customHeight="1">
      <c r="B16" s="204" t="s">
        <v>129</v>
      </c>
      <c r="C16" s="204"/>
      <c r="D16" s="204"/>
      <c r="E16" s="204"/>
      <c r="F16" s="186"/>
      <c r="G16" s="211"/>
      <c r="H16" s="212">
        <v>553788949</v>
      </c>
      <c r="J16" s="206">
        <v>500411262</v>
      </c>
      <c r="L16" s="212">
        <v>4089119</v>
      </c>
      <c r="M16" s="209"/>
      <c r="N16" s="213">
        <v>4190714</v>
      </c>
    </row>
    <row r="17" spans="1:14" ht="18.95" customHeight="1">
      <c r="B17" s="204" t="s">
        <v>205</v>
      </c>
      <c r="C17" s="204"/>
      <c r="D17" s="204"/>
      <c r="E17" s="204"/>
      <c r="F17" s="186"/>
      <c r="G17" s="211"/>
      <c r="H17" s="205">
        <v>-461740</v>
      </c>
      <c r="J17" s="206">
        <v>59217</v>
      </c>
      <c r="L17" s="205">
        <v>0</v>
      </c>
      <c r="M17" s="209"/>
      <c r="N17" s="207">
        <v>0</v>
      </c>
    </row>
    <row r="18" spans="1:14" ht="18.95" customHeight="1">
      <c r="B18" s="204" t="s">
        <v>130</v>
      </c>
      <c r="C18" s="204"/>
      <c r="D18" s="204"/>
      <c r="E18" s="204"/>
      <c r="F18" s="186"/>
      <c r="H18" s="205">
        <v>12279586</v>
      </c>
      <c r="J18" s="206">
        <v>16749243</v>
      </c>
      <c r="L18" s="205">
        <v>0</v>
      </c>
      <c r="M18" s="209"/>
      <c r="N18" s="207">
        <v>0</v>
      </c>
    </row>
    <row r="19" spans="1:14" ht="18.95" customHeight="1">
      <c r="B19" s="204" t="s">
        <v>131</v>
      </c>
      <c r="C19" s="204"/>
      <c r="D19" s="204"/>
      <c r="E19" s="204"/>
      <c r="F19" s="186"/>
      <c r="G19" s="211"/>
      <c r="H19" s="214">
        <v>68216313</v>
      </c>
      <c r="J19" s="206">
        <v>67700339</v>
      </c>
      <c r="L19" s="214">
        <v>183554</v>
      </c>
      <c r="M19" s="209"/>
      <c r="N19" s="215">
        <v>182280</v>
      </c>
    </row>
    <row r="20" spans="1:14" ht="18.95" customHeight="1">
      <c r="B20" s="204" t="s">
        <v>132</v>
      </c>
      <c r="C20" s="204"/>
      <c r="D20" s="204"/>
      <c r="E20" s="204"/>
      <c r="F20" s="186"/>
      <c r="G20" s="211"/>
      <c r="H20" s="205">
        <v>8544907</v>
      </c>
      <c r="J20" s="206">
        <v>8537046</v>
      </c>
      <c r="L20" s="205">
        <v>0</v>
      </c>
      <c r="M20" s="209"/>
      <c r="N20" s="207">
        <v>0</v>
      </c>
    </row>
    <row r="21" spans="1:14" ht="18.95" customHeight="1">
      <c r="B21" s="204" t="s">
        <v>55</v>
      </c>
      <c r="F21" s="186"/>
      <c r="H21" s="216">
        <v>1537113</v>
      </c>
      <c r="J21" s="206">
        <v>1455348</v>
      </c>
      <c r="L21" s="216">
        <v>427587</v>
      </c>
      <c r="M21" s="209"/>
      <c r="N21" s="217">
        <v>505540</v>
      </c>
    </row>
    <row r="22" spans="1:14" ht="18.95" customHeight="1">
      <c r="B22" s="134" t="s">
        <v>133</v>
      </c>
      <c r="F22" s="186" t="s">
        <v>134</v>
      </c>
      <c r="H22" s="218">
        <v>0</v>
      </c>
      <c r="J22" s="206">
        <v>0</v>
      </c>
      <c r="L22" s="205">
        <v>-22662000</v>
      </c>
      <c r="M22" s="209"/>
      <c r="N22" s="187">
        <v>-209000000</v>
      </c>
    </row>
    <row r="23" spans="1:14" ht="18.95" customHeight="1">
      <c r="B23" s="134" t="s">
        <v>135</v>
      </c>
      <c r="F23" s="186"/>
      <c r="H23" s="201">
        <v>-3991687</v>
      </c>
      <c r="J23" s="192">
        <v>-2642932</v>
      </c>
      <c r="L23" s="201">
        <v>-1932885</v>
      </c>
      <c r="M23" s="209"/>
      <c r="N23" s="187">
        <v>-228222</v>
      </c>
    </row>
    <row r="24" spans="1:14" ht="18.95" customHeight="1">
      <c r="B24" s="134" t="s">
        <v>136</v>
      </c>
      <c r="F24" s="186"/>
      <c r="H24" s="205">
        <v>-5113698</v>
      </c>
      <c r="J24" s="206">
        <v>-1150260</v>
      </c>
      <c r="L24" s="205">
        <v>0</v>
      </c>
      <c r="M24" s="209"/>
      <c r="N24" s="207">
        <v>0</v>
      </c>
    </row>
    <row r="25" spans="1:14" ht="18.95" customHeight="1">
      <c r="B25" s="204" t="s">
        <v>86</v>
      </c>
      <c r="C25" s="204"/>
      <c r="D25" s="204"/>
      <c r="E25" s="204"/>
      <c r="F25" s="186"/>
      <c r="H25" s="218"/>
      <c r="J25" s="206"/>
      <c r="K25" s="134"/>
      <c r="L25" s="218"/>
      <c r="M25" s="134"/>
      <c r="N25" s="219"/>
    </row>
    <row r="26" spans="1:14" ht="18.95" customHeight="1">
      <c r="C26" s="220" t="s">
        <v>137</v>
      </c>
      <c r="F26" s="186"/>
      <c r="H26" s="212">
        <v>182561198</v>
      </c>
      <c r="J26" s="206">
        <v>129269804</v>
      </c>
      <c r="L26" s="205">
        <v>0</v>
      </c>
      <c r="M26" s="209"/>
      <c r="N26" s="213">
        <v>3484789</v>
      </c>
    </row>
    <row r="27" spans="1:14" ht="18.95" customHeight="1">
      <c r="C27" s="220" t="s">
        <v>138</v>
      </c>
      <c r="F27" s="186"/>
      <c r="H27" s="212">
        <v>13521637</v>
      </c>
      <c r="J27" s="206">
        <v>0</v>
      </c>
      <c r="L27" s="212">
        <v>13521637</v>
      </c>
      <c r="M27" s="209"/>
      <c r="N27" s="206">
        <v>0</v>
      </c>
    </row>
    <row r="28" spans="1:14" ht="18.95" customHeight="1">
      <c r="C28" s="220" t="s">
        <v>139</v>
      </c>
      <c r="F28" s="186"/>
      <c r="H28" s="205">
        <v>1016270</v>
      </c>
      <c r="I28" s="192"/>
      <c r="J28" s="192">
        <v>955297</v>
      </c>
      <c r="K28" s="192"/>
      <c r="L28" s="205">
        <v>269154</v>
      </c>
      <c r="M28" s="192"/>
      <c r="N28" s="207">
        <v>156548</v>
      </c>
    </row>
    <row r="29" spans="1:14" ht="18.95" customHeight="1">
      <c r="C29" s="220" t="s">
        <v>140</v>
      </c>
      <c r="F29" s="186"/>
      <c r="H29" s="205">
        <v>14956905</v>
      </c>
      <c r="J29" s="192">
        <v>11794382</v>
      </c>
      <c r="L29" s="205">
        <v>0</v>
      </c>
      <c r="M29" s="209"/>
      <c r="N29" s="207">
        <v>297534</v>
      </c>
    </row>
    <row r="30" spans="1:14" ht="18.95" customHeight="1">
      <c r="C30" s="220" t="s">
        <v>141</v>
      </c>
      <c r="F30" s="186"/>
      <c r="H30" s="205">
        <v>777336</v>
      </c>
      <c r="J30" s="192">
        <v>0</v>
      </c>
      <c r="L30" s="205">
        <v>777336</v>
      </c>
      <c r="M30" s="209"/>
      <c r="N30" s="206">
        <v>0</v>
      </c>
    </row>
    <row r="31" spans="1:14" ht="18.95" customHeight="1">
      <c r="C31" s="220" t="s">
        <v>142</v>
      </c>
      <c r="F31" s="186"/>
      <c r="H31" s="221">
        <v>246734</v>
      </c>
      <c r="J31" s="222">
        <v>639634</v>
      </c>
      <c r="K31" s="192"/>
      <c r="L31" s="221">
        <v>0</v>
      </c>
      <c r="M31" s="192"/>
      <c r="N31" s="223">
        <v>0</v>
      </c>
    </row>
    <row r="32" spans="1:14" ht="8.1" customHeight="1">
      <c r="A32" s="204"/>
      <c r="B32" s="204"/>
      <c r="C32" s="204"/>
      <c r="D32" s="204"/>
      <c r="E32" s="204"/>
      <c r="F32" s="186"/>
      <c r="H32" s="224"/>
      <c r="I32" s="192"/>
      <c r="J32" s="225"/>
      <c r="K32" s="192"/>
      <c r="L32" s="224"/>
      <c r="M32" s="192"/>
      <c r="N32" s="192"/>
    </row>
    <row r="33" spans="1:14" ht="18.95" customHeight="1">
      <c r="A33" s="204"/>
      <c r="B33" s="204"/>
      <c r="C33" s="204"/>
      <c r="D33" s="204"/>
      <c r="E33" s="204"/>
      <c r="H33" s="224">
        <f>SUM(H11:H31)</f>
        <v>1556779823</v>
      </c>
      <c r="I33" s="192"/>
      <c r="J33" s="192">
        <f>SUM(J11:J31)</f>
        <v>1625210808</v>
      </c>
      <c r="K33" s="192"/>
      <c r="L33" s="224">
        <f>SUM(L11:L31)</f>
        <v>13891638</v>
      </c>
      <c r="M33" s="192"/>
      <c r="N33" s="192">
        <f>SUM(N11:N31)</f>
        <v>3966141</v>
      </c>
    </row>
    <row r="34" spans="1:14" ht="18.95" customHeight="1">
      <c r="A34" s="134" t="s">
        <v>143</v>
      </c>
      <c r="H34" s="224"/>
      <c r="I34" s="192"/>
      <c r="J34" s="192"/>
      <c r="K34" s="192"/>
      <c r="L34" s="224"/>
      <c r="M34" s="192"/>
      <c r="N34" s="192"/>
    </row>
    <row r="35" spans="1:14" ht="18.95" customHeight="1">
      <c r="A35" s="204"/>
      <c r="B35" s="226" t="s">
        <v>144</v>
      </c>
      <c r="C35" s="227"/>
      <c r="H35" s="228">
        <v>-108275220</v>
      </c>
      <c r="I35" s="192"/>
      <c r="J35" s="219">
        <v>181200988</v>
      </c>
      <c r="K35" s="192"/>
      <c r="L35" s="228">
        <v>-4304765</v>
      </c>
      <c r="M35" s="192"/>
      <c r="N35" s="229">
        <v>-2615926</v>
      </c>
    </row>
    <row r="36" spans="1:14" ht="18.95" customHeight="1">
      <c r="A36" s="204"/>
      <c r="B36" s="226" t="s">
        <v>145</v>
      </c>
      <c r="C36" s="227"/>
      <c r="H36" s="205">
        <v>22206536</v>
      </c>
      <c r="I36" s="192"/>
      <c r="J36" s="219">
        <v>29745185</v>
      </c>
      <c r="K36" s="192"/>
      <c r="L36" s="205">
        <v>0</v>
      </c>
      <c r="M36" s="192"/>
      <c r="N36" s="207">
        <v>0</v>
      </c>
    </row>
    <row r="37" spans="1:14" ht="18.95" customHeight="1">
      <c r="B37" s="230" t="s">
        <v>146</v>
      </c>
      <c r="F37" s="186"/>
      <c r="G37" s="209"/>
      <c r="H37" s="205">
        <v>69009</v>
      </c>
      <c r="I37" s="192"/>
      <c r="J37" s="219">
        <v>-73307689</v>
      </c>
      <c r="K37" s="192"/>
      <c r="L37" s="205">
        <v>0</v>
      </c>
      <c r="M37" s="192"/>
      <c r="N37" s="207">
        <v>0</v>
      </c>
    </row>
    <row r="38" spans="1:14" ht="18.95" customHeight="1">
      <c r="B38" s="230" t="s">
        <v>147</v>
      </c>
      <c r="F38" s="186"/>
      <c r="G38" s="209"/>
      <c r="H38" s="228">
        <v>-102960642</v>
      </c>
      <c r="I38" s="192"/>
      <c r="J38" s="219">
        <v>-27062267</v>
      </c>
      <c r="K38" s="192"/>
      <c r="L38" s="228">
        <v>317280</v>
      </c>
      <c r="M38" s="192"/>
      <c r="N38" s="229">
        <v>92444</v>
      </c>
    </row>
    <row r="39" spans="1:14" ht="18.95" customHeight="1">
      <c r="B39" s="230" t="s">
        <v>208</v>
      </c>
      <c r="F39" s="186"/>
      <c r="G39" s="209"/>
      <c r="H39" s="228">
        <f>-2911246+410950</f>
        <v>-2500296</v>
      </c>
      <c r="I39" s="192"/>
      <c r="J39" s="219">
        <v>0</v>
      </c>
      <c r="K39" s="192"/>
      <c r="L39" s="228">
        <v>0</v>
      </c>
      <c r="M39" s="192"/>
      <c r="N39" s="229">
        <v>0</v>
      </c>
    </row>
    <row r="40" spans="1:14" ht="18.95" customHeight="1">
      <c r="B40" s="230" t="s">
        <v>148</v>
      </c>
      <c r="F40" s="186"/>
      <c r="G40" s="209"/>
      <c r="H40" s="228">
        <v>-1052038</v>
      </c>
      <c r="I40" s="192"/>
      <c r="J40" s="219">
        <v>-233946</v>
      </c>
      <c r="K40" s="192"/>
      <c r="L40" s="205">
        <v>0</v>
      </c>
      <c r="M40" s="192"/>
      <c r="N40" s="229">
        <v>1200</v>
      </c>
    </row>
    <row r="41" spans="1:14" ht="18.95" customHeight="1">
      <c r="B41" s="230" t="s">
        <v>149</v>
      </c>
      <c r="F41" s="186"/>
      <c r="G41" s="209"/>
      <c r="H41" s="228">
        <v>136171206</v>
      </c>
      <c r="I41" s="192"/>
      <c r="J41" s="219">
        <v>73516252</v>
      </c>
      <c r="K41" s="192"/>
      <c r="L41" s="228">
        <v>5506185</v>
      </c>
      <c r="M41" s="192"/>
      <c r="N41" s="229">
        <v>-1175264</v>
      </c>
    </row>
    <row r="42" spans="1:14" ht="18.95" customHeight="1">
      <c r="B42" s="230" t="s">
        <v>150</v>
      </c>
      <c r="F42" s="186"/>
      <c r="G42" s="209"/>
      <c r="H42" s="231">
        <v>3594710</v>
      </c>
      <c r="I42" s="192"/>
      <c r="J42" s="232">
        <v>-1093496</v>
      </c>
      <c r="K42" s="192"/>
      <c r="L42" s="231">
        <v>-89111</v>
      </c>
      <c r="M42" s="192"/>
      <c r="N42" s="233">
        <v>-53542</v>
      </c>
    </row>
    <row r="43" spans="1:14" ht="8.1" customHeight="1">
      <c r="A43" s="204"/>
      <c r="B43" s="204"/>
      <c r="H43" s="224"/>
      <c r="I43" s="192"/>
      <c r="J43" s="192"/>
      <c r="K43" s="192"/>
      <c r="L43" s="224"/>
      <c r="M43" s="192"/>
      <c r="N43" s="192"/>
    </row>
    <row r="44" spans="1:14" ht="18.95" customHeight="1">
      <c r="A44" s="204" t="s">
        <v>210</v>
      </c>
      <c r="B44" s="204"/>
      <c r="C44" s="204"/>
      <c r="D44" s="204"/>
      <c r="E44" s="204"/>
      <c r="F44" s="186"/>
      <c r="G44" s="209"/>
      <c r="H44" s="234"/>
      <c r="I44" s="192"/>
      <c r="J44" s="192"/>
      <c r="K44" s="192"/>
      <c r="L44" s="234"/>
      <c r="M44" s="134"/>
      <c r="N44" s="134"/>
    </row>
    <row r="45" spans="1:14" ht="18.95" customHeight="1">
      <c r="B45" s="134" t="s">
        <v>213</v>
      </c>
      <c r="F45" s="186"/>
      <c r="G45" s="209"/>
      <c r="H45" s="224">
        <f>SUM(H33:H42)</f>
        <v>1504033088</v>
      </c>
      <c r="I45" s="192"/>
      <c r="J45" s="192">
        <f>SUM(J33:J42)</f>
        <v>1807975835</v>
      </c>
      <c r="K45" s="192"/>
      <c r="L45" s="224">
        <f>SUM(L33:L42)</f>
        <v>15321227</v>
      </c>
      <c r="M45" s="192"/>
      <c r="N45" s="192">
        <f>SUM(N33:N42)</f>
        <v>215053</v>
      </c>
    </row>
    <row r="46" spans="1:14" ht="18.95" customHeight="1">
      <c r="A46" s="204" t="s">
        <v>135</v>
      </c>
      <c r="F46" s="186"/>
      <c r="G46" s="209"/>
      <c r="H46" s="228">
        <v>2967569</v>
      </c>
      <c r="I46" s="192"/>
      <c r="J46" s="219">
        <v>1723413</v>
      </c>
      <c r="K46" s="192"/>
      <c r="L46" s="205">
        <v>1372306</v>
      </c>
      <c r="M46" s="192"/>
      <c r="N46" s="229">
        <v>40521</v>
      </c>
    </row>
    <row r="47" spans="1:14" ht="18.95" customHeight="1">
      <c r="A47" s="204" t="s">
        <v>197</v>
      </c>
      <c r="C47" s="204"/>
      <c r="D47" s="204"/>
      <c r="E47" s="204"/>
      <c r="F47" s="204"/>
      <c r="G47" s="209"/>
      <c r="H47" s="231">
        <v>-66700720</v>
      </c>
      <c r="I47" s="192"/>
      <c r="J47" s="232">
        <v>-57514891</v>
      </c>
      <c r="K47" s="192"/>
      <c r="L47" s="231">
        <v>-2157223</v>
      </c>
      <c r="M47" s="192"/>
      <c r="N47" s="233">
        <v>547379</v>
      </c>
    </row>
    <row r="48" spans="1:14" ht="8.1" customHeight="1">
      <c r="A48" s="204"/>
      <c r="B48" s="204"/>
      <c r="H48" s="234"/>
      <c r="I48" s="192"/>
      <c r="J48" s="192"/>
      <c r="K48" s="192"/>
      <c r="L48" s="234"/>
      <c r="M48" s="134"/>
      <c r="N48" s="134"/>
    </row>
    <row r="49" spans="1:14" ht="18.95" customHeight="1">
      <c r="A49" s="134" t="s">
        <v>198</v>
      </c>
      <c r="F49" s="186"/>
      <c r="G49" s="209"/>
      <c r="H49" s="235">
        <f>SUM(H45:H47)</f>
        <v>1440299937</v>
      </c>
      <c r="I49" s="192"/>
      <c r="J49" s="236">
        <f>SUM(J45:J47)</f>
        <v>1752184357</v>
      </c>
      <c r="K49" s="192"/>
      <c r="L49" s="235">
        <f>SUM(L45:L47)</f>
        <v>14536310</v>
      </c>
      <c r="M49" s="192"/>
      <c r="N49" s="236">
        <f>SUM(N45:N47)</f>
        <v>802953</v>
      </c>
    </row>
    <row r="50" spans="1:14" ht="18.95" customHeight="1">
      <c r="F50" s="186"/>
      <c r="G50" s="209"/>
      <c r="H50" s="192"/>
      <c r="I50" s="192"/>
      <c r="J50" s="192"/>
      <c r="K50" s="192"/>
      <c r="L50" s="192"/>
      <c r="M50" s="192"/>
      <c r="N50" s="192"/>
    </row>
    <row r="51" spans="1:14" ht="18.95" customHeight="1">
      <c r="F51" s="186"/>
      <c r="G51" s="209"/>
      <c r="H51" s="192"/>
      <c r="I51" s="192"/>
      <c r="J51" s="192"/>
      <c r="K51" s="192"/>
      <c r="L51" s="192"/>
      <c r="M51" s="192"/>
      <c r="N51" s="192"/>
    </row>
    <row r="52" spans="1:14" ht="18.95" customHeight="1">
      <c r="F52" s="186"/>
      <c r="G52" s="209"/>
      <c r="H52" s="192"/>
      <c r="I52" s="192"/>
      <c r="J52" s="192"/>
      <c r="K52" s="192"/>
      <c r="L52" s="192"/>
      <c r="M52" s="192"/>
      <c r="N52" s="192"/>
    </row>
    <row r="53" spans="1:14" ht="18.95" customHeight="1">
      <c r="F53" s="186"/>
      <c r="G53" s="209"/>
      <c r="H53" s="192"/>
      <c r="I53" s="192"/>
      <c r="J53" s="192"/>
      <c r="K53" s="192"/>
      <c r="L53" s="192"/>
      <c r="M53" s="192"/>
      <c r="N53" s="192"/>
    </row>
    <row r="54" spans="1:14" ht="18.95" customHeight="1">
      <c r="F54" s="186"/>
      <c r="G54" s="209"/>
      <c r="H54" s="192"/>
      <c r="I54" s="192"/>
      <c r="J54" s="192"/>
      <c r="K54" s="192"/>
      <c r="L54" s="192"/>
      <c r="M54" s="192"/>
      <c r="N54" s="192"/>
    </row>
    <row r="55" spans="1:14" ht="6.75" customHeight="1">
      <c r="F55" s="186"/>
      <c r="G55" s="209"/>
      <c r="H55" s="192"/>
      <c r="I55" s="192"/>
      <c r="J55" s="192"/>
      <c r="K55" s="192"/>
      <c r="L55" s="192"/>
      <c r="M55" s="192"/>
      <c r="N55" s="192"/>
    </row>
    <row r="56" spans="1:14" ht="21.95" customHeight="1">
      <c r="A56" s="334" t="str">
        <f>'Thai 2-4'!A47</f>
        <v>หมายเหตุประกอบข้อมูลทางการเงินในหน้า 11 ถึง 42 เป็นส่วนหนึ่งของข้อมูลทางการเงินระหว่างกาลนี้</v>
      </c>
      <c r="B56" s="237"/>
      <c r="C56" s="237"/>
      <c r="D56" s="237"/>
      <c r="E56" s="237"/>
      <c r="F56" s="238"/>
      <c r="G56" s="238"/>
      <c r="H56" s="222"/>
      <c r="I56" s="222"/>
      <c r="J56" s="222"/>
      <c r="K56" s="222"/>
      <c r="L56" s="222"/>
      <c r="M56" s="222"/>
      <c r="N56" s="222"/>
    </row>
    <row r="57" spans="1:14" ht="18.95" customHeight="1">
      <c r="A57" s="329" t="str">
        <f>A1</f>
        <v>บริษัท แอ๊บโซลูท คลีน เอ็นเนอร์จี้ จำกัด (มหาชน)</v>
      </c>
      <c r="B57" s="185"/>
      <c r="C57" s="185"/>
      <c r="D57" s="185"/>
      <c r="F57" s="186"/>
    </row>
    <row r="58" spans="1:14" ht="18.95" customHeight="1">
      <c r="A58" s="330" t="s">
        <v>124</v>
      </c>
      <c r="B58" s="185"/>
      <c r="C58" s="185"/>
      <c r="D58" s="185"/>
      <c r="F58" s="186"/>
    </row>
    <row r="59" spans="1:14" ht="18.95" customHeight="1">
      <c r="A59" s="3" t="str">
        <f>A3</f>
        <v>สำหรับรอบระยะเวลาเก้าเดือนสิ้นสุดวันที่ 30 กันยายน พ.ศ. 2567</v>
      </c>
      <c r="B59" s="183"/>
      <c r="C59" s="188"/>
      <c r="D59" s="188"/>
      <c r="E59" s="189"/>
      <c r="F59" s="190"/>
      <c r="G59" s="189"/>
      <c r="H59" s="191"/>
      <c r="I59" s="191"/>
      <c r="J59" s="191"/>
      <c r="K59" s="191"/>
      <c r="L59" s="191"/>
      <c r="M59" s="191"/>
      <c r="N59" s="191"/>
    </row>
    <row r="60" spans="1:14" ht="8.25" customHeight="1">
      <c r="F60" s="186"/>
      <c r="H60" s="192"/>
      <c r="I60" s="192"/>
      <c r="J60" s="192"/>
      <c r="K60" s="192"/>
      <c r="L60" s="192"/>
      <c r="M60" s="192"/>
      <c r="N60" s="192"/>
    </row>
    <row r="61" spans="1:14" ht="18.95" customHeight="1">
      <c r="F61" s="193"/>
      <c r="G61" s="185"/>
      <c r="H61" s="277" t="s">
        <v>2</v>
      </c>
      <c r="I61" s="277"/>
      <c r="J61" s="277"/>
      <c r="K61" s="150"/>
      <c r="L61" s="278" t="s">
        <v>3</v>
      </c>
      <c r="M61" s="278"/>
      <c r="N61" s="278"/>
    </row>
    <row r="62" spans="1:14" ht="18.95" customHeight="1">
      <c r="F62" s="193"/>
      <c r="G62" s="185"/>
      <c r="H62" s="133" t="s">
        <v>4</v>
      </c>
      <c r="I62" s="152"/>
      <c r="J62" s="133" t="s">
        <v>4</v>
      </c>
      <c r="K62" s="152"/>
      <c r="L62" s="133" t="s">
        <v>4</v>
      </c>
      <c r="M62" s="152"/>
      <c r="N62" s="133" t="s">
        <v>4</v>
      </c>
    </row>
    <row r="63" spans="1:14" ht="18.95" customHeight="1">
      <c r="F63" s="193"/>
      <c r="G63" s="185"/>
      <c r="H63" s="263" t="s">
        <v>190</v>
      </c>
      <c r="I63" s="151"/>
      <c r="J63" s="263" t="s">
        <v>190</v>
      </c>
      <c r="K63" s="194"/>
      <c r="L63" s="263" t="s">
        <v>190</v>
      </c>
      <c r="M63" s="195"/>
      <c r="N63" s="263" t="s">
        <v>190</v>
      </c>
    </row>
    <row r="64" spans="1:14" ht="18.95" customHeight="1">
      <c r="F64" s="193"/>
      <c r="G64" s="185"/>
      <c r="H64" s="152" t="s">
        <v>7</v>
      </c>
      <c r="I64" s="196"/>
      <c r="J64" s="152" t="s">
        <v>8</v>
      </c>
      <c r="K64" s="152"/>
      <c r="L64" s="152" t="s">
        <v>7</v>
      </c>
      <c r="M64" s="196"/>
      <c r="N64" s="152" t="s">
        <v>8</v>
      </c>
    </row>
    <row r="65" spans="1:14" ht="18.95" customHeight="1">
      <c r="F65" s="197" t="s">
        <v>9</v>
      </c>
      <c r="G65" s="185"/>
      <c r="H65" s="198" t="s">
        <v>10</v>
      </c>
      <c r="I65" s="199"/>
      <c r="J65" s="198" t="s">
        <v>10</v>
      </c>
      <c r="K65" s="199"/>
      <c r="L65" s="198" t="s">
        <v>10</v>
      </c>
      <c r="M65" s="199"/>
      <c r="N65" s="198" t="s">
        <v>10</v>
      </c>
    </row>
    <row r="66" spans="1:14" ht="18.95" customHeight="1">
      <c r="A66" s="240" t="s">
        <v>151</v>
      </c>
      <c r="B66" s="240"/>
      <c r="F66" s="193"/>
      <c r="G66" s="185"/>
      <c r="H66" s="241"/>
      <c r="I66" s="199"/>
      <c r="J66" s="199"/>
      <c r="K66" s="199"/>
      <c r="L66" s="241"/>
      <c r="M66" s="199"/>
      <c r="N66" s="199"/>
    </row>
    <row r="67" spans="1:14" ht="18.95" customHeight="1">
      <c r="A67" s="135" t="s">
        <v>152</v>
      </c>
      <c r="B67" s="240"/>
      <c r="G67" s="185"/>
      <c r="H67" s="224">
        <v>5113698</v>
      </c>
      <c r="I67" s="192"/>
      <c r="J67" s="192">
        <v>1150260</v>
      </c>
      <c r="K67" s="199"/>
      <c r="L67" s="205">
        <v>0</v>
      </c>
      <c r="M67" s="192"/>
      <c r="N67" s="207">
        <v>0</v>
      </c>
    </row>
    <row r="68" spans="1:14" ht="18.95" customHeight="1">
      <c r="A68" s="135" t="s">
        <v>211</v>
      </c>
      <c r="B68" s="135"/>
      <c r="G68" s="185"/>
      <c r="H68" s="218">
        <v>136024751</v>
      </c>
      <c r="I68" s="199"/>
      <c r="J68" s="219">
        <v>-90161566</v>
      </c>
      <c r="K68" s="199"/>
      <c r="L68" s="205">
        <v>0</v>
      </c>
      <c r="M68" s="192"/>
      <c r="N68" s="207">
        <v>0</v>
      </c>
    </row>
    <row r="69" spans="1:14" ht="18.95" customHeight="1">
      <c r="A69" s="135" t="s">
        <v>153</v>
      </c>
      <c r="B69" s="135"/>
      <c r="F69" s="186"/>
      <c r="G69" s="185"/>
      <c r="H69" s="218">
        <v>0</v>
      </c>
      <c r="I69" s="199"/>
      <c r="J69" s="192">
        <v>0</v>
      </c>
      <c r="K69" s="199"/>
      <c r="L69" s="205">
        <v>2500000</v>
      </c>
      <c r="M69" s="192"/>
      <c r="N69" s="207">
        <v>44000000</v>
      </c>
    </row>
    <row r="70" spans="1:14" ht="18.95" customHeight="1">
      <c r="A70" s="135" t="s">
        <v>195</v>
      </c>
      <c r="B70" s="135"/>
      <c r="F70" s="186"/>
      <c r="G70" s="185"/>
      <c r="H70" s="218">
        <v>0</v>
      </c>
      <c r="I70" s="199"/>
      <c r="J70" s="192">
        <v>0</v>
      </c>
      <c r="K70" s="199"/>
      <c r="L70" s="205">
        <v>0</v>
      </c>
      <c r="M70" s="192"/>
      <c r="N70" s="207">
        <v>-46000000</v>
      </c>
    </row>
    <row r="71" spans="1:14" ht="18.95" customHeight="1">
      <c r="A71" s="134" t="s">
        <v>133</v>
      </c>
      <c r="B71" s="135"/>
      <c r="F71" s="186" t="s">
        <v>134</v>
      </c>
      <c r="G71" s="185"/>
      <c r="H71" s="218">
        <v>0</v>
      </c>
      <c r="I71" s="199"/>
      <c r="J71" s="192">
        <v>0</v>
      </c>
      <c r="K71" s="199"/>
      <c r="L71" s="205">
        <v>22662000</v>
      </c>
      <c r="M71" s="192"/>
      <c r="N71" s="192">
        <v>209000000</v>
      </c>
    </row>
    <row r="72" spans="1:14" ht="18.95" customHeight="1">
      <c r="A72" s="134" t="s">
        <v>207</v>
      </c>
      <c r="B72" s="135"/>
      <c r="F72" s="186"/>
      <c r="G72" s="185"/>
      <c r="H72" s="218">
        <v>0</v>
      </c>
      <c r="I72" s="199"/>
      <c r="J72" s="192">
        <v>0</v>
      </c>
      <c r="K72" s="199"/>
      <c r="L72" s="205">
        <v>-22000000</v>
      </c>
      <c r="M72" s="192"/>
      <c r="N72" s="192">
        <v>0</v>
      </c>
    </row>
    <row r="73" spans="1:14" ht="18.95" customHeight="1">
      <c r="A73" s="134" t="s">
        <v>154</v>
      </c>
      <c r="B73" s="135"/>
      <c r="F73" s="186"/>
      <c r="G73" s="185"/>
      <c r="H73" s="218">
        <v>931409</v>
      </c>
      <c r="I73" s="199"/>
      <c r="J73" s="192">
        <v>280</v>
      </c>
      <c r="K73" s="199"/>
      <c r="L73" s="205">
        <v>0</v>
      </c>
      <c r="M73" s="192"/>
      <c r="N73" s="207">
        <v>0</v>
      </c>
    </row>
    <row r="74" spans="1:14" ht="18.95" customHeight="1">
      <c r="A74" s="134" t="s">
        <v>186</v>
      </c>
      <c r="B74" s="135"/>
      <c r="F74" s="186"/>
      <c r="G74" s="185"/>
      <c r="H74" s="218">
        <v>7600000</v>
      </c>
      <c r="I74" s="199"/>
      <c r="J74" s="192">
        <v>0</v>
      </c>
      <c r="K74" s="199"/>
      <c r="L74" s="205">
        <v>0</v>
      </c>
      <c r="M74" s="192"/>
      <c r="N74" s="192">
        <v>0</v>
      </c>
    </row>
    <row r="75" spans="1:14" ht="18.95" customHeight="1">
      <c r="A75" s="135" t="s">
        <v>155</v>
      </c>
      <c r="B75" s="135"/>
      <c r="F75" s="186"/>
      <c r="G75" s="185"/>
      <c r="H75" s="224"/>
      <c r="I75" s="199"/>
      <c r="J75" s="192"/>
      <c r="K75" s="199"/>
      <c r="L75" s="205"/>
      <c r="M75" s="192"/>
      <c r="N75" s="219"/>
    </row>
    <row r="76" spans="1:14" ht="18.95" customHeight="1">
      <c r="A76" s="135"/>
      <c r="B76" s="134" t="s">
        <v>156</v>
      </c>
      <c r="F76" s="186"/>
      <c r="G76" s="185"/>
      <c r="H76" s="224">
        <v>-4105605139</v>
      </c>
      <c r="I76" s="199"/>
      <c r="J76" s="192">
        <v>-1415046494</v>
      </c>
      <c r="K76" s="199"/>
      <c r="L76" s="218">
        <v>-256704</v>
      </c>
      <c r="M76" s="192"/>
      <c r="N76" s="219">
        <v>-143218</v>
      </c>
    </row>
    <row r="77" spans="1:14" ht="18.95" customHeight="1">
      <c r="A77" s="135"/>
      <c r="B77" s="134" t="s">
        <v>157</v>
      </c>
      <c r="F77" s="186"/>
      <c r="G77" s="185"/>
      <c r="H77" s="224">
        <v>-10360708</v>
      </c>
      <c r="I77" s="199"/>
      <c r="J77" s="192">
        <v>-312000</v>
      </c>
      <c r="K77" s="199"/>
      <c r="L77" s="218">
        <v>-12200</v>
      </c>
      <c r="M77" s="192"/>
      <c r="N77" s="219">
        <v>0</v>
      </c>
    </row>
    <row r="78" spans="1:14" ht="18.95" customHeight="1">
      <c r="A78" s="135" t="s">
        <v>158</v>
      </c>
      <c r="B78" s="220"/>
      <c r="F78" s="186"/>
      <c r="G78" s="185"/>
      <c r="H78" s="242">
        <v>-4089289</v>
      </c>
      <c r="I78" s="199"/>
      <c r="J78" s="222">
        <v>-7610785</v>
      </c>
      <c r="K78" s="199"/>
      <c r="L78" s="242">
        <v>0</v>
      </c>
      <c r="M78" s="192"/>
      <c r="N78" s="233">
        <v>0</v>
      </c>
    </row>
    <row r="79" spans="1:14" ht="3.95" customHeight="1">
      <c r="F79" s="186"/>
      <c r="G79" s="209"/>
      <c r="H79" s="201"/>
      <c r="I79" s="229"/>
      <c r="K79" s="192"/>
      <c r="L79" s="201"/>
      <c r="M79" s="192"/>
      <c r="N79" s="192"/>
    </row>
    <row r="80" spans="1:14" ht="18.95" customHeight="1">
      <c r="A80" s="135" t="s">
        <v>159</v>
      </c>
      <c r="B80" s="135"/>
      <c r="F80" s="186"/>
      <c r="G80" s="209"/>
      <c r="H80" s="235">
        <f>SUM(H67:H78)</f>
        <v>-3970385278</v>
      </c>
      <c r="I80" s="192"/>
      <c r="J80" s="236">
        <f>SUM(J67:J78)</f>
        <v>-1511980305</v>
      </c>
      <c r="K80" s="192"/>
      <c r="L80" s="242">
        <f>SUM(L67:L78)</f>
        <v>2893096</v>
      </c>
      <c r="M80" s="192"/>
      <c r="N80" s="222">
        <f>SUM(N67:N78)</f>
        <v>206856782</v>
      </c>
    </row>
    <row r="81" spans="1:14" ht="5.25" customHeight="1">
      <c r="A81" s="204"/>
      <c r="B81" s="204"/>
      <c r="C81" s="204"/>
      <c r="D81" s="204"/>
      <c r="E81" s="204"/>
      <c r="F81" s="186"/>
      <c r="G81" s="209"/>
      <c r="H81" s="224"/>
      <c r="I81" s="192"/>
      <c r="J81" s="192"/>
      <c r="K81" s="192"/>
      <c r="L81" s="224"/>
      <c r="M81" s="192"/>
      <c r="N81" s="192"/>
    </row>
    <row r="82" spans="1:14" ht="18.95" customHeight="1">
      <c r="A82" s="240" t="s">
        <v>160</v>
      </c>
      <c r="B82" s="240"/>
      <c r="F82" s="186"/>
      <c r="G82" s="209"/>
      <c r="H82" s="224"/>
      <c r="I82" s="192"/>
      <c r="J82" s="192"/>
      <c r="K82" s="192"/>
      <c r="L82" s="224"/>
      <c r="M82" s="192"/>
      <c r="N82" s="192"/>
    </row>
    <row r="83" spans="1:14" ht="18.95" customHeight="1">
      <c r="A83" s="135" t="s">
        <v>161</v>
      </c>
      <c r="B83" s="243"/>
      <c r="F83" s="186">
        <v>13</v>
      </c>
      <c r="G83" s="209"/>
      <c r="H83" s="205">
        <v>340000000</v>
      </c>
      <c r="I83" s="192"/>
      <c r="J83" s="207">
        <v>806700000</v>
      </c>
      <c r="K83" s="192"/>
      <c r="L83" s="205">
        <v>0</v>
      </c>
      <c r="M83" s="192"/>
      <c r="N83" s="207">
        <v>50000000</v>
      </c>
    </row>
    <row r="84" spans="1:14" ht="18.95" customHeight="1">
      <c r="A84" s="135" t="s">
        <v>162</v>
      </c>
      <c r="B84" s="243"/>
      <c r="F84" s="186">
        <v>13</v>
      </c>
      <c r="G84" s="209"/>
      <c r="H84" s="205">
        <v>-233600000</v>
      </c>
      <c r="I84" s="192"/>
      <c r="J84" s="207">
        <v>-1029200000</v>
      </c>
      <c r="L84" s="205">
        <v>0</v>
      </c>
      <c r="N84" s="207">
        <v>-200000000</v>
      </c>
    </row>
    <row r="85" spans="1:14" ht="18.95" customHeight="1">
      <c r="A85" s="135" t="s">
        <v>163</v>
      </c>
      <c r="B85" s="243"/>
      <c r="F85" s="186"/>
      <c r="G85" s="209"/>
      <c r="H85" s="205">
        <v>0</v>
      </c>
      <c r="I85" s="192"/>
      <c r="J85" s="192">
        <v>0</v>
      </c>
      <c r="L85" s="205">
        <v>0</v>
      </c>
      <c r="N85" s="207">
        <v>8000000</v>
      </c>
    </row>
    <row r="86" spans="1:14" ht="18.95" customHeight="1">
      <c r="A86" s="135" t="s">
        <v>196</v>
      </c>
      <c r="B86" s="243"/>
      <c r="F86" s="186"/>
      <c r="G86" s="209"/>
      <c r="H86" s="205">
        <v>0</v>
      </c>
      <c r="I86" s="192"/>
      <c r="J86" s="192">
        <v>0</v>
      </c>
      <c r="L86" s="205">
        <v>0</v>
      </c>
      <c r="N86" s="207">
        <v>-8000000</v>
      </c>
    </row>
    <row r="87" spans="1:14" ht="18.95" customHeight="1">
      <c r="A87" s="135" t="s">
        <v>164</v>
      </c>
      <c r="B87" s="135"/>
      <c r="F87" s="186">
        <v>15</v>
      </c>
      <c r="G87" s="209"/>
      <c r="H87" s="244">
        <v>-3357409</v>
      </c>
      <c r="I87" s="192"/>
      <c r="J87" s="225">
        <v>-2997074</v>
      </c>
      <c r="K87" s="192"/>
      <c r="L87" s="205">
        <v>-927211</v>
      </c>
      <c r="M87" s="192"/>
      <c r="N87" s="207">
        <v>-967817</v>
      </c>
    </row>
    <row r="88" spans="1:14" ht="18.95" customHeight="1">
      <c r="A88" s="135" t="s">
        <v>165</v>
      </c>
      <c r="B88" s="135"/>
      <c r="F88" s="186">
        <v>15</v>
      </c>
      <c r="G88" s="209"/>
      <c r="H88" s="244">
        <v>-1016270</v>
      </c>
      <c r="I88" s="192"/>
      <c r="J88" s="225">
        <v>-955297</v>
      </c>
      <c r="K88" s="192"/>
      <c r="L88" s="224">
        <v>-269154</v>
      </c>
      <c r="M88" s="192"/>
      <c r="N88" s="192">
        <v>-156548</v>
      </c>
    </row>
    <row r="89" spans="1:14" ht="18.95" customHeight="1">
      <c r="A89" s="135" t="s">
        <v>166</v>
      </c>
      <c r="B89" s="135"/>
      <c r="F89" s="186">
        <v>16</v>
      </c>
      <c r="G89" s="209"/>
      <c r="H89" s="244">
        <v>2906720000</v>
      </c>
      <c r="I89" s="192"/>
      <c r="J89" s="225">
        <v>661547400</v>
      </c>
      <c r="K89" s="192"/>
      <c r="L89" s="224">
        <v>0</v>
      </c>
      <c r="M89" s="192"/>
      <c r="N89" s="192">
        <v>0</v>
      </c>
    </row>
    <row r="90" spans="1:14" ht="18.95" customHeight="1">
      <c r="A90" s="135" t="s">
        <v>167</v>
      </c>
      <c r="B90" s="135"/>
      <c r="F90" s="186">
        <v>16</v>
      </c>
      <c r="G90" s="209"/>
      <c r="H90" s="244">
        <v>-1033771029</v>
      </c>
      <c r="I90" s="192"/>
      <c r="J90" s="225">
        <v>-674809442</v>
      </c>
      <c r="K90" s="192"/>
      <c r="L90" s="205">
        <v>0</v>
      </c>
      <c r="M90" s="192"/>
      <c r="N90" s="207">
        <v>0</v>
      </c>
    </row>
    <row r="91" spans="1:14" ht="18.95" customHeight="1">
      <c r="A91" s="135" t="s">
        <v>168</v>
      </c>
      <c r="B91" s="135"/>
      <c r="F91" s="186"/>
      <c r="G91" s="209"/>
      <c r="H91" s="244">
        <v>-24676000</v>
      </c>
      <c r="I91" s="192"/>
      <c r="J91" s="225">
        <v>-2500000</v>
      </c>
      <c r="K91" s="192"/>
      <c r="L91" s="205">
        <v>0</v>
      </c>
      <c r="M91" s="192"/>
      <c r="N91" s="207">
        <v>0</v>
      </c>
    </row>
    <row r="92" spans="1:14" ht="18.95" customHeight="1">
      <c r="A92" s="135" t="s">
        <v>206</v>
      </c>
      <c r="B92" s="135"/>
      <c r="F92" s="186"/>
      <c r="G92" s="209"/>
      <c r="H92" s="244">
        <v>-410950</v>
      </c>
      <c r="I92" s="192"/>
      <c r="J92" s="225">
        <v>0</v>
      </c>
      <c r="K92" s="192"/>
      <c r="L92" s="205">
        <v>-410950</v>
      </c>
      <c r="M92" s="192"/>
      <c r="N92" s="207">
        <v>0</v>
      </c>
    </row>
    <row r="93" spans="1:14" ht="18.95" customHeight="1">
      <c r="A93" s="135" t="s">
        <v>169</v>
      </c>
      <c r="B93" s="135"/>
      <c r="F93" s="186"/>
      <c r="G93" s="209"/>
      <c r="H93" s="244"/>
      <c r="I93" s="192"/>
      <c r="J93" s="192"/>
      <c r="K93" s="192"/>
      <c r="L93" s="205"/>
      <c r="M93" s="192"/>
      <c r="N93" s="207"/>
    </row>
    <row r="94" spans="1:14" ht="18.95" customHeight="1">
      <c r="A94" s="135"/>
      <c r="B94" s="243" t="s">
        <v>170</v>
      </c>
      <c r="F94" s="186"/>
      <c r="G94" s="209"/>
      <c r="H94" s="244">
        <v>-183727798</v>
      </c>
      <c r="I94" s="192"/>
      <c r="J94" s="207">
        <v>-139675176</v>
      </c>
      <c r="K94" s="192"/>
      <c r="L94" s="205">
        <v>0</v>
      </c>
      <c r="M94" s="192"/>
      <c r="N94" s="207">
        <v>-3537392</v>
      </c>
    </row>
    <row r="95" spans="1:14" ht="18.95" customHeight="1">
      <c r="A95" s="135"/>
      <c r="B95" s="243" t="s">
        <v>138</v>
      </c>
      <c r="F95" s="186"/>
      <c r="G95" s="209"/>
      <c r="H95" s="244">
        <v>-13521637</v>
      </c>
      <c r="I95" s="192"/>
      <c r="J95" s="207">
        <v>0</v>
      </c>
      <c r="K95" s="192"/>
      <c r="L95" s="205">
        <v>-13521637</v>
      </c>
      <c r="M95" s="192"/>
      <c r="N95" s="207">
        <v>0</v>
      </c>
    </row>
    <row r="96" spans="1:14" ht="18.95" customHeight="1">
      <c r="A96" s="135" t="s">
        <v>171</v>
      </c>
      <c r="B96" s="135"/>
      <c r="F96" s="186"/>
      <c r="G96" s="209"/>
      <c r="H96" s="205">
        <v>0</v>
      </c>
      <c r="I96" s="192"/>
      <c r="J96" s="225">
        <v>-94438170</v>
      </c>
      <c r="K96" s="192"/>
      <c r="L96" s="205">
        <v>0</v>
      </c>
      <c r="M96" s="192"/>
      <c r="N96" s="207">
        <v>-94438170</v>
      </c>
    </row>
    <row r="97" spans="1:14" ht="18.95" customHeight="1">
      <c r="A97" s="135" t="s">
        <v>172</v>
      </c>
      <c r="B97" s="135"/>
      <c r="F97" s="186"/>
      <c r="G97" s="209"/>
      <c r="H97" s="205"/>
      <c r="I97" s="192"/>
      <c r="J97" s="192"/>
      <c r="K97" s="192"/>
      <c r="L97" s="205"/>
      <c r="M97" s="192"/>
      <c r="N97" s="207"/>
    </row>
    <row r="98" spans="1:14" ht="18.95" customHeight="1">
      <c r="A98" s="135"/>
      <c r="B98" s="135" t="s">
        <v>173</v>
      </c>
      <c r="F98" s="186"/>
      <c r="G98" s="209"/>
      <c r="H98" s="205">
        <v>19635000</v>
      </c>
      <c r="I98" s="192"/>
      <c r="J98" s="207">
        <v>1980000</v>
      </c>
      <c r="K98" s="192"/>
      <c r="L98" s="205">
        <v>0</v>
      </c>
      <c r="M98" s="192"/>
      <c r="N98" s="207">
        <v>0</v>
      </c>
    </row>
    <row r="99" spans="1:14" ht="18.95" customHeight="1">
      <c r="A99" s="135" t="s">
        <v>174</v>
      </c>
      <c r="B99" s="135"/>
      <c r="F99" s="186"/>
      <c r="G99" s="209"/>
      <c r="H99" s="245">
        <v>0</v>
      </c>
      <c r="I99" s="192"/>
      <c r="J99" s="246">
        <v>-6188</v>
      </c>
      <c r="K99" s="192"/>
      <c r="L99" s="231">
        <v>0</v>
      </c>
      <c r="M99" s="192"/>
      <c r="N99" s="233">
        <v>-6188</v>
      </c>
    </row>
    <row r="100" spans="1:14" ht="3.95" customHeight="1">
      <c r="A100" s="135"/>
      <c r="B100" s="135"/>
      <c r="F100" s="186"/>
      <c r="G100" s="209"/>
      <c r="H100" s="201"/>
      <c r="L100" s="201"/>
    </row>
    <row r="101" spans="1:14" ht="18.95" customHeight="1">
      <c r="A101" s="135" t="s">
        <v>175</v>
      </c>
      <c r="B101" s="135"/>
      <c r="F101" s="186"/>
      <c r="G101" s="209"/>
      <c r="H101" s="235">
        <f>SUM(H83:H99)</f>
        <v>1772273907</v>
      </c>
      <c r="I101" s="192"/>
      <c r="J101" s="236">
        <f>SUM(J83:J99)</f>
        <v>-474353947</v>
      </c>
      <c r="K101" s="192"/>
      <c r="L101" s="235">
        <f>SUM(L83:L99)</f>
        <v>-15128952</v>
      </c>
      <c r="M101" s="192"/>
      <c r="N101" s="236">
        <f>SUM(N83:N99)</f>
        <v>-249106115</v>
      </c>
    </row>
    <row r="102" spans="1:14" ht="5.0999999999999996" customHeight="1">
      <c r="A102" s="135"/>
      <c r="B102" s="135"/>
      <c r="F102" s="186"/>
      <c r="G102" s="209"/>
      <c r="H102" s="224"/>
      <c r="I102" s="192"/>
      <c r="J102" s="192"/>
      <c r="K102" s="192"/>
      <c r="L102" s="224"/>
      <c r="M102" s="192"/>
      <c r="N102" s="192"/>
    </row>
    <row r="103" spans="1:14" ht="18.95" customHeight="1">
      <c r="A103" s="240" t="s">
        <v>176</v>
      </c>
      <c r="B103" s="240"/>
      <c r="F103" s="186"/>
      <c r="G103" s="211"/>
      <c r="H103" s="205">
        <f>SUM(H101,H80,H49)</f>
        <v>-757811434</v>
      </c>
      <c r="I103" s="192"/>
      <c r="J103" s="207">
        <f>SUM(J101,J80,J49)</f>
        <v>-234149895</v>
      </c>
      <c r="K103" s="192"/>
      <c r="L103" s="205">
        <f>SUM(L101,L80,L49)</f>
        <v>2300454</v>
      </c>
      <c r="M103" s="192"/>
      <c r="N103" s="207">
        <f>SUM(N101,N80,N49)</f>
        <v>-41446380</v>
      </c>
    </row>
    <row r="104" spans="1:14" ht="18.95" customHeight="1">
      <c r="A104" s="135" t="s">
        <v>177</v>
      </c>
      <c r="B104" s="135"/>
      <c r="F104" s="193"/>
      <c r="G104" s="209"/>
      <c r="H104" s="247">
        <f>'Thai 2-4'!I14</f>
        <v>1180635272</v>
      </c>
      <c r="I104" s="192"/>
      <c r="J104" s="232">
        <v>429104439</v>
      </c>
      <c r="K104" s="192"/>
      <c r="L104" s="247">
        <v>7429923</v>
      </c>
      <c r="M104" s="192"/>
      <c r="N104" s="232">
        <v>46152349</v>
      </c>
    </row>
    <row r="105" spans="1:14" ht="3.95" customHeight="1">
      <c r="F105" s="186"/>
      <c r="G105" s="209"/>
      <c r="H105" s="224"/>
      <c r="I105" s="192"/>
      <c r="J105" s="192"/>
      <c r="K105" s="192"/>
      <c r="L105" s="224"/>
      <c r="M105" s="192"/>
      <c r="N105" s="192"/>
    </row>
    <row r="106" spans="1:14" ht="18.95" customHeight="1" thickBot="1">
      <c r="A106" s="135" t="s">
        <v>178</v>
      </c>
      <c r="B106" s="135"/>
      <c r="F106" s="186"/>
      <c r="G106" s="209"/>
      <c r="H106" s="248">
        <f>SUM(H103:H104)</f>
        <v>422823838</v>
      </c>
      <c r="I106" s="192"/>
      <c r="J106" s="249">
        <f>SUM(J103:J104)</f>
        <v>194954544</v>
      </c>
      <c r="K106" s="192"/>
      <c r="L106" s="248">
        <f>SUM(L103:L104)</f>
        <v>9730377</v>
      </c>
      <c r="M106" s="192"/>
      <c r="N106" s="249">
        <f>SUM(N103:N104)</f>
        <v>4705969</v>
      </c>
    </row>
    <row r="107" spans="1:14" ht="3.75" customHeight="1" thickTop="1">
      <c r="A107" s="135"/>
      <c r="B107" s="135"/>
      <c r="F107" s="186"/>
      <c r="G107" s="209"/>
      <c r="H107" s="250"/>
      <c r="I107" s="192"/>
      <c r="J107" s="207"/>
      <c r="K107" s="192"/>
      <c r="L107" s="205"/>
      <c r="M107" s="192"/>
      <c r="N107" s="207"/>
    </row>
    <row r="108" spans="1:14" ht="18.95" customHeight="1">
      <c r="A108" s="240" t="s">
        <v>179</v>
      </c>
      <c r="B108" s="251"/>
      <c r="C108" s="251"/>
      <c r="D108" s="251"/>
      <c r="E108" s="251"/>
      <c r="F108" s="186"/>
      <c r="G108" s="252"/>
      <c r="H108" s="253"/>
      <c r="I108" s="254"/>
      <c r="J108" s="254"/>
      <c r="K108" s="254"/>
      <c r="L108" s="253"/>
      <c r="M108" s="254"/>
      <c r="N108" s="254"/>
    </row>
    <row r="109" spans="1:14" ht="2.25" customHeight="1">
      <c r="F109" s="252"/>
      <c r="G109" s="185"/>
      <c r="H109" s="224"/>
      <c r="I109" s="192"/>
      <c r="J109" s="192"/>
      <c r="K109" s="192"/>
      <c r="L109" s="224"/>
      <c r="M109" s="192"/>
      <c r="N109" s="192"/>
    </row>
    <row r="110" spans="1:14" ht="18.95" customHeight="1" thickBot="1">
      <c r="A110" s="136" t="s">
        <v>180</v>
      </c>
      <c r="F110" s="255"/>
      <c r="G110" s="185"/>
      <c r="H110" s="256">
        <v>0</v>
      </c>
      <c r="I110" s="192"/>
      <c r="J110" s="257">
        <v>275000</v>
      </c>
      <c r="K110" s="192"/>
      <c r="L110" s="256">
        <v>0</v>
      </c>
      <c r="M110" s="192"/>
      <c r="N110" s="257">
        <v>0</v>
      </c>
    </row>
    <row r="111" spans="1:14" ht="3.95" customHeight="1" thickTop="1">
      <c r="F111" s="252"/>
      <c r="G111" s="185"/>
      <c r="H111" s="224"/>
      <c r="I111" s="192"/>
      <c r="J111" s="192"/>
      <c r="K111" s="192"/>
      <c r="L111" s="224"/>
      <c r="M111" s="192"/>
      <c r="N111" s="192"/>
    </row>
    <row r="112" spans="1:14" ht="18.95" customHeight="1" thickBot="1">
      <c r="A112" s="136" t="s">
        <v>181</v>
      </c>
      <c r="F112" s="186">
        <v>14</v>
      </c>
      <c r="G112" s="185"/>
      <c r="H112" s="248">
        <v>131936259</v>
      </c>
      <c r="I112" s="192"/>
      <c r="J112" s="259">
        <v>25404408</v>
      </c>
      <c r="K112" s="192"/>
      <c r="L112" s="256">
        <v>0</v>
      </c>
      <c r="M112" s="192"/>
      <c r="N112" s="257">
        <v>0</v>
      </c>
    </row>
    <row r="113" spans="1:14" ht="3.95" customHeight="1" thickTop="1">
      <c r="F113" s="252"/>
      <c r="G113" s="185"/>
      <c r="H113" s="224"/>
      <c r="I113" s="192"/>
      <c r="J113" s="192"/>
      <c r="K113" s="192"/>
      <c r="L113" s="224"/>
      <c r="M113" s="192"/>
      <c r="N113" s="192"/>
    </row>
    <row r="114" spans="1:14" ht="18.95" customHeight="1" thickBot="1">
      <c r="A114" s="136" t="s">
        <v>182</v>
      </c>
      <c r="B114" s="220"/>
      <c r="F114" s="186">
        <v>14</v>
      </c>
      <c r="G114" s="185"/>
      <c r="H114" s="258">
        <v>502964</v>
      </c>
      <c r="I114" s="192"/>
      <c r="J114" s="259">
        <v>530140</v>
      </c>
      <c r="K114" s="192"/>
      <c r="L114" s="256">
        <v>0</v>
      </c>
      <c r="M114" s="192"/>
      <c r="N114" s="257">
        <v>0</v>
      </c>
    </row>
    <row r="115" spans="1:14" ht="3.95" customHeight="1" thickTop="1">
      <c r="F115" s="252"/>
      <c r="G115" s="185"/>
      <c r="H115" s="224"/>
      <c r="I115" s="192"/>
      <c r="J115" s="192"/>
      <c r="K115" s="192"/>
      <c r="L115" s="224"/>
      <c r="M115" s="192"/>
      <c r="N115" s="192"/>
    </row>
    <row r="116" spans="1:14" ht="18.95" customHeight="1">
      <c r="A116" s="136" t="s">
        <v>183</v>
      </c>
      <c r="B116" s="220"/>
      <c r="F116" s="186"/>
      <c r="G116" s="185"/>
      <c r="H116" s="201"/>
      <c r="I116" s="192"/>
      <c r="K116" s="192"/>
      <c r="L116" s="201"/>
      <c r="M116" s="192"/>
    </row>
    <row r="117" spans="1:14" ht="18.95" customHeight="1" thickBot="1">
      <c r="A117" s="135"/>
      <c r="B117" s="136" t="s">
        <v>184</v>
      </c>
      <c r="F117" s="186" t="s">
        <v>185</v>
      </c>
      <c r="G117" s="185"/>
      <c r="H117" s="258">
        <v>249438934</v>
      </c>
      <c r="I117" s="192"/>
      <c r="J117" s="257">
        <v>0</v>
      </c>
      <c r="K117" s="192"/>
      <c r="L117" s="256">
        <v>0</v>
      </c>
      <c r="M117" s="192"/>
      <c r="N117" s="257">
        <v>0</v>
      </c>
    </row>
    <row r="118" spans="1:14" ht="4.5" customHeight="1" thickTop="1">
      <c r="A118" s="135"/>
      <c r="B118" s="135"/>
      <c r="F118" s="186"/>
      <c r="G118" s="209"/>
      <c r="H118" s="207"/>
      <c r="I118" s="192"/>
      <c r="J118" s="207"/>
      <c r="K118" s="192"/>
      <c r="L118" s="207"/>
      <c r="M118" s="192"/>
      <c r="N118" s="207"/>
    </row>
    <row r="119" spans="1:14" ht="21.95" customHeight="1">
      <c r="A119" s="334" t="str">
        <f>A56</f>
        <v>หมายเหตุประกอบข้อมูลทางการเงินในหน้า 11 ถึง 42 เป็นส่วนหนึ่งของข้อมูลทางการเงินระหว่างกาลนี้</v>
      </c>
      <c r="B119" s="238"/>
      <c r="C119" s="238"/>
      <c r="D119" s="238"/>
      <c r="E119" s="238"/>
      <c r="F119" s="260"/>
      <c r="G119" s="261"/>
      <c r="H119" s="262"/>
      <c r="I119" s="222"/>
      <c r="J119" s="262"/>
      <c r="K119" s="222"/>
      <c r="L119" s="222"/>
      <c r="M119" s="222"/>
      <c r="N119" s="222"/>
    </row>
  </sheetData>
  <mergeCells count="4">
    <mergeCell ref="H5:J5"/>
    <mergeCell ref="L5:N5"/>
    <mergeCell ref="H61:J61"/>
    <mergeCell ref="L61:N61"/>
  </mergeCells>
  <pageMargins left="0.8" right="0.5" top="0.5" bottom="0.6" header="0.49" footer="0.4"/>
  <pageSetup paperSize="9" scale="78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 (P&amp;L)3M</vt:lpstr>
      <vt:lpstr>Thai 6 (P&amp;L)9M</vt:lpstr>
      <vt:lpstr>T7</vt:lpstr>
      <vt:lpstr>T8</vt:lpstr>
      <vt:lpstr>9-10</vt:lpstr>
      <vt:lpstr>'Thai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Duangporn Pongvitayakorn (TH)</cp:lastModifiedBy>
  <cp:lastPrinted>2024-11-13T08:56:30Z</cp:lastPrinted>
  <dcterms:created xsi:type="dcterms:W3CDTF">2024-08-02T04:27:29Z</dcterms:created>
  <dcterms:modified xsi:type="dcterms:W3CDTF">2024-11-13T08:56:31Z</dcterms:modified>
</cp:coreProperties>
</file>