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 - NEWS\SETlink\FS-MD&amp;A SET Link\2024\Q3\"/>
    </mc:Choice>
  </mc:AlternateContent>
  <xr:revisionPtr revIDLastSave="0" documentId="13_ncr:1_{88E6D8C1-09B4-4392-9BFC-A19ECADBC444}" xr6:coauthVersionLast="36" xr6:coauthVersionMax="47" xr10:uidLastSave="{00000000-0000-0000-0000-000000000000}"/>
  <bookViews>
    <workbookView xWindow="0" yWindow="0" windowWidth="22032" windowHeight="9648" tabRatio="700" firstSheet="1" activeTab="1" xr2:uid="{00000000-000D-0000-FFFF-FFFF00000000}"/>
  </bookViews>
  <sheets>
    <sheet name="PL Q2" sheetId="18" state="hidden" r:id="rId1"/>
    <sheet name="BS-3-5" sheetId="19" r:id="rId2"/>
    <sheet name="PL 6-9" sheetId="6" r:id="rId3"/>
    <sheet name="SH-Conso 10" sheetId="20" r:id="rId4"/>
    <sheet name="SH-Conso 11" sheetId="22" r:id="rId5"/>
    <sheet name="SH-Separate 12" sheetId="21" r:id="rId6"/>
    <sheet name="SH-Separate 13" sheetId="23" r:id="rId7"/>
    <sheet name="CF 14-15" sheetId="8" r:id="rId8"/>
  </sheets>
  <definedNames>
    <definedName name="_xlnm.Print_Area" localSheetId="1">'BS-3-5'!$A$1:$J$85</definedName>
    <definedName name="_xlnm.Print_Area" localSheetId="7">'CF 14-15'!$A$1:$I$73</definedName>
    <definedName name="_xlnm.Print_Area" localSheetId="2">'PL 6-9'!$A$1:$I$101</definedName>
    <definedName name="_xlnm.Print_Area" localSheetId="0">'PL Q2'!$A$1:$J$52</definedName>
    <definedName name="_xlnm.Print_Area" localSheetId="3">'SH-Conso 10'!$A$1:$V$24</definedName>
    <definedName name="_xlnm.Print_Area" localSheetId="4">'SH-Conso 11'!$A$1:$V$24</definedName>
    <definedName name="_xlnm.Print_Area" localSheetId="5">'SH-Separate 12'!$A$1:$Q$24</definedName>
    <definedName name="_xlnm.Print_Area" localSheetId="6">'SH-Separate 13'!$A$1:$Q$24</definedName>
  </definedNames>
  <calcPr calcId="191028"/>
</workbook>
</file>

<file path=xl/calcChain.xml><?xml version="1.0" encoding="utf-8"?>
<calcChain xmlns="http://schemas.openxmlformats.org/spreadsheetml/2006/main">
  <c r="R15" i="22" l="1"/>
  <c r="V15" i="22" s="1"/>
  <c r="R16" i="22"/>
  <c r="V16" i="22" s="1"/>
  <c r="F17" i="22"/>
  <c r="H17" i="22"/>
  <c r="J17" i="22"/>
  <c r="L17" i="22"/>
  <c r="N17" i="22"/>
  <c r="P17" i="22"/>
  <c r="T17" i="22"/>
  <c r="P20" i="22"/>
  <c r="P22" i="22" s="1"/>
  <c r="P24" i="22" s="1"/>
  <c r="R20" i="22"/>
  <c r="R22" i="22" s="1"/>
  <c r="T20" i="22"/>
  <c r="T22" i="22" s="1"/>
  <c r="T24" i="22" s="1"/>
  <c r="V20" i="22"/>
  <c r="V22" i="22" s="1"/>
  <c r="R21" i="22"/>
  <c r="V21" i="22"/>
  <c r="F22" i="22"/>
  <c r="F24" i="22" s="1"/>
  <c r="H22" i="22"/>
  <c r="J22" i="22"/>
  <c r="J24" i="22" s="1"/>
  <c r="L22" i="22"/>
  <c r="L24" i="22" s="1"/>
  <c r="N22" i="22"/>
  <c r="N24" i="22" s="1"/>
  <c r="H24" i="22" l="1"/>
  <c r="V17" i="22"/>
  <c r="V24" i="22" s="1"/>
  <c r="R17" i="22"/>
  <c r="R24" i="22" s="1"/>
  <c r="M23" i="23" l="1"/>
  <c r="I23" i="23"/>
  <c r="G23" i="23"/>
  <c r="M21" i="23"/>
  <c r="K21" i="23"/>
  <c r="I21" i="23"/>
  <c r="O16" i="23"/>
  <c r="M16" i="23"/>
  <c r="I16" i="23"/>
  <c r="G21" i="23"/>
  <c r="G16" i="23"/>
  <c r="E25" i="8"/>
  <c r="E36" i="8" s="1"/>
  <c r="G23" i="21"/>
  <c r="Q16" i="21"/>
  <c r="K21" i="21"/>
  <c r="K16" i="21"/>
  <c r="K23" i="21" s="1"/>
  <c r="I21" i="21"/>
  <c r="M21" i="21"/>
  <c r="O21" i="21"/>
  <c r="Q21" i="21" s="1"/>
  <c r="O16" i="21"/>
  <c r="O23" i="21" s="1"/>
  <c r="M16" i="21"/>
  <c r="M23" i="21" s="1"/>
  <c r="I16" i="21"/>
  <c r="I23" i="21" s="1"/>
  <c r="G21" i="21"/>
  <c r="G16" i="21"/>
  <c r="Q20" i="21"/>
  <c r="Q19" i="21"/>
  <c r="Q15" i="21"/>
  <c r="Q14" i="21"/>
  <c r="Q23" i="21" l="1"/>
  <c r="V24" i="20" l="1"/>
  <c r="T24" i="20"/>
  <c r="R24" i="20"/>
  <c r="P24" i="20"/>
  <c r="N24" i="20"/>
  <c r="L24" i="20"/>
  <c r="J24" i="20"/>
  <c r="F24" i="20"/>
  <c r="H24" i="20"/>
  <c r="V21" i="20"/>
  <c r="V20" i="20"/>
  <c r="V22" i="20" s="1"/>
  <c r="T22" i="20"/>
  <c r="R22" i="20"/>
  <c r="P22" i="20"/>
  <c r="N22" i="20"/>
  <c r="L22" i="20"/>
  <c r="J22" i="20"/>
  <c r="H22" i="20"/>
  <c r="F22" i="20"/>
  <c r="V17" i="20"/>
  <c r="T17" i="20"/>
  <c r="R17" i="20"/>
  <c r="P17" i="20"/>
  <c r="N17" i="20"/>
  <c r="L17" i="20"/>
  <c r="J17" i="20"/>
  <c r="H17" i="20"/>
  <c r="F17" i="20"/>
  <c r="V15" i="20"/>
  <c r="R16" i="20"/>
  <c r="V16" i="20" s="1"/>
  <c r="R15" i="20"/>
  <c r="E93" i="6"/>
  <c r="E84" i="6"/>
  <c r="C82" i="6"/>
  <c r="C84" i="6" l="1"/>
  <c r="I84" i="6"/>
  <c r="G84" i="6"/>
  <c r="J87" i="19"/>
  <c r="F87" i="19"/>
  <c r="K14" i="23"/>
  <c r="F82" i="19"/>
  <c r="J80" i="19"/>
  <c r="F80" i="19"/>
  <c r="D55" i="19"/>
  <c r="F55" i="19"/>
  <c r="H55" i="19"/>
  <c r="J55" i="19"/>
  <c r="D47" i="19"/>
  <c r="F47" i="19"/>
  <c r="F56" i="19" s="1"/>
  <c r="F84" i="19" s="1"/>
  <c r="H47" i="19"/>
  <c r="J47" i="19"/>
  <c r="J56" i="19" s="1"/>
  <c r="J84" i="19" s="1"/>
  <c r="J25" i="19"/>
  <c r="H25" i="19"/>
  <c r="F25" i="19"/>
  <c r="F27" i="19" s="1"/>
  <c r="D25" i="19"/>
  <c r="J15" i="19"/>
  <c r="H15" i="19"/>
  <c r="F15" i="19"/>
  <c r="D15" i="19"/>
  <c r="I65" i="8"/>
  <c r="G65" i="8"/>
  <c r="E65" i="8"/>
  <c r="C65" i="8"/>
  <c r="I55" i="8"/>
  <c r="G55" i="8"/>
  <c r="C55" i="8"/>
  <c r="E55" i="8"/>
  <c r="I25" i="8"/>
  <c r="E38" i="8"/>
  <c r="Q20" i="23"/>
  <c r="Q15" i="23"/>
  <c r="I38" i="8" l="1"/>
  <c r="I67" i="8" s="1"/>
  <c r="I69" i="8" s="1"/>
  <c r="I36" i="8"/>
  <c r="D27" i="19"/>
  <c r="Q14" i="23"/>
  <c r="K16" i="23"/>
  <c r="K23" i="23" s="1"/>
  <c r="E67" i="8"/>
  <c r="E69" i="8" s="1"/>
  <c r="H56" i="19"/>
  <c r="D56" i="19"/>
  <c r="H27" i="19"/>
  <c r="J27" i="19"/>
  <c r="Q16" i="23"/>
  <c r="I100" i="6"/>
  <c r="G100" i="6"/>
  <c r="E100" i="6"/>
  <c r="C100" i="6"/>
  <c r="I82" i="6"/>
  <c r="G82" i="6"/>
  <c r="E82" i="6"/>
  <c r="E95" i="6" s="1"/>
  <c r="C93" i="6"/>
  <c r="C95" i="6" s="1"/>
  <c r="I71" i="6"/>
  <c r="G71" i="6"/>
  <c r="E71" i="6"/>
  <c r="C71" i="6"/>
  <c r="I65" i="6"/>
  <c r="G65" i="6"/>
  <c r="E65" i="6"/>
  <c r="C65" i="6"/>
  <c r="I50" i="6"/>
  <c r="G50" i="6"/>
  <c r="E50" i="6"/>
  <c r="C50" i="6"/>
  <c r="I32" i="6"/>
  <c r="I43" i="6" s="1"/>
  <c r="I45" i="6" s="1"/>
  <c r="G32" i="6"/>
  <c r="G43" i="6" s="1"/>
  <c r="G45" i="6" s="1"/>
  <c r="E32" i="6"/>
  <c r="E43" i="6" s="1"/>
  <c r="E45" i="6" s="1"/>
  <c r="C32" i="6"/>
  <c r="C43" i="6" s="1"/>
  <c r="C45" i="6" s="1"/>
  <c r="I20" i="6"/>
  <c r="G20" i="6"/>
  <c r="E20" i="6"/>
  <c r="C20" i="6"/>
  <c r="C14" i="6"/>
  <c r="G14" i="6"/>
  <c r="I14" i="6"/>
  <c r="E14" i="6"/>
  <c r="F50" i="18"/>
  <c r="D50" i="18"/>
  <c r="J21" i="18"/>
  <c r="H21" i="18"/>
  <c r="F21" i="18"/>
  <c r="D21" i="18"/>
  <c r="J14" i="18"/>
  <c r="H14" i="18"/>
  <c r="F14" i="18"/>
  <c r="D14" i="18"/>
  <c r="C22" i="6" l="1"/>
  <c r="C24" i="6" s="1"/>
  <c r="C26" i="6" s="1"/>
  <c r="D80" i="19"/>
  <c r="D82" i="19" s="1"/>
  <c r="D84" i="19" s="1"/>
  <c r="D87" i="19" s="1"/>
  <c r="G93" i="6"/>
  <c r="G95" i="6" s="1"/>
  <c r="O19" i="23"/>
  <c r="O21" i="23" s="1"/>
  <c r="O23" i="23" s="1"/>
  <c r="G73" i="6"/>
  <c r="G75" i="6" s="1"/>
  <c r="G77" i="6" s="1"/>
  <c r="G10" i="8" s="1"/>
  <c r="G25" i="8" s="1"/>
  <c r="G36" i="8" s="1"/>
  <c r="G38" i="8" s="1"/>
  <c r="G67" i="8" s="1"/>
  <c r="G69" i="8" s="1"/>
  <c r="G75" i="8" s="1"/>
  <c r="E22" i="6"/>
  <c r="E24" i="6" s="1"/>
  <c r="E26" i="6" s="1"/>
  <c r="I22" i="6"/>
  <c r="I24" i="6" s="1"/>
  <c r="I26" i="6" s="1"/>
  <c r="G22" i="6"/>
  <c r="G24" i="6" s="1"/>
  <c r="G26" i="6" s="1"/>
  <c r="C73" i="6"/>
  <c r="C75" i="6" s="1"/>
  <c r="C77" i="6" s="1"/>
  <c r="C10" i="8" s="1"/>
  <c r="C25" i="8" s="1"/>
  <c r="C36" i="8" s="1"/>
  <c r="C38" i="8" s="1"/>
  <c r="C67" i="8" s="1"/>
  <c r="C69" i="8" s="1"/>
  <c r="C75" i="8" s="1"/>
  <c r="E73" i="6"/>
  <c r="E75" i="6" s="1"/>
  <c r="E77" i="6" s="1"/>
  <c r="I73" i="6"/>
  <c r="I75" i="6" s="1"/>
  <c r="I77" i="6" s="1"/>
  <c r="I93" i="6"/>
  <c r="I95" i="6" s="1"/>
  <c r="D23" i="18"/>
  <c r="D25" i="18" s="1"/>
  <c r="D28" i="18" s="1"/>
  <c r="F23" i="18"/>
  <c r="F25" i="18" s="1"/>
  <c r="F43" i="18" s="1"/>
  <c r="F45" i="18" s="1"/>
  <c r="H23" i="18"/>
  <c r="H25" i="18" s="1"/>
  <c r="H28" i="18" s="1"/>
  <c r="H31" i="18" s="1"/>
  <c r="J23" i="18"/>
  <c r="J25" i="18" s="1"/>
  <c r="J28" i="18" s="1"/>
  <c r="Q19" i="23" l="1"/>
  <c r="Q21" i="23" s="1"/>
  <c r="Q23" i="23" s="1"/>
  <c r="H80" i="19"/>
  <c r="H82" i="19" s="1"/>
  <c r="H84" i="19" s="1"/>
  <c r="H87" i="19" s="1"/>
  <c r="D43" i="18"/>
  <c r="D45" i="18" s="1"/>
  <c r="F28" i="18"/>
  <c r="J43" i="18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K30" i="18" l="1"/>
</calcChain>
</file>

<file path=xl/sharedStrings.xml><?xml version="1.0" encoding="utf-8"?>
<sst xmlns="http://schemas.openxmlformats.org/spreadsheetml/2006/main" count="499" uniqueCount="195">
  <si>
    <t>บริษัท ออโตคอร์ป โฮลดิ้ง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</si>
  <si>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</si>
  <si>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</si>
  <si>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</si>
  <si>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สำหรับงวดหกเดือน</t>
  </si>
  <si>
    <t>สิ้นสุดวันที่ 30 มิถุนายน</t>
  </si>
  <si>
    <t>หมายเหตุ</t>
  </si>
  <si>
    <t>(ปรับปรุงใหม่)</t>
  </si>
  <si>
    <t>(บาท)</t>
  </si>
  <si>
    <t xml:space="preserve">รายได้ </t>
  </si>
  <si>
    <t>รายได้จากการขายและการให้บริการ</t>
  </si>
  <si>
    <t>รายได้ค่านายหน้า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</si>
  <si>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</si>
  <si>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</si>
  <si>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</si>
  <si>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</si>
  <si>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</si>
  <si>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</si>
  <si>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</si>
  <si>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</si>
  <si>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</si>
  <si>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</si>
  <si>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</si>
  <si>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</si>
  <si>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</si>
  <si>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</t>
  </si>
  <si>
    <t xml:space="preserve">         ไม่มีอำนาจควบคุม</t>
  </si>
  <si>
    <t>-</t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</si>
  <si>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</si>
  <si>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</si>
  <si>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</si>
  <si>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</si>
  <si>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</si>
  <si>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 ไม่มีอำนาจควบคุม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</si>
  <si>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</si>
  <si>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</si>
  <si>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</si>
  <si>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</si>
  <si>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</si>
  <si>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</si>
  <si>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</si>
  <si>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</si>
  <si>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</si>
  <si>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</si>
  <si>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</si>
  <si>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</si>
  <si>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</si>
  <si>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</si>
  <si>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</si>
  <si>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</si>
  <si>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</si>
  <si>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</si>
  <si>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</si>
  <si>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</si>
  <si>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</si>
  <si>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</si>
  <si>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</si>
  <si>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</si>
  <si>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</si>
  <si>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</si>
  <si>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</si>
  <si>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</si>
  <si>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</si>
  <si>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</si>
  <si>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</si>
  <si>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</si>
  <si>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</si>
  <si>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</si>
  <si>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</si>
  <si>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</si>
  <si>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</si>
  <si>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</si>
  <si>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</si>
  <si>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</si>
  <si>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</si>
  <si>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</si>
  <si>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</si>
  <si>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(หุ้นสามัญจำนวน 600,000,000 หุ้น มูลค่า 0.5 บาทต่อหุ้น)</t>
  </si>
  <si>
    <t>ส่วนเกินมูลค่าหุ้นสามัญ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</si>
  <si>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</si>
  <si>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</si>
  <si>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ใบสำคัญแสดงสิทธิที่จะซื้อหุ้น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</si>
  <si>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</si>
  <si>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</si>
  <si>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</si>
  <si>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</si>
  <si>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</si>
  <si>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</si>
  <si>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</si>
  <si>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</si>
  <si>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</t>
  </si>
  <si>
    <t>ต้นทุนในการจัดจำหน่าย</t>
  </si>
  <si>
    <t>ค่าใช้จ่ายภาษีเงินได้</t>
  </si>
  <si>
    <t>ส่วนเกินทุนจากการ</t>
  </si>
  <si>
    <t>ส่วนเกิน</t>
  </si>
  <si>
    <t>จัดโครงสร้างธุรกิจ</t>
  </si>
  <si>
    <t>ใบสำคัญ</t>
  </si>
  <si>
    <t>รวมส่วนของ</t>
  </si>
  <si>
    <t>ที่ออกและ</t>
  </si>
  <si>
    <t>มูลค่า</t>
  </si>
  <si>
    <t>ภายใต้การควบคุม</t>
  </si>
  <si>
    <t>แสดงสิทธิ</t>
  </si>
  <si>
    <t>ทุนสำรอง</t>
  </si>
  <si>
    <t>ส่วนได้เสียที่ไม่มี</t>
  </si>
  <si>
    <t>ชำระแล้ว</t>
  </si>
  <si>
    <t>หุ้นสามัญ</t>
  </si>
  <si>
    <t>เดียวกัน</t>
  </si>
  <si>
    <t>ที่จะซื้อหุ้น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</si>
  <si>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</si>
  <si>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</si>
  <si>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</si>
  <si>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</si>
  <si>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</si>
  <si>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</si>
  <si>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</si>
  <si>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ยอดคงเหลือ ณ วันที่ 1 มกราคม 2566</t>
  </si>
  <si>
    <t>ใบสำคัญแสดง</t>
  </si>
  <si>
    <t>สิทธิที่จะซื้อหุ้น</t>
  </si>
  <si>
    <t>งบกระแสเงินสด (ไม่ได้ตรวจสอบ)</t>
  </si>
  <si>
    <t xml:space="preserve">(บาท) </t>
  </si>
  <si>
    <t>กระแสเงินสดจากกิจกรรมดำเนินงาน</t>
  </si>
  <si>
    <t>ประมาณการหนี้สินไม่หมุนเวียน</t>
  </si>
  <si>
    <t xml:space="preserve">     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</si>
  <si>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</si>
  <si>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</si>
  <si>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เจ้าหนี้การค้า</t>
  </si>
  <si>
    <t>หนี้สินไม่หมุนเวียนอื่น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</si>
  <si>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</si>
  <si>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</si>
  <si>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</si>
  <si>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</si>
  <si>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</si>
  <si>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</si>
  <si>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</si>
  <si>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</si>
  <si>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</si>
  <si>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</si>
  <si>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(กำไร) ขาดทุนจากการจำหน่ายอาคารและอุปกรณ์</t>
  </si>
  <si>
    <t>งบฐานะการเงิน</t>
  </si>
  <si>
    <t>งบการเปลี่ยนแปลงส่วนของผู้ถือหุ้น (ไม่ได้ตรวจสอบ)</t>
  </si>
  <si>
    <t>ทุน</t>
  </si>
  <si>
    <t>รวม</t>
  </si>
  <si>
    <t>ส่วนของ</t>
  </si>
  <si>
    <t>ยอดคงเหลือ ณ วันที่ 1 มกราคม 2567</t>
  </si>
  <si>
    <t xml:space="preserve">     (หุ้นสามัญจำนวน 624,000,000 หุ้น มูลค่า 0.5 บาทต่อหุ้น)</t>
  </si>
  <si>
    <t>รวมกำไรขาดทุนเบ็ดเสร็จสำหรับงวด</t>
  </si>
  <si>
    <t>กำไร</t>
  </si>
  <si>
    <t>ทุนที่ออกและ</t>
  </si>
  <si>
    <t>ส่วนเกินมูลค่า</t>
  </si>
  <si>
    <t>2, 6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</si>
  <si>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</si>
  <si>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กำไรขาดทุนเบ็ดเสร็จอื่นสำหรับงวด - สุทธิจากภาษีเงินได้</t>
  </si>
  <si>
    <t xml:space="preserve">ภาษีเงินได้ (จ่ายออก) รับคืน 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</si>
  <si>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</si>
  <si>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</si>
  <si>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</si>
  <si>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ค่าตัดจำหน่ายสินทรัพย์ไม่มีตัวตน</t>
  </si>
  <si>
    <t>เงินสดรับจากการจำหน่ายอาคารและอุปกรณ์</t>
  </si>
  <si>
    <t>รายได้เงินปันผล</t>
  </si>
  <si>
    <t>เงินปันผลรับ</t>
  </si>
  <si>
    <t>เงินสดจ่ายเพื่อการลงทุนในบริษัทย่อย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</si>
  <si>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</si>
  <si>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</si>
  <si>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เงินสดรับชำระคืนจากเงินให้กู้ยืมระยะยาวแก่บริษัทย่อย</t>
  </si>
  <si>
    <t>เงินปันผลค้างจ่าย</t>
  </si>
  <si>
    <t>กำไรจากกิจกรรมดำเนินงาน</t>
  </si>
  <si>
    <t>กำไรก่อนค่าใช้จ่ายภาษีเงินได้</t>
  </si>
  <si>
    <t>กำไรสำหรับงวด</t>
  </si>
  <si>
    <t>การแบ่งปันกำไร</t>
  </si>
  <si>
    <t>กำไรต่อหุ้นขั้นพื้นฐาน</t>
  </si>
  <si>
    <t>กำไรขาดทุนเบ็ดเสร็จรวมสำหรับงวด</t>
  </si>
  <si>
    <t>การแบ่งปันกำไรเบ็ดเสร็จรวม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</si>
  <si>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</si>
  <si>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</si>
  <si>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 xml:space="preserve">    ส่วนที่เป็นของส่วนได้เสียที่ไม่มีอำนาจควบคุม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</si>
  <si>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</si>
  <si>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</si>
  <si>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ปรับรายการที่กระทบกำไรเป็นเงินสดรับ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</si>
  <si>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</si>
  <si>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</si>
  <si>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</si>
  <si>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กระแสเงินสดสุทธิ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</si>
  <si>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</si>
  <si>
    <t>30 กันยายน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</si>
  <si>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</si>
  <si>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</si>
  <si>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</si>
  <si>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</si>
  <si>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</si>
  <si>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กันยายน 2567</t>
  </si>
  <si>
    <t>(กลับรายการ) ผลขาดทุนจากการปรับมูลค่าสินค้าคงเหลือ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</si>
  <si>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</si>
  <si>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</si>
  <si>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เงินสดจ่ายเพื่อซื้ออาคารและอุปกรณ์</t>
  </si>
  <si>
    <t>เจ้าหนี้จากการซื้ออาคารและอุปกรณ์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</si>
</sst>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_);\(#,##0\);\-"/>
    <numFmt numFmtId="168" formatCode="#,##0.00_);[Red]\(#,##0.00\);\-"/>
    <numFmt numFmtId="169" formatCode="_-[$$-409]* #,##0.00_ ;_-[$$-409]* \(#,##0.00\)\ ;_-[$$-409]* &quot;-&quot;??_ ;_-@_ "/>
    <numFmt numFmtId="170" formatCode="#,##0.00\ &quot;F&quot;;\-#,##0.00\ &quot;F&quot;"/>
    <numFmt numFmtId="171" formatCode="dd\-mmm\-yy_)"/>
    <numFmt numFmtId="172" formatCode="0.0%"/>
    <numFmt numFmtId="173" formatCode="0.00_)"/>
    <numFmt numFmtId="174" formatCode="_(* #,##0.000_);_(* \(#,##0.000\);_(* &quot;-&quot;??_);_(@_)"/>
    <numFmt numFmtId="175" formatCode="_(* #,##0.0000_);_(* \(#,##0.0000\);_(* &quot;-&quot;??_);_(@_)"/>
  </numFmts>
  <fonts count="3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i/>
      <sz val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" fillId="0" borderId="0"/>
    <xf numFmtId="0" fontId="3" fillId="0" borderId="0"/>
    <xf numFmtId="0" fontId="8" fillId="0" borderId="0"/>
    <xf numFmtId="43" fontId="9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>
      <alignment horizontal="left"/>
    </xf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0" fontId="24" fillId="0" borderId="0"/>
    <xf numFmtId="169" fontId="9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6" fillId="0" borderId="0"/>
    <xf numFmtId="171" fontId="26" fillId="0" borderId="0"/>
    <xf numFmtId="172" fontId="26" fillId="0" borderId="0"/>
    <xf numFmtId="38" fontId="27" fillId="4" borderId="0" applyNumberFormat="0" applyBorder="0" applyAlignment="0" applyProtection="0"/>
    <xf numFmtId="10" fontId="27" fillId="5" borderId="8" applyNumberFormat="0" applyBorder="0" applyAlignment="0" applyProtection="0"/>
    <xf numFmtId="37" fontId="28" fillId="0" borderId="0"/>
    <xf numFmtId="173" fontId="29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0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1" fillId="0" borderId="7" applyNumberFormat="0" applyFill="0" applyAlignment="0" applyProtection="0">
      <alignment horizontal="center" vertical="center"/>
    </xf>
    <xf numFmtId="173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39" fontId="3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2" fillId="2" borderId="6" applyNumberFormat="0" applyAlignment="0" applyProtection="0"/>
    <xf numFmtId="0" fontId="21" fillId="0" borderId="0"/>
    <xf numFmtId="0" fontId="20" fillId="0" borderId="0"/>
    <xf numFmtId="43" fontId="20" fillId="0" borderId="0" applyFont="0" applyFill="0" applyBorder="0" applyAlignment="0" applyProtection="0"/>
    <xf numFmtId="0" fontId="31" fillId="3" borderId="0" applyNumberFormat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1" fillId="0" borderId="0" applyFont="0" applyFill="0" applyBorder="0" applyAlignment="0" applyProtection="0"/>
    <xf numFmtId="0" fontId="31" fillId="3" borderId="0" applyNumberFormat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43" fontId="20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5" applyFont="1" applyAlignment="1">
      <alignment horizontal="left"/>
    </xf>
    <xf numFmtId="0" fontId="2" fillId="0" borderId="0" xfId="5" applyFont="1"/>
    <xf numFmtId="0" fontId="3" fillId="0" borderId="0" xfId="5" applyFont="1"/>
    <xf numFmtId="0" fontId="4" fillId="0" borderId="0" xfId="5" applyFont="1" applyAlignment="1">
      <alignment horizontal="left"/>
    </xf>
    <xf numFmtId="0" fontId="3" fillId="0" borderId="0" xfId="5" applyFont="1" applyAlignment="1">
      <alignment horizontal="left"/>
    </xf>
    <xf numFmtId="168" fontId="3" fillId="0" borderId="0" xfId="5" applyNumberFormat="1" applyFont="1"/>
    <xf numFmtId="167" fontId="3" fillId="0" borderId="0" xfId="5" applyNumberFormat="1" applyFont="1"/>
    <xf numFmtId="165" fontId="3" fillId="0" borderId="0" xfId="1" applyFont="1" applyFill="1" applyAlignment="1"/>
    <xf numFmtId="0" fontId="3" fillId="0" borderId="0" xfId="4"/>
    <xf numFmtId="166" fontId="3" fillId="0" borderId="0" xfId="1" applyNumberFormat="1" applyFont="1" applyFill="1" applyAlignment="1"/>
    <xf numFmtId="166" fontId="3" fillId="0" borderId="5" xfId="1" applyNumberFormat="1" applyFont="1" applyFill="1" applyBorder="1" applyAlignment="1"/>
    <xf numFmtId="166" fontId="4" fillId="0" borderId="1" xfId="1" applyNumberFormat="1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>
      <alignment horizontal="center"/>
    </xf>
    <xf numFmtId="166" fontId="4" fillId="0" borderId="3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166" fontId="4" fillId="0" borderId="1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0" fontId="4" fillId="0" borderId="0" xfId="0" applyFont="1"/>
    <xf numFmtId="165" fontId="0" fillId="0" borderId="0" xfId="1" applyFont="1" applyFill="1" applyAlignment="1"/>
    <xf numFmtId="166" fontId="4" fillId="0" borderId="0" xfId="1" applyNumberFormat="1" applyFont="1" applyFill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39" fontId="4" fillId="0" borderId="4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0" fontId="4" fillId="0" borderId="0" xfId="8" applyFont="1"/>
    <xf numFmtId="0" fontId="3" fillId="0" borderId="0" xfId="9"/>
    <xf numFmtId="0" fontId="12" fillId="0" borderId="0" xfId="9" applyFont="1"/>
    <xf numFmtId="0" fontId="13" fillId="0" borderId="0" xfId="9" applyFont="1"/>
    <xf numFmtId="164" fontId="3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4" fillId="0" borderId="0" xfId="0" applyNumberFormat="1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6" fontId="3" fillId="0" borderId="0" xfId="4" applyNumberFormat="1"/>
    <xf numFmtId="10" fontId="0" fillId="0" borderId="0" xfId="11" applyNumberFormat="1" applyFont="1" applyFill="1" applyAlignment="1"/>
    <xf numFmtId="166" fontId="0" fillId="0" borderId="0" xfId="1" applyNumberFormat="1" applyFont="1" applyFill="1" applyAlignment="1">
      <alignment horizontal="right" vertical="top"/>
    </xf>
    <xf numFmtId="166" fontId="0" fillId="0" borderId="2" xfId="1" applyNumberFormat="1" applyFont="1" applyFill="1" applyBorder="1" applyAlignment="1">
      <alignment horizontal="right" vertical="top"/>
    </xf>
    <xf numFmtId="166" fontId="4" fillId="0" borderId="3" xfId="1" applyNumberFormat="1" applyFont="1" applyFill="1" applyBorder="1" applyAlignment="1">
      <alignment horizontal="right" vertical="top"/>
    </xf>
    <xf numFmtId="165" fontId="3" fillId="0" borderId="0" xfId="1" applyFont="1" applyFill="1" applyBorder="1" applyAlignment="1"/>
    <xf numFmtId="166" fontId="4" fillId="0" borderId="2" xfId="1" applyNumberFormat="1" applyFont="1" applyFill="1" applyBorder="1" applyAlignment="1"/>
    <xf numFmtId="166" fontId="3" fillId="0" borderId="0" xfId="1" applyNumberFormat="1" applyFont="1" applyFill="1" applyBorder="1" applyAlignment="1"/>
    <xf numFmtId="0" fontId="4" fillId="0" borderId="0" xfId="5" applyFont="1"/>
    <xf numFmtId="166" fontId="3" fillId="0" borderId="0" xfId="1" applyNumberFormat="1" applyFont="1" applyFill="1" applyAlignment="1">
      <alignment horizontal="right" vertical="top"/>
    </xf>
    <xf numFmtId="166" fontId="0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37" fontId="0" fillId="0" borderId="0" xfId="0" applyNumberFormat="1"/>
    <xf numFmtId="165" fontId="0" fillId="0" borderId="0" xfId="0" applyNumberFormat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 vertical="top"/>
    </xf>
    <xf numFmtId="166" fontId="3" fillId="0" borderId="2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5" fontId="4" fillId="0" borderId="4" xfId="1" applyFont="1" applyFill="1" applyBorder="1" applyAlignment="1">
      <alignment horizontal="right"/>
    </xf>
    <xf numFmtId="0" fontId="14" fillId="0" borderId="0" xfId="5" applyFont="1"/>
    <xf numFmtId="0" fontId="15" fillId="0" borderId="0" xfId="5" applyFont="1"/>
    <xf numFmtId="0" fontId="0" fillId="0" borderId="0" xfId="4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6" fontId="4" fillId="0" borderId="0" xfId="1" applyNumberFormat="1" applyFont="1" applyFill="1" applyBorder="1" applyAlignment="1">
      <alignment horizontal="right" vertical="top"/>
    </xf>
    <xf numFmtId="164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164" fontId="0" fillId="0" borderId="2" xfId="1" applyNumberFormat="1" applyFont="1" applyFill="1" applyBorder="1" applyAlignment="1">
      <alignment horizontal="right"/>
    </xf>
    <xf numFmtId="37" fontId="18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165" fontId="4" fillId="0" borderId="0" xfId="1" applyFont="1" applyFill="1" applyAlignment="1">
      <alignment wrapText="1"/>
    </xf>
    <xf numFmtId="165" fontId="0" fillId="0" borderId="0" xfId="1" applyFont="1" applyFill="1" applyAlignment="1">
      <alignment horizontal="right" wrapText="1"/>
    </xf>
    <xf numFmtId="37" fontId="16" fillId="0" borderId="5" xfId="1" applyNumberFormat="1" applyFont="1" applyFill="1" applyBorder="1" applyAlignment="1">
      <alignment horizontal="right"/>
    </xf>
    <xf numFmtId="37" fontId="4" fillId="0" borderId="4" xfId="1" applyNumberFormat="1" applyFont="1" applyFill="1" applyBorder="1" applyAlignment="1">
      <alignment horizontal="right"/>
    </xf>
    <xf numFmtId="166" fontId="18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65" fontId="16" fillId="0" borderId="5" xfId="1" applyFont="1" applyFill="1" applyBorder="1" applyAlignment="1">
      <alignment horizontal="right"/>
    </xf>
    <xf numFmtId="165" fontId="4" fillId="0" borderId="0" xfId="1" applyFont="1" applyFill="1" applyBorder="1" applyAlignment="1">
      <alignment horizontal="right"/>
    </xf>
    <xf numFmtId="165" fontId="0" fillId="0" borderId="0" xfId="1" applyFont="1" applyFill="1" applyBorder="1" applyAlignment="1">
      <alignment wrapText="1"/>
    </xf>
    <xf numFmtId="165" fontId="0" fillId="0" borderId="0" xfId="1" applyFont="1" applyFill="1" applyBorder="1" applyAlignment="1">
      <alignment horizontal="right"/>
    </xf>
    <xf numFmtId="165" fontId="0" fillId="0" borderId="0" xfId="1" applyFont="1" applyFill="1" applyBorder="1" applyAlignment="1">
      <alignment horizontal="right" wrapText="1"/>
    </xf>
    <xf numFmtId="166" fontId="4" fillId="0" borderId="0" xfId="1" applyNumberFormat="1" applyFont="1" applyFill="1" applyAlignment="1"/>
    <xf numFmtId="165" fontId="3" fillId="0" borderId="0" xfId="4" applyNumberFormat="1"/>
    <xf numFmtId="166" fontId="3" fillId="0" borderId="0" xfId="4" applyNumberFormat="1" applyAlignment="1">
      <alignment horizontal="left"/>
    </xf>
    <xf numFmtId="166" fontId="0" fillId="0" borderId="0" xfId="4" applyNumberFormat="1" applyFont="1"/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/>
    <xf numFmtId="0" fontId="16" fillId="0" borderId="0" xfId="0" applyFont="1" applyAlignment="1">
      <alignment wrapText="1"/>
    </xf>
    <xf numFmtId="165" fontId="18" fillId="0" borderId="0" xfId="1" applyFont="1" applyFill="1" applyAlignment="1"/>
    <xf numFmtId="0" fontId="18" fillId="0" borderId="0" xfId="0" applyFont="1"/>
    <xf numFmtId="166" fontId="16" fillId="0" borderId="5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wrapText="1"/>
    </xf>
    <xf numFmtId="166" fontId="0" fillId="0" borderId="0" xfId="1" applyNumberFormat="1" applyFont="1" applyFill="1"/>
    <xf numFmtId="166" fontId="0" fillId="0" borderId="0" xfId="0" applyNumberFormat="1"/>
    <xf numFmtId="164" fontId="3" fillId="0" borderId="0" xfId="5" applyNumberFormat="1" applyFont="1"/>
    <xf numFmtId="164" fontId="4" fillId="0" borderId="0" xfId="1" applyNumberFormat="1" applyFont="1" applyFill="1" applyBorder="1" applyAlignment="1">
      <alignment horizontal="right"/>
    </xf>
    <xf numFmtId="0" fontId="0" fillId="0" borderId="0" xfId="4" applyFont="1" applyFill="1" applyAlignment="1">
      <alignment horizontal="left"/>
    </xf>
    <xf numFmtId="0" fontId="3" fillId="0" borderId="0" xfId="4" applyFill="1"/>
    <xf numFmtId="0" fontId="3" fillId="0" borderId="0" xfId="4" applyFill="1" applyAlignment="1">
      <alignment horizontal="center"/>
    </xf>
    <xf numFmtId="0" fontId="0" fillId="0" borderId="0" xfId="0" applyFill="1"/>
    <xf numFmtId="0" fontId="0" fillId="0" borderId="0" xfId="9" applyFont="1"/>
    <xf numFmtId="164" fontId="4" fillId="0" borderId="0" xfId="1" applyNumberFormat="1" applyFont="1" applyFill="1" applyAlignment="1">
      <alignment horizontal="right"/>
    </xf>
    <xf numFmtId="0" fontId="2" fillId="0" borderId="0" xfId="5" applyFont="1" applyFill="1" applyAlignment="1">
      <alignment horizontal="left"/>
    </xf>
    <xf numFmtId="0" fontId="2" fillId="0" borderId="0" xfId="5" applyFont="1" applyFill="1"/>
    <xf numFmtId="0" fontId="4" fillId="0" borderId="0" xfId="5" applyFont="1" applyFill="1"/>
    <xf numFmtId="0" fontId="4" fillId="0" borderId="0" xfId="5" applyFont="1" applyFill="1" applyAlignment="1">
      <alignment horizontal="left"/>
    </xf>
    <xf numFmtId="0" fontId="3" fillId="0" borderId="0" xfId="5" applyFont="1" applyFill="1" applyAlignment="1">
      <alignment horizontal="center"/>
    </xf>
    <xf numFmtId="167" fontId="3" fillId="0" borderId="0" xfId="5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5" applyFont="1" applyFill="1" applyAlignment="1">
      <alignment horizontal="left"/>
    </xf>
    <xf numFmtId="0" fontId="14" fillId="0" borderId="0" xfId="5" applyFont="1" applyFill="1"/>
    <xf numFmtId="0" fontId="2" fillId="0" borderId="0" xfId="0" applyFont="1" applyFill="1"/>
    <xf numFmtId="0" fontId="3" fillId="0" borderId="0" xfId="4" applyFill="1" applyAlignment="1">
      <alignment horizontal="left"/>
    </xf>
    <xf numFmtId="0" fontId="6" fillId="0" borderId="0" xfId="5" applyFont="1" applyFill="1" applyAlignment="1">
      <alignment horizontal="left"/>
    </xf>
    <xf numFmtId="0" fontId="0" fillId="0" borderId="0" xfId="5" applyFont="1" applyFill="1" applyAlignment="1">
      <alignment horizontal="left"/>
    </xf>
    <xf numFmtId="0" fontId="5" fillId="0" borderId="0" xfId="0" applyFont="1" applyFill="1"/>
    <xf numFmtId="0" fontId="0" fillId="0" borderId="0" xfId="0" applyFill="1" applyAlignment="1">
      <alignment horizontal="left"/>
    </xf>
    <xf numFmtId="0" fontId="5" fillId="0" borderId="0" xfId="4" applyFont="1" applyFill="1" applyAlignment="1">
      <alignment horizontal="left"/>
    </xf>
    <xf numFmtId="0" fontId="0" fillId="0" borderId="0" xfId="4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4" applyFont="1" applyFill="1" applyAlignment="1">
      <alignment horizontal="left"/>
    </xf>
    <xf numFmtId="0" fontId="6" fillId="0" borderId="0" xfId="4" applyFont="1" applyFill="1" applyAlignment="1">
      <alignment horizontal="left"/>
    </xf>
    <xf numFmtId="167" fontId="4" fillId="0" borderId="0" xfId="5" applyNumberFormat="1" applyFont="1" applyFill="1"/>
    <xf numFmtId="0" fontId="3" fillId="0" borderId="0" xfId="5" applyFont="1" applyFill="1"/>
    <xf numFmtId="0" fontId="6" fillId="0" borderId="0" xfId="0" applyFont="1" applyFill="1" applyAlignment="1">
      <alignment horizontal="center" wrapText="1"/>
    </xf>
    <xf numFmtId="0" fontId="17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17" fillId="0" borderId="0" xfId="0" applyFont="1" applyFill="1" applyAlignment="1">
      <alignment horizontal="right" wrapText="1"/>
    </xf>
    <xf numFmtId="165" fontId="5" fillId="0" borderId="0" xfId="1" applyFont="1" applyFill="1" applyBorder="1" applyAlignment="1">
      <alignment horizontal="right" wrapText="1"/>
    </xf>
    <xf numFmtId="0" fontId="3" fillId="0" borderId="0" xfId="9" applyFill="1"/>
    <xf numFmtId="165" fontId="0" fillId="0" borderId="0" xfId="1" applyFont="1"/>
    <xf numFmtId="0" fontId="0" fillId="0" borderId="0" xfId="0" applyAlignment="1"/>
    <xf numFmtId="0" fontId="36" fillId="0" borderId="0" xfId="0" applyFont="1" applyFill="1" applyAlignment="1">
      <alignment horizontal="center"/>
    </xf>
    <xf numFmtId="0" fontId="36" fillId="0" borderId="0" xfId="5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ont="1" applyFill="1"/>
    <xf numFmtId="174" fontId="4" fillId="0" borderId="4" xfId="1" applyNumberFormat="1" applyFont="1" applyFill="1" applyBorder="1" applyAlignment="1">
      <alignment horizontal="right"/>
    </xf>
    <xf numFmtId="166" fontId="37" fillId="0" borderId="0" xfId="1" applyNumberFormat="1" applyFont="1" applyFill="1" applyAlignment="1"/>
    <xf numFmtId="0" fontId="5" fillId="0" borderId="0" xfId="0" quotePrefix="1" applyFont="1" applyFill="1" applyAlignment="1">
      <alignment horizontal="center" wrapText="1"/>
    </xf>
    <xf numFmtId="0" fontId="4" fillId="0" borderId="0" xfId="0" applyFont="1" applyFill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37" fontId="0" fillId="0" borderId="0" xfId="0" applyNumberForma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0" fontId="16" fillId="0" borderId="0" xfId="0" applyFont="1" applyFill="1" applyAlignment="1">
      <alignment wrapText="1"/>
    </xf>
    <xf numFmtId="0" fontId="18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18" fillId="0" borderId="0" xfId="0" applyFont="1" applyFill="1" applyAlignment="1">
      <alignment wrapText="1"/>
    </xf>
    <xf numFmtId="166" fontId="4" fillId="0" borderId="0" xfId="0" applyNumberFormat="1" applyFont="1" applyFill="1"/>
    <xf numFmtId="37" fontId="4" fillId="0" borderId="0" xfId="0" applyNumberFormat="1" applyFont="1" applyFill="1" applyAlignment="1">
      <alignment horizontal="right"/>
    </xf>
    <xf numFmtId="167" fontId="2" fillId="0" borderId="0" xfId="5" applyNumberFormat="1" applyFont="1" applyFill="1" applyAlignment="1">
      <alignment horizontal="right"/>
    </xf>
    <xf numFmtId="166" fontId="3" fillId="0" borderId="0" xfId="5" applyNumberFormat="1" applyFont="1" applyFill="1"/>
    <xf numFmtId="167" fontId="4" fillId="0" borderId="0" xfId="5" applyNumberFormat="1" applyFont="1" applyFill="1" applyAlignment="1">
      <alignment horizontal="center"/>
    </xf>
    <xf numFmtId="0" fontId="0" fillId="0" borderId="0" xfId="5" applyFont="1" applyFill="1" applyAlignment="1">
      <alignment horizontal="center"/>
    </xf>
    <xf numFmtId="167" fontId="0" fillId="0" borderId="0" xfId="5" applyNumberFormat="1" applyFont="1" applyFill="1" applyAlignment="1">
      <alignment horizontal="center"/>
    </xf>
    <xf numFmtId="166" fontId="5" fillId="0" borderId="0" xfId="5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167" fontId="3" fillId="0" borderId="0" xfId="5" applyNumberFormat="1" applyFont="1" applyFill="1" applyAlignment="1">
      <alignment horizontal="right"/>
    </xf>
    <xf numFmtId="166" fontId="3" fillId="0" borderId="0" xfId="5" applyNumberFormat="1" applyFont="1" applyFill="1" applyAlignment="1">
      <alignment horizontal="left"/>
    </xf>
    <xf numFmtId="167" fontId="14" fillId="0" borderId="0" xfId="5" applyNumberFormat="1" applyFont="1" applyFill="1"/>
    <xf numFmtId="167" fontId="3" fillId="0" borderId="0" xfId="4" applyNumberFormat="1" applyFill="1"/>
    <xf numFmtId="167" fontId="3" fillId="0" borderId="0" xfId="5" applyNumberFormat="1" applyFont="1" applyFill="1"/>
    <xf numFmtId="175" fontId="4" fillId="0" borderId="4" xfId="1" applyNumberFormat="1" applyFont="1" applyFill="1" applyBorder="1" applyAlignment="1">
      <alignment horizontal="right"/>
    </xf>
    <xf numFmtId="175" fontId="4" fillId="0" borderId="0" xfId="0" applyNumberFormat="1" applyFont="1" applyFill="1" applyAlignment="1">
      <alignment horizontal="right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right" wrapText="1"/>
    </xf>
    <xf numFmtId="0" fontId="0" fillId="0" borderId="0" xfId="0" applyFont="1" applyFill="1" applyAlignment="1">
      <alignment wrapText="1"/>
    </xf>
    <xf numFmtId="166" fontId="3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/>
    <xf numFmtId="0" fontId="3" fillId="6" borderId="0" xfId="4" applyFill="1"/>
    <xf numFmtId="165" fontId="3" fillId="6" borderId="0" xfId="4" applyNumberFormat="1" applyFill="1"/>
    <xf numFmtId="166" fontId="34" fillId="6" borderId="0" xfId="1" applyNumberFormat="1" applyFont="1" applyFill="1" applyAlignment="1"/>
    <xf numFmtId="166" fontId="34" fillId="6" borderId="0" xfId="1" applyNumberFormat="1" applyFont="1" applyFill="1" applyBorder="1" applyAlignment="1"/>
    <xf numFmtId="0" fontId="0" fillId="6" borderId="0" xfId="4" applyFont="1" applyFill="1"/>
    <xf numFmtId="166" fontId="3" fillId="6" borderId="0" xfId="4" applyNumberFormat="1" applyFill="1"/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166" fontId="5" fillId="0" borderId="0" xfId="5" applyNumberFormat="1" applyFont="1" applyFill="1" applyAlignment="1">
      <alignment horizontal="center"/>
    </xf>
    <xf numFmtId="167" fontId="4" fillId="0" borderId="0" xfId="5" applyNumberFormat="1" applyFont="1" applyFill="1" applyAlignment="1">
      <alignment horizontal="center"/>
    </xf>
    <xf numFmtId="167" fontId="3" fillId="0" borderId="2" xfId="5" applyNumberFormat="1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23">
    <cellStyle name="Accent5 10" xfId="109" xr:uid="{DBC26079-6DF7-4613-9817-C931E7590369}"/>
    <cellStyle name="Accent5 2" xfId="73" xr:uid="{55CEBF21-EE34-4980-BF4B-224D86D96E1B}"/>
    <cellStyle name="Calculation 2" xfId="69" xr:uid="{43002E3B-97CF-4CD3-9874-5A0096FC3954}"/>
    <cellStyle name="Comma" xfId="1" builtinId="3"/>
    <cellStyle name="Comma 10" xfId="20" xr:uid="{063C8F7E-64A8-4B5C-B65D-2F8F17643021}"/>
    <cellStyle name="Comma 10 2" xfId="74" xr:uid="{3707F17F-ADCB-4D59-9D50-7BD7D3A20506}"/>
    <cellStyle name="Comma 10 2 2" xfId="101" xr:uid="{A697F45E-CAE7-4855-AF76-8AACACA1E7EC}"/>
    <cellStyle name="Comma 10 3" xfId="77" xr:uid="{D89DEA12-C6C2-4666-9F40-70379D1E8776}"/>
    <cellStyle name="Comma 10 7" xfId="110" xr:uid="{94B22504-6409-4326-A418-9FCFD24FC0F6}"/>
    <cellStyle name="Comma 11" xfId="118" xr:uid="{99EE6EEC-AF95-44B4-B63C-B887E78FB44D}"/>
    <cellStyle name="Comma 12" xfId="21" xr:uid="{7C1F26C3-FF8A-457F-B60F-0C28E3CD9405}"/>
    <cellStyle name="Comma 12 2" xfId="78" xr:uid="{463E609C-7120-4E39-A489-09D03561577B}"/>
    <cellStyle name="Comma 13" xfId="62" xr:uid="{0DE6B266-6A33-4647-9F13-5CF0BACCF97C}"/>
    <cellStyle name="Comma 13 2" xfId="92" xr:uid="{52741A45-3ADC-4F32-ABAD-F40159DEE2FE}"/>
    <cellStyle name="Comma 14" xfId="119" xr:uid="{9D03E131-FDD0-4609-932B-6A4D00D4767F}"/>
    <cellStyle name="Comma 15" xfId="16" xr:uid="{29269087-7D1B-4C40-A472-1E2D2F8F9814}"/>
    <cellStyle name="Comma 18" xfId="108" xr:uid="{116FAA94-41B5-4188-8D7E-CC8D1486414F}"/>
    <cellStyle name="Comma 18 2 2 2" xfId="48" xr:uid="{5F3458BB-6DDD-4720-A244-B55B188CA1A0}"/>
    <cellStyle name="Comma 18 2 2 2 2" xfId="83" xr:uid="{6BEF721E-6FA2-43BF-AA51-880A332D6A1D}"/>
    <cellStyle name="Comma 19" xfId="19" xr:uid="{84857029-0F4F-49C4-9AF1-6D90ED461BCD}"/>
    <cellStyle name="Comma 19 2" xfId="76" xr:uid="{9FB532F5-AA1C-4B30-B227-8F26CA01D5E9}"/>
    <cellStyle name="Comma 2" xfId="27" xr:uid="{95446738-F932-4B1B-B273-91237E15DE2D}"/>
    <cellStyle name="Comma 2 2" xfId="12" xr:uid="{00000000-0005-0000-0000-000001000000}"/>
    <cellStyle name="Comma 2 2 2" xfId="84" xr:uid="{07714F32-DF4A-463C-AEF2-7C3E9F4D824C}"/>
    <cellStyle name="Comma 2 2 3" xfId="49" xr:uid="{C0E5FFA6-D119-427A-93F4-C1E17E3C22B1}"/>
    <cellStyle name="Comma 2 3" xfId="63" xr:uid="{7087FF24-EF4F-4F91-B4C3-9EC655B33B79}"/>
    <cellStyle name="Comma 2 3 2" xfId="93" xr:uid="{62E3AE90-F94C-4A57-BE59-C9F51160F311}"/>
    <cellStyle name="Comma 2 4" xfId="80" xr:uid="{19FF05A8-6994-4967-BDC7-AB0728166D6C}"/>
    <cellStyle name="Comma 3" xfId="26" xr:uid="{F03517B4-2A02-482C-A274-2B88FE783916}"/>
    <cellStyle name="Comma 3 2" xfId="28" xr:uid="{FCA14B92-1C67-4B53-8CCE-C100795F06CC}"/>
    <cellStyle name="Comma 3 2 2" xfId="57" xr:uid="{F01291A7-743F-48AC-A5E9-CBC4C86EEAE7}"/>
    <cellStyle name="Comma 3 2 2 2" xfId="88" xr:uid="{0D8AD70D-03A6-47D3-8916-25BBEB9C250F}"/>
    <cellStyle name="Comma 3 2 3" xfId="81" xr:uid="{2F410904-9EFE-4981-8D6D-AE0D58BD9B07}"/>
    <cellStyle name="Comma 3 3" xfId="75" xr:uid="{3A7DE5A5-C156-4FEC-BAB0-6A6BCE0C070D}"/>
    <cellStyle name="Comma 3 3 2" xfId="102" xr:uid="{3C54D305-5F30-4BB3-B3AD-9287285F8E1E}"/>
    <cellStyle name="Comma 3 4" xfId="79" xr:uid="{BA300D29-3340-4B26-97BD-74261D2E6067}"/>
    <cellStyle name="Comma 3 5" xfId="106" xr:uid="{CF46D295-AE6D-4B5D-B560-8DDBF1A43313}"/>
    <cellStyle name="Comma 3 5 2" xfId="114" xr:uid="{58F160A4-0D3B-4924-8C70-C6BCABD5A3AD}"/>
    <cellStyle name="Comma 3 6" xfId="111" xr:uid="{30696019-6F2A-4A31-97A5-8E83DF0F98ED}"/>
    <cellStyle name="Comma 3 7" xfId="122" xr:uid="{059DDA89-D4C4-4D6C-B98C-660F2436C945}"/>
    <cellStyle name="Comma 4" xfId="56" xr:uid="{514FAE90-F9A0-46A8-98B2-33F5D11F824C}"/>
    <cellStyle name="Comma 4 2" xfId="87" xr:uid="{A28598A2-5464-476B-BBB9-F1C3C50AAE0F}"/>
    <cellStyle name="Comma 5" xfId="60" xr:uid="{1DD553E1-7C4F-4281-B76D-71D3981635B5}"/>
    <cellStyle name="Comma 5 2" xfId="90" xr:uid="{627ED615-8DC9-42D2-8780-165290F842BD}"/>
    <cellStyle name="Comma 6" xfId="65" xr:uid="{74C936FB-2E3A-4242-A5F4-A5E48FE3D5CF}"/>
    <cellStyle name="Comma 6 2" xfId="95" xr:uid="{9717B56E-6AA2-4BC9-A5A5-FD755B78CD6B}"/>
    <cellStyle name="Comma 7" xfId="67" xr:uid="{1EB0BD4D-F0B3-4D68-9134-B457BDBF731E}"/>
    <cellStyle name="Comma 7 2" xfId="97" xr:uid="{764E8840-DD67-4C8E-B6EB-0F3FB272E9D0}"/>
    <cellStyle name="Comma 7 3" xfId="2" xr:uid="{00000000-0005-0000-0000-000002000000}"/>
    <cellStyle name="Comma 78" xfId="54" xr:uid="{C40CCA95-4130-4F4E-83EE-D9B15DBB3CBF}"/>
    <cellStyle name="Comma 78 2" xfId="85" xr:uid="{48E3966D-40A0-4ACA-8F06-CB37477709A6}"/>
    <cellStyle name="Comma 8" xfId="72" xr:uid="{77C83E62-B2B8-4E50-8D7E-7A79C812DB44}"/>
    <cellStyle name="Comma 8 2" xfId="100" xr:uid="{DFA4DF75-6F16-4EEB-9D6A-26B6833B73C1}"/>
    <cellStyle name="Comma 9" xfId="105" xr:uid="{8AD8BE22-E29A-4E84-A4B4-37AB772F5C74}"/>
    <cellStyle name="Comma 9 3 3" xfId="47" xr:uid="{55144D6B-C010-4EAB-8389-2D420981A5FD}"/>
    <cellStyle name="Comma 9 3 3 2" xfId="82" xr:uid="{2E66B7E8-4629-47C9-88FA-2AD0778F22FD}"/>
    <cellStyle name="comma zerodec" xfId="29" xr:uid="{55474F37-6BC3-43EB-A549-C6CED0607A05}"/>
    <cellStyle name="Currency1" xfId="30" xr:uid="{FB055A9A-CAC3-413C-9909-F3FD5EE0E9BF}"/>
    <cellStyle name="Dollar (zero dec)" xfId="31" xr:uid="{479D4E68-E989-403B-A850-5745B1261DD2}"/>
    <cellStyle name="Grey" xfId="32" xr:uid="{2DFE4724-DC48-4F0F-855A-1C287CAC710B}"/>
    <cellStyle name="Hyperlink 2" xfId="115" xr:uid="{FEB49FF3-CA04-470A-9690-8AC95E16963B}"/>
    <cellStyle name="Input [yellow]" xfId="33" xr:uid="{D493B19F-924E-4F0A-9747-EB44C09D4DDB}"/>
    <cellStyle name="no dec" xfId="34" xr:uid="{905EFC98-1C6C-4E4E-BF7B-D3EFE5345CBD}"/>
    <cellStyle name="Normal" xfId="0" builtinId="0"/>
    <cellStyle name="Normal - Style1" xfId="35" xr:uid="{F3A79514-0FB8-4D06-97B2-14D9FC13EB3F}"/>
    <cellStyle name="Normal - Style1 2" xfId="46" xr:uid="{4B479F65-5C1E-4BEE-9D55-C0DF0D781578}"/>
    <cellStyle name="Normal 10" xfId="52" xr:uid="{9556F307-6907-4DA0-9EFB-458DB4650F96}"/>
    <cellStyle name="Normal 10 2" xfId="58" xr:uid="{B0870C1F-B58E-402E-BC15-F463F2645962}"/>
    <cellStyle name="Normal 11" xfId="18" xr:uid="{4BFDFF68-6095-4EDC-9475-2FED1B0A18D0}"/>
    <cellStyle name="Normal 11 4" xfId="15" xr:uid="{431AA56B-0375-4EAB-80C8-6013DFEEFE47}"/>
    <cellStyle name="Normal 12" xfId="53" xr:uid="{ED5CA98B-D263-4081-8348-6D3DF7B256F9}"/>
    <cellStyle name="Normal 13" xfId="55" xr:uid="{7AB0F4CD-5EB9-497D-9F30-C2C7D2997443}"/>
    <cellStyle name="Normal 13 2" xfId="86" xr:uid="{94DC1235-7993-4C8A-8BC5-DD897A095898}"/>
    <cellStyle name="Normal 14" xfId="59" xr:uid="{7135AE18-57B2-4F2B-842A-FE3648E40EF0}"/>
    <cellStyle name="Normal 14 2" xfId="89" xr:uid="{68FCA505-3ABC-49EC-915E-6B0CFA63C51F}"/>
    <cellStyle name="Normal 15" xfId="61" xr:uid="{435A0BB3-169C-4982-9C71-6E7DF83E0881}"/>
    <cellStyle name="Normal 15 2" xfId="91" xr:uid="{06D355BC-C117-4499-A5C1-5C9FE6AB9810}"/>
    <cellStyle name="Normal 16" xfId="64" xr:uid="{CE40A5E0-3C58-41C4-8F32-73F8AB57D22A}"/>
    <cellStyle name="Normal 16 2" xfId="94" xr:uid="{1C4BC1C3-2B61-4162-BAC8-6B83546B9495}"/>
    <cellStyle name="Normal 17" xfId="66" xr:uid="{723EEF02-E929-49E2-9F80-177F84630E6A}"/>
    <cellStyle name="Normal 17 2" xfId="96" xr:uid="{41A2D67E-B029-429C-B947-ACC25D8F6A2D}"/>
    <cellStyle name="Normal 18" xfId="71" xr:uid="{968DA563-7476-4674-84E4-267F6D703DFC}"/>
    <cellStyle name="Normal 18 2" xfId="99" xr:uid="{AD071766-F40D-482E-B816-480A49FC179D}"/>
    <cellStyle name="Normal 19" xfId="103" xr:uid="{CA152C69-2DDC-4FF3-B0C1-22D428632976}"/>
    <cellStyle name="Normal 2" xfId="3" xr:uid="{00000000-0005-0000-0000-000004000000}"/>
    <cellStyle name="Normal 2 2" xfId="37" xr:uid="{EE807322-EF17-437C-AC84-A7A5C5F85254}"/>
    <cellStyle name="Normal 2 3" xfId="36" xr:uid="{3A62C92C-5668-41F5-BDFC-B777794D61E0}"/>
    <cellStyle name="Normal 2 4" xfId="70" xr:uid="{6D125E54-02A1-4F00-8336-C5630BDB87C3}"/>
    <cellStyle name="Normal 2 5" xfId="22" xr:uid="{FDC59D5D-D87E-4E28-86DD-6F1F446DD4BD}"/>
    <cellStyle name="Normal 2 6" xfId="14" xr:uid="{14FC40B1-36B6-4DA8-9F41-CFDC03B42AAB}"/>
    <cellStyle name="Normal 20" xfId="104" xr:uid="{7A4D3DD3-10C0-4FB6-8E91-71D33FE5A207}"/>
    <cellStyle name="Normal 20 2" xfId="113" xr:uid="{7113851C-D741-46FF-83BE-F531EA27D258}"/>
    <cellStyle name="Normal 21" xfId="107" xr:uid="{E663C61A-0515-423F-B51E-8D457F6F4D1A}"/>
    <cellStyle name="Normal 21 2" xfId="13" xr:uid="{00000000-0005-0000-0000-000005000000}"/>
    <cellStyle name="Normal 219" xfId="10" xr:uid="{00000000-0005-0000-0000-000006000000}"/>
    <cellStyle name="Normal 22" xfId="112" xr:uid="{C3838B38-99C3-4CA3-812B-99A4A89B5B97}"/>
    <cellStyle name="Normal 23" xfId="117" xr:uid="{6F9220E8-A9D9-492A-899D-715630071039}"/>
    <cellStyle name="Normal 24" xfId="120" xr:uid="{0422E1B3-9AA0-4971-A6B8-5A7407CCD4C3}"/>
    <cellStyle name="Normal 25" xfId="121" xr:uid="{29DB4A62-AF7C-432E-8889-70080660AD8B}"/>
    <cellStyle name="Normal 3" xfId="24" xr:uid="{8E444669-3704-41FD-913B-2510B4877535}"/>
    <cellStyle name="Normal 3 2" xfId="38" xr:uid="{9BEF05B2-1624-49B4-86F7-C67555796CDD}"/>
    <cellStyle name="Normal 4" xfId="25" xr:uid="{6484EF50-716F-40B1-9F56-711FAA47B391}"/>
    <cellStyle name="Normal 4 2" xfId="4" xr:uid="{00000000-0005-0000-0000-000007000000}"/>
    <cellStyle name="Normal 4 2 2" xfId="39" xr:uid="{3EAA433C-E545-44F3-AC95-A6DAA3BDF840}"/>
    <cellStyle name="Normal 5" xfId="23" xr:uid="{8D524E1E-5F7F-4EA2-A7B4-44BA0AEED733}"/>
    <cellStyle name="Normal 5 2" xfId="40" xr:uid="{AC94327A-A37C-459C-9E8C-4509F04F3162}"/>
    <cellStyle name="Normal 6" xfId="41" xr:uid="{E5845619-8B65-419A-AE8E-B96BD1C7D770}"/>
    <cellStyle name="Normal 7" xfId="42" xr:uid="{B24D5A57-C6FF-4D2D-B667-9471572B40C1}"/>
    <cellStyle name="Normal 8" xfId="50" xr:uid="{BB1B3A80-AA8E-4EFB-90A2-6D6BD28C2EE8}"/>
    <cellStyle name="Normal 9" xfId="51" xr:uid="{9EB397BC-C6F5-4B06-8993-E7BA9257CBB9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Percent" xfId="11" builtinId="5"/>
    <cellStyle name="Percent [2]" xfId="43" xr:uid="{EF4CE8A3-5DE7-46E7-B2CA-AC7B6EF0FA61}"/>
    <cellStyle name="Percent 2" xfId="44" xr:uid="{BB01A652-2526-4CD5-B898-99C5C8906203}"/>
    <cellStyle name="Percent 3" xfId="68" xr:uid="{1187E33A-FD0B-4882-B773-56AB61CDF4BC}"/>
    <cellStyle name="Percent 3 2" xfId="98" xr:uid="{53E83967-F58A-485A-999F-155BA679A058}"/>
    <cellStyle name="Percent 4" xfId="17" xr:uid="{50440101-07F9-4792-BFF1-625EBD167D83}"/>
    <cellStyle name="Quantity" xfId="45" xr:uid="{B44A0288-D950-43CB-ADFF-079F6CB8D9AC}"/>
    <cellStyle name="เครื่องหมายจุลภาค 2" xfId="6" xr:uid="{00000000-0005-0000-0000-00000C000000}"/>
    <cellStyle name="ปกติ 2" xfId="7" xr:uid="{00000000-0005-0000-0000-00000D000000}"/>
    <cellStyle name="ปกติ 2 2" xfId="116" xr:uid="{48A1A184-A1F8-4DDB-8226-80DD3AE105E2}"/>
  </cellStyles>
  <dxfs count="0"/>
  <tableStyles count="0" defaultTableStyle="TableStyleMedium9" defaultPivotStyle="PivotStyleLight16"/>
  <colors>
    <mruColors>
      <color rgb="FFCCFF33"/>
      <color rgb="FF99FF66"/>
      <color rgb="FFFFFFCC"/>
      <color rgb="FFCC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24" zoomScaleNormal="85" zoomScaleSheetLayoutView="100" workbookViewId="0">
      <selection activeCell="F30" sqref="F30"/>
    </sheetView>
  </sheetViews>
  <sheetFormatPr defaultColWidth="9.125" defaultRowHeight="23.25" customHeight="1"/>
  <cols>
    <col min="1" max="1" width="32.125" customWidth="1"/>
    <col min="2" max="2" width="8.125" style="24" customWidth="1"/>
    <col min="3" max="3" width="1.125" customWidth="1"/>
    <col min="4" max="4" width="14.125" customWidth="1"/>
    <col min="5" max="5" width="1.125" customWidth="1"/>
    <col min="6" max="6" width="14.125" customWidth="1"/>
    <col min="7" max="7" width="1.125" customWidth="1"/>
    <col min="8" max="8" width="14.125" customWidth="1"/>
    <col min="9" max="9" width="1.125" customWidth="1"/>
    <col min="10" max="10" width="14.125" customWidth="1"/>
    <col min="11" max="11" width="14.125" style="33" customWidth="1"/>
    <col min="12" max="12" width="19" customWidth="1"/>
    <col min="13" max="13" width="12.125" customWidth="1"/>
  </cols>
  <sheetData>
    <row r="1" spans="1:12" ht="23.25" customHeight="1">
      <c r="A1" s="23" t="s">
        <v>0</v>
      </c>
    </row>
    <row r="2" spans="1:12" ht="23.25" customHeight="1">
      <c r="A2" s="23" t="s">
        <v>1</v>
      </c>
    </row>
    <row r="3" spans="1:12" ht="23.25" customHeight="1">
      <c r="A3" s="23"/>
    </row>
    <row r="4" spans="1:12" ht="23.25" customHeight="1">
      <c r="A4" s="32"/>
      <c r="D4" s="199" t="s">
        <v>2</v>
      </c>
      <c r="E4" s="199"/>
      <c r="F4" s="199"/>
      <c r="H4" s="199" t="s">
        <v>3</v>
      </c>
      <c r="I4" s="199"/>
      <c r="J4" s="199"/>
    </row>
    <row r="5" spans="1:12" ht="23.25" customHeight="1">
      <c r="A5" s="32"/>
      <c r="D5" s="200" t="s">
        <v>4</v>
      </c>
      <c r="E5" s="200"/>
      <c r="F5" s="200"/>
      <c r="H5" s="200" t="s">
        <v>4</v>
      </c>
      <c r="I5" s="201"/>
      <c r="J5" s="201"/>
    </row>
    <row r="6" spans="1:12" ht="23.25" customHeight="1">
      <c r="A6" s="32"/>
      <c r="D6" s="200" t="s">
        <v>5</v>
      </c>
      <c r="E6" s="200"/>
      <c r="F6" s="200"/>
      <c r="H6" s="200" t="s">
        <v>5</v>
      </c>
      <c r="I6" s="200"/>
      <c r="J6" s="200"/>
    </row>
    <row r="7" spans="1:12" ht="23.25" customHeight="1">
      <c r="A7" s="32"/>
      <c r="B7" s="74" t="s">
        <v>6</v>
      </c>
      <c r="D7" s="76">
        <v>2561</v>
      </c>
      <c r="E7" s="76"/>
      <c r="F7" s="76">
        <v>2560</v>
      </c>
      <c r="H7" s="76">
        <v>2561</v>
      </c>
      <c r="I7" s="76"/>
      <c r="J7" s="76">
        <v>2560</v>
      </c>
    </row>
    <row r="8" spans="1:12" ht="23.25" customHeight="1">
      <c r="A8" s="32"/>
      <c r="B8" s="74"/>
      <c r="D8" s="76"/>
      <c r="E8" s="76"/>
      <c r="F8" s="76" t="s">
        <v>7</v>
      </c>
      <c r="H8" s="76"/>
      <c r="I8" s="76"/>
      <c r="J8" s="76"/>
    </row>
    <row r="9" spans="1:12" ht="23.25" customHeight="1">
      <c r="A9" s="75"/>
      <c r="D9" s="202" t="s">
        <v>8</v>
      </c>
      <c r="E9" s="202"/>
      <c r="F9" s="202"/>
      <c r="G9" s="202"/>
      <c r="H9" s="202"/>
      <c r="I9" s="202"/>
      <c r="J9" s="202"/>
    </row>
    <row r="10" spans="1:12" ht="23.25" customHeight="1">
      <c r="A10" s="26" t="s">
        <v>9</v>
      </c>
      <c r="B10" s="25"/>
      <c r="C10" s="27"/>
      <c r="D10" s="27"/>
      <c r="E10" s="38"/>
      <c r="F10" s="27"/>
      <c r="G10" s="27"/>
      <c r="H10" s="27"/>
      <c r="I10" s="38"/>
      <c r="J10" s="27"/>
    </row>
    <row r="11" spans="1:12" ht="23.25" customHeight="1">
      <c r="A11" s="36" t="s">
        <v>10</v>
      </c>
      <c r="B11" s="25">
        <v>3</v>
      </c>
      <c r="C11" s="36"/>
      <c r="D11" s="61">
        <v>1010385034</v>
      </c>
      <c r="E11" s="38"/>
      <c r="F11" s="61">
        <v>938668160</v>
      </c>
      <c r="G11" s="36"/>
      <c r="H11" s="51">
        <v>17871333</v>
      </c>
      <c r="I11" s="36"/>
      <c r="J11" s="68">
        <v>0</v>
      </c>
      <c r="K11" s="62"/>
      <c r="L11" s="63"/>
    </row>
    <row r="12" spans="1:12" ht="23.25" customHeight="1">
      <c r="A12" s="36" t="s">
        <v>11</v>
      </c>
      <c r="B12" s="25"/>
      <c r="C12" s="36"/>
      <c r="D12" s="61">
        <v>23679680</v>
      </c>
      <c r="E12" s="38"/>
      <c r="F12" s="61">
        <v>21390099</v>
      </c>
      <c r="G12" s="36"/>
      <c r="H12" s="68">
        <v>0</v>
      </c>
      <c r="I12" s="36"/>
      <c r="J12" s="68">
        <v>0</v>
      </c>
      <c r="K12" s="62"/>
      <c r="L12" s="63"/>
    </row>
    <row r="13" spans="1:12" ht="23.25" customHeight="1">
      <c r="A13" s="36" t="s">
        <v>12</v>
      </c>
      <c r="B13" s="25">
        <v>3</v>
      </c>
      <c r="C13" s="36"/>
      <c r="D13" s="61">
        <v>8936470</v>
      </c>
      <c r="E13" s="38"/>
      <c r="F13" s="61">
        <v>7051407</v>
      </c>
      <c r="G13" s="36"/>
      <c r="H13" s="61">
        <v>605279</v>
      </c>
      <c r="I13" s="38"/>
      <c r="J13" s="61">
        <v>8405748</v>
      </c>
      <c r="K13" s="62"/>
      <c r="L13" s="63"/>
    </row>
    <row r="14" spans="1:12" ht="23.25" customHeight="1">
      <c r="A14" s="27" t="s">
        <v>13</v>
      </c>
      <c r="B14" s="29"/>
      <c r="C14" s="36"/>
      <c r="D14" s="30">
        <f>SUM(D11:D13)</f>
        <v>1043001184</v>
      </c>
      <c r="E14" s="28"/>
      <c r="F14" s="30">
        <f>SUM(F11:F13)</f>
        <v>967109666</v>
      </c>
      <c r="G14" s="36"/>
      <c r="H14" s="30">
        <f>SUM(H11:H13)</f>
        <v>18476612</v>
      </c>
      <c r="I14" s="28"/>
      <c r="J14" s="30">
        <f>SUM(J11:J13)</f>
        <v>8405748</v>
      </c>
    </row>
    <row r="15" spans="1:12" ht="14.25" customHeight="1">
      <c r="A15" s="27"/>
      <c r="B15" s="29"/>
      <c r="C15" s="36"/>
      <c r="D15" s="59"/>
      <c r="E15" s="38"/>
      <c r="F15" s="59"/>
      <c r="G15" s="36"/>
      <c r="H15" s="59"/>
      <c r="I15" s="38"/>
      <c r="J15" s="59"/>
    </row>
    <row r="16" spans="1:12" ht="23.25" customHeight="1">
      <c r="A16" s="26" t="s">
        <v>14</v>
      </c>
      <c r="B16" s="25"/>
      <c r="C16" s="36"/>
      <c r="D16" s="59"/>
      <c r="E16" s="38"/>
      <c r="F16" s="59"/>
      <c r="G16" s="36"/>
      <c r="H16" s="59"/>
      <c r="I16" s="38"/>
      <c r="J16" s="59"/>
    </row>
    <row r="17" spans="1:13" ht="23.25" customHeight="1">
      <c r="A17" s="36" t="s">
        <v>15</v>
      </c>
      <c r="B17" s="25"/>
      <c r="C17" s="36"/>
      <c r="D17" s="59">
        <v>930866390</v>
      </c>
      <c r="E17" s="38"/>
      <c r="F17" s="59">
        <v>862318143</v>
      </c>
      <c r="G17" s="36"/>
      <c r="H17" s="68">
        <v>0</v>
      </c>
      <c r="I17" s="36"/>
      <c r="J17" s="68">
        <v>0</v>
      </c>
      <c r="L17" s="63"/>
      <c r="M17" s="63"/>
    </row>
    <row r="18" spans="1:13" ht="23.25" customHeight="1">
      <c r="A18" s="48" t="s">
        <v>16</v>
      </c>
      <c r="B18" s="25"/>
      <c r="C18" s="36"/>
      <c r="D18" s="59">
        <v>41818580</v>
      </c>
      <c r="E18" s="38"/>
      <c r="F18" s="59">
        <v>37094705</v>
      </c>
      <c r="G18" s="36"/>
      <c r="H18" s="68">
        <v>0</v>
      </c>
      <c r="I18" s="36"/>
      <c r="J18" s="68">
        <v>0</v>
      </c>
      <c r="L18" s="63"/>
    </row>
    <row r="19" spans="1:13" ht="23.25" customHeight="1">
      <c r="A19" s="36" t="s">
        <v>17</v>
      </c>
      <c r="B19" s="25">
        <v>3</v>
      </c>
      <c r="C19" s="36"/>
      <c r="D19" s="59">
        <v>47097546</v>
      </c>
      <c r="E19" s="38"/>
      <c r="F19" s="59">
        <v>31259738</v>
      </c>
      <c r="G19" s="36"/>
      <c r="H19" s="59">
        <v>18112269</v>
      </c>
      <c r="I19" s="38"/>
      <c r="J19" s="59">
        <v>8555230</v>
      </c>
      <c r="L19" s="63"/>
    </row>
    <row r="20" spans="1:13" ht="23.25" customHeight="1">
      <c r="A20" s="36" t="s">
        <v>18</v>
      </c>
      <c r="B20" s="25">
        <v>3</v>
      </c>
      <c r="C20" s="36"/>
      <c r="D20" s="59">
        <v>14302361</v>
      </c>
      <c r="E20" s="38"/>
      <c r="F20" s="59">
        <v>16881732</v>
      </c>
      <c r="G20" s="36"/>
      <c r="H20" s="68">
        <v>0</v>
      </c>
      <c r="I20" s="36"/>
      <c r="J20" s="68">
        <v>0</v>
      </c>
      <c r="L20" s="63"/>
    </row>
    <row r="21" spans="1:13" ht="23.25" customHeight="1">
      <c r="A21" s="27" t="s">
        <v>19</v>
      </c>
      <c r="B21" s="29"/>
      <c r="C21" s="36"/>
      <c r="D21" s="30">
        <f>SUM(D17:D20)</f>
        <v>1034084877</v>
      </c>
      <c r="E21" s="28"/>
      <c r="F21" s="30">
        <f>SUM(F17:F20)</f>
        <v>947554318</v>
      </c>
      <c r="G21" s="36"/>
      <c r="H21" s="30">
        <f>SUM(H17:H20)</f>
        <v>18112269</v>
      </c>
      <c r="I21" s="28"/>
      <c r="J21" s="30">
        <f>SUM(J17:J20)</f>
        <v>8555230</v>
      </c>
    </row>
    <row r="22" spans="1:13" ht="14.25" customHeight="1">
      <c r="A22" s="27"/>
      <c r="B22" s="29"/>
      <c r="C22" s="36"/>
      <c r="D22" s="34"/>
      <c r="E22" s="28"/>
      <c r="F22" s="34"/>
      <c r="G22" s="36"/>
      <c r="H22" s="34"/>
      <c r="I22" s="28"/>
      <c r="J22" s="34"/>
    </row>
    <row r="23" spans="1:13" ht="23.25" customHeight="1">
      <c r="A23" s="27" t="s">
        <v>20</v>
      </c>
      <c r="B23" s="25"/>
      <c r="C23" s="36"/>
      <c r="D23" s="34">
        <f>SUM(D14-D21)</f>
        <v>8916307</v>
      </c>
      <c r="E23" s="28"/>
      <c r="F23" s="34">
        <f>SUM(F14-F21)</f>
        <v>19555348</v>
      </c>
      <c r="G23" s="36"/>
      <c r="H23" s="34">
        <f>SUM(H14-H21)</f>
        <v>364343</v>
      </c>
      <c r="I23" s="28"/>
      <c r="J23" s="34">
        <f>SUM(J14-J21)</f>
        <v>-149482</v>
      </c>
    </row>
    <row r="24" spans="1:13" ht="23.25" customHeight="1">
      <c r="A24" s="48" t="s">
        <v>21</v>
      </c>
      <c r="B24" s="25"/>
      <c r="C24" s="36"/>
      <c r="D24" s="64">
        <v>2357526</v>
      </c>
      <c r="E24" s="38"/>
      <c r="F24" s="64">
        <v>3989043.9700000007</v>
      </c>
      <c r="G24" s="36"/>
      <c r="H24" s="64">
        <v>76916</v>
      </c>
      <c r="I24" s="38"/>
      <c r="J24" s="64">
        <v>-4701</v>
      </c>
      <c r="L24" s="63"/>
    </row>
    <row r="25" spans="1:13" ht="23.25" customHeight="1" thickBot="1">
      <c r="A25" s="27" t="s">
        <v>22</v>
      </c>
      <c r="B25" s="25"/>
      <c r="C25" s="36"/>
      <c r="D25" s="20">
        <f>D23-D24</f>
        <v>6558781</v>
      </c>
      <c r="E25" s="35"/>
      <c r="F25" s="20">
        <f>F23-F24</f>
        <v>15566304.029999999</v>
      </c>
      <c r="G25" s="36"/>
      <c r="H25" s="20">
        <f>H23-H24</f>
        <v>287427</v>
      </c>
      <c r="I25" s="35"/>
      <c r="J25" s="20">
        <f>J23-J24</f>
        <v>-144781</v>
      </c>
    </row>
    <row r="26" spans="1:13" ht="23.25" customHeight="1" thickTop="1">
      <c r="A26" s="32"/>
      <c r="D26" s="50"/>
      <c r="F26" s="50"/>
      <c r="H26" s="50"/>
      <c r="J26" s="50"/>
    </row>
    <row r="27" spans="1:13" ht="23.25" customHeight="1">
      <c r="A27" s="32" t="s">
        <v>23</v>
      </c>
      <c r="B27" s="25"/>
      <c r="C27" s="36"/>
      <c r="D27" s="34"/>
      <c r="E27" s="28"/>
      <c r="F27" s="34"/>
      <c r="G27" s="36"/>
      <c r="H27" s="34"/>
      <c r="I27" s="28"/>
      <c r="J27" s="34"/>
    </row>
    <row r="28" spans="1:13" ht="23.25" customHeight="1">
      <c r="A28" s="48" t="s">
        <v>24</v>
      </c>
      <c r="B28" s="25"/>
      <c r="C28" s="36"/>
      <c r="D28" s="61">
        <f>D25-D30</f>
        <v>6479653</v>
      </c>
      <c r="E28" s="38"/>
      <c r="F28" s="61">
        <f>F25-F30</f>
        <v>15409193.029999999</v>
      </c>
      <c r="G28" s="36"/>
      <c r="H28" s="61">
        <f>H25</f>
        <v>287427</v>
      </c>
      <c r="I28" s="38"/>
      <c r="J28" s="61">
        <f>J25</f>
        <v>-144781</v>
      </c>
      <c r="L28" s="63"/>
    </row>
    <row r="29" spans="1:13" ht="23.25" customHeight="1">
      <c r="A29" s="48" t="s">
        <v>25</v>
      </c>
      <c r="B29" s="25"/>
      <c r="C29" s="36"/>
      <c r="D29" s="61"/>
      <c r="E29" s="38"/>
      <c r="F29" s="61"/>
      <c r="G29" s="36"/>
      <c r="H29" s="61"/>
      <c r="I29" s="38"/>
      <c r="J29" s="61"/>
      <c r="L29" s="63"/>
    </row>
    <row r="30" spans="1:13" ht="23.25" customHeight="1">
      <c r="A30" s="48" t="s">
        <v>26</v>
      </c>
      <c r="B30" s="25"/>
      <c r="C30" s="36"/>
      <c r="D30" s="61">
        <v>79128</v>
      </c>
      <c r="E30" s="38"/>
      <c r="F30" s="61">
        <v>157111</v>
      </c>
      <c r="G30" s="36"/>
      <c r="H30" s="68">
        <v>0</v>
      </c>
      <c r="I30" s="36"/>
      <c r="J30" s="51" t="s">
        <v>27</v>
      </c>
      <c r="K30" s="33">
        <f>(D25-H25)*1%</f>
        <v>62713.54</v>
      </c>
      <c r="L30" s="63"/>
    </row>
    <row r="31" spans="1:13" ht="23.25" customHeight="1" thickBot="1">
      <c r="A31" s="27" t="s">
        <v>22</v>
      </c>
      <c r="B31" s="25"/>
      <c r="C31" s="36"/>
      <c r="D31" s="20">
        <f>SUM(D28:D30)</f>
        <v>6558781</v>
      </c>
      <c r="E31" s="16"/>
      <c r="F31" s="20">
        <f>SUM(F28:F30)</f>
        <v>15566304.029999999</v>
      </c>
      <c r="G31" s="65"/>
      <c r="H31" s="20">
        <f>SUM(H28:H30)</f>
        <v>287427</v>
      </c>
      <c r="I31" s="16"/>
      <c r="J31" s="20">
        <f>SUM(J28:J30)</f>
        <v>-144781</v>
      </c>
    </row>
    <row r="32" spans="1:13" ht="14.25" customHeight="1" thickTop="1">
      <c r="A32" s="27"/>
      <c r="B32" s="25"/>
      <c r="C32" s="36"/>
      <c r="D32" s="16"/>
      <c r="E32" s="16"/>
      <c r="F32" s="16"/>
      <c r="G32" s="65"/>
      <c r="H32" s="16"/>
      <c r="I32" s="16"/>
      <c r="J32" s="16"/>
    </row>
    <row r="33" spans="1:12" ht="26.25" customHeight="1" thickBot="1">
      <c r="A33" s="27" t="s">
        <v>28</v>
      </c>
      <c r="B33" s="25">
        <v>11</v>
      </c>
      <c r="C33" s="36"/>
      <c r="D33" s="70">
        <v>0.48</v>
      </c>
      <c r="E33" s="35"/>
      <c r="F33" s="37">
        <f>F28/2500000</f>
        <v>6.1636772119999996</v>
      </c>
      <c r="G33" s="36"/>
      <c r="H33" s="70">
        <v>0.02</v>
      </c>
      <c r="I33" s="35"/>
      <c r="J33" s="37">
        <f>J28/2500000</f>
        <v>-5.7912400000000003E-2</v>
      </c>
    </row>
    <row r="34" spans="1:12" ht="23.25" customHeight="1" thickTop="1">
      <c r="A34" s="23" t="s">
        <v>0</v>
      </c>
    </row>
    <row r="35" spans="1:12" ht="23.25" customHeight="1">
      <c r="A35" s="23" t="s">
        <v>29</v>
      </c>
    </row>
    <row r="36" spans="1:12" ht="23.25" customHeight="1">
      <c r="A36" s="23"/>
    </row>
    <row r="37" spans="1:12" ht="23.25" customHeight="1">
      <c r="A37" s="32"/>
      <c r="D37" s="199" t="s">
        <v>2</v>
      </c>
      <c r="E37" s="199"/>
      <c r="F37" s="199"/>
      <c r="H37" s="199" t="s">
        <v>3</v>
      </c>
      <c r="I37" s="199"/>
      <c r="J37" s="199"/>
    </row>
    <row r="38" spans="1:12" ht="23.25" customHeight="1">
      <c r="A38" s="32"/>
      <c r="D38" s="200" t="s">
        <v>4</v>
      </c>
      <c r="E38" s="201"/>
      <c r="F38" s="201"/>
      <c r="H38" s="200" t="s">
        <v>4</v>
      </c>
      <c r="I38" s="201"/>
      <c r="J38" s="201"/>
    </row>
    <row r="39" spans="1:12" ht="23.25" customHeight="1">
      <c r="A39" s="32"/>
      <c r="B39"/>
      <c r="D39" s="200" t="s">
        <v>5</v>
      </c>
      <c r="E39" s="200"/>
      <c r="F39" s="200"/>
      <c r="H39" s="200" t="s">
        <v>5</v>
      </c>
      <c r="I39" s="200"/>
      <c r="J39" s="200"/>
    </row>
    <row r="40" spans="1:12" ht="23.25" customHeight="1">
      <c r="A40" s="32"/>
      <c r="B40" s="74"/>
      <c r="D40" s="76">
        <v>2561</v>
      </c>
      <c r="E40" s="76"/>
      <c r="F40" s="76">
        <v>2560</v>
      </c>
      <c r="H40" s="76">
        <v>2561</v>
      </c>
      <c r="I40" s="76"/>
      <c r="J40" s="76">
        <v>2560</v>
      </c>
    </row>
    <row r="41" spans="1:12" ht="23.25" customHeight="1">
      <c r="A41" s="32"/>
      <c r="B41" s="74"/>
      <c r="D41" s="76"/>
      <c r="E41" s="76"/>
      <c r="F41" s="76" t="s">
        <v>7</v>
      </c>
      <c r="H41" s="76"/>
      <c r="I41" s="76"/>
      <c r="J41" s="76"/>
    </row>
    <row r="42" spans="1:12" ht="23.25" customHeight="1">
      <c r="A42" s="75"/>
      <c r="D42" s="202" t="s">
        <v>8</v>
      </c>
      <c r="E42" s="202"/>
      <c r="F42" s="202"/>
      <c r="G42" s="202"/>
      <c r="H42" s="202"/>
      <c r="I42" s="202"/>
      <c r="J42" s="202"/>
    </row>
    <row r="43" spans="1:12" ht="23.25" customHeight="1">
      <c r="A43" s="27" t="s">
        <v>22</v>
      </c>
      <c r="B43" s="25"/>
      <c r="C43" s="36"/>
      <c r="D43" s="46">
        <f>D25</f>
        <v>6558781</v>
      </c>
      <c r="E43" s="38"/>
      <c r="F43" s="46">
        <f>F25</f>
        <v>15566304.029999999</v>
      </c>
      <c r="G43" s="36"/>
      <c r="H43" s="46">
        <f>H25</f>
        <v>287427</v>
      </c>
      <c r="I43" s="38"/>
      <c r="J43" s="46">
        <f>J25</f>
        <v>-144781</v>
      </c>
      <c r="L43" s="63"/>
    </row>
    <row r="44" spans="1:12" ht="23.25" customHeight="1">
      <c r="A44" s="36" t="s">
        <v>30</v>
      </c>
      <c r="B44" s="25"/>
      <c r="C44" s="36"/>
      <c r="D44" s="68">
        <v>0</v>
      </c>
      <c r="E44" s="36"/>
      <c r="F44" s="68">
        <v>0</v>
      </c>
      <c r="G44" s="36"/>
      <c r="H44" s="68">
        <v>0</v>
      </c>
      <c r="I44" s="36"/>
      <c r="J44" s="68">
        <v>0</v>
      </c>
      <c r="L44" s="63"/>
    </row>
    <row r="45" spans="1:12" ht="23.25" customHeight="1" thickBot="1">
      <c r="A45" s="32" t="s">
        <v>31</v>
      </c>
      <c r="B45" s="29"/>
      <c r="C45" s="36"/>
      <c r="D45" s="20">
        <f>SUM(D43:D44)</f>
        <v>6558781</v>
      </c>
      <c r="E45" s="28"/>
      <c r="F45" s="20">
        <f>SUM(F43:F44)</f>
        <v>15566304.029999999</v>
      </c>
      <c r="G45" s="36"/>
      <c r="H45" s="20">
        <f>SUM(H43:H44)</f>
        <v>287427</v>
      </c>
      <c r="I45" s="28"/>
      <c r="J45" s="20">
        <f>SUM(J43:J44)</f>
        <v>-144781</v>
      </c>
    </row>
    <row r="46" spans="1:12" ht="23.25" customHeight="1" thickTop="1">
      <c r="B46" s="29"/>
      <c r="C46" s="36"/>
      <c r="D46" s="34"/>
      <c r="E46" s="28"/>
      <c r="F46" s="34"/>
      <c r="G46" s="36"/>
      <c r="H46" s="34"/>
      <c r="I46" s="28"/>
      <c r="J46" s="34"/>
    </row>
    <row r="47" spans="1:12" ht="23.25" customHeight="1">
      <c r="A47" s="32" t="s">
        <v>32</v>
      </c>
      <c r="B47" s="25"/>
      <c r="C47" s="36"/>
      <c r="D47" s="34"/>
      <c r="E47" s="28"/>
      <c r="F47" s="34"/>
      <c r="G47" s="36"/>
      <c r="H47" s="34"/>
      <c r="I47" s="28"/>
      <c r="J47" s="34"/>
    </row>
    <row r="48" spans="1:12" ht="23.25" customHeight="1">
      <c r="A48" s="48" t="s">
        <v>24</v>
      </c>
      <c r="B48" s="25"/>
      <c r="C48" s="36"/>
      <c r="D48" s="61">
        <f>D28</f>
        <v>6479653</v>
      </c>
      <c r="E48" s="38"/>
      <c r="F48" s="61">
        <f>F28</f>
        <v>15409193.029999999</v>
      </c>
      <c r="G48" s="36"/>
      <c r="H48" s="51">
        <f>H45</f>
        <v>287427</v>
      </c>
      <c r="I48" s="36"/>
      <c r="J48" s="51">
        <f>J45</f>
        <v>-144781</v>
      </c>
      <c r="L48" s="63"/>
    </row>
    <row r="49" spans="1:12" ht="23.25" customHeight="1">
      <c r="A49" s="48" t="s">
        <v>25</v>
      </c>
      <c r="B49" s="25"/>
      <c r="C49" s="36"/>
      <c r="D49" s="61"/>
      <c r="E49" s="38"/>
      <c r="F49" s="61"/>
      <c r="G49" s="36"/>
      <c r="H49" s="61"/>
      <c r="I49" s="38"/>
      <c r="J49" s="61"/>
      <c r="L49" s="63"/>
    </row>
    <row r="50" spans="1:12" ht="23.25" customHeight="1">
      <c r="A50" s="48" t="s">
        <v>33</v>
      </c>
      <c r="B50" s="25"/>
      <c r="C50" s="36"/>
      <c r="D50" s="61">
        <f>D30</f>
        <v>79128</v>
      </c>
      <c r="E50" s="38"/>
      <c r="F50" s="61">
        <f>F30</f>
        <v>157111</v>
      </c>
      <c r="G50" s="36"/>
      <c r="H50" s="52" t="s">
        <v>27</v>
      </c>
      <c r="I50" s="36"/>
      <c r="J50" s="52" t="s">
        <v>27</v>
      </c>
      <c r="L50" s="63"/>
    </row>
    <row r="51" spans="1:12" ht="23.25" customHeight="1" thickBot="1">
      <c r="A51" s="32" t="s">
        <v>31</v>
      </c>
      <c r="B51" s="25"/>
      <c r="C51" s="36"/>
      <c r="D51" s="20">
        <f>SUM(D48:D50)</f>
        <v>6558781</v>
      </c>
      <c r="E51" s="16"/>
      <c r="F51" s="20">
        <f>SUM(F48:F50)</f>
        <v>15566304.029999999</v>
      </c>
      <c r="G51" s="65"/>
      <c r="H51" s="53">
        <f>H48</f>
        <v>287427</v>
      </c>
      <c r="I51" s="27"/>
      <c r="J51" s="53">
        <f>J48</f>
        <v>-144781</v>
      </c>
      <c r="K51"/>
    </row>
    <row r="52" spans="1:12" ht="23.25" customHeight="1" thickTop="1">
      <c r="K52"/>
    </row>
  </sheetData>
  <mergeCells count="14">
    <mergeCell ref="D42:J42"/>
    <mergeCell ref="D9:J9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5B94-38D6-4567-9AF7-3D180B218546}">
  <dimension ref="A1:M90"/>
  <sheetViews>
    <sheetView tabSelected="1" view="pageBreakPreview" topLeftCell="A63" zoomScale="85" zoomScaleNormal="70" zoomScaleSheetLayoutView="85" workbookViewId="0">
      <selection activeCell="D78" sqref="D78"/>
    </sheetView>
  </sheetViews>
  <sheetFormatPr defaultColWidth="9.125" defaultRowHeight="21.6"/>
  <cols>
    <col min="1" max="1" width="49.5" customWidth="1"/>
    <col min="2" max="2" width="9.625" style="131" bestFit="1" customWidth="1"/>
    <col min="3" max="3" width="1" style="114" customWidth="1"/>
    <col min="4" max="4" width="14.25" style="60" customWidth="1"/>
    <col min="5" max="5" width="1" style="114" customWidth="1"/>
    <col min="6" max="6" width="14.25" style="114" customWidth="1"/>
    <col min="7" max="7" width="1" style="114" customWidth="1"/>
    <col min="8" max="8" width="14.25" style="114" customWidth="1"/>
    <col min="9" max="9" width="1" style="114" customWidth="1"/>
    <col min="10" max="10" width="14.25" style="114" customWidth="1"/>
    <col min="11" max="11" width="16.25" style="33" bestFit="1" customWidth="1"/>
    <col min="12" max="12" width="15.625" style="8" bestFit="1" customWidth="1"/>
  </cols>
  <sheetData>
    <row r="1" spans="1:12" ht="23.4">
      <c r="A1" s="23" t="s">
        <v>0</v>
      </c>
    </row>
    <row r="2" spans="1:12" ht="23.4">
      <c r="A2" s="127" t="s">
        <v>138</v>
      </c>
    </row>
    <row r="3" spans="1:12" ht="23.4">
      <c r="A3" s="23"/>
    </row>
    <row r="4" spans="1:12" ht="22.2">
      <c r="A4" s="32"/>
      <c r="D4" s="203" t="s">
        <v>2</v>
      </c>
      <c r="E4" s="203"/>
      <c r="F4" s="203"/>
      <c r="G4" s="159"/>
      <c r="H4" s="203" t="s">
        <v>3</v>
      </c>
      <c r="I4" s="203"/>
      <c r="J4" s="203"/>
    </row>
    <row r="5" spans="1:12" ht="22.2">
      <c r="A5" s="32"/>
      <c r="D5" s="99" t="s">
        <v>183</v>
      </c>
      <c r="E5" s="160"/>
      <c r="F5" s="160" t="s">
        <v>34</v>
      </c>
      <c r="G5" s="160"/>
      <c r="H5" s="99" t="s">
        <v>183</v>
      </c>
      <c r="I5" s="160"/>
      <c r="J5" s="160" t="s">
        <v>34</v>
      </c>
    </row>
    <row r="6" spans="1:12" ht="23.4">
      <c r="A6" s="23" t="s">
        <v>35</v>
      </c>
      <c r="B6" s="123" t="s">
        <v>6</v>
      </c>
      <c r="D6" s="161">
        <v>2567</v>
      </c>
      <c r="E6" s="122"/>
      <c r="F6" s="161">
        <v>2566</v>
      </c>
      <c r="G6" s="113"/>
      <c r="H6" s="161">
        <v>2567</v>
      </c>
      <c r="I6" s="122"/>
      <c r="J6" s="161">
        <v>2566</v>
      </c>
    </row>
    <row r="7" spans="1:12" ht="23.4">
      <c r="A7" s="23"/>
      <c r="B7" s="123"/>
      <c r="D7" s="100" t="s">
        <v>36</v>
      </c>
      <c r="F7" s="160"/>
      <c r="G7" s="160"/>
      <c r="H7" s="160" t="s">
        <v>36</v>
      </c>
      <c r="J7" s="160"/>
    </row>
    <row r="8" spans="1:12" ht="22.2">
      <c r="A8" s="32"/>
      <c r="D8" s="204" t="s">
        <v>8</v>
      </c>
      <c r="E8" s="204"/>
      <c r="F8" s="204"/>
      <c r="G8" s="204"/>
      <c r="H8" s="204"/>
      <c r="I8" s="204"/>
      <c r="J8" s="204"/>
    </row>
    <row r="9" spans="1:12" ht="22.2">
      <c r="A9" s="26" t="s">
        <v>37</v>
      </c>
      <c r="B9" s="141"/>
      <c r="C9" s="162"/>
      <c r="D9" s="101"/>
      <c r="E9" s="162"/>
      <c r="F9" s="101"/>
      <c r="G9" s="163"/>
      <c r="H9" s="101"/>
      <c r="I9" s="162"/>
      <c r="J9" s="101"/>
    </row>
    <row r="10" spans="1:12" ht="22.05" customHeight="1">
      <c r="A10" s="36" t="s">
        <v>38</v>
      </c>
      <c r="B10" s="124"/>
      <c r="C10" s="164"/>
      <c r="D10" s="59">
        <v>132234578</v>
      </c>
      <c r="E10" s="164"/>
      <c r="F10" s="165">
        <v>173138640</v>
      </c>
      <c r="G10" s="163"/>
      <c r="H10" s="59">
        <v>14114468</v>
      </c>
      <c r="I10" s="164"/>
      <c r="J10" s="165">
        <v>12966093</v>
      </c>
    </row>
    <row r="11" spans="1:12" ht="22.05" customHeight="1">
      <c r="A11" s="36" t="s">
        <v>39</v>
      </c>
      <c r="B11" s="124"/>
      <c r="C11" s="164"/>
      <c r="D11" s="59">
        <v>33762963</v>
      </c>
      <c r="E11" s="164"/>
      <c r="F11" s="165">
        <v>49602135</v>
      </c>
      <c r="G11" s="163"/>
      <c r="H11" s="68">
        <v>0</v>
      </c>
      <c r="I11" s="164"/>
      <c r="J11" s="68">
        <v>0</v>
      </c>
    </row>
    <row r="12" spans="1:12" ht="22.05" customHeight="1">
      <c r="A12" s="36" t="s">
        <v>40</v>
      </c>
      <c r="B12" s="124">
        <v>2</v>
      </c>
      <c r="C12" s="164"/>
      <c r="D12" s="59">
        <v>14824805</v>
      </c>
      <c r="E12" s="164"/>
      <c r="F12" s="165">
        <v>15631178</v>
      </c>
      <c r="G12" s="163"/>
      <c r="H12" s="59">
        <v>14136719</v>
      </c>
      <c r="I12" s="164"/>
      <c r="J12" s="165">
        <v>13993066</v>
      </c>
    </row>
    <row r="13" spans="1:12" ht="22.05" customHeight="1">
      <c r="A13" s="36" t="s">
        <v>41</v>
      </c>
      <c r="B13" s="124">
        <v>3</v>
      </c>
      <c r="C13" s="164"/>
      <c r="D13" s="59">
        <v>118469514</v>
      </c>
      <c r="E13" s="164"/>
      <c r="F13" s="165">
        <v>155638704</v>
      </c>
      <c r="G13" s="163"/>
      <c r="H13" s="68">
        <v>0</v>
      </c>
      <c r="I13" s="164"/>
      <c r="J13" s="68">
        <v>0</v>
      </c>
    </row>
    <row r="14" spans="1:12" ht="22.05" customHeight="1">
      <c r="A14" s="36" t="s">
        <v>42</v>
      </c>
      <c r="B14" s="124"/>
      <c r="C14" s="164"/>
      <c r="D14" s="59">
        <v>3118503</v>
      </c>
      <c r="E14" s="164"/>
      <c r="F14" s="165">
        <v>5727639</v>
      </c>
      <c r="G14" s="163"/>
      <c r="H14" s="59">
        <v>10544</v>
      </c>
      <c r="I14" s="164"/>
      <c r="J14" s="165">
        <v>39243</v>
      </c>
    </row>
    <row r="15" spans="1:12" ht="22.2">
      <c r="A15" s="27" t="s">
        <v>43</v>
      </c>
      <c r="B15" s="124"/>
      <c r="C15" s="162"/>
      <c r="D15" s="30">
        <f>SUM(D10:D14)</f>
        <v>302410363</v>
      </c>
      <c r="E15" s="162"/>
      <c r="F15" s="30">
        <f>SUM(F10:F14)</f>
        <v>399738296</v>
      </c>
      <c r="G15" s="166"/>
      <c r="H15" s="30">
        <f>SUM(H10:H14)</f>
        <v>28261731</v>
      </c>
      <c r="I15" s="162"/>
      <c r="J15" s="30">
        <f>SUM(J10:J14)</f>
        <v>26998402</v>
      </c>
    </row>
    <row r="16" spans="1:12" s="104" customFormat="1">
      <c r="A16" s="102"/>
      <c r="B16" s="142"/>
      <c r="C16" s="167"/>
      <c r="D16" s="87"/>
      <c r="E16" s="167"/>
      <c r="F16" s="81"/>
      <c r="G16" s="168"/>
      <c r="H16" s="81"/>
      <c r="I16" s="167"/>
      <c r="J16" s="81"/>
      <c r="K16" s="33"/>
      <c r="L16" s="103"/>
    </row>
    <row r="17" spans="1:12" ht="22.2">
      <c r="A17" s="26" t="s">
        <v>44</v>
      </c>
      <c r="B17" s="124"/>
      <c r="C17" s="162"/>
      <c r="D17" s="59"/>
      <c r="E17" s="162"/>
      <c r="F17" s="82"/>
      <c r="G17" s="163"/>
      <c r="H17" s="82"/>
      <c r="I17" s="162"/>
      <c r="J17" s="82"/>
    </row>
    <row r="18" spans="1:12" ht="22.2">
      <c r="A18" s="36" t="s">
        <v>45</v>
      </c>
      <c r="B18" s="124">
        <v>2</v>
      </c>
      <c r="C18" s="162"/>
      <c r="D18" s="68">
        <v>0</v>
      </c>
      <c r="E18" s="83"/>
      <c r="F18" s="68">
        <v>0</v>
      </c>
      <c r="G18" s="84"/>
      <c r="H18" s="165">
        <v>598590000</v>
      </c>
      <c r="I18" s="162"/>
      <c r="J18" s="165">
        <v>598590000</v>
      </c>
    </row>
    <row r="19" spans="1:12" ht="22.2">
      <c r="A19" s="36" t="s">
        <v>46</v>
      </c>
      <c r="B19" s="124"/>
      <c r="C19" s="162"/>
      <c r="D19" s="59">
        <v>145989805</v>
      </c>
      <c r="E19" s="162"/>
      <c r="F19" s="165">
        <v>147075226</v>
      </c>
      <c r="G19" s="163"/>
      <c r="H19" s="68">
        <v>0</v>
      </c>
      <c r="I19" s="162"/>
      <c r="J19" s="68">
        <v>0</v>
      </c>
    </row>
    <row r="20" spans="1:12" ht="22.2">
      <c r="A20" s="36" t="s">
        <v>47</v>
      </c>
      <c r="B20" s="158">
        <v>4</v>
      </c>
      <c r="C20" s="162"/>
      <c r="D20" s="59">
        <v>603046023</v>
      </c>
      <c r="E20" s="162"/>
      <c r="F20" s="165">
        <v>623714503</v>
      </c>
      <c r="G20" s="163"/>
      <c r="H20" s="68">
        <v>0</v>
      </c>
      <c r="I20" s="162"/>
      <c r="J20" s="68">
        <v>0</v>
      </c>
    </row>
    <row r="21" spans="1:12" ht="22.2">
      <c r="A21" s="36" t="s">
        <v>48</v>
      </c>
      <c r="B21" s="124"/>
      <c r="C21" s="162"/>
      <c r="D21" s="59">
        <v>161769380</v>
      </c>
      <c r="E21" s="162"/>
      <c r="F21" s="165">
        <v>173009456</v>
      </c>
      <c r="G21" s="163"/>
      <c r="H21" s="68">
        <v>0</v>
      </c>
      <c r="I21" s="162"/>
      <c r="J21" s="68">
        <v>0</v>
      </c>
    </row>
    <row r="22" spans="1:12" ht="22.2">
      <c r="A22" s="36" t="s">
        <v>49</v>
      </c>
      <c r="B22" s="124"/>
      <c r="C22" s="162"/>
      <c r="D22" s="59">
        <v>6270455</v>
      </c>
      <c r="E22" s="162"/>
      <c r="F22" s="165">
        <v>6047320</v>
      </c>
      <c r="G22" s="163"/>
      <c r="H22" s="165">
        <v>5813592</v>
      </c>
      <c r="I22" s="162"/>
      <c r="J22" s="165">
        <v>5353231</v>
      </c>
      <c r="K22" s="8"/>
    </row>
    <row r="23" spans="1:12" ht="22.2">
      <c r="A23" s="36" t="s">
        <v>50</v>
      </c>
      <c r="B23" s="124"/>
      <c r="C23" s="162"/>
      <c r="D23" s="59">
        <v>12010235</v>
      </c>
      <c r="E23" s="162"/>
      <c r="F23" s="165">
        <v>10091295</v>
      </c>
      <c r="G23" s="163"/>
      <c r="H23" s="165">
        <v>1232493</v>
      </c>
      <c r="I23" s="162"/>
      <c r="J23" s="165">
        <v>1129618</v>
      </c>
    </row>
    <row r="24" spans="1:12" ht="22.2">
      <c r="A24" s="36" t="s">
        <v>51</v>
      </c>
      <c r="B24" s="124"/>
      <c r="C24" s="162"/>
      <c r="D24" s="59">
        <v>9466596</v>
      </c>
      <c r="E24" s="162"/>
      <c r="F24" s="165">
        <v>9656596</v>
      </c>
      <c r="G24" s="163"/>
      <c r="H24" s="68">
        <v>0</v>
      </c>
      <c r="I24" s="162"/>
      <c r="J24" s="68">
        <v>0</v>
      </c>
    </row>
    <row r="25" spans="1:12" ht="22.2">
      <c r="A25" s="27" t="s">
        <v>52</v>
      </c>
      <c r="B25" s="141"/>
      <c r="C25" s="162"/>
      <c r="D25" s="30">
        <f>SUM(D18:D24)</f>
        <v>938552494</v>
      </c>
      <c r="E25" s="162"/>
      <c r="F25" s="30">
        <f>SUM(F18:F24)</f>
        <v>969594396</v>
      </c>
      <c r="G25" s="166"/>
      <c r="H25" s="30">
        <f>SUM(H18:H24)</f>
        <v>605636085</v>
      </c>
      <c r="I25" s="162"/>
      <c r="J25" s="30">
        <f>SUM(J18:J24)</f>
        <v>605072849</v>
      </c>
    </row>
    <row r="26" spans="1:12" s="104" customFormat="1">
      <c r="A26" s="102"/>
      <c r="B26" s="143"/>
      <c r="C26" s="167"/>
      <c r="D26" s="105"/>
      <c r="E26" s="167"/>
      <c r="F26" s="85"/>
      <c r="G26" s="169"/>
      <c r="H26" s="85"/>
      <c r="I26" s="167"/>
      <c r="J26" s="85"/>
      <c r="K26" s="33"/>
      <c r="L26" s="103"/>
    </row>
    <row r="27" spans="1:12" ht="22.8" thickBot="1">
      <c r="A27" s="27" t="s">
        <v>53</v>
      </c>
      <c r="B27" s="141"/>
      <c r="C27" s="162"/>
      <c r="D27" s="86">
        <f>D25+D15</f>
        <v>1240962857</v>
      </c>
      <c r="E27" s="162"/>
      <c r="F27" s="86">
        <f>F25+F15</f>
        <v>1369332692</v>
      </c>
      <c r="G27" s="166"/>
      <c r="H27" s="86">
        <f>H25+H15</f>
        <v>633897816</v>
      </c>
      <c r="I27" s="162"/>
      <c r="J27" s="86">
        <f>J25+J15</f>
        <v>632071251</v>
      </c>
    </row>
    <row r="28" spans="1:12" ht="22.8" thickTop="1">
      <c r="A28" s="36"/>
      <c r="B28" s="124"/>
      <c r="C28" s="162"/>
      <c r="D28" s="61"/>
      <c r="E28" s="162"/>
      <c r="F28" s="79"/>
      <c r="G28" s="79"/>
      <c r="H28" s="78"/>
      <c r="I28" s="162"/>
      <c r="J28" s="78"/>
    </row>
    <row r="29" spans="1:12" ht="23.4">
      <c r="A29" s="23" t="s">
        <v>0</v>
      </c>
    </row>
    <row r="30" spans="1:12" ht="23.4">
      <c r="A30" s="127" t="s">
        <v>138</v>
      </c>
    </row>
    <row r="31" spans="1:12" ht="23.4">
      <c r="A31" s="23"/>
    </row>
    <row r="32" spans="1:12" ht="22.2">
      <c r="A32" s="32"/>
      <c r="D32" s="203" t="s">
        <v>2</v>
      </c>
      <c r="E32" s="203"/>
      <c r="F32" s="203"/>
      <c r="G32" s="159"/>
      <c r="H32" s="203" t="s">
        <v>3</v>
      </c>
      <c r="I32" s="203"/>
      <c r="J32" s="203"/>
    </row>
    <row r="33" spans="1:12" ht="22.2">
      <c r="A33" s="32"/>
      <c r="D33" s="99" t="s">
        <v>183</v>
      </c>
      <c r="E33" s="160"/>
      <c r="F33" s="160" t="s">
        <v>34</v>
      </c>
      <c r="G33" s="160"/>
      <c r="H33" s="99" t="s">
        <v>183</v>
      </c>
      <c r="I33" s="160"/>
      <c r="J33" s="160" t="s">
        <v>34</v>
      </c>
    </row>
    <row r="34" spans="1:12" ht="23.4">
      <c r="A34" s="23" t="s">
        <v>54</v>
      </c>
      <c r="B34" s="123" t="s">
        <v>6</v>
      </c>
      <c r="D34" s="161">
        <v>2567</v>
      </c>
      <c r="E34" s="122"/>
      <c r="F34" s="161">
        <v>2566</v>
      </c>
      <c r="G34" s="113"/>
      <c r="H34" s="161">
        <v>2567</v>
      </c>
      <c r="I34" s="122"/>
      <c r="J34" s="161">
        <v>2566</v>
      </c>
    </row>
    <row r="35" spans="1:12" ht="23.4">
      <c r="A35" s="23"/>
      <c r="B35" s="123"/>
      <c r="D35" s="100" t="s">
        <v>36</v>
      </c>
      <c r="F35" s="160"/>
      <c r="G35" s="160"/>
      <c r="H35" s="160" t="s">
        <v>36</v>
      </c>
      <c r="J35" s="160"/>
    </row>
    <row r="36" spans="1:12" ht="22.2">
      <c r="A36" s="32"/>
      <c r="D36" s="204" t="s">
        <v>8</v>
      </c>
      <c r="E36" s="204"/>
      <c r="F36" s="204"/>
      <c r="G36" s="204"/>
      <c r="H36" s="204"/>
      <c r="I36" s="204"/>
      <c r="J36" s="204"/>
    </row>
    <row r="37" spans="1:12" ht="22.95" customHeight="1">
      <c r="A37" s="26" t="s">
        <v>55</v>
      </c>
      <c r="B37" s="144"/>
      <c r="C37" s="162"/>
      <c r="D37" s="106"/>
      <c r="E37" s="162"/>
      <c r="F37" s="83"/>
      <c r="G37" s="163"/>
      <c r="H37" s="83"/>
      <c r="I37" s="162"/>
      <c r="J37" s="83"/>
    </row>
    <row r="38" spans="1:12" ht="22.05" customHeight="1">
      <c r="A38" s="36" t="s">
        <v>56</v>
      </c>
      <c r="B38" s="124"/>
      <c r="C38" s="164"/>
      <c r="D38" s="59">
        <v>220000000</v>
      </c>
      <c r="E38" s="164"/>
      <c r="F38" s="59">
        <v>320000000</v>
      </c>
      <c r="G38" s="163"/>
      <c r="H38" s="68">
        <v>0</v>
      </c>
      <c r="I38" s="164"/>
      <c r="J38" s="68">
        <v>0</v>
      </c>
    </row>
    <row r="39" spans="1:12" ht="22.05" customHeight="1">
      <c r="A39" s="36" t="s">
        <v>57</v>
      </c>
      <c r="B39" s="124"/>
      <c r="C39" s="164"/>
      <c r="D39" s="59">
        <v>73485766</v>
      </c>
      <c r="E39" s="164"/>
      <c r="F39" s="59">
        <v>89249344</v>
      </c>
      <c r="G39" s="163"/>
      <c r="H39" s="68">
        <v>0</v>
      </c>
      <c r="I39" s="164"/>
      <c r="J39" s="68">
        <v>0</v>
      </c>
    </row>
    <row r="40" spans="1:12" ht="22.05" customHeight="1">
      <c r="A40" s="36" t="s">
        <v>58</v>
      </c>
      <c r="B40" s="124">
        <v>2</v>
      </c>
      <c r="C40" s="164"/>
      <c r="D40" s="59">
        <v>24732653</v>
      </c>
      <c r="E40" s="164"/>
      <c r="F40" s="59">
        <v>28384860</v>
      </c>
      <c r="G40" s="163"/>
      <c r="H40" s="68">
        <v>2182662</v>
      </c>
      <c r="I40" s="164"/>
      <c r="J40" s="59">
        <v>2267780</v>
      </c>
    </row>
    <row r="41" spans="1:12" ht="22.05" customHeight="1">
      <c r="A41" s="36" t="s">
        <v>59</v>
      </c>
      <c r="B41" s="124"/>
      <c r="C41" s="164"/>
      <c r="D41" s="59"/>
      <c r="E41" s="164"/>
      <c r="F41" s="59"/>
      <c r="G41" s="163"/>
      <c r="H41" s="68"/>
      <c r="I41" s="164"/>
      <c r="J41" s="59"/>
    </row>
    <row r="42" spans="1:12" ht="22.05" customHeight="1">
      <c r="A42" s="36" t="s">
        <v>60</v>
      </c>
      <c r="B42" s="124"/>
      <c r="C42" s="164"/>
      <c r="D42" s="59">
        <v>15200000</v>
      </c>
      <c r="E42" s="59"/>
      <c r="F42" s="59">
        <v>16200000</v>
      </c>
      <c r="G42" s="163"/>
      <c r="H42" s="68">
        <v>0</v>
      </c>
      <c r="I42" s="164"/>
      <c r="J42" s="68">
        <v>0</v>
      </c>
    </row>
    <row r="43" spans="1:12" ht="22.05" customHeight="1">
      <c r="A43" t="s">
        <v>61</v>
      </c>
      <c r="B43" s="124"/>
      <c r="C43" s="164"/>
      <c r="D43" s="59"/>
      <c r="E43" s="59"/>
      <c r="F43" s="59"/>
      <c r="G43" s="163"/>
      <c r="H43" s="68"/>
      <c r="I43" s="164"/>
      <c r="J43" s="68"/>
    </row>
    <row r="44" spans="1:12" ht="22.05" customHeight="1">
      <c r="A44" s="36" t="s">
        <v>62</v>
      </c>
      <c r="B44" s="124"/>
      <c r="C44" s="164"/>
      <c r="D44" s="59">
        <v>9112029</v>
      </c>
      <c r="E44" s="59"/>
      <c r="F44" s="59">
        <v>8278832</v>
      </c>
      <c r="G44" s="163"/>
      <c r="H44" s="68">
        <v>0</v>
      </c>
      <c r="I44" s="164"/>
      <c r="J44" s="68">
        <v>0</v>
      </c>
    </row>
    <row r="45" spans="1:12" ht="22.05" customHeight="1">
      <c r="A45" s="36" t="s">
        <v>63</v>
      </c>
      <c r="B45" s="124"/>
      <c r="C45" s="164"/>
      <c r="D45" s="59">
        <v>2203799</v>
      </c>
      <c r="E45" s="164"/>
      <c r="F45" s="59">
        <v>5833715</v>
      </c>
      <c r="G45" s="163"/>
      <c r="H45" s="68">
        <v>0</v>
      </c>
      <c r="I45" s="164"/>
      <c r="J45" s="68">
        <v>0</v>
      </c>
    </row>
    <row r="46" spans="1:12" ht="22.05" customHeight="1">
      <c r="A46" s="36" t="s">
        <v>64</v>
      </c>
      <c r="B46" s="124"/>
      <c r="C46" s="164"/>
      <c r="D46" s="59">
        <v>2744832</v>
      </c>
      <c r="E46" s="164"/>
      <c r="F46" s="59">
        <v>3718405</v>
      </c>
      <c r="G46" s="163"/>
      <c r="H46" s="68">
        <v>440791</v>
      </c>
      <c r="I46" s="164"/>
      <c r="J46" s="59">
        <v>578251</v>
      </c>
    </row>
    <row r="47" spans="1:12" ht="22.95" customHeight="1">
      <c r="A47" s="27" t="s">
        <v>65</v>
      </c>
      <c r="B47" s="144"/>
      <c r="C47" s="164"/>
      <c r="D47" s="30">
        <f>SUM(D38:D46)</f>
        <v>347479079</v>
      </c>
      <c r="E47" s="164"/>
      <c r="F47" s="30">
        <f>SUM(F38:F46)</f>
        <v>471665156</v>
      </c>
      <c r="G47" s="166"/>
      <c r="H47" s="30">
        <f>SUM(H38:H46)</f>
        <v>2623453</v>
      </c>
      <c r="I47" s="164"/>
      <c r="J47" s="30">
        <f>SUM(J38:J46)</f>
        <v>2846031</v>
      </c>
    </row>
    <row r="48" spans="1:12" s="104" customFormat="1">
      <c r="A48" s="102"/>
      <c r="B48" s="143"/>
      <c r="C48" s="167"/>
      <c r="D48" s="87"/>
      <c r="E48" s="167"/>
      <c r="F48" s="87"/>
      <c r="G48" s="168"/>
      <c r="H48" s="87"/>
      <c r="I48" s="167"/>
      <c r="J48" s="87"/>
      <c r="K48" s="33"/>
      <c r="L48" s="103"/>
    </row>
    <row r="49" spans="1:10" ht="22.95" customHeight="1">
      <c r="A49" s="26" t="s">
        <v>66</v>
      </c>
      <c r="B49" s="141"/>
      <c r="C49" s="162"/>
      <c r="D49" s="59"/>
      <c r="E49" s="162"/>
      <c r="F49" s="59"/>
      <c r="G49" s="163"/>
      <c r="H49" s="59"/>
      <c r="I49" s="162"/>
      <c r="J49" s="59"/>
    </row>
    <row r="50" spans="1:10" ht="22.2">
      <c r="A50" s="36" t="s">
        <v>59</v>
      </c>
      <c r="B50" s="124"/>
      <c r="C50" s="162"/>
      <c r="D50" s="68">
        <v>0</v>
      </c>
      <c r="E50" s="162"/>
      <c r="F50" s="59">
        <v>11150000</v>
      </c>
      <c r="G50" s="163"/>
      <c r="H50" s="68">
        <v>0</v>
      </c>
      <c r="I50" s="162"/>
      <c r="J50" s="68">
        <v>0</v>
      </c>
    </row>
    <row r="51" spans="1:10" ht="22.95" customHeight="1">
      <c r="A51" s="36" t="s">
        <v>67</v>
      </c>
      <c r="B51" s="124"/>
      <c r="C51" s="162"/>
      <c r="D51" s="59">
        <v>172024530</v>
      </c>
      <c r="E51" s="162"/>
      <c r="F51" s="59">
        <v>177884491</v>
      </c>
      <c r="G51" s="163"/>
      <c r="H51" s="68">
        <v>0</v>
      </c>
      <c r="I51" s="162"/>
      <c r="J51" s="68">
        <v>0</v>
      </c>
    </row>
    <row r="52" spans="1:10" ht="22.2">
      <c r="A52" t="s">
        <v>69</v>
      </c>
      <c r="B52" s="124"/>
      <c r="C52" s="162"/>
      <c r="D52" s="59"/>
      <c r="E52" s="162"/>
      <c r="F52" s="59"/>
      <c r="G52" s="163"/>
      <c r="H52" s="68"/>
      <c r="I52" s="162"/>
      <c r="J52" s="68"/>
    </row>
    <row r="53" spans="1:10" ht="22.2">
      <c r="A53" t="s">
        <v>70</v>
      </c>
      <c r="B53" s="141"/>
      <c r="C53" s="162"/>
      <c r="D53" s="59">
        <v>8585317</v>
      </c>
      <c r="E53" s="162"/>
      <c r="F53" s="59">
        <v>7704016</v>
      </c>
      <c r="G53" s="163"/>
      <c r="H53" s="68">
        <v>6162464</v>
      </c>
      <c r="I53" s="162"/>
      <c r="J53" s="68">
        <v>5648092</v>
      </c>
    </row>
    <row r="54" spans="1:10" ht="22.2">
      <c r="A54" t="s">
        <v>68</v>
      </c>
      <c r="B54" s="124"/>
      <c r="C54" s="162"/>
      <c r="D54" s="59">
        <v>5839504</v>
      </c>
      <c r="E54" s="162"/>
      <c r="F54" s="59">
        <v>5626267</v>
      </c>
      <c r="G54" s="163"/>
      <c r="H54" s="68">
        <v>0</v>
      </c>
      <c r="I54" s="162"/>
      <c r="J54" s="68">
        <v>0</v>
      </c>
    </row>
    <row r="55" spans="1:10" ht="22.95" customHeight="1">
      <c r="A55" s="27" t="s">
        <v>71</v>
      </c>
      <c r="B55" s="141"/>
      <c r="C55" s="162"/>
      <c r="D55" s="69">
        <f>SUM(D50:D54)</f>
        <v>186449351</v>
      </c>
      <c r="E55" s="164"/>
      <c r="F55" s="69">
        <f>SUM(F50:F54)</f>
        <v>202364774</v>
      </c>
      <c r="G55" s="166"/>
      <c r="H55" s="69">
        <f>SUM(H50:H54)</f>
        <v>6162464</v>
      </c>
      <c r="I55" s="164"/>
      <c r="J55" s="69">
        <f>SUM(J50:J54)</f>
        <v>5648092</v>
      </c>
    </row>
    <row r="56" spans="1:10" ht="22.95" customHeight="1">
      <c r="A56" s="27" t="s">
        <v>72</v>
      </c>
      <c r="B56" s="141"/>
      <c r="C56" s="162"/>
      <c r="D56" s="30">
        <f>D55+D47</f>
        <v>533928430</v>
      </c>
      <c r="E56" s="164"/>
      <c r="F56" s="30">
        <f>F55+F47</f>
        <v>674029930</v>
      </c>
      <c r="G56" s="166"/>
      <c r="H56" s="30">
        <f>H55+H47</f>
        <v>8785917</v>
      </c>
      <c r="I56" s="164"/>
      <c r="J56" s="30">
        <f>J55+J47</f>
        <v>8494123</v>
      </c>
    </row>
    <row r="57" spans="1:10" ht="22.2">
      <c r="B57" s="124"/>
      <c r="C57" s="162"/>
      <c r="D57" s="61"/>
      <c r="E57" s="162"/>
      <c r="F57" s="78"/>
      <c r="G57" s="61"/>
      <c r="H57" s="78"/>
      <c r="I57" s="162"/>
      <c r="J57" s="78"/>
    </row>
    <row r="58" spans="1:10" ht="23.4">
      <c r="A58" s="23" t="s">
        <v>0</v>
      </c>
    </row>
    <row r="59" spans="1:10" ht="23.4">
      <c r="A59" s="127" t="s">
        <v>138</v>
      </c>
    </row>
    <row r="60" spans="1:10" ht="23.4">
      <c r="A60" s="23"/>
    </row>
    <row r="61" spans="1:10" ht="22.2">
      <c r="A61" s="32"/>
      <c r="D61" s="203" t="s">
        <v>2</v>
      </c>
      <c r="E61" s="203"/>
      <c r="F61" s="203"/>
      <c r="G61" s="159"/>
      <c r="H61" s="203" t="s">
        <v>3</v>
      </c>
      <c r="I61" s="203"/>
      <c r="J61" s="203"/>
    </row>
    <row r="62" spans="1:10" ht="22.2">
      <c r="A62" s="32"/>
      <c r="D62" s="99" t="s">
        <v>183</v>
      </c>
      <c r="E62" s="160"/>
      <c r="F62" s="160" t="s">
        <v>34</v>
      </c>
      <c r="G62" s="160"/>
      <c r="H62" s="99" t="s">
        <v>183</v>
      </c>
      <c r="I62" s="160"/>
      <c r="J62" s="160" t="s">
        <v>34</v>
      </c>
    </row>
    <row r="63" spans="1:10" ht="23.4">
      <c r="A63" s="23" t="s">
        <v>150</v>
      </c>
      <c r="B63" s="123"/>
      <c r="D63" s="161">
        <v>2567</v>
      </c>
      <c r="E63" s="122"/>
      <c r="F63" s="161">
        <v>2566</v>
      </c>
      <c r="G63" s="113"/>
      <c r="H63" s="161">
        <v>2567</v>
      </c>
      <c r="I63" s="122"/>
      <c r="J63" s="161">
        <v>2566</v>
      </c>
    </row>
    <row r="64" spans="1:10" ht="23.4">
      <c r="A64" s="23"/>
      <c r="B64" s="123"/>
      <c r="D64" s="100" t="s">
        <v>36</v>
      </c>
      <c r="F64" s="160"/>
      <c r="G64" s="160"/>
      <c r="H64" s="160" t="s">
        <v>36</v>
      </c>
      <c r="J64" s="160"/>
    </row>
    <row r="65" spans="1:13" ht="22.2">
      <c r="A65" s="32"/>
      <c r="D65" s="204" t="s">
        <v>8</v>
      </c>
      <c r="E65" s="204"/>
      <c r="F65" s="204"/>
      <c r="G65" s="204"/>
      <c r="H65" s="204"/>
      <c r="I65" s="204"/>
      <c r="J65" s="204"/>
    </row>
    <row r="66" spans="1:13" ht="22.2">
      <c r="A66" s="26" t="s">
        <v>73</v>
      </c>
      <c r="B66" s="144"/>
      <c r="C66" s="164"/>
      <c r="D66" s="59"/>
      <c r="E66" s="164"/>
      <c r="F66" s="59"/>
      <c r="G66" s="163"/>
      <c r="H66" s="59"/>
      <c r="I66" s="164"/>
      <c r="J66" s="59"/>
    </row>
    <row r="67" spans="1:13">
      <c r="A67" s="36" t="s">
        <v>74</v>
      </c>
      <c r="B67" s="124"/>
      <c r="C67" s="164"/>
      <c r="D67" s="59"/>
      <c r="E67" s="164"/>
      <c r="F67" s="59"/>
      <c r="G67" s="163"/>
      <c r="H67" s="59"/>
      <c r="I67" s="164"/>
      <c r="J67" s="59"/>
    </row>
    <row r="68" spans="1:13">
      <c r="A68" s="36" t="s">
        <v>75</v>
      </c>
      <c r="B68" s="124"/>
      <c r="C68" s="164"/>
      <c r="D68" s="59"/>
      <c r="E68" s="164"/>
      <c r="F68" s="59"/>
      <c r="G68" s="163"/>
      <c r="H68" s="59"/>
      <c r="I68" s="164"/>
      <c r="J68" s="59"/>
    </row>
    <row r="69" spans="1:13" ht="22.2" thickBot="1">
      <c r="A69" s="24" t="s">
        <v>144</v>
      </c>
      <c r="B69" s="124"/>
      <c r="C69" s="164"/>
      <c r="D69" s="88">
        <v>312000000</v>
      </c>
      <c r="E69" s="164"/>
      <c r="F69" s="88">
        <v>312000000</v>
      </c>
      <c r="G69" s="163"/>
      <c r="H69" s="88">
        <v>312000000</v>
      </c>
      <c r="I69" s="164"/>
      <c r="J69" s="88">
        <v>312000000</v>
      </c>
    </row>
    <row r="70" spans="1:13" ht="22.2" thickTop="1">
      <c r="A70" s="36" t="s">
        <v>76</v>
      </c>
      <c r="B70" s="124"/>
      <c r="C70" s="164"/>
      <c r="D70" s="61"/>
      <c r="E70" s="164"/>
      <c r="G70" s="163"/>
      <c r="H70" s="61"/>
      <c r="I70" s="164"/>
      <c r="J70" s="61"/>
    </row>
    <row r="71" spans="1:13">
      <c r="A71" s="24" t="s">
        <v>77</v>
      </c>
      <c r="B71" s="124"/>
      <c r="C71" s="164"/>
      <c r="D71" s="59">
        <v>300000000</v>
      </c>
      <c r="E71" s="164"/>
      <c r="F71" s="59">
        <v>300000000</v>
      </c>
      <c r="G71" s="163"/>
      <c r="H71" s="59">
        <v>300000000</v>
      </c>
      <c r="I71" s="164"/>
      <c r="J71" s="59">
        <v>300000000</v>
      </c>
    </row>
    <row r="72" spans="1:13">
      <c r="A72" s="36" t="s">
        <v>78</v>
      </c>
      <c r="B72" s="124"/>
      <c r="C72" s="164"/>
      <c r="D72" s="59">
        <v>137109509</v>
      </c>
      <c r="E72" s="164"/>
      <c r="F72" s="59">
        <v>137109509</v>
      </c>
      <c r="G72" s="163"/>
      <c r="H72" s="59">
        <v>137109509</v>
      </c>
      <c r="I72" s="164"/>
      <c r="J72" s="59">
        <v>137109509</v>
      </c>
    </row>
    <row r="73" spans="1:13">
      <c r="A73" t="s">
        <v>79</v>
      </c>
      <c r="B73" s="124"/>
      <c r="C73" s="164"/>
      <c r="D73" s="59"/>
      <c r="E73" s="164"/>
      <c r="F73" s="59"/>
      <c r="G73" s="163"/>
      <c r="H73" s="59"/>
      <c r="I73" s="164"/>
      <c r="J73" s="59"/>
    </row>
    <row r="74" spans="1:13">
      <c r="A74" s="36" t="s">
        <v>80</v>
      </c>
      <c r="B74" s="124"/>
      <c r="C74" s="164"/>
      <c r="D74" s="59">
        <v>130891299</v>
      </c>
      <c r="E74" s="164"/>
      <c r="F74" s="59">
        <v>130891299</v>
      </c>
      <c r="G74" s="163"/>
      <c r="H74" s="68">
        <v>0</v>
      </c>
      <c r="I74" s="164"/>
      <c r="J74" s="68">
        <v>0</v>
      </c>
    </row>
    <row r="75" spans="1:13" ht="23.25" customHeight="1">
      <c r="A75" s="36" t="s">
        <v>81</v>
      </c>
      <c r="B75" s="124"/>
      <c r="C75" s="164"/>
      <c r="D75" s="59">
        <v>15041577</v>
      </c>
      <c r="E75" s="164"/>
      <c r="F75" s="68">
        <v>12066566</v>
      </c>
      <c r="G75" s="163"/>
      <c r="H75" s="68">
        <v>15041577</v>
      </c>
      <c r="I75" s="164"/>
      <c r="J75" s="68">
        <v>12066566</v>
      </c>
      <c r="K75" s="148"/>
      <c r="M75" s="33"/>
    </row>
    <row r="76" spans="1:13">
      <c r="A76" s="36" t="s">
        <v>82</v>
      </c>
      <c r="B76" s="144"/>
      <c r="C76" s="164"/>
      <c r="D76" s="107"/>
      <c r="E76" s="164"/>
      <c r="G76" s="170"/>
      <c r="I76" s="164"/>
    </row>
    <row r="77" spans="1:13">
      <c r="A77" s="36" t="s">
        <v>83</v>
      </c>
      <c r="B77" s="144"/>
      <c r="C77" s="164"/>
      <c r="D77" s="107"/>
      <c r="E77" s="164"/>
      <c r="G77" s="170"/>
      <c r="I77" s="164"/>
    </row>
    <row r="78" spans="1:13">
      <c r="A78" s="36" t="s">
        <v>84</v>
      </c>
      <c r="B78" s="124"/>
      <c r="C78" s="164"/>
      <c r="D78" s="59">
        <v>7148303</v>
      </c>
      <c r="E78" s="164"/>
      <c r="F78" s="59">
        <v>7148303</v>
      </c>
      <c r="G78" s="170"/>
      <c r="H78" s="59">
        <v>7148303</v>
      </c>
      <c r="I78" s="164"/>
      <c r="J78" s="59">
        <v>7148303</v>
      </c>
    </row>
    <row r="79" spans="1:13">
      <c r="A79" s="36" t="s">
        <v>85</v>
      </c>
      <c r="B79" s="144"/>
      <c r="C79" s="164"/>
      <c r="D79" s="59">
        <v>114912744</v>
      </c>
      <c r="E79" s="164"/>
      <c r="F79" s="59">
        <v>106272644</v>
      </c>
      <c r="G79" s="170"/>
      <c r="H79" s="68">
        <v>165812510</v>
      </c>
      <c r="I79" s="164"/>
      <c r="J79" s="61">
        <v>167252750</v>
      </c>
      <c r="M79" s="108"/>
    </row>
    <row r="80" spans="1:13" ht="22.2">
      <c r="A80" s="27" t="s">
        <v>86</v>
      </c>
      <c r="B80" s="144"/>
      <c r="C80" s="164"/>
      <c r="D80" s="89">
        <f>SUM(D71:D79)</f>
        <v>705103432</v>
      </c>
      <c r="E80" s="164"/>
      <c r="F80" s="89">
        <f>SUM(F71:F79)</f>
        <v>693488321</v>
      </c>
      <c r="G80" s="166"/>
      <c r="H80" s="89">
        <f>SUM(H71:H79)</f>
        <v>625111899</v>
      </c>
      <c r="I80" s="164"/>
      <c r="J80" s="89">
        <f>SUM(J71:J79)</f>
        <v>623577128</v>
      </c>
      <c r="K80" s="103"/>
    </row>
    <row r="81" spans="1:12">
      <c r="A81" s="36" t="s">
        <v>87</v>
      </c>
      <c r="B81" s="144"/>
      <c r="C81" s="164"/>
      <c r="D81" s="59">
        <v>1930995</v>
      </c>
      <c r="E81" s="164"/>
      <c r="F81" s="59">
        <v>1814441</v>
      </c>
      <c r="G81" s="163"/>
      <c r="H81" s="68">
        <v>0</v>
      </c>
      <c r="I81" s="164"/>
      <c r="J81" s="68">
        <v>0</v>
      </c>
    </row>
    <row r="82" spans="1:12" ht="22.2">
      <c r="A82" s="27" t="s">
        <v>88</v>
      </c>
      <c r="B82" s="144"/>
      <c r="C82" s="164"/>
      <c r="D82" s="12">
        <f>SUM(D80:D81)</f>
        <v>707034427</v>
      </c>
      <c r="E82" s="164"/>
      <c r="F82" s="12">
        <f>SUM(F80:F81)</f>
        <v>695302762</v>
      </c>
      <c r="G82" s="166"/>
      <c r="H82" s="12">
        <f>SUM(H80:H81)</f>
        <v>625111899</v>
      </c>
      <c r="I82" s="164"/>
      <c r="J82" s="12">
        <v>623577128</v>
      </c>
    </row>
    <row r="83" spans="1:12" s="104" customFormat="1">
      <c r="A83" s="102"/>
      <c r="B83" s="145"/>
      <c r="C83" s="171"/>
      <c r="D83" s="105"/>
      <c r="E83" s="171"/>
      <c r="F83" s="90"/>
      <c r="G83" s="169"/>
      <c r="H83" s="90"/>
      <c r="I83" s="171"/>
      <c r="J83" s="90"/>
      <c r="K83" s="33"/>
      <c r="L83" s="103"/>
    </row>
    <row r="84" spans="1:12" ht="25.05" customHeight="1" thickBot="1">
      <c r="A84" s="27" t="s">
        <v>89</v>
      </c>
      <c r="B84" s="144"/>
      <c r="C84" s="164"/>
      <c r="D84" s="31">
        <f>D82+D56</f>
        <v>1240962857</v>
      </c>
      <c r="E84" s="164"/>
      <c r="F84" s="31">
        <f>F82+F56</f>
        <v>1369332692</v>
      </c>
      <c r="G84" s="166"/>
      <c r="H84" s="31">
        <f>H82+H56</f>
        <v>633897816</v>
      </c>
      <c r="I84" s="164"/>
      <c r="J84" s="31">
        <f>J82+J56</f>
        <v>632071251</v>
      </c>
    </row>
    <row r="85" spans="1:12" ht="22.8" thickTop="1">
      <c r="A85" s="27"/>
      <c r="B85" s="144"/>
      <c r="C85" s="164"/>
      <c r="D85" s="16"/>
      <c r="E85" s="164"/>
      <c r="F85" s="91"/>
      <c r="G85" s="166"/>
      <c r="H85" s="91"/>
      <c r="I85" s="164"/>
      <c r="J85" s="91"/>
    </row>
    <row r="86" spans="1:12" ht="22.2">
      <c r="A86" s="27"/>
      <c r="B86" s="144"/>
      <c r="C86" s="164"/>
      <c r="D86" s="16"/>
      <c r="E86" s="164"/>
      <c r="F86" s="16"/>
      <c r="G86" s="166"/>
      <c r="H86" s="16"/>
      <c r="I86" s="164"/>
      <c r="J86" s="16"/>
    </row>
    <row r="87" spans="1:12" ht="22.2">
      <c r="D87" s="192">
        <f>D84-D27</f>
        <v>0</v>
      </c>
      <c r="E87" s="172"/>
      <c r="F87" s="13">
        <f>F84-F27</f>
        <v>0</v>
      </c>
      <c r="G87" s="172"/>
      <c r="H87" s="13">
        <f>H84-H27</f>
        <v>0</v>
      </c>
      <c r="I87" s="172"/>
      <c r="J87" s="13">
        <f>J84-J27</f>
        <v>0</v>
      </c>
    </row>
    <row r="88" spans="1:12" ht="22.2">
      <c r="A88" s="27"/>
      <c r="B88" s="124"/>
      <c r="C88" s="164"/>
      <c r="D88" s="16"/>
      <c r="E88" s="92"/>
      <c r="F88" s="16"/>
      <c r="G88" s="91"/>
      <c r="H88" s="91"/>
      <c r="I88" s="92"/>
      <c r="J88" s="16"/>
    </row>
    <row r="89" spans="1:12">
      <c r="A89" s="36"/>
      <c r="B89" s="144"/>
      <c r="C89" s="163"/>
      <c r="D89" s="61"/>
      <c r="E89" s="163"/>
      <c r="F89" s="61"/>
      <c r="G89" s="93"/>
      <c r="H89" s="93"/>
      <c r="I89" s="163"/>
      <c r="J89" s="93"/>
    </row>
    <row r="90" spans="1:12" s="33" customFormat="1">
      <c r="A90" s="92"/>
      <c r="B90" s="146"/>
      <c r="C90" s="94"/>
      <c r="D90" s="61"/>
      <c r="E90" s="94"/>
      <c r="F90" s="93"/>
      <c r="G90" s="93"/>
      <c r="H90" s="93"/>
      <c r="I90" s="94"/>
      <c r="J90" s="93"/>
      <c r="L90" s="8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8" right="0.8" top="0.48" bottom="0.5" header="0.5" footer="0.5"/>
  <pageSetup paperSize="9" scale="80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K101"/>
  <sheetViews>
    <sheetView view="pageBreakPreview" topLeftCell="A54" zoomScale="85" zoomScaleNormal="66" zoomScaleSheetLayoutView="85" workbookViewId="0">
      <selection activeCell="A8" sqref="A8"/>
    </sheetView>
  </sheetViews>
  <sheetFormatPr defaultColWidth="9.125" defaultRowHeight="23.25" customHeight="1"/>
  <cols>
    <col min="1" max="1" width="47.5" customWidth="1"/>
    <col min="2" max="2" width="9.625" style="131" bestFit="1" customWidth="1"/>
    <col min="3" max="3" width="14.25" style="114" customWidth="1"/>
    <col min="4" max="4" width="0.875" style="114" customWidth="1"/>
    <col min="5" max="5" width="14.25" style="114" customWidth="1"/>
    <col min="6" max="6" width="0.875" style="114" customWidth="1"/>
    <col min="7" max="7" width="14.25" style="114" customWidth="1"/>
    <col min="8" max="8" width="0.875" style="114" customWidth="1"/>
    <col min="9" max="9" width="14.25" style="114" customWidth="1"/>
    <col min="10" max="10" width="14.125" style="60" customWidth="1"/>
    <col min="11" max="11" width="14.625" style="148" bestFit="1" customWidth="1"/>
  </cols>
  <sheetData>
    <row r="1" spans="1:10" ht="23.25" customHeight="1">
      <c r="A1" s="23" t="s">
        <v>0</v>
      </c>
    </row>
    <row r="2" spans="1:10" ht="23.25" customHeight="1">
      <c r="A2" s="23" t="s">
        <v>1</v>
      </c>
    </row>
    <row r="3" spans="1:10" ht="23.1" customHeight="1">
      <c r="A3" s="23"/>
    </row>
    <row r="4" spans="1:10" ht="23.25" customHeight="1">
      <c r="A4" s="32"/>
      <c r="C4" s="203" t="s">
        <v>2</v>
      </c>
      <c r="D4" s="203"/>
      <c r="E4" s="203"/>
      <c r="G4" s="203" t="s">
        <v>3</v>
      </c>
      <c r="H4" s="203"/>
      <c r="I4" s="203"/>
    </row>
    <row r="5" spans="1:10" ht="23.25" customHeight="1">
      <c r="A5" s="32"/>
      <c r="C5" s="205" t="s">
        <v>90</v>
      </c>
      <c r="D5" s="206"/>
      <c r="E5" s="206"/>
      <c r="G5" s="205" t="s">
        <v>90</v>
      </c>
      <c r="H5" s="206"/>
      <c r="I5" s="206"/>
    </row>
    <row r="6" spans="1:10" ht="23.25" customHeight="1">
      <c r="A6" s="32"/>
      <c r="C6" s="205" t="s">
        <v>183</v>
      </c>
      <c r="D6" s="205"/>
      <c r="E6" s="205"/>
      <c r="G6" s="205" t="s">
        <v>183</v>
      </c>
      <c r="H6" s="205"/>
      <c r="I6" s="205"/>
    </row>
    <row r="7" spans="1:10" ht="23.25" customHeight="1">
      <c r="A7" s="32"/>
      <c r="B7" s="123"/>
      <c r="C7" s="160">
        <v>2567</v>
      </c>
      <c r="D7" s="160"/>
      <c r="E7" s="160">
        <v>2566</v>
      </c>
      <c r="G7" s="160">
        <v>2567</v>
      </c>
      <c r="H7" s="160"/>
      <c r="I7" s="160">
        <v>2566</v>
      </c>
    </row>
    <row r="8" spans="1:10" ht="23.25" customHeight="1">
      <c r="A8" s="75"/>
      <c r="C8" s="204" t="s">
        <v>8</v>
      </c>
      <c r="D8" s="204"/>
      <c r="E8" s="204"/>
      <c r="F8" s="204"/>
      <c r="G8" s="204"/>
      <c r="H8" s="204"/>
      <c r="I8" s="204"/>
    </row>
    <row r="9" spans="1:10" ht="23.25" customHeight="1">
      <c r="A9" s="26" t="s">
        <v>9</v>
      </c>
      <c r="B9" s="124"/>
      <c r="C9" s="162"/>
      <c r="D9" s="163"/>
      <c r="E9" s="162"/>
      <c r="F9" s="162"/>
      <c r="G9" s="162"/>
      <c r="H9" s="163"/>
      <c r="I9" s="162"/>
    </row>
    <row r="10" spans="1:10" ht="23.25" customHeight="1">
      <c r="A10" s="36" t="s">
        <v>10</v>
      </c>
      <c r="B10" s="124"/>
      <c r="C10" s="61">
        <v>343970526</v>
      </c>
      <c r="D10" s="163"/>
      <c r="E10" s="61">
        <v>412877855</v>
      </c>
      <c r="F10" s="164"/>
      <c r="G10" s="61">
        <v>14837725</v>
      </c>
      <c r="H10" s="164"/>
      <c r="I10" s="61">
        <v>14706952</v>
      </c>
    </row>
    <row r="11" spans="1:10" ht="23.25" customHeight="1">
      <c r="A11" s="36" t="s">
        <v>11</v>
      </c>
      <c r="B11" s="124"/>
      <c r="C11" s="61">
        <v>6671699</v>
      </c>
      <c r="D11" s="163"/>
      <c r="E11" s="61">
        <v>8389247</v>
      </c>
      <c r="F11" s="164"/>
      <c r="G11" s="68">
        <v>0</v>
      </c>
      <c r="H11" s="164"/>
      <c r="I11" s="68">
        <v>0</v>
      </c>
    </row>
    <row r="12" spans="1:10" ht="23.25" hidden="1" customHeight="1">
      <c r="A12" s="36" t="s">
        <v>158</v>
      </c>
      <c r="B12" s="124"/>
      <c r="C12" s="68">
        <v>0</v>
      </c>
      <c r="D12" s="164"/>
      <c r="E12" s="68">
        <v>0</v>
      </c>
      <c r="F12" s="164"/>
      <c r="G12" s="68">
        <v>0</v>
      </c>
      <c r="H12" s="164"/>
      <c r="I12" s="68">
        <v>0</v>
      </c>
    </row>
    <row r="13" spans="1:10" ht="23.25" customHeight="1">
      <c r="A13" s="36" t="s">
        <v>12</v>
      </c>
      <c r="B13" s="124"/>
      <c r="C13" s="61">
        <v>2367807</v>
      </c>
      <c r="D13" s="163"/>
      <c r="E13" s="61">
        <v>1797828</v>
      </c>
      <c r="F13" s="164"/>
      <c r="G13" s="68">
        <v>0</v>
      </c>
      <c r="H13" s="163"/>
      <c r="I13" s="61">
        <v>33127</v>
      </c>
    </row>
    <row r="14" spans="1:10" ht="23.25" customHeight="1">
      <c r="A14" s="27" t="s">
        <v>13</v>
      </c>
      <c r="B14" s="144"/>
      <c r="C14" s="30">
        <f>SUM(C10:C13)</f>
        <v>353010032</v>
      </c>
      <c r="D14" s="166"/>
      <c r="E14" s="30">
        <f>SUM(E10:E13)</f>
        <v>423064930</v>
      </c>
      <c r="F14" s="164"/>
      <c r="G14" s="30">
        <f>SUM(G10:G13)</f>
        <v>14837725</v>
      </c>
      <c r="H14" s="166"/>
      <c r="I14" s="30">
        <f>SUM(I10:I13)</f>
        <v>14740079</v>
      </c>
      <c r="J14" s="95"/>
    </row>
    <row r="15" spans="1:10" ht="14.25" customHeight="1">
      <c r="A15" s="27"/>
      <c r="B15" s="144"/>
      <c r="C15" s="59"/>
      <c r="D15" s="163"/>
      <c r="E15" s="59"/>
      <c r="F15" s="164"/>
      <c r="G15" s="59"/>
      <c r="H15" s="163"/>
      <c r="I15" s="59"/>
    </row>
    <row r="16" spans="1:10" ht="23.25" customHeight="1">
      <c r="A16" s="26" t="s">
        <v>14</v>
      </c>
      <c r="B16" s="124"/>
      <c r="C16" s="59"/>
      <c r="D16" s="163"/>
      <c r="E16" s="59"/>
      <c r="F16" s="164"/>
      <c r="G16" s="59"/>
      <c r="H16" s="163"/>
      <c r="I16" s="59"/>
    </row>
    <row r="17" spans="1:10" ht="23.25" customHeight="1">
      <c r="A17" s="36" t="s">
        <v>15</v>
      </c>
      <c r="B17" s="124"/>
      <c r="C17" s="61">
        <v>289402766</v>
      </c>
      <c r="D17" s="163"/>
      <c r="E17" s="61">
        <v>360637530</v>
      </c>
      <c r="F17" s="164"/>
      <c r="G17" s="68">
        <v>0</v>
      </c>
      <c r="H17" s="164"/>
      <c r="I17" s="68">
        <v>0</v>
      </c>
    </row>
    <row r="18" spans="1:10" ht="23.25" customHeight="1">
      <c r="A18" s="48" t="s">
        <v>91</v>
      </c>
      <c r="B18" s="124"/>
      <c r="C18" s="61">
        <v>13264460</v>
      </c>
      <c r="D18" s="163"/>
      <c r="E18" s="61">
        <v>13810130</v>
      </c>
      <c r="F18" s="164"/>
      <c r="G18" s="68">
        <v>0</v>
      </c>
      <c r="H18" s="164"/>
      <c r="I18" s="68">
        <v>0</v>
      </c>
    </row>
    <row r="19" spans="1:10" ht="23.25" customHeight="1">
      <c r="A19" s="36" t="s">
        <v>17</v>
      </c>
      <c r="B19" s="124"/>
      <c r="C19" s="61">
        <v>38128629</v>
      </c>
      <c r="D19" s="163"/>
      <c r="E19" s="61">
        <v>38072905</v>
      </c>
      <c r="F19" s="164"/>
      <c r="G19" s="61">
        <v>14833592</v>
      </c>
      <c r="H19" s="163"/>
      <c r="I19" s="61">
        <v>15696097</v>
      </c>
    </row>
    <row r="20" spans="1:10" ht="23.25" customHeight="1">
      <c r="A20" s="27" t="s">
        <v>19</v>
      </c>
      <c r="B20" s="144"/>
      <c r="C20" s="30">
        <f>SUM(C17:C19)</f>
        <v>340795855</v>
      </c>
      <c r="D20" s="166"/>
      <c r="E20" s="30">
        <f>SUM(E17:E19)</f>
        <v>412520565</v>
      </c>
      <c r="F20" s="164"/>
      <c r="G20" s="30">
        <f>SUM(G17:G19)</f>
        <v>14833592</v>
      </c>
      <c r="H20" s="166"/>
      <c r="I20" s="30">
        <f>SUM(I17:I19)</f>
        <v>15696097</v>
      </c>
      <c r="J20" s="95"/>
    </row>
    <row r="21" spans="1:10" ht="14.25" customHeight="1">
      <c r="A21" s="27"/>
      <c r="B21" s="144"/>
      <c r="C21" s="34"/>
      <c r="D21" s="166"/>
      <c r="E21" s="34"/>
      <c r="F21" s="164"/>
      <c r="G21" s="34"/>
      <c r="H21" s="166"/>
      <c r="I21" s="34"/>
    </row>
    <row r="22" spans="1:10" ht="23.25" customHeight="1">
      <c r="A22" s="27" t="s">
        <v>191</v>
      </c>
      <c r="B22" s="124"/>
      <c r="C22" s="34">
        <f>SUM(C14,-C20)</f>
        <v>12214177</v>
      </c>
      <c r="D22" s="166"/>
      <c r="E22" s="34">
        <f>SUM(E14,-E20)</f>
        <v>10544365</v>
      </c>
      <c r="F22" s="164"/>
      <c r="G22" s="34">
        <f>SUM(G14,-G20)</f>
        <v>4133</v>
      </c>
      <c r="H22" s="166"/>
      <c r="I22" s="34">
        <f>SUM(I14,-I20)</f>
        <v>-956018</v>
      </c>
      <c r="J22" s="95"/>
    </row>
    <row r="23" spans="1:10" ht="23.25" customHeight="1">
      <c r="A23" s="36" t="s">
        <v>18</v>
      </c>
      <c r="B23" s="124"/>
      <c r="C23" s="64">
        <v>4656477</v>
      </c>
      <c r="D23" s="163"/>
      <c r="E23" s="64">
        <v>5300753</v>
      </c>
      <c r="F23" s="164"/>
      <c r="G23" s="80">
        <v>0</v>
      </c>
      <c r="H23" s="164"/>
      <c r="I23" s="80">
        <v>0</v>
      </c>
    </row>
    <row r="24" spans="1:10" ht="23.25" customHeight="1">
      <c r="A24" s="27" t="s">
        <v>192</v>
      </c>
      <c r="B24" s="124"/>
      <c r="C24" s="34">
        <f>C22-C23</f>
        <v>7557700</v>
      </c>
      <c r="D24" s="166"/>
      <c r="E24" s="34">
        <f>E22-E23</f>
        <v>5243612</v>
      </c>
      <c r="F24" s="164"/>
      <c r="G24" s="34">
        <f>G22-G23</f>
        <v>4133</v>
      </c>
      <c r="H24" s="166"/>
      <c r="I24" s="34">
        <f>I22-I23</f>
        <v>-956018</v>
      </c>
      <c r="J24" s="95"/>
    </row>
    <row r="25" spans="1:10" ht="23.25" customHeight="1">
      <c r="A25" s="48" t="s">
        <v>92</v>
      </c>
      <c r="B25" s="124"/>
      <c r="C25" s="61">
        <v>3107391</v>
      </c>
      <c r="D25" s="163"/>
      <c r="E25" s="61">
        <v>3503284</v>
      </c>
      <c r="F25" s="164"/>
      <c r="G25" s="61">
        <v>123536</v>
      </c>
      <c r="H25" s="163"/>
      <c r="I25" s="61">
        <v>159559</v>
      </c>
    </row>
    <row r="26" spans="1:10" ht="23.25" customHeight="1" thickBot="1">
      <c r="A26" s="27" t="s">
        <v>22</v>
      </c>
      <c r="B26" s="124"/>
      <c r="C26" s="20">
        <f>C24-C25</f>
        <v>4450309</v>
      </c>
      <c r="D26" s="173"/>
      <c r="E26" s="20">
        <f>E24-E25</f>
        <v>1740328</v>
      </c>
      <c r="F26" s="164"/>
      <c r="G26" s="20">
        <f>G24-G25</f>
        <v>-119403</v>
      </c>
      <c r="H26" s="173"/>
      <c r="I26" s="20">
        <f>I24-I25</f>
        <v>-1115577</v>
      </c>
      <c r="J26" s="95"/>
    </row>
    <row r="27" spans="1:10" ht="23.25" customHeight="1" thickTop="1">
      <c r="A27" s="32"/>
      <c r="C27" s="50"/>
      <c r="E27" s="50"/>
      <c r="G27" s="50"/>
      <c r="I27" s="50"/>
    </row>
    <row r="28" spans="1:10" ht="23.25" customHeight="1">
      <c r="A28" s="32" t="s">
        <v>23</v>
      </c>
      <c r="B28" s="124"/>
      <c r="C28" s="34"/>
      <c r="D28" s="166"/>
      <c r="E28" s="34"/>
      <c r="F28" s="164"/>
      <c r="G28" s="34"/>
      <c r="H28" s="166"/>
      <c r="I28" s="34"/>
    </row>
    <row r="29" spans="1:10" ht="23.25" customHeight="1">
      <c r="A29" s="48" t="s">
        <v>24</v>
      </c>
      <c r="B29" s="124"/>
      <c r="C29" s="61">
        <v>4411136</v>
      </c>
      <c r="D29" s="163"/>
      <c r="E29" s="61">
        <v>1704346</v>
      </c>
      <c r="F29" s="164"/>
      <c r="G29" s="61">
        <v>-119403</v>
      </c>
      <c r="H29" s="163"/>
      <c r="I29" s="61">
        <v>-1115577</v>
      </c>
    </row>
    <row r="30" spans="1:10" ht="23.25" customHeight="1">
      <c r="A30" s="48" t="s">
        <v>25</v>
      </c>
      <c r="B30" s="124"/>
      <c r="C30" s="61"/>
      <c r="D30" s="163"/>
      <c r="E30" s="61"/>
      <c r="F30" s="164"/>
      <c r="G30" s="61"/>
      <c r="H30" s="163"/>
      <c r="I30" s="61"/>
    </row>
    <row r="31" spans="1:10" ht="23.25" customHeight="1">
      <c r="A31" s="48" t="s">
        <v>26</v>
      </c>
      <c r="B31" s="124"/>
      <c r="C31" s="61">
        <v>39173</v>
      </c>
      <c r="D31" s="163"/>
      <c r="E31" s="61">
        <v>35982</v>
      </c>
      <c r="F31" s="164"/>
      <c r="G31" s="68">
        <v>0</v>
      </c>
      <c r="H31" s="164"/>
      <c r="I31" s="68">
        <v>0</v>
      </c>
    </row>
    <row r="32" spans="1:10" ht="23.25" customHeight="1" thickBot="1">
      <c r="A32" s="27" t="s">
        <v>22</v>
      </c>
      <c r="B32" s="124"/>
      <c r="C32" s="20">
        <f>SUM(C29:C31)</f>
        <v>4450309</v>
      </c>
      <c r="D32" s="16"/>
      <c r="E32" s="20">
        <f>SUM(E29:E31)</f>
        <v>1740328</v>
      </c>
      <c r="F32" s="65"/>
      <c r="G32" s="20">
        <f>SUM(G29:G31)</f>
        <v>-119403</v>
      </c>
      <c r="H32" s="16"/>
      <c r="I32" s="20">
        <f>SUM(I29:I31)</f>
        <v>-1115577</v>
      </c>
    </row>
    <row r="33" spans="1:9" ht="14.25" customHeight="1" thickTop="1">
      <c r="A33" s="27"/>
      <c r="B33" s="124"/>
      <c r="C33" s="16"/>
      <c r="D33" s="16"/>
      <c r="E33" s="16"/>
      <c r="F33" s="65"/>
      <c r="G33" s="16"/>
      <c r="H33" s="16"/>
      <c r="I33" s="16"/>
    </row>
    <row r="34" spans="1:9" ht="26.25" customHeight="1" thickBot="1">
      <c r="A34" s="27" t="s">
        <v>28</v>
      </c>
      <c r="B34" s="124"/>
      <c r="C34" s="156">
        <v>7.4171816666666664E-3</v>
      </c>
      <c r="D34" s="173"/>
      <c r="E34" s="156">
        <v>2.9005466666666667E-3</v>
      </c>
      <c r="F34" s="164"/>
      <c r="G34" s="186">
        <v>-1.9900500000000001E-4</v>
      </c>
      <c r="H34" s="187"/>
      <c r="I34" s="156">
        <v>-1.8E-3</v>
      </c>
    </row>
    <row r="35" spans="1:9" ht="23.25" customHeight="1" thickTop="1">
      <c r="A35" s="23" t="s">
        <v>0</v>
      </c>
    </row>
    <row r="36" spans="1:9" ht="23.25" customHeight="1">
      <c r="A36" s="23" t="s">
        <v>29</v>
      </c>
    </row>
    <row r="37" spans="1:9" ht="23.1" customHeight="1">
      <c r="A37" s="23"/>
    </row>
    <row r="38" spans="1:9" ht="23.25" customHeight="1">
      <c r="A38" s="32"/>
      <c r="C38" s="203" t="s">
        <v>2</v>
      </c>
      <c r="D38" s="203"/>
      <c r="E38" s="203"/>
      <c r="G38" s="203" t="s">
        <v>3</v>
      </c>
      <c r="H38" s="203"/>
      <c r="I38" s="203"/>
    </row>
    <row r="39" spans="1:9" ht="23.25" customHeight="1">
      <c r="A39" s="32"/>
      <c r="C39" s="205" t="s">
        <v>90</v>
      </c>
      <c r="D39" s="206"/>
      <c r="E39" s="206"/>
      <c r="G39" s="205" t="s">
        <v>90</v>
      </c>
      <c r="H39" s="206"/>
      <c r="I39" s="206"/>
    </row>
    <row r="40" spans="1:9" ht="23.25" customHeight="1">
      <c r="A40" s="32"/>
      <c r="B40" s="114"/>
      <c r="C40" s="205" t="s">
        <v>183</v>
      </c>
      <c r="D40" s="205"/>
      <c r="E40" s="205"/>
      <c r="G40" s="205" t="s">
        <v>183</v>
      </c>
      <c r="H40" s="205"/>
      <c r="I40" s="205"/>
    </row>
    <row r="41" spans="1:9" ht="23.25" customHeight="1">
      <c r="A41" s="32"/>
      <c r="B41" s="123"/>
      <c r="C41" s="160">
        <v>2567</v>
      </c>
      <c r="D41" s="160"/>
      <c r="E41" s="160">
        <v>2566</v>
      </c>
      <c r="G41" s="160">
        <v>2567</v>
      </c>
      <c r="H41" s="160"/>
      <c r="I41" s="160">
        <v>2566</v>
      </c>
    </row>
    <row r="42" spans="1:9" ht="23.25" customHeight="1">
      <c r="A42" s="75"/>
      <c r="C42" s="204" t="s">
        <v>8</v>
      </c>
      <c r="D42" s="204"/>
      <c r="E42" s="204"/>
      <c r="F42" s="204"/>
      <c r="G42" s="204"/>
      <c r="H42" s="204"/>
      <c r="I42" s="204"/>
    </row>
    <row r="43" spans="1:9" ht="23.25" customHeight="1">
      <c r="A43" s="27" t="s">
        <v>22</v>
      </c>
      <c r="B43" s="124"/>
      <c r="C43" s="172">
        <f>C32</f>
        <v>4450309</v>
      </c>
      <c r="D43" s="163"/>
      <c r="E43" s="172">
        <f>E32</f>
        <v>1740328</v>
      </c>
      <c r="F43" s="164"/>
      <c r="G43" s="172">
        <f>G32</f>
        <v>-119403</v>
      </c>
      <c r="H43" s="163"/>
      <c r="I43" s="172">
        <f>I32</f>
        <v>-1115577</v>
      </c>
    </row>
    <row r="44" spans="1:9" ht="23.25" customHeight="1">
      <c r="A44" s="149" t="s">
        <v>151</v>
      </c>
      <c r="B44" s="124"/>
      <c r="C44" s="68">
        <v>0</v>
      </c>
      <c r="D44" s="163"/>
      <c r="E44" s="68">
        <v>0</v>
      </c>
      <c r="F44" s="164"/>
      <c r="G44" s="68">
        <v>0</v>
      </c>
      <c r="H44" s="163"/>
      <c r="I44" s="68">
        <v>0</v>
      </c>
    </row>
    <row r="45" spans="1:9" ht="23.25" customHeight="1" thickBot="1">
      <c r="A45" s="32" t="s">
        <v>31</v>
      </c>
      <c r="B45" s="124"/>
      <c r="C45" s="20">
        <f>C43+C44</f>
        <v>4450309</v>
      </c>
      <c r="D45" s="166"/>
      <c r="E45" s="20">
        <f>E43+E44</f>
        <v>1740328</v>
      </c>
      <c r="F45" s="164"/>
      <c r="G45" s="20">
        <f>G43+G44</f>
        <v>-119403</v>
      </c>
      <c r="H45" s="166"/>
      <c r="I45" s="20">
        <f>I43+I44</f>
        <v>-1115577</v>
      </c>
    </row>
    <row r="46" spans="1:9" ht="23.25" customHeight="1" thickTop="1">
      <c r="A46" s="36"/>
      <c r="B46" s="124"/>
      <c r="C46" s="68"/>
      <c r="D46" s="164"/>
      <c r="E46" s="68"/>
      <c r="F46" s="164"/>
      <c r="G46" s="68"/>
      <c r="H46" s="164"/>
      <c r="I46" s="68"/>
    </row>
    <row r="47" spans="1:9" ht="23.25" customHeight="1">
      <c r="A47" s="32" t="s">
        <v>32</v>
      </c>
      <c r="B47" s="124"/>
      <c r="C47" s="34"/>
      <c r="D47" s="166"/>
      <c r="E47" s="34"/>
      <c r="F47" s="164"/>
      <c r="G47" s="34"/>
      <c r="H47" s="166"/>
      <c r="I47" s="34"/>
    </row>
    <row r="48" spans="1:9" ht="23.25" customHeight="1">
      <c r="A48" s="48" t="s">
        <v>24</v>
      </c>
      <c r="B48" s="124"/>
      <c r="C48" s="68">
        <v>4411136</v>
      </c>
      <c r="D48" s="163"/>
      <c r="E48" s="68">
        <v>1704346</v>
      </c>
      <c r="F48" s="164"/>
      <c r="G48" s="68">
        <v>-119403</v>
      </c>
      <c r="H48" s="163"/>
      <c r="I48" s="68">
        <v>-1115577</v>
      </c>
    </row>
    <row r="49" spans="1:10" ht="23.25" customHeight="1">
      <c r="A49" s="48" t="s">
        <v>174</v>
      </c>
      <c r="B49" s="124"/>
      <c r="C49" s="61">
        <v>39173</v>
      </c>
      <c r="D49" s="163"/>
      <c r="E49" s="61">
        <v>35982</v>
      </c>
      <c r="F49" s="164"/>
      <c r="G49" s="68">
        <v>0</v>
      </c>
      <c r="H49" s="164"/>
      <c r="I49" s="68">
        <v>0</v>
      </c>
    </row>
    <row r="50" spans="1:10" ht="23.25" customHeight="1" thickBot="1">
      <c r="A50" s="32" t="s">
        <v>31</v>
      </c>
      <c r="B50" s="124"/>
      <c r="C50" s="20">
        <f>SUM(C48:C49)</f>
        <v>4450309</v>
      </c>
      <c r="D50" s="16"/>
      <c r="E50" s="20">
        <f>SUM(E48:E49)</f>
        <v>1740328</v>
      </c>
      <c r="F50" s="65"/>
      <c r="G50" s="20">
        <f>SUM(G48:G49)</f>
        <v>-119403</v>
      </c>
      <c r="H50" s="162"/>
      <c r="I50" s="20">
        <f>SUM(I48:I49)</f>
        <v>-1115577</v>
      </c>
      <c r="J50" s="95"/>
    </row>
    <row r="51" spans="1:10" ht="23.25" customHeight="1" thickTop="1"/>
    <row r="52" spans="1:10" ht="23.25" customHeight="1">
      <c r="A52" s="23" t="s">
        <v>0</v>
      </c>
    </row>
    <row r="53" spans="1:10" ht="23.25" customHeight="1">
      <c r="A53" s="23" t="s">
        <v>1</v>
      </c>
    </row>
    <row r="54" spans="1:10" ht="23.1" customHeight="1">
      <c r="A54" s="23"/>
    </row>
    <row r="55" spans="1:10" ht="23.25" customHeight="1">
      <c r="A55" s="32"/>
      <c r="C55" s="203" t="s">
        <v>2</v>
      </c>
      <c r="D55" s="203"/>
      <c r="E55" s="203"/>
      <c r="G55" s="203" t="s">
        <v>3</v>
      </c>
      <c r="H55" s="203"/>
      <c r="I55" s="203"/>
    </row>
    <row r="56" spans="1:10" ht="23.25" customHeight="1">
      <c r="A56" s="32"/>
      <c r="C56" s="205" t="s">
        <v>187</v>
      </c>
      <c r="D56" s="206"/>
      <c r="E56" s="206"/>
      <c r="G56" s="205" t="s">
        <v>187</v>
      </c>
      <c r="H56" s="206"/>
      <c r="I56" s="206"/>
    </row>
    <row r="57" spans="1:10" ht="23.25" customHeight="1">
      <c r="A57" s="32"/>
      <c r="C57" s="205" t="s">
        <v>183</v>
      </c>
      <c r="D57" s="205"/>
      <c r="E57" s="205"/>
      <c r="G57" s="205" t="s">
        <v>183</v>
      </c>
      <c r="H57" s="205"/>
      <c r="I57" s="205"/>
    </row>
    <row r="58" spans="1:10" ht="23.25" customHeight="1">
      <c r="A58" s="32"/>
      <c r="B58" s="123" t="s">
        <v>6</v>
      </c>
      <c r="C58" s="160">
        <v>2567</v>
      </c>
      <c r="D58" s="160"/>
      <c r="E58" s="160">
        <v>2566</v>
      </c>
      <c r="G58" s="160">
        <v>2567</v>
      </c>
      <c r="H58" s="160"/>
      <c r="I58" s="160">
        <v>2566</v>
      </c>
    </row>
    <row r="59" spans="1:10" ht="23.25" customHeight="1">
      <c r="A59" s="154"/>
      <c r="C59" s="204" t="s">
        <v>8</v>
      </c>
      <c r="D59" s="204"/>
      <c r="E59" s="204"/>
      <c r="F59" s="204"/>
      <c r="G59" s="204"/>
      <c r="H59" s="204"/>
      <c r="I59" s="204"/>
    </row>
    <row r="60" spans="1:10" ht="23.25" customHeight="1">
      <c r="A60" s="26" t="s">
        <v>9</v>
      </c>
      <c r="B60" s="124"/>
      <c r="C60" s="162"/>
      <c r="D60" s="163"/>
      <c r="E60" s="162"/>
      <c r="F60" s="162"/>
      <c r="G60" s="162"/>
      <c r="H60" s="163"/>
      <c r="I60" s="162"/>
    </row>
    <row r="61" spans="1:10" ht="23.25" customHeight="1">
      <c r="A61" s="36" t="s">
        <v>10</v>
      </c>
      <c r="B61" s="124" t="s">
        <v>149</v>
      </c>
      <c r="C61" s="61">
        <v>1128129615</v>
      </c>
      <c r="D61" s="163"/>
      <c r="E61" s="61">
        <v>1329649746</v>
      </c>
      <c r="F61" s="164"/>
      <c r="G61" s="61">
        <v>46016170</v>
      </c>
      <c r="H61" s="164"/>
      <c r="I61" s="61">
        <v>44581143</v>
      </c>
    </row>
    <row r="62" spans="1:10" ht="23.25" customHeight="1">
      <c r="A62" s="36" t="s">
        <v>11</v>
      </c>
      <c r="B62" s="124"/>
      <c r="C62" s="61">
        <v>23617295</v>
      </c>
      <c r="D62" s="163"/>
      <c r="E62" s="61">
        <v>31759463</v>
      </c>
      <c r="F62" s="164"/>
      <c r="G62" s="68">
        <v>0</v>
      </c>
      <c r="H62" s="164"/>
      <c r="I62" s="68">
        <v>0</v>
      </c>
    </row>
    <row r="63" spans="1:10" ht="23.25" customHeight="1">
      <c r="A63" s="36" t="s">
        <v>158</v>
      </c>
      <c r="B63" s="124">
        <v>2</v>
      </c>
      <c r="C63" s="68">
        <v>0</v>
      </c>
      <c r="D63" s="163"/>
      <c r="E63" s="68">
        <v>0</v>
      </c>
      <c r="F63" s="164"/>
      <c r="G63" s="68">
        <v>7979636</v>
      </c>
      <c r="H63" s="164"/>
      <c r="I63" s="68">
        <v>23938909</v>
      </c>
    </row>
    <row r="64" spans="1:10" ht="23.25" customHeight="1">
      <c r="A64" s="36" t="s">
        <v>12</v>
      </c>
      <c r="B64" s="124">
        <v>2</v>
      </c>
      <c r="C64" s="61">
        <v>10796035</v>
      </c>
      <c r="D64" s="163"/>
      <c r="E64" s="61">
        <v>8204627</v>
      </c>
      <c r="F64" s="164"/>
      <c r="G64" s="61">
        <v>233466</v>
      </c>
      <c r="H64" s="163"/>
      <c r="I64" s="61">
        <v>407576</v>
      </c>
    </row>
    <row r="65" spans="1:10" ht="23.25" customHeight="1">
      <c r="A65" s="27" t="s">
        <v>13</v>
      </c>
      <c r="B65" s="144"/>
      <c r="C65" s="30">
        <f>SUM(C61:C64)</f>
        <v>1162542945</v>
      </c>
      <c r="D65" s="166"/>
      <c r="E65" s="30">
        <f>SUM(E61:E64)</f>
        <v>1369613836</v>
      </c>
      <c r="F65" s="164"/>
      <c r="G65" s="30">
        <f>SUM(G61:G64)</f>
        <v>54229272</v>
      </c>
      <c r="H65" s="166"/>
      <c r="I65" s="30">
        <f>SUM(I61:I64)</f>
        <v>68927628</v>
      </c>
      <c r="J65" s="95"/>
    </row>
    <row r="66" spans="1:10" ht="14.25" customHeight="1">
      <c r="A66" s="27"/>
      <c r="B66" s="144"/>
      <c r="C66" s="59"/>
      <c r="D66" s="163"/>
      <c r="E66" s="59"/>
      <c r="F66" s="164"/>
      <c r="G66" s="59"/>
      <c r="H66" s="163"/>
      <c r="I66" s="59"/>
    </row>
    <row r="67" spans="1:10" ht="23.25" customHeight="1">
      <c r="A67" s="26" t="s">
        <v>14</v>
      </c>
      <c r="B67" s="124"/>
      <c r="C67" s="59"/>
      <c r="D67" s="163"/>
      <c r="E67" s="59"/>
      <c r="F67" s="164"/>
      <c r="G67" s="59"/>
      <c r="H67" s="163"/>
      <c r="I67" s="59"/>
    </row>
    <row r="68" spans="1:10" ht="23.25" customHeight="1">
      <c r="A68" s="36" t="s">
        <v>15</v>
      </c>
      <c r="B68" s="124">
        <v>3</v>
      </c>
      <c r="C68" s="61">
        <v>956176949</v>
      </c>
      <c r="D68" s="163"/>
      <c r="E68" s="61">
        <v>1164791060</v>
      </c>
      <c r="F68" s="164"/>
      <c r="G68" s="68">
        <v>0</v>
      </c>
      <c r="H68" s="164"/>
      <c r="I68" s="68">
        <v>0</v>
      </c>
    </row>
    <row r="69" spans="1:10" ht="23.25" customHeight="1">
      <c r="A69" s="48" t="s">
        <v>91</v>
      </c>
      <c r="B69" s="124"/>
      <c r="C69" s="61">
        <v>43836985</v>
      </c>
      <c r="D69" s="163"/>
      <c r="E69" s="61">
        <v>43115152</v>
      </c>
      <c r="F69" s="164"/>
      <c r="G69" s="68">
        <v>0</v>
      </c>
      <c r="H69" s="164"/>
      <c r="I69" s="68">
        <v>0</v>
      </c>
    </row>
    <row r="70" spans="1:10" ht="23.25" customHeight="1">
      <c r="A70" s="36" t="s">
        <v>17</v>
      </c>
      <c r="B70" s="124">
        <v>2</v>
      </c>
      <c r="C70" s="61">
        <v>117892608</v>
      </c>
      <c r="D70" s="163"/>
      <c r="E70" s="61">
        <v>119067645</v>
      </c>
      <c r="F70" s="164"/>
      <c r="G70" s="61">
        <v>47350485</v>
      </c>
      <c r="H70" s="163"/>
      <c r="I70" s="61">
        <v>49791073</v>
      </c>
    </row>
    <row r="71" spans="1:10" ht="23.25" customHeight="1">
      <c r="A71" s="27" t="s">
        <v>19</v>
      </c>
      <c r="B71" s="144"/>
      <c r="C71" s="30">
        <f>SUM(C68:C70)</f>
        <v>1117906542</v>
      </c>
      <c r="D71" s="166"/>
      <c r="E71" s="30">
        <f>SUM(E68:E70)</f>
        <v>1326973857</v>
      </c>
      <c r="F71" s="164"/>
      <c r="G71" s="30">
        <f>SUM(G68:G70)</f>
        <v>47350485</v>
      </c>
      <c r="H71" s="166"/>
      <c r="I71" s="30">
        <f>SUM(I68:I70)</f>
        <v>49791073</v>
      </c>
      <c r="J71" s="95"/>
    </row>
    <row r="72" spans="1:10" ht="14.25" customHeight="1">
      <c r="A72" s="27"/>
      <c r="B72" s="144"/>
      <c r="C72" s="34"/>
      <c r="D72" s="166"/>
      <c r="E72" s="34"/>
      <c r="F72" s="164"/>
      <c r="G72" s="34"/>
      <c r="H72" s="166"/>
      <c r="I72" s="34"/>
    </row>
    <row r="73" spans="1:10" ht="23.25" customHeight="1">
      <c r="A73" s="27" t="s">
        <v>165</v>
      </c>
      <c r="B73" s="124"/>
      <c r="C73" s="34">
        <f>SUM(C65,-C71)</f>
        <v>44636403</v>
      </c>
      <c r="D73" s="166"/>
      <c r="E73" s="34">
        <f>SUM(E65,-E71)</f>
        <v>42639979</v>
      </c>
      <c r="F73" s="164"/>
      <c r="G73" s="34">
        <f>SUM(G65,-G71)</f>
        <v>6878787</v>
      </c>
      <c r="H73" s="166"/>
      <c r="I73" s="34">
        <f>SUM(I65,-I71)</f>
        <v>19136555</v>
      </c>
      <c r="J73" s="95"/>
    </row>
    <row r="74" spans="1:10" ht="23.25" customHeight="1">
      <c r="A74" s="188" t="s">
        <v>18</v>
      </c>
      <c r="B74" s="124"/>
      <c r="C74" s="191">
        <v>15312682</v>
      </c>
      <c r="D74" s="189"/>
      <c r="E74" s="191">
        <v>14779167</v>
      </c>
      <c r="F74" s="190"/>
      <c r="G74" s="80">
        <v>0</v>
      </c>
      <c r="H74" s="164"/>
      <c r="I74" s="80">
        <v>0</v>
      </c>
      <c r="J74" s="10"/>
    </row>
    <row r="75" spans="1:10" ht="23.25" customHeight="1">
      <c r="A75" s="27" t="s">
        <v>166</v>
      </c>
      <c r="B75" s="124"/>
      <c r="C75" s="34">
        <f>C73-C74</f>
        <v>29323721</v>
      </c>
      <c r="D75" s="166"/>
      <c r="E75" s="34">
        <f>E73-E74</f>
        <v>27860812</v>
      </c>
      <c r="F75" s="164"/>
      <c r="G75" s="34">
        <f>G73-G74</f>
        <v>6878787</v>
      </c>
      <c r="H75" s="166"/>
      <c r="I75" s="34">
        <f>I73-I74</f>
        <v>19136555</v>
      </c>
      <c r="J75" s="95"/>
    </row>
    <row r="76" spans="1:10" ht="23.25" customHeight="1">
      <c r="A76" s="188" t="s">
        <v>92</v>
      </c>
      <c r="B76" s="124"/>
      <c r="C76" s="18">
        <v>12566703</v>
      </c>
      <c r="D76" s="189"/>
      <c r="E76" s="18">
        <v>13314807</v>
      </c>
      <c r="F76" s="190"/>
      <c r="G76" s="18">
        <v>339027</v>
      </c>
      <c r="H76" s="189"/>
      <c r="I76" s="18">
        <v>497155</v>
      </c>
      <c r="J76" s="10"/>
    </row>
    <row r="77" spans="1:10" ht="23.25" customHeight="1" thickBot="1">
      <c r="A77" s="27" t="s">
        <v>167</v>
      </c>
      <c r="B77" s="124"/>
      <c r="C77" s="20">
        <f>C75-C76</f>
        <v>16757018</v>
      </c>
      <c r="D77" s="166"/>
      <c r="E77" s="20">
        <f>E75-E76</f>
        <v>14546005</v>
      </c>
      <c r="F77" s="164"/>
      <c r="G77" s="20">
        <f>G75-G76</f>
        <v>6539760</v>
      </c>
      <c r="H77" s="166"/>
      <c r="I77" s="20">
        <f>I75-I76</f>
        <v>18639400</v>
      </c>
      <c r="J77" s="95"/>
    </row>
    <row r="78" spans="1:10" ht="23.25" customHeight="1" thickTop="1">
      <c r="A78" s="32"/>
      <c r="C78" s="50"/>
      <c r="E78" s="50"/>
      <c r="G78" s="50"/>
      <c r="I78" s="50"/>
    </row>
    <row r="79" spans="1:10" ht="23.25" customHeight="1">
      <c r="A79" s="32" t="s">
        <v>168</v>
      </c>
      <c r="B79" s="124"/>
      <c r="C79" s="34"/>
      <c r="D79" s="166"/>
      <c r="E79" s="34"/>
      <c r="F79" s="164"/>
      <c r="G79" s="34"/>
      <c r="H79" s="166"/>
      <c r="I79" s="34"/>
    </row>
    <row r="80" spans="1:10" ht="23.25" customHeight="1">
      <c r="A80" s="48" t="s">
        <v>24</v>
      </c>
      <c r="B80" s="124"/>
      <c r="C80" s="61">
        <v>16620100</v>
      </c>
      <c r="D80" s="163"/>
      <c r="E80" s="61">
        <v>14534224</v>
      </c>
      <c r="F80" s="164"/>
      <c r="G80" s="61">
        <v>6539760</v>
      </c>
      <c r="H80" s="163"/>
      <c r="I80" s="61">
        <v>18639400</v>
      </c>
    </row>
    <row r="81" spans="1:9" ht="23.25" customHeight="1">
      <c r="A81" s="48" t="s">
        <v>174</v>
      </c>
      <c r="B81" s="124"/>
      <c r="C81" s="61">
        <v>136918</v>
      </c>
      <c r="D81" s="163"/>
      <c r="E81" s="61">
        <v>11781</v>
      </c>
      <c r="F81" s="164"/>
      <c r="G81" s="68">
        <v>0</v>
      </c>
      <c r="H81" s="164"/>
      <c r="I81" s="68">
        <v>0</v>
      </c>
    </row>
    <row r="82" spans="1:9" ht="23.25" customHeight="1" thickBot="1">
      <c r="A82" s="27" t="s">
        <v>167</v>
      </c>
      <c r="B82" s="124"/>
      <c r="C82" s="20">
        <f>SUM(C80:C81)</f>
        <v>16757018</v>
      </c>
      <c r="D82" s="16"/>
      <c r="E82" s="20">
        <f>SUM(E80:E81)</f>
        <v>14546005</v>
      </c>
      <c r="F82" s="65"/>
      <c r="G82" s="20">
        <f>SUM(G80:G81)</f>
        <v>6539760</v>
      </c>
      <c r="H82" s="16"/>
      <c r="I82" s="20">
        <f>SUM(I80:I81)</f>
        <v>18639400</v>
      </c>
    </row>
    <row r="83" spans="1:9" ht="14.25" customHeight="1" thickTop="1">
      <c r="A83" s="27"/>
      <c r="B83" s="124"/>
      <c r="C83" s="16"/>
      <c r="D83" s="16"/>
      <c r="E83" s="16"/>
      <c r="F83" s="65"/>
      <c r="G83" s="16"/>
      <c r="H83" s="16"/>
      <c r="I83" s="16"/>
    </row>
    <row r="84" spans="1:9" ht="26.25" customHeight="1" thickBot="1">
      <c r="A84" s="27" t="s">
        <v>169</v>
      </c>
      <c r="B84" s="124"/>
      <c r="C84" s="70">
        <f>C80/600000000</f>
        <v>2.7700166666666668E-2</v>
      </c>
      <c r="D84" s="173"/>
      <c r="E84" s="70">
        <f>E80/600000000</f>
        <v>2.4223706666666667E-2</v>
      </c>
      <c r="F84" s="164"/>
      <c r="G84" s="70">
        <f>G80/600000000</f>
        <v>1.0899600000000001E-2</v>
      </c>
      <c r="H84" s="173"/>
      <c r="I84" s="70">
        <f>I80/600000000</f>
        <v>3.1065666666666665E-2</v>
      </c>
    </row>
    <row r="85" spans="1:9" ht="23.25" customHeight="1" thickTop="1">
      <c r="A85" s="23" t="s">
        <v>0</v>
      </c>
    </row>
    <row r="86" spans="1:9" ht="23.25" customHeight="1">
      <c r="A86" s="23" t="s">
        <v>29</v>
      </c>
    </row>
    <row r="87" spans="1:9" ht="23.1" customHeight="1">
      <c r="A87" s="23"/>
    </row>
    <row r="88" spans="1:9" ht="23.25" customHeight="1">
      <c r="A88" s="32"/>
      <c r="C88" s="203" t="s">
        <v>2</v>
      </c>
      <c r="D88" s="203"/>
      <c r="E88" s="203"/>
      <c r="G88" s="203" t="s">
        <v>3</v>
      </c>
      <c r="H88" s="203"/>
      <c r="I88" s="203"/>
    </row>
    <row r="89" spans="1:9" ht="23.25" customHeight="1">
      <c r="A89" s="32"/>
      <c r="C89" s="205" t="s">
        <v>187</v>
      </c>
      <c r="D89" s="206"/>
      <c r="E89" s="206"/>
      <c r="G89" s="205" t="s">
        <v>187</v>
      </c>
      <c r="H89" s="206"/>
      <c r="I89" s="206"/>
    </row>
    <row r="90" spans="1:9" ht="23.25" customHeight="1">
      <c r="A90" s="32"/>
      <c r="B90" s="114"/>
      <c r="C90" s="205" t="s">
        <v>183</v>
      </c>
      <c r="D90" s="205"/>
      <c r="E90" s="205"/>
      <c r="G90" s="205" t="s">
        <v>183</v>
      </c>
      <c r="H90" s="205"/>
      <c r="I90" s="205"/>
    </row>
    <row r="91" spans="1:9" ht="23.25" customHeight="1">
      <c r="A91" s="32"/>
      <c r="B91" s="123"/>
      <c r="C91" s="160">
        <v>2567</v>
      </c>
      <c r="D91" s="160"/>
      <c r="E91" s="160">
        <v>2566</v>
      </c>
      <c r="G91" s="160">
        <v>2567</v>
      </c>
      <c r="H91" s="160"/>
      <c r="I91" s="160">
        <v>2566</v>
      </c>
    </row>
    <row r="92" spans="1:9" ht="23.25" customHeight="1">
      <c r="A92" s="154"/>
      <c r="C92" s="204" t="s">
        <v>8</v>
      </c>
      <c r="D92" s="204"/>
      <c r="E92" s="204"/>
      <c r="F92" s="204"/>
      <c r="G92" s="204"/>
      <c r="H92" s="204"/>
      <c r="I92" s="204"/>
    </row>
    <row r="93" spans="1:9" ht="23.25" customHeight="1">
      <c r="A93" s="27" t="s">
        <v>167</v>
      </c>
      <c r="B93" s="124"/>
      <c r="C93" s="172">
        <f>C82</f>
        <v>16757018</v>
      </c>
      <c r="D93" s="163"/>
      <c r="E93" s="172">
        <f>E82</f>
        <v>14546005</v>
      </c>
      <c r="F93" s="164"/>
      <c r="G93" s="172">
        <f>G82</f>
        <v>6539760</v>
      </c>
      <c r="H93" s="163"/>
      <c r="I93" s="172">
        <f>I82</f>
        <v>18639400</v>
      </c>
    </row>
    <row r="94" spans="1:9" ht="23.25" customHeight="1">
      <c r="A94" s="149" t="s">
        <v>151</v>
      </c>
      <c r="B94" s="124"/>
      <c r="C94" s="68">
        <v>0</v>
      </c>
      <c r="D94" s="163"/>
      <c r="E94" s="68">
        <v>0</v>
      </c>
      <c r="F94" s="164"/>
      <c r="G94" s="68">
        <v>0</v>
      </c>
      <c r="H94" s="163"/>
      <c r="I94" s="68">
        <v>0</v>
      </c>
    </row>
    <row r="95" spans="1:9" ht="23.25" customHeight="1" thickBot="1">
      <c r="A95" s="32" t="s">
        <v>170</v>
      </c>
      <c r="B95" s="124"/>
      <c r="C95" s="20">
        <f>C93+C94</f>
        <v>16757018</v>
      </c>
      <c r="D95" s="166"/>
      <c r="E95" s="20">
        <f>E93+E94</f>
        <v>14546005</v>
      </c>
      <c r="F95" s="164"/>
      <c r="G95" s="20">
        <f>G93+G94</f>
        <v>6539760</v>
      </c>
      <c r="H95" s="166"/>
      <c r="I95" s="20">
        <f>I93+I94</f>
        <v>18639400</v>
      </c>
    </row>
    <row r="96" spans="1:9" ht="23.25" customHeight="1" thickTop="1">
      <c r="A96" s="36"/>
      <c r="B96" s="124"/>
      <c r="C96" s="68"/>
      <c r="D96" s="164"/>
      <c r="E96" s="68"/>
      <c r="F96" s="164"/>
      <c r="G96" s="68"/>
      <c r="H96" s="164"/>
      <c r="I96" s="68"/>
    </row>
    <row r="97" spans="1:10" ht="23.25" customHeight="1">
      <c r="A97" s="32" t="s">
        <v>171</v>
      </c>
      <c r="B97" s="124"/>
      <c r="C97" s="34"/>
      <c r="D97" s="166"/>
      <c r="E97" s="34"/>
      <c r="F97" s="164"/>
      <c r="G97" s="34"/>
      <c r="H97" s="166"/>
      <c r="I97" s="34"/>
    </row>
    <row r="98" spans="1:10" ht="23.25" customHeight="1">
      <c r="A98" s="48" t="s">
        <v>24</v>
      </c>
      <c r="B98" s="124"/>
      <c r="C98" s="68">
        <v>16620100</v>
      </c>
      <c r="D98" s="163"/>
      <c r="E98" s="68">
        <v>14534224</v>
      </c>
      <c r="F98" s="164"/>
      <c r="G98" s="68">
        <v>6539760</v>
      </c>
      <c r="H98" s="163"/>
      <c r="I98" s="68">
        <v>18639400</v>
      </c>
    </row>
    <row r="99" spans="1:10" ht="23.25" customHeight="1">
      <c r="A99" s="48" t="s">
        <v>174</v>
      </c>
      <c r="B99" s="124"/>
      <c r="C99" s="61">
        <v>136918</v>
      </c>
      <c r="D99" s="163"/>
      <c r="E99" s="61">
        <v>11781</v>
      </c>
      <c r="F99" s="164"/>
      <c r="G99" s="68">
        <v>0</v>
      </c>
      <c r="H99" s="164"/>
      <c r="I99" s="68">
        <v>0</v>
      </c>
    </row>
    <row r="100" spans="1:10" ht="23.25" customHeight="1" thickBot="1">
      <c r="A100" s="32" t="s">
        <v>170</v>
      </c>
      <c r="B100" s="124"/>
      <c r="C100" s="20">
        <f>SUM(C98:C99)</f>
        <v>16757018</v>
      </c>
      <c r="D100" s="16"/>
      <c r="E100" s="20">
        <f>SUM(E98:E99)</f>
        <v>14546005</v>
      </c>
      <c r="F100" s="65"/>
      <c r="G100" s="20">
        <f>SUM(G98:G99)</f>
        <v>6539760</v>
      </c>
      <c r="H100" s="162"/>
      <c r="I100" s="20">
        <f>SUM(I98:I99)</f>
        <v>18639400</v>
      </c>
      <c r="J100" s="95"/>
    </row>
    <row r="101" spans="1:10" ht="23.25" customHeight="1" thickTop="1"/>
  </sheetData>
  <mergeCells count="28">
    <mergeCell ref="C90:E90"/>
    <mergeCell ref="G90:I90"/>
    <mergeCell ref="C92:I92"/>
    <mergeCell ref="C59:I59"/>
    <mergeCell ref="C88:E88"/>
    <mergeCell ref="G88:I88"/>
    <mergeCell ref="C89:E89"/>
    <mergeCell ref="G89:I89"/>
    <mergeCell ref="C55:E55"/>
    <mergeCell ref="G55:I55"/>
    <mergeCell ref="C56:E56"/>
    <mergeCell ref="G56:I56"/>
    <mergeCell ref="C57:E57"/>
    <mergeCell ref="G57:I57"/>
    <mergeCell ref="C42:I42"/>
    <mergeCell ref="C4:E4"/>
    <mergeCell ref="G4:I4"/>
    <mergeCell ref="C8:I8"/>
    <mergeCell ref="C6:E6"/>
    <mergeCell ref="C38:E38"/>
    <mergeCell ref="G38:I38"/>
    <mergeCell ref="C5:E5"/>
    <mergeCell ref="G5:I5"/>
    <mergeCell ref="G6:I6"/>
    <mergeCell ref="G39:I39"/>
    <mergeCell ref="C40:E40"/>
    <mergeCell ref="G40:I40"/>
    <mergeCell ref="C39:E39"/>
  </mergeCells>
  <pageMargins left="0.8" right="0.8" top="0.48" bottom="0.5" header="0.5" footer="0.5"/>
  <pageSetup paperSize="9" scale="8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4" max="8" man="1"/>
    <brk id="51" max="8" man="1"/>
    <brk id="8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470C-E526-4E55-A5F4-A7DA7E4F4D96}">
  <dimension ref="A1:Y25"/>
  <sheetViews>
    <sheetView view="pageBreakPreview" zoomScale="70" zoomScaleNormal="44" zoomScaleSheetLayoutView="70" workbookViewId="0">
      <selection activeCell="AB13" sqref="AB13"/>
    </sheetView>
  </sheetViews>
  <sheetFormatPr defaultColWidth="9.125" defaultRowHeight="23.25" customHeight="1"/>
  <cols>
    <col min="1" max="2" width="2.375" style="5" customWidth="1"/>
    <col min="3" max="3" width="48.5" style="125" customWidth="1"/>
    <col min="4" max="4" width="0.875" style="125" customWidth="1"/>
    <col min="5" max="5" width="8.625" style="125" customWidth="1"/>
    <col min="6" max="6" width="13.875" style="125" customWidth="1"/>
    <col min="7" max="7" width="1.125" style="140" customWidth="1"/>
    <col min="8" max="8" width="13.875" style="140" customWidth="1"/>
    <col min="9" max="9" width="1.125" style="140" customWidth="1"/>
    <col min="10" max="10" width="14.875" style="181" customWidth="1"/>
    <col min="11" max="11" width="1.125" style="181" customWidth="1"/>
    <col min="12" max="12" width="13.875" style="181" customWidth="1"/>
    <col min="13" max="13" width="1.125" style="181" customWidth="1"/>
    <col min="14" max="14" width="13.875" style="181" customWidth="1"/>
    <col min="15" max="15" width="1.125" style="140" customWidth="1"/>
    <col min="16" max="16" width="13.875" style="181" customWidth="1"/>
    <col min="17" max="17" width="1.125" style="140" customWidth="1"/>
    <col min="18" max="18" width="13.875" style="181" customWidth="1"/>
    <col min="19" max="19" width="1.125" style="140" customWidth="1"/>
    <col min="20" max="20" width="13.875" style="181" customWidth="1"/>
    <col min="21" max="21" width="1.125" style="140" customWidth="1"/>
    <col min="22" max="22" width="14" style="181" customWidth="1"/>
    <col min="23" max="23" width="13.375" style="3" hidden="1" customWidth="1"/>
    <col min="24" max="24" width="15.125" style="3" hidden="1" customWidth="1"/>
    <col min="25" max="25" width="12.875" style="3" hidden="1" customWidth="1"/>
    <col min="26" max="16384" width="9.125" style="3"/>
  </cols>
  <sheetData>
    <row r="1" spans="1:24" ht="23.25" customHeight="1">
      <c r="A1" s="23" t="s">
        <v>0</v>
      </c>
      <c r="B1" s="1"/>
      <c r="C1" s="117"/>
      <c r="D1" s="117"/>
      <c r="E1" s="117"/>
      <c r="F1" s="117"/>
      <c r="G1" s="118"/>
      <c r="H1" s="118"/>
      <c r="I1" s="118"/>
      <c r="J1" s="174"/>
      <c r="K1" s="174"/>
      <c r="L1" s="174"/>
      <c r="M1" s="174"/>
      <c r="N1" s="174"/>
      <c r="O1" s="118"/>
      <c r="P1" s="174"/>
      <c r="Q1" s="118"/>
      <c r="R1" s="174"/>
      <c r="S1" s="118"/>
      <c r="T1" s="174"/>
      <c r="U1" s="118"/>
      <c r="V1" s="174"/>
    </row>
    <row r="2" spans="1:24" s="140" customFormat="1" ht="23.25" customHeight="1">
      <c r="A2" s="118" t="s">
        <v>139</v>
      </c>
      <c r="B2" s="118"/>
      <c r="C2" s="118"/>
      <c r="D2" s="118"/>
      <c r="E2" s="118"/>
      <c r="F2" s="118"/>
      <c r="G2" s="118"/>
      <c r="H2" s="118"/>
      <c r="I2" s="118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</row>
    <row r="3" spans="1:24" ht="23.25" customHeight="1">
      <c r="A3" s="2"/>
      <c r="B3" s="2"/>
      <c r="C3" s="118"/>
      <c r="D3" s="118"/>
      <c r="E3" s="118"/>
      <c r="F3" s="118"/>
      <c r="G3" s="118"/>
      <c r="H3" s="118"/>
      <c r="I3" s="118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</row>
    <row r="4" spans="1:24" ht="23.25" customHeight="1">
      <c r="A4" s="57"/>
      <c r="B4" s="57"/>
      <c r="C4" s="119"/>
      <c r="D4" s="119"/>
      <c r="E4" s="119"/>
      <c r="F4" s="208" t="s">
        <v>2</v>
      </c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4" ht="23.25" customHeight="1">
      <c r="A5" s="4"/>
      <c r="B5" s="4"/>
      <c r="C5" s="120"/>
      <c r="D5" s="120"/>
      <c r="E5" s="120"/>
      <c r="F5" s="120"/>
      <c r="G5" s="175"/>
      <c r="H5" s="175"/>
      <c r="I5" s="175"/>
      <c r="J5" s="122" t="s">
        <v>93</v>
      </c>
      <c r="K5" s="122"/>
      <c r="L5" s="122"/>
      <c r="M5" s="122"/>
      <c r="N5" s="122"/>
      <c r="O5" s="175"/>
      <c r="P5" s="176"/>
      <c r="Q5" s="176"/>
      <c r="R5" s="176"/>
      <c r="S5" s="176"/>
      <c r="T5" s="176"/>
      <c r="U5" s="176"/>
      <c r="V5" s="176"/>
    </row>
    <row r="6" spans="1:24" ht="23.25" customHeight="1">
      <c r="A6" s="4"/>
      <c r="B6" s="4"/>
      <c r="C6" s="120"/>
      <c r="D6" s="120"/>
      <c r="E6" s="121"/>
      <c r="F6" s="121" t="s">
        <v>140</v>
      </c>
      <c r="G6" s="175"/>
      <c r="H6" s="177" t="s">
        <v>94</v>
      </c>
      <c r="I6" s="175"/>
      <c r="J6" s="122" t="s">
        <v>95</v>
      </c>
      <c r="K6" s="122"/>
      <c r="L6" s="178" t="s">
        <v>96</v>
      </c>
      <c r="M6" s="122"/>
      <c r="N6" s="209" t="s">
        <v>82</v>
      </c>
      <c r="O6" s="209"/>
      <c r="P6" s="209"/>
      <c r="Q6" s="121"/>
      <c r="R6" s="122" t="s">
        <v>141</v>
      </c>
      <c r="S6" s="121"/>
      <c r="T6" s="121"/>
      <c r="U6" s="121"/>
      <c r="V6" s="140"/>
    </row>
    <row r="7" spans="1:24" ht="23.25" customHeight="1">
      <c r="E7" s="122"/>
      <c r="F7" s="122" t="s">
        <v>98</v>
      </c>
      <c r="G7" s="121"/>
      <c r="H7" s="178" t="s">
        <v>99</v>
      </c>
      <c r="I7" s="121"/>
      <c r="J7" s="122" t="s">
        <v>100</v>
      </c>
      <c r="K7" s="122"/>
      <c r="L7" s="177" t="s">
        <v>101</v>
      </c>
      <c r="M7" s="122"/>
      <c r="N7" s="121" t="s">
        <v>102</v>
      </c>
      <c r="P7" s="122"/>
      <c r="Q7" s="121"/>
      <c r="R7" s="122" t="s">
        <v>142</v>
      </c>
      <c r="S7" s="121"/>
      <c r="T7" s="122" t="s">
        <v>103</v>
      </c>
      <c r="U7" s="121"/>
      <c r="V7" s="122" t="s">
        <v>97</v>
      </c>
    </row>
    <row r="8" spans="1:24" ht="23.25" customHeight="1">
      <c r="D8" s="131"/>
      <c r="E8" s="123" t="s">
        <v>6</v>
      </c>
      <c r="F8" s="122" t="s">
        <v>104</v>
      </c>
      <c r="G8" s="121"/>
      <c r="H8" s="178" t="s">
        <v>105</v>
      </c>
      <c r="I8" s="121"/>
      <c r="J8" s="121" t="s">
        <v>106</v>
      </c>
      <c r="K8" s="121"/>
      <c r="L8" s="177" t="s">
        <v>107</v>
      </c>
      <c r="M8" s="121"/>
      <c r="N8" s="121" t="s">
        <v>108</v>
      </c>
      <c r="O8" s="121"/>
      <c r="P8" s="178" t="s">
        <v>109</v>
      </c>
      <c r="Q8" s="121"/>
      <c r="R8" s="122" t="s">
        <v>110</v>
      </c>
      <c r="S8" s="121"/>
      <c r="T8" s="122" t="s">
        <v>111</v>
      </c>
      <c r="U8" s="121"/>
      <c r="V8" s="122" t="s">
        <v>112</v>
      </c>
    </row>
    <row r="9" spans="1:24" ht="23.25" customHeight="1">
      <c r="A9" s="4"/>
      <c r="B9" s="4"/>
      <c r="C9" s="120"/>
      <c r="D9" s="120"/>
      <c r="E9" s="120"/>
      <c r="F9" s="207" t="s">
        <v>8</v>
      </c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</row>
    <row r="10" spans="1:24" ht="23.25" customHeight="1">
      <c r="A10" s="47" t="s">
        <v>188</v>
      </c>
      <c r="B10" s="4"/>
      <c r="C10" s="120"/>
      <c r="D10" s="120"/>
      <c r="E10" s="120"/>
      <c r="F10" s="120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</row>
    <row r="11" spans="1:24" ht="23.25" customHeight="1">
      <c r="A11" s="4" t="s">
        <v>115</v>
      </c>
      <c r="B11" s="4"/>
      <c r="C11" s="120"/>
      <c r="D11" s="120"/>
      <c r="E11" s="124"/>
      <c r="F11" s="16">
        <v>300000000</v>
      </c>
      <c r="G11" s="13"/>
      <c r="H11" s="13">
        <v>137109509</v>
      </c>
      <c r="I11" s="13"/>
      <c r="J11" s="16">
        <v>130891299</v>
      </c>
      <c r="K11" s="16"/>
      <c r="L11" s="16">
        <v>4202720</v>
      </c>
      <c r="M11" s="16"/>
      <c r="N11" s="16">
        <v>6238303</v>
      </c>
      <c r="O11" s="13"/>
      <c r="P11" s="17">
        <v>98742481</v>
      </c>
      <c r="Q11" s="13"/>
      <c r="R11" s="16">
        <v>677184312</v>
      </c>
      <c r="S11" s="13"/>
      <c r="T11" s="17">
        <v>1821584</v>
      </c>
      <c r="U11" s="13"/>
      <c r="V11" s="16">
        <v>679005896</v>
      </c>
      <c r="X11" s="3">
        <v>679005896</v>
      </c>
    </row>
    <row r="12" spans="1:24" ht="23.25" customHeight="1">
      <c r="A12" s="4"/>
      <c r="B12" s="4"/>
      <c r="C12" s="120"/>
      <c r="D12" s="120"/>
      <c r="E12" s="124"/>
      <c r="F12" s="16"/>
      <c r="G12" s="13"/>
      <c r="H12" s="13"/>
      <c r="I12" s="13"/>
      <c r="J12" s="16"/>
      <c r="K12" s="16"/>
      <c r="L12" s="16"/>
      <c r="M12" s="16"/>
      <c r="N12" s="16"/>
      <c r="O12" s="13"/>
      <c r="P12" s="17"/>
      <c r="Q12" s="13"/>
      <c r="R12" s="16"/>
      <c r="S12" s="13"/>
      <c r="T12" s="17"/>
      <c r="U12" s="13"/>
      <c r="V12" s="16"/>
    </row>
    <row r="13" spans="1:24" ht="23.25" customHeight="1">
      <c r="A13" s="39" t="s">
        <v>113</v>
      </c>
      <c r="B13" s="40"/>
      <c r="C13" s="120"/>
      <c r="D13" s="120"/>
      <c r="E13" s="124"/>
      <c r="F13" s="16"/>
      <c r="G13" s="13"/>
      <c r="H13" s="13"/>
      <c r="I13" s="13"/>
      <c r="J13" s="16"/>
      <c r="K13" s="16"/>
      <c r="L13" s="16"/>
      <c r="M13" s="16"/>
      <c r="N13" s="16"/>
      <c r="O13" s="13"/>
      <c r="P13" s="17"/>
      <c r="Q13" s="13"/>
      <c r="R13" s="16"/>
      <c r="S13" s="13"/>
      <c r="T13" s="17"/>
      <c r="U13" s="13"/>
      <c r="V13" s="16"/>
    </row>
    <row r="14" spans="1:24" ht="23.25" customHeight="1">
      <c r="A14" s="3"/>
      <c r="B14" s="41" t="s">
        <v>136</v>
      </c>
      <c r="C14" s="120"/>
      <c r="D14" s="120"/>
      <c r="E14" s="124"/>
      <c r="F14" s="19"/>
      <c r="G14" s="13"/>
      <c r="H14" s="13"/>
      <c r="I14" s="13"/>
      <c r="J14" s="19"/>
      <c r="K14" s="19"/>
      <c r="L14" s="19"/>
      <c r="M14" s="19"/>
      <c r="N14" s="19"/>
      <c r="O14" s="13"/>
      <c r="P14" s="14"/>
      <c r="Q14" s="13"/>
      <c r="R14" s="19"/>
      <c r="S14" s="13"/>
      <c r="T14" s="14"/>
      <c r="U14" s="13"/>
      <c r="V14" s="16"/>
    </row>
    <row r="15" spans="1:24" ht="23.25" customHeight="1">
      <c r="A15" s="3"/>
      <c r="B15" s="40" t="s">
        <v>135</v>
      </c>
      <c r="C15" s="147"/>
      <c r="D15" s="147"/>
      <c r="E15" s="124"/>
      <c r="F15" s="68">
        <v>0</v>
      </c>
      <c r="G15" s="13"/>
      <c r="H15" s="68">
        <v>0</v>
      </c>
      <c r="I15" s="13"/>
      <c r="J15" s="68">
        <v>0</v>
      </c>
      <c r="K15" s="19"/>
      <c r="L15" s="19">
        <v>6675823</v>
      </c>
      <c r="M15" s="19"/>
      <c r="N15" s="68">
        <v>0</v>
      </c>
      <c r="O15" s="13"/>
      <c r="P15" s="68">
        <v>0</v>
      </c>
      <c r="Q15" s="13"/>
      <c r="R15" s="68">
        <f>SUM(F15,H15,J15,L15,N15,P15)</f>
        <v>6675823</v>
      </c>
      <c r="S15" s="13"/>
      <c r="T15" s="68">
        <v>0</v>
      </c>
      <c r="U15" s="13"/>
      <c r="V15" s="22">
        <f>SUM(R15,T15)</f>
        <v>6675823</v>
      </c>
    </row>
    <row r="16" spans="1:24" ht="23.25" customHeight="1">
      <c r="A16" s="3"/>
      <c r="B16" s="115" t="s">
        <v>175</v>
      </c>
      <c r="C16" s="147"/>
      <c r="D16" s="147"/>
      <c r="E16" s="124">
        <v>7</v>
      </c>
      <c r="F16" s="68">
        <v>0</v>
      </c>
      <c r="G16" s="13"/>
      <c r="H16" s="68">
        <v>0</v>
      </c>
      <c r="I16" s="13"/>
      <c r="J16" s="68">
        <v>0</v>
      </c>
      <c r="K16" s="19"/>
      <c r="L16" s="68">
        <v>0</v>
      </c>
      <c r="M16" s="19"/>
      <c r="N16" s="68">
        <v>0</v>
      </c>
      <c r="O16" s="13"/>
      <c r="P16" s="68">
        <v>-7978583</v>
      </c>
      <c r="Q16" s="13"/>
      <c r="R16" s="68">
        <f>SUM(F16,H16,J16,L16,N16,P16)</f>
        <v>-7978583</v>
      </c>
      <c r="S16" s="13"/>
      <c r="T16" s="68">
        <v>-61091</v>
      </c>
      <c r="U16" s="13"/>
      <c r="V16" s="22">
        <f>SUM(R16,T16)</f>
        <v>-8039674</v>
      </c>
    </row>
    <row r="17" spans="1:23" ht="23.25" customHeight="1">
      <c r="A17" s="39" t="s">
        <v>176</v>
      </c>
      <c r="B17" s="3"/>
      <c r="C17" s="147"/>
      <c r="D17" s="147"/>
      <c r="E17" s="124"/>
      <c r="F17" s="69">
        <f>SUM(F15:F16)</f>
        <v>0</v>
      </c>
      <c r="G17" s="13"/>
      <c r="H17" s="69">
        <f>SUM(H15:H16)</f>
        <v>0</v>
      </c>
      <c r="I17" s="13"/>
      <c r="J17" s="69">
        <f>SUM(J15:J16)</f>
        <v>0</v>
      </c>
      <c r="K17" s="110"/>
      <c r="L17" s="69">
        <f>SUM(L15:L16)</f>
        <v>6675823</v>
      </c>
      <c r="M17" s="16"/>
      <c r="N17" s="69">
        <f>SUM(N15:N16)</f>
        <v>0</v>
      </c>
      <c r="O17" s="13"/>
      <c r="P17" s="69">
        <f>SUM(P15:P16)</f>
        <v>-7978583</v>
      </c>
      <c r="Q17" s="13"/>
      <c r="R17" s="69">
        <f>SUM(R15:R16)</f>
        <v>-1302760</v>
      </c>
      <c r="S17" s="13"/>
      <c r="T17" s="69">
        <f>SUM(T15:T16)</f>
        <v>-61091</v>
      </c>
      <c r="U17" s="13"/>
      <c r="V17" s="30">
        <f>SUM(R17,T17)</f>
        <v>-1363851</v>
      </c>
    </row>
    <row r="18" spans="1:23" ht="23.25" customHeight="1">
      <c r="A18" s="3"/>
      <c r="B18" s="3"/>
      <c r="C18" s="147"/>
      <c r="D18" s="147"/>
      <c r="E18" s="124"/>
      <c r="F18" s="19"/>
      <c r="G18" s="13"/>
      <c r="H18" s="13"/>
      <c r="I18" s="13"/>
      <c r="J18" s="19"/>
      <c r="K18" s="19"/>
      <c r="L18" s="19"/>
      <c r="M18" s="19"/>
      <c r="N18" s="19"/>
      <c r="O18" s="13"/>
      <c r="P18" s="14"/>
      <c r="Q18" s="13"/>
      <c r="R18" s="19"/>
      <c r="S18" s="13"/>
      <c r="T18" s="14"/>
      <c r="U18" s="13"/>
      <c r="V18" s="16"/>
    </row>
    <row r="19" spans="1:23" ht="23.25" customHeight="1">
      <c r="A19" s="39" t="s">
        <v>114</v>
      </c>
      <c r="B19" s="3"/>
      <c r="C19" s="147"/>
      <c r="D19" s="147"/>
      <c r="E19" s="124"/>
      <c r="F19" s="19"/>
      <c r="G19" s="13"/>
      <c r="H19" s="13"/>
      <c r="I19" s="13"/>
      <c r="J19" s="19"/>
      <c r="K19" s="19"/>
      <c r="L19" s="19"/>
      <c r="M19" s="19"/>
      <c r="N19" s="19"/>
      <c r="O19" s="13"/>
      <c r="P19" s="14"/>
      <c r="Q19" s="13"/>
      <c r="R19" s="19"/>
      <c r="S19" s="13"/>
      <c r="T19" s="14"/>
      <c r="U19" s="13"/>
      <c r="V19" s="16"/>
    </row>
    <row r="20" spans="1:23" ht="23.25" customHeight="1">
      <c r="A20" s="3"/>
      <c r="B20" s="42" t="s">
        <v>146</v>
      </c>
      <c r="C20" s="147"/>
      <c r="D20" s="147"/>
      <c r="E20" s="124"/>
      <c r="F20" s="68">
        <v>0</v>
      </c>
      <c r="G20" s="180"/>
      <c r="H20" s="68">
        <v>0</v>
      </c>
      <c r="I20" s="180"/>
      <c r="J20" s="68">
        <v>0</v>
      </c>
      <c r="K20" s="19"/>
      <c r="L20" s="68">
        <v>0</v>
      </c>
      <c r="M20" s="19"/>
      <c r="N20" s="68">
        <v>0</v>
      </c>
      <c r="O20" s="13"/>
      <c r="P20" s="68">
        <v>14534224</v>
      </c>
      <c r="Q20" s="13"/>
      <c r="R20" s="68">
        <v>14534224</v>
      </c>
      <c r="S20" s="13"/>
      <c r="T20" s="68">
        <v>11781</v>
      </c>
      <c r="U20" s="13"/>
      <c r="V20" s="22">
        <f>SUM(R20,T20)</f>
        <v>14546005</v>
      </c>
      <c r="W20" s="109" t="e">
        <v>#REF!</v>
      </c>
    </row>
    <row r="21" spans="1:23" ht="23.25" customHeight="1">
      <c r="B21" s="42" t="s">
        <v>30</v>
      </c>
      <c r="E21" s="22"/>
      <c r="F21" s="68">
        <v>0</v>
      </c>
      <c r="G21" s="180"/>
      <c r="H21" s="68">
        <v>0</v>
      </c>
      <c r="I21" s="180"/>
      <c r="J21" s="68">
        <v>0</v>
      </c>
      <c r="K21" s="19"/>
      <c r="L21" s="68">
        <v>0</v>
      </c>
      <c r="M21" s="19"/>
      <c r="N21" s="68">
        <v>0</v>
      </c>
      <c r="O21" s="17"/>
      <c r="P21" s="68">
        <v>0</v>
      </c>
      <c r="Q21" s="180"/>
      <c r="R21" s="68">
        <v>0</v>
      </c>
      <c r="S21" s="19"/>
      <c r="T21" s="68">
        <v>0</v>
      </c>
      <c r="U21" s="14"/>
      <c r="V21" s="22">
        <f>SUM(R21,T21)</f>
        <v>0</v>
      </c>
    </row>
    <row r="22" spans="1:23" ht="23.25" customHeight="1">
      <c r="A22" s="39" t="s">
        <v>145</v>
      </c>
      <c r="B22" s="42"/>
      <c r="E22" s="22"/>
      <c r="F22" s="69">
        <f>SUM(F20:F21)</f>
        <v>0</v>
      </c>
      <c r="G22" s="162"/>
      <c r="H22" s="69">
        <f>SUM(H20:H21)</f>
        <v>0</v>
      </c>
      <c r="I22" s="162"/>
      <c r="J22" s="69">
        <f>SUM(J20:J21)</f>
        <v>0</v>
      </c>
      <c r="K22" s="110"/>
      <c r="L22" s="69">
        <f>SUM(L20:L21)</f>
        <v>0</v>
      </c>
      <c r="M22" s="17"/>
      <c r="N22" s="69">
        <f>SUM(N20:N21)</f>
        <v>0</v>
      </c>
      <c r="O22" s="17"/>
      <c r="P22" s="69">
        <f>SUM(P20:P21)</f>
        <v>14534224</v>
      </c>
      <c r="Q22" s="17"/>
      <c r="R22" s="69">
        <f>SUM(R20:R21)</f>
        <v>14534224</v>
      </c>
      <c r="S22" s="17"/>
      <c r="T22" s="69">
        <f>SUM(T20:T21)</f>
        <v>11781</v>
      </c>
      <c r="U22" s="17"/>
      <c r="V22" s="69">
        <f>SUM(V20:V21)</f>
        <v>14546005</v>
      </c>
    </row>
    <row r="23" spans="1:23" ht="23.25" customHeight="1">
      <c r="E23" s="124"/>
      <c r="F23" s="45"/>
      <c r="G23" s="44"/>
      <c r="H23" s="44"/>
      <c r="I23" s="44"/>
      <c r="J23" s="45"/>
      <c r="K23" s="45"/>
      <c r="L23" s="45"/>
      <c r="M23" s="45"/>
      <c r="N23" s="45"/>
      <c r="O23" s="44"/>
      <c r="P23" s="19"/>
      <c r="Q23" s="45"/>
      <c r="R23" s="19"/>
      <c r="S23" s="45"/>
      <c r="T23" s="19"/>
      <c r="U23" s="45"/>
      <c r="V23" s="19"/>
    </row>
    <row r="24" spans="1:23" ht="23.25" customHeight="1" thickBot="1">
      <c r="A24" s="4" t="s">
        <v>184</v>
      </c>
      <c r="B24" s="4"/>
      <c r="C24" s="120"/>
      <c r="D24" s="120"/>
      <c r="E24" s="124"/>
      <c r="F24" s="31">
        <f>F11+F17+F22</f>
        <v>300000000</v>
      </c>
      <c r="G24" s="13"/>
      <c r="H24" s="31">
        <f>H11+H17+H22</f>
        <v>137109509</v>
      </c>
      <c r="I24" s="13"/>
      <c r="J24" s="31">
        <f>J11+J17+J22</f>
        <v>130891299</v>
      </c>
      <c r="K24" s="16"/>
      <c r="L24" s="31">
        <f>L11+L17+L22</f>
        <v>10878543</v>
      </c>
      <c r="M24" s="16"/>
      <c r="N24" s="31">
        <f>N11+N17+N22</f>
        <v>6238303</v>
      </c>
      <c r="O24" s="13"/>
      <c r="P24" s="31">
        <f>P11+P17+P22</f>
        <v>105298122</v>
      </c>
      <c r="Q24" s="13"/>
      <c r="R24" s="31">
        <f>R11+R17+R22</f>
        <v>690415776</v>
      </c>
      <c r="S24" s="13"/>
      <c r="T24" s="31">
        <f>T11+T17+T22</f>
        <v>1772274</v>
      </c>
      <c r="U24" s="13"/>
      <c r="V24" s="31">
        <f>V11+V17+V22</f>
        <v>692188050</v>
      </c>
    </row>
    <row r="25" spans="1:23" ht="23.25" customHeight="1" thickTop="1"/>
  </sheetData>
  <mergeCells count="3">
    <mergeCell ref="F9:V9"/>
    <mergeCell ref="F4:V4"/>
    <mergeCell ref="N6:P6"/>
  </mergeCells>
  <pageMargins left="0.8" right="0.8" top="0.48" bottom="0.5" header="0.5" footer="0.5"/>
  <pageSetup paperSize="9" scale="73" firstPageNumber="10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6160-B67A-4131-91A7-9213052B675D}">
  <dimension ref="A1:Y25"/>
  <sheetViews>
    <sheetView view="pageBreakPreview" topLeftCell="A10" zoomScale="70" zoomScaleNormal="44" zoomScaleSheetLayoutView="70" workbookViewId="0">
      <selection activeCell="K19" sqref="K19"/>
    </sheetView>
  </sheetViews>
  <sheetFormatPr defaultColWidth="9.125" defaultRowHeight="23.25" customHeight="1"/>
  <cols>
    <col min="1" max="2" width="2.375" style="5" customWidth="1"/>
    <col min="3" max="3" width="48.5" style="125" customWidth="1"/>
    <col min="4" max="4" width="2.25" style="125" customWidth="1"/>
    <col min="5" max="5" width="8.625" style="125" customWidth="1"/>
    <col min="6" max="6" width="13.875" style="125" customWidth="1"/>
    <col min="7" max="7" width="1.125" style="140" customWidth="1"/>
    <col min="8" max="8" width="13.875" style="140" customWidth="1"/>
    <col min="9" max="9" width="1.125" style="140" customWidth="1"/>
    <col min="10" max="10" width="14.875" style="181" customWidth="1"/>
    <col min="11" max="11" width="1.125" style="181" customWidth="1"/>
    <col min="12" max="12" width="13.875" style="181" customWidth="1"/>
    <col min="13" max="13" width="1.125" style="181" customWidth="1"/>
    <col min="14" max="14" width="13.875" style="181" customWidth="1"/>
    <col min="15" max="15" width="1.125" style="140" customWidth="1"/>
    <col min="16" max="16" width="13.875" style="181" customWidth="1"/>
    <col min="17" max="17" width="1.125" style="140" customWidth="1"/>
    <col min="18" max="18" width="13.875" style="181" customWidth="1"/>
    <col min="19" max="19" width="1.125" style="140" customWidth="1"/>
    <col min="20" max="20" width="13.875" style="181" customWidth="1"/>
    <col min="21" max="21" width="1.125" style="140" customWidth="1"/>
    <col min="22" max="22" width="14" style="181" customWidth="1"/>
    <col min="23" max="23" width="13.375" style="3" hidden="1" customWidth="1"/>
    <col min="24" max="24" width="15.125" style="3" hidden="1" customWidth="1"/>
    <col min="25" max="25" width="12.875" style="3" hidden="1" customWidth="1"/>
    <col min="26" max="16384" width="9.125" style="3"/>
  </cols>
  <sheetData>
    <row r="1" spans="1:24" ht="23.25" customHeight="1">
      <c r="A1" s="23" t="s">
        <v>0</v>
      </c>
      <c r="B1" s="1"/>
      <c r="C1" s="117"/>
      <c r="D1" s="117"/>
      <c r="E1" s="117"/>
      <c r="F1" s="117"/>
      <c r="G1" s="118"/>
      <c r="H1" s="118"/>
      <c r="I1" s="118"/>
      <c r="J1" s="174"/>
      <c r="K1" s="174"/>
      <c r="L1" s="174"/>
      <c r="M1" s="174"/>
      <c r="N1" s="174"/>
      <c r="O1" s="118"/>
      <c r="P1" s="174"/>
      <c r="Q1" s="118"/>
      <c r="R1" s="174"/>
      <c r="S1" s="118"/>
      <c r="T1" s="174"/>
      <c r="U1" s="118"/>
      <c r="V1" s="174"/>
    </row>
    <row r="2" spans="1:24" ht="23.25" customHeight="1">
      <c r="A2" s="118" t="s">
        <v>139</v>
      </c>
      <c r="B2" s="118"/>
      <c r="C2" s="118"/>
      <c r="D2" s="118"/>
      <c r="E2" s="118"/>
      <c r="F2" s="118"/>
      <c r="G2" s="118"/>
      <c r="H2" s="118"/>
      <c r="I2" s="118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</row>
    <row r="3" spans="1:24" ht="23.25" customHeight="1">
      <c r="A3" s="2"/>
      <c r="B3" s="2"/>
      <c r="C3" s="118"/>
      <c r="D3" s="118"/>
      <c r="E3" s="118"/>
      <c r="F3" s="118"/>
      <c r="G3" s="118"/>
      <c r="H3" s="118"/>
      <c r="I3" s="118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</row>
    <row r="4" spans="1:24" ht="23.25" customHeight="1">
      <c r="A4" s="57"/>
      <c r="B4" s="57"/>
      <c r="C4" s="119"/>
      <c r="D4" s="119"/>
      <c r="E4" s="119"/>
      <c r="F4" s="208" t="s">
        <v>2</v>
      </c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4" ht="23.25" customHeight="1">
      <c r="A5" s="4"/>
      <c r="B5" s="4"/>
      <c r="C5" s="120"/>
      <c r="D5" s="120"/>
      <c r="E5" s="120"/>
      <c r="F5" s="120"/>
      <c r="G5" s="175"/>
      <c r="H5" s="175"/>
      <c r="I5" s="175"/>
      <c r="J5" s="122" t="s">
        <v>93</v>
      </c>
      <c r="K5" s="122"/>
      <c r="L5" s="122"/>
      <c r="M5" s="122"/>
      <c r="N5" s="122"/>
      <c r="O5" s="175"/>
      <c r="P5" s="176"/>
      <c r="Q5" s="176"/>
      <c r="R5" s="176"/>
      <c r="S5" s="176"/>
      <c r="T5" s="176"/>
      <c r="U5" s="176"/>
      <c r="V5" s="176"/>
    </row>
    <row r="6" spans="1:24" ht="23.25" customHeight="1">
      <c r="A6" s="4"/>
      <c r="B6" s="4"/>
      <c r="C6" s="120"/>
      <c r="D6" s="120"/>
      <c r="E6" s="121"/>
      <c r="F6" s="121" t="s">
        <v>140</v>
      </c>
      <c r="G6" s="175"/>
      <c r="H6" s="177" t="s">
        <v>94</v>
      </c>
      <c r="I6" s="175"/>
      <c r="J6" s="122" t="s">
        <v>95</v>
      </c>
      <c r="K6" s="122"/>
      <c r="L6" s="178" t="s">
        <v>96</v>
      </c>
      <c r="M6" s="122"/>
      <c r="N6" s="209" t="s">
        <v>82</v>
      </c>
      <c r="O6" s="209"/>
      <c r="P6" s="209"/>
      <c r="Q6" s="121"/>
      <c r="R6" s="122" t="s">
        <v>141</v>
      </c>
      <c r="S6" s="121"/>
      <c r="T6" s="121"/>
      <c r="U6" s="121"/>
      <c r="V6" s="140"/>
    </row>
    <row r="7" spans="1:24" ht="23.25" customHeight="1">
      <c r="E7" s="122"/>
      <c r="F7" s="122" t="s">
        <v>98</v>
      </c>
      <c r="G7" s="121"/>
      <c r="H7" s="178" t="s">
        <v>99</v>
      </c>
      <c r="I7" s="121"/>
      <c r="J7" s="122" t="s">
        <v>100</v>
      </c>
      <c r="K7" s="122"/>
      <c r="L7" s="177" t="s">
        <v>101</v>
      </c>
      <c r="M7" s="122"/>
      <c r="N7" s="121" t="s">
        <v>102</v>
      </c>
      <c r="P7" s="122"/>
      <c r="Q7" s="121"/>
      <c r="R7" s="121" t="s">
        <v>142</v>
      </c>
      <c r="S7" s="121"/>
      <c r="T7" s="122" t="s">
        <v>103</v>
      </c>
      <c r="U7" s="121"/>
      <c r="V7" s="122" t="s">
        <v>97</v>
      </c>
    </row>
    <row r="8" spans="1:24" ht="23.25" customHeight="1">
      <c r="D8" s="131"/>
      <c r="E8" s="123" t="s">
        <v>6</v>
      </c>
      <c r="F8" s="122" t="s">
        <v>104</v>
      </c>
      <c r="G8" s="121"/>
      <c r="H8" s="178" t="s">
        <v>105</v>
      </c>
      <c r="I8" s="121"/>
      <c r="J8" s="121" t="s">
        <v>106</v>
      </c>
      <c r="K8" s="121"/>
      <c r="L8" s="177" t="s">
        <v>107</v>
      </c>
      <c r="M8" s="121"/>
      <c r="N8" s="121" t="s">
        <v>108</v>
      </c>
      <c r="O8" s="121"/>
      <c r="P8" s="178" t="s">
        <v>109</v>
      </c>
      <c r="Q8" s="121"/>
      <c r="R8" s="122" t="s">
        <v>110</v>
      </c>
      <c r="S8" s="121"/>
      <c r="T8" s="122" t="s">
        <v>111</v>
      </c>
      <c r="U8" s="121"/>
      <c r="V8" s="122" t="s">
        <v>112</v>
      </c>
    </row>
    <row r="9" spans="1:24" ht="23.25" customHeight="1">
      <c r="A9" s="4"/>
      <c r="B9" s="4"/>
      <c r="C9" s="120"/>
      <c r="D9" s="120"/>
      <c r="E9" s="120"/>
      <c r="F9" s="207" t="s">
        <v>8</v>
      </c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</row>
    <row r="10" spans="1:24" ht="23.25" customHeight="1">
      <c r="A10" s="47" t="s">
        <v>189</v>
      </c>
      <c r="B10" s="4"/>
      <c r="C10" s="120"/>
      <c r="D10" s="120"/>
      <c r="E10" s="120"/>
      <c r="F10" s="120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</row>
    <row r="11" spans="1:24" ht="23.25" customHeight="1">
      <c r="A11" s="4" t="s">
        <v>143</v>
      </c>
      <c r="B11" s="4"/>
      <c r="C11" s="120"/>
      <c r="D11" s="120"/>
      <c r="E11" s="124"/>
      <c r="F11" s="16">
        <v>300000000</v>
      </c>
      <c r="G11" s="13"/>
      <c r="H11" s="13">
        <v>137109509</v>
      </c>
      <c r="I11" s="13"/>
      <c r="J11" s="16">
        <v>130891299</v>
      </c>
      <c r="K11" s="16"/>
      <c r="L11" s="16">
        <v>12066566</v>
      </c>
      <c r="M11" s="16"/>
      <c r="N11" s="16">
        <v>7148303</v>
      </c>
      <c r="O11" s="13"/>
      <c r="P11" s="17">
        <v>106272644</v>
      </c>
      <c r="Q11" s="13"/>
      <c r="R11" s="16">
        <v>693488321</v>
      </c>
      <c r="S11" s="13"/>
      <c r="T11" s="17">
        <v>1814441</v>
      </c>
      <c r="U11" s="13"/>
      <c r="V11" s="16">
        <v>695302762</v>
      </c>
      <c r="X11" s="3">
        <v>679005896</v>
      </c>
    </row>
    <row r="12" spans="1:24" ht="23.25" customHeight="1">
      <c r="A12" s="4"/>
      <c r="B12" s="4"/>
      <c r="C12" s="120"/>
      <c r="D12" s="120"/>
      <c r="E12" s="124"/>
      <c r="F12" s="16"/>
      <c r="G12" s="13"/>
      <c r="H12" s="13"/>
      <c r="I12" s="13"/>
      <c r="J12" s="16"/>
      <c r="K12" s="16"/>
      <c r="L12" s="16"/>
      <c r="M12" s="16"/>
      <c r="N12" s="16"/>
      <c r="O12" s="13"/>
      <c r="P12" s="17"/>
      <c r="Q12" s="13"/>
      <c r="R12" s="16"/>
      <c r="S12" s="13"/>
      <c r="T12" s="17"/>
      <c r="U12" s="13"/>
      <c r="V12" s="16"/>
    </row>
    <row r="13" spans="1:24" ht="23.25" customHeight="1">
      <c r="A13" s="39" t="s">
        <v>113</v>
      </c>
      <c r="B13" s="40"/>
      <c r="C13" s="120"/>
      <c r="D13" s="120"/>
      <c r="E13" s="124"/>
      <c r="F13" s="16"/>
      <c r="G13" s="13"/>
      <c r="H13" s="13"/>
      <c r="I13" s="13"/>
      <c r="J13" s="16"/>
      <c r="K13" s="16"/>
      <c r="L13" s="16"/>
      <c r="M13" s="16"/>
      <c r="N13" s="16"/>
      <c r="O13" s="13"/>
      <c r="P13" s="17"/>
      <c r="Q13" s="13"/>
      <c r="R13" s="16"/>
      <c r="S13" s="13"/>
      <c r="T13" s="17"/>
      <c r="U13" s="13"/>
      <c r="V13" s="16"/>
    </row>
    <row r="14" spans="1:24" ht="23.25" customHeight="1">
      <c r="A14" s="3"/>
      <c r="B14" s="41" t="s">
        <v>136</v>
      </c>
      <c r="C14" s="120"/>
      <c r="D14" s="120"/>
      <c r="E14" s="124"/>
      <c r="F14" s="19"/>
      <c r="G14" s="13"/>
      <c r="H14" s="13"/>
      <c r="I14" s="13"/>
      <c r="J14" s="19"/>
      <c r="K14" s="19"/>
      <c r="L14" s="19"/>
      <c r="M14" s="19"/>
      <c r="N14" s="19"/>
      <c r="O14" s="13"/>
      <c r="P14" s="14"/>
      <c r="Q14" s="13"/>
      <c r="R14" s="19"/>
      <c r="S14" s="13"/>
      <c r="T14" s="14"/>
      <c r="U14" s="13"/>
      <c r="V14" s="16"/>
    </row>
    <row r="15" spans="1:24" ht="23.25" customHeight="1">
      <c r="A15" s="3"/>
      <c r="B15" s="40" t="s">
        <v>135</v>
      </c>
      <c r="C15" s="147"/>
      <c r="D15" s="147"/>
      <c r="E15" s="124">
        <v>5</v>
      </c>
      <c r="F15" s="68">
        <v>0</v>
      </c>
      <c r="G15" s="13"/>
      <c r="H15" s="68">
        <v>0</v>
      </c>
      <c r="I15" s="13"/>
      <c r="J15" s="68">
        <v>0</v>
      </c>
      <c r="K15" s="19"/>
      <c r="L15" s="19">
        <v>2975011.3800000008</v>
      </c>
      <c r="M15" s="19"/>
      <c r="N15" s="68">
        <v>0</v>
      </c>
      <c r="O15" s="13"/>
      <c r="P15" s="68">
        <v>0</v>
      </c>
      <c r="Q15" s="13"/>
      <c r="R15" s="78">
        <f>SUM(F15:P15)</f>
        <v>2975011.3800000008</v>
      </c>
      <c r="S15" s="13"/>
      <c r="T15" s="68">
        <v>0</v>
      </c>
      <c r="U15" s="13"/>
      <c r="V15" s="43">
        <f>SUM(R15:T15)</f>
        <v>2975011.3800000008</v>
      </c>
    </row>
    <row r="16" spans="1:24" ht="23.25" customHeight="1">
      <c r="A16" s="3"/>
      <c r="B16" s="40" t="s">
        <v>175</v>
      </c>
      <c r="C16" s="147"/>
      <c r="D16" s="147"/>
      <c r="E16" s="124">
        <v>7</v>
      </c>
      <c r="F16" s="68">
        <v>0</v>
      </c>
      <c r="G16" s="13"/>
      <c r="H16" s="68">
        <v>0</v>
      </c>
      <c r="I16" s="13"/>
      <c r="J16" s="68">
        <v>0</v>
      </c>
      <c r="K16" s="19"/>
      <c r="L16" s="68">
        <v>0</v>
      </c>
      <c r="M16" s="19"/>
      <c r="N16" s="68">
        <v>0</v>
      </c>
      <c r="O16" s="13"/>
      <c r="P16" s="68">
        <v>-7980000</v>
      </c>
      <c r="Q16" s="13"/>
      <c r="R16" s="68">
        <f>SUM(F16:P16)</f>
        <v>-7980000</v>
      </c>
      <c r="S16" s="13"/>
      <c r="T16" s="68">
        <v>-20364</v>
      </c>
      <c r="U16" s="13"/>
      <c r="V16" s="22">
        <f>SUM(R16:T16)</f>
        <v>-8000364</v>
      </c>
    </row>
    <row r="17" spans="1:23" ht="23.25" customHeight="1">
      <c r="A17" s="39" t="s">
        <v>176</v>
      </c>
      <c r="B17" s="3"/>
      <c r="C17" s="147"/>
      <c r="D17" s="147"/>
      <c r="E17" s="124"/>
      <c r="F17" s="69">
        <f>SUM(F15:F16)</f>
        <v>0</v>
      </c>
      <c r="G17" s="13"/>
      <c r="H17" s="69">
        <f>SUM(H15:H16)</f>
        <v>0</v>
      </c>
      <c r="I17" s="13"/>
      <c r="J17" s="69">
        <f>SUM(J15:J16)</f>
        <v>0</v>
      </c>
      <c r="K17" s="110"/>
      <c r="L17" s="69">
        <f>SUM(L15:L16)</f>
        <v>2975011.3800000008</v>
      </c>
      <c r="M17" s="16"/>
      <c r="N17" s="69">
        <f>SUM(N15:N16)</f>
        <v>0</v>
      </c>
      <c r="O17" s="13"/>
      <c r="P17" s="69">
        <f>SUM(P15:P16)</f>
        <v>-7980000</v>
      </c>
      <c r="Q17" s="13"/>
      <c r="R17" s="69">
        <f>SUM(R15:R16)</f>
        <v>-5004988.6199999992</v>
      </c>
      <c r="S17" s="13"/>
      <c r="T17" s="69">
        <f>SUM(T15:T16)</f>
        <v>-20364</v>
      </c>
      <c r="U17" s="13"/>
      <c r="V17" s="69">
        <f>SUM(V15:V16)</f>
        <v>-5025352.6199999992</v>
      </c>
    </row>
    <row r="18" spans="1:23" ht="23.25" customHeight="1">
      <c r="A18" s="3"/>
      <c r="B18" s="3"/>
      <c r="C18" s="147"/>
      <c r="D18" s="147"/>
      <c r="E18" s="124"/>
      <c r="F18" s="19"/>
      <c r="G18" s="13"/>
      <c r="H18" s="13"/>
      <c r="I18" s="13"/>
      <c r="J18" s="19"/>
      <c r="K18" s="19"/>
      <c r="L18" s="19"/>
      <c r="M18" s="19"/>
      <c r="N18" s="19"/>
      <c r="O18" s="13"/>
      <c r="P18" s="14"/>
      <c r="Q18" s="13"/>
      <c r="R18" s="19"/>
      <c r="S18" s="13"/>
      <c r="T18" s="14"/>
      <c r="U18" s="13"/>
      <c r="V18" s="16"/>
    </row>
    <row r="19" spans="1:23" ht="23.25" customHeight="1">
      <c r="A19" s="39" t="s">
        <v>114</v>
      </c>
      <c r="B19" s="3"/>
      <c r="C19" s="147"/>
      <c r="D19" s="147"/>
      <c r="E19" s="124"/>
      <c r="F19" s="19"/>
      <c r="G19" s="13"/>
      <c r="H19" s="13"/>
      <c r="I19" s="13"/>
      <c r="J19" s="19"/>
      <c r="K19" s="19"/>
      <c r="L19" s="19"/>
      <c r="M19" s="19"/>
      <c r="N19" s="19"/>
      <c r="O19" s="13"/>
      <c r="P19" s="14"/>
      <c r="Q19" s="13"/>
      <c r="R19" s="19"/>
      <c r="S19" s="13"/>
      <c r="T19" s="14"/>
      <c r="U19" s="13"/>
      <c r="V19" s="16"/>
    </row>
    <row r="20" spans="1:23" ht="23.25" customHeight="1">
      <c r="A20" s="3"/>
      <c r="B20" s="42" t="s">
        <v>146</v>
      </c>
      <c r="C20" s="147"/>
      <c r="D20" s="147"/>
      <c r="E20" s="124"/>
      <c r="F20" s="68">
        <v>0</v>
      </c>
      <c r="G20" s="180"/>
      <c r="H20" s="68">
        <v>0</v>
      </c>
      <c r="I20" s="180"/>
      <c r="J20" s="68">
        <v>0</v>
      </c>
      <c r="K20" s="19"/>
      <c r="L20" s="68">
        <v>0</v>
      </c>
      <c r="M20" s="19"/>
      <c r="N20" s="68">
        <v>0</v>
      </c>
      <c r="O20" s="13"/>
      <c r="P20" s="68">
        <f>'PL 6-9'!C80</f>
        <v>16620100</v>
      </c>
      <c r="Q20" s="13"/>
      <c r="R20" s="78">
        <f>SUM(F20:P20)</f>
        <v>16620100</v>
      </c>
      <c r="S20" s="13"/>
      <c r="T20" s="68">
        <f>'PL 6-9'!C81</f>
        <v>136918</v>
      </c>
      <c r="U20" s="13"/>
      <c r="V20" s="43">
        <f t="shared" ref="V20:V21" si="0">SUM(R20:T20)</f>
        <v>16757018</v>
      </c>
      <c r="W20" s="109" t="e">
        <v>#REF!</v>
      </c>
    </row>
    <row r="21" spans="1:23" ht="23.25" customHeight="1">
      <c r="B21" s="42" t="s">
        <v>30</v>
      </c>
      <c r="E21" s="22"/>
      <c r="F21" s="68">
        <v>0</v>
      </c>
      <c r="G21" s="180"/>
      <c r="H21" s="68">
        <v>0</v>
      </c>
      <c r="I21" s="180"/>
      <c r="J21" s="68">
        <v>0</v>
      </c>
      <c r="K21" s="19"/>
      <c r="L21" s="68">
        <v>0</v>
      </c>
      <c r="M21" s="19"/>
      <c r="N21" s="68">
        <v>0</v>
      </c>
      <c r="O21" s="17"/>
      <c r="P21" s="68">
        <v>0</v>
      </c>
      <c r="Q21" s="180"/>
      <c r="R21" s="68">
        <f t="shared" ref="R21" si="1">SUM(F21:P21)</f>
        <v>0</v>
      </c>
      <c r="S21" s="19"/>
      <c r="T21" s="68">
        <v>0</v>
      </c>
      <c r="U21" s="14"/>
      <c r="V21" s="22">
        <f t="shared" si="0"/>
        <v>0</v>
      </c>
    </row>
    <row r="22" spans="1:23" ht="23.25" customHeight="1">
      <c r="A22" s="39" t="s">
        <v>145</v>
      </c>
      <c r="B22" s="42"/>
      <c r="E22" s="22"/>
      <c r="F22" s="69">
        <f>SUM(F20:F21)</f>
        <v>0</v>
      </c>
      <c r="G22" s="162"/>
      <c r="H22" s="69">
        <f>SUM(H20:H21)</f>
        <v>0</v>
      </c>
      <c r="I22" s="162"/>
      <c r="J22" s="69">
        <f>SUM(J20:J21)</f>
        <v>0</v>
      </c>
      <c r="K22" s="110"/>
      <c r="L22" s="69">
        <f>SUM(L20:L21)</f>
        <v>0</v>
      </c>
      <c r="M22" s="17"/>
      <c r="N22" s="69">
        <f>SUM(N20:N21)</f>
        <v>0</v>
      </c>
      <c r="O22" s="17"/>
      <c r="P22" s="69">
        <f>SUM(P20:P21)</f>
        <v>16620100</v>
      </c>
      <c r="Q22" s="17"/>
      <c r="R22" s="69">
        <f>SUM(R20:R21)</f>
        <v>16620100</v>
      </c>
      <c r="S22" s="17"/>
      <c r="T22" s="69">
        <f>SUM(T20:T21)</f>
        <v>136918</v>
      </c>
      <c r="U22" s="17"/>
      <c r="V22" s="69">
        <f>SUM(V20:V21)</f>
        <v>16757018</v>
      </c>
    </row>
    <row r="23" spans="1:23" ht="23.25" customHeight="1">
      <c r="E23" s="124"/>
      <c r="F23" s="45"/>
      <c r="G23" s="44"/>
      <c r="H23" s="44"/>
      <c r="I23" s="44"/>
      <c r="J23" s="45"/>
      <c r="K23" s="45"/>
      <c r="L23" s="45"/>
      <c r="M23" s="45"/>
      <c r="N23" s="45"/>
      <c r="O23" s="44"/>
      <c r="P23" s="19"/>
      <c r="Q23" s="45"/>
      <c r="R23" s="19"/>
      <c r="S23" s="45"/>
      <c r="T23" s="19"/>
      <c r="U23" s="45"/>
      <c r="V23" s="19"/>
    </row>
    <row r="24" spans="1:23" ht="23.25" customHeight="1" thickBot="1">
      <c r="A24" s="4" t="s">
        <v>185</v>
      </c>
      <c r="B24" s="4"/>
      <c r="C24" s="120"/>
      <c r="D24" s="120"/>
      <c r="E24" s="124"/>
      <c r="F24" s="31">
        <f>F11+F17+F22</f>
        <v>300000000</v>
      </c>
      <c r="G24" s="13"/>
      <c r="H24" s="31">
        <f>H11+H17+H22</f>
        <v>137109509</v>
      </c>
      <c r="I24" s="13"/>
      <c r="J24" s="31">
        <f>J11+J17+J22</f>
        <v>130891299</v>
      </c>
      <c r="K24" s="16"/>
      <c r="L24" s="31">
        <f>L11+L17+L22</f>
        <v>15041577.380000001</v>
      </c>
      <c r="M24" s="16"/>
      <c r="N24" s="31">
        <f>N11+N17+N22</f>
        <v>7148303</v>
      </c>
      <c r="O24" s="13"/>
      <c r="P24" s="31">
        <f>P11+P17+P22</f>
        <v>114912744</v>
      </c>
      <c r="Q24" s="13"/>
      <c r="R24" s="31">
        <f>R11+R17+R22</f>
        <v>705103432.38</v>
      </c>
      <c r="S24" s="13"/>
      <c r="T24" s="31">
        <f>T11+T17+T22</f>
        <v>1930995</v>
      </c>
      <c r="U24" s="13"/>
      <c r="V24" s="31">
        <f>V11+V17+V22</f>
        <v>707034427.38</v>
      </c>
    </row>
    <row r="25" spans="1:23" ht="23.25" customHeight="1" thickTop="1">
      <c r="F25" s="182"/>
      <c r="H25" s="175"/>
    </row>
  </sheetData>
  <mergeCells count="3">
    <mergeCell ref="F4:V4"/>
    <mergeCell ref="N6:P6"/>
    <mergeCell ref="F9:V9"/>
  </mergeCells>
  <pageMargins left="0.8" right="0.8" top="0.48" bottom="0.5" header="0.5" footer="0.5"/>
  <pageSetup paperSize="9" scale="73" firstPageNumber="11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31B-3DB3-434B-94AF-36372EC6EC19}">
  <dimension ref="A1:T24"/>
  <sheetViews>
    <sheetView view="pageBreakPreview" topLeftCell="A10" zoomScale="80" zoomScaleNormal="60" zoomScaleSheetLayoutView="80" workbookViewId="0">
      <selection activeCell="M19" sqref="M19"/>
    </sheetView>
  </sheetViews>
  <sheetFormatPr defaultColWidth="9.125" defaultRowHeight="23.25" customHeight="1"/>
  <cols>
    <col min="1" max="2" width="2.375" style="5" customWidth="1"/>
    <col min="3" max="3" width="45.25" style="125" customWidth="1"/>
    <col min="4" max="4" width="1.625" style="125" customWidth="1"/>
    <col min="5" max="5" width="10.125" style="125" customWidth="1"/>
    <col min="6" max="6" width="1.625" style="140" customWidth="1"/>
    <col min="7" max="7" width="16.75" style="125" customWidth="1"/>
    <col min="8" max="8" width="1.75" style="125" customWidth="1"/>
    <col min="9" max="9" width="16.75" style="125" customWidth="1"/>
    <col min="10" max="10" width="1.625" style="140" customWidth="1"/>
    <col min="11" max="11" width="16.75" style="140" customWidth="1"/>
    <col min="12" max="12" width="1.625" style="140" customWidth="1"/>
    <col min="13" max="13" width="16.75" style="181" customWidth="1"/>
    <col min="14" max="14" width="1.625" style="140" customWidth="1"/>
    <col min="15" max="15" width="16.75" style="181" customWidth="1"/>
    <col min="16" max="16" width="1.625" style="140" customWidth="1"/>
    <col min="17" max="17" width="16.75" style="181" customWidth="1"/>
    <col min="18" max="18" width="13.375" style="3" customWidth="1"/>
    <col min="19" max="19" width="15.125" style="3" bestFit="1" customWidth="1"/>
    <col min="20" max="20" width="12.875" style="3" customWidth="1"/>
    <col min="21" max="16384" width="9.125" style="3"/>
  </cols>
  <sheetData>
    <row r="1" spans="1:17" ht="23.25" customHeight="1">
      <c r="A1" s="23" t="s">
        <v>0</v>
      </c>
      <c r="B1" s="1"/>
      <c r="C1" s="117"/>
      <c r="D1" s="117"/>
      <c r="E1" s="117"/>
      <c r="F1" s="118"/>
      <c r="G1" s="117"/>
      <c r="H1" s="117"/>
      <c r="I1" s="117"/>
      <c r="J1" s="118"/>
      <c r="K1" s="118"/>
      <c r="L1" s="118"/>
      <c r="M1" s="174"/>
      <c r="N1" s="118"/>
      <c r="O1" s="174"/>
      <c r="P1" s="118"/>
      <c r="Q1" s="174"/>
    </row>
    <row r="2" spans="1:17" s="140" customFormat="1" ht="23.25" customHeight="1">
      <c r="A2" s="118" t="s">
        <v>139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39"/>
      <c r="N2" s="139"/>
      <c r="O2" s="139"/>
      <c r="P2" s="139"/>
      <c r="Q2" s="139"/>
    </row>
    <row r="3" spans="1:17" s="72" customFormat="1" ht="20.100000000000001" customHeight="1">
      <c r="A3" s="71"/>
      <c r="B3" s="71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83"/>
      <c r="N3" s="183"/>
      <c r="O3" s="183"/>
      <c r="P3" s="183"/>
      <c r="Q3" s="183"/>
    </row>
    <row r="4" spans="1:17" ht="23.25" customHeight="1">
      <c r="A4" s="57"/>
      <c r="B4" s="57"/>
      <c r="C4" s="119"/>
      <c r="D4" s="119"/>
      <c r="E4" s="119"/>
      <c r="F4" s="119"/>
      <c r="G4" s="208" t="s">
        <v>3</v>
      </c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17" ht="23.25" customHeight="1">
      <c r="A5" s="4"/>
      <c r="B5" s="4"/>
      <c r="C5" s="120"/>
      <c r="D5" s="120"/>
      <c r="E5" s="121"/>
      <c r="F5" s="175"/>
      <c r="G5" s="121"/>
      <c r="H5" s="121"/>
      <c r="I5" s="121"/>
      <c r="J5" s="175"/>
      <c r="K5" s="175"/>
      <c r="L5" s="175"/>
      <c r="M5" s="209" t="s">
        <v>82</v>
      </c>
      <c r="N5" s="209"/>
      <c r="O5" s="209"/>
      <c r="P5" s="121"/>
      <c r="Q5" s="140"/>
    </row>
    <row r="6" spans="1:17" ht="23.25" customHeight="1">
      <c r="E6" s="122"/>
      <c r="F6" s="121"/>
      <c r="G6" s="178" t="s">
        <v>147</v>
      </c>
      <c r="H6" s="122"/>
      <c r="I6" s="178" t="s">
        <v>148</v>
      </c>
      <c r="J6" s="121"/>
      <c r="K6" s="177" t="s">
        <v>116</v>
      </c>
      <c r="L6" s="121"/>
      <c r="M6" s="121" t="s">
        <v>102</v>
      </c>
      <c r="P6" s="121"/>
      <c r="Q6" s="122" t="s">
        <v>97</v>
      </c>
    </row>
    <row r="7" spans="1:17" ht="23.25" customHeight="1">
      <c r="E7" s="123" t="s">
        <v>6</v>
      </c>
      <c r="F7" s="121"/>
      <c r="G7" s="122" t="s">
        <v>104</v>
      </c>
      <c r="H7" s="122"/>
      <c r="I7" s="122" t="s">
        <v>105</v>
      </c>
      <c r="J7" s="121"/>
      <c r="K7" s="177" t="s">
        <v>117</v>
      </c>
      <c r="L7" s="121"/>
      <c r="M7" s="121" t="s">
        <v>108</v>
      </c>
      <c r="N7" s="121"/>
      <c r="O7" s="122" t="s">
        <v>109</v>
      </c>
      <c r="P7" s="121"/>
      <c r="Q7" s="122" t="s">
        <v>112</v>
      </c>
    </row>
    <row r="8" spans="1:17" ht="23.25" customHeight="1">
      <c r="A8" s="4"/>
      <c r="B8" s="4"/>
      <c r="C8" s="120"/>
      <c r="D8" s="120"/>
      <c r="E8" s="120"/>
      <c r="F8" s="120"/>
      <c r="G8" s="207" t="s">
        <v>8</v>
      </c>
      <c r="H8" s="207"/>
      <c r="I8" s="207"/>
      <c r="J8" s="207"/>
      <c r="K8" s="207"/>
      <c r="L8" s="207"/>
      <c r="M8" s="207"/>
      <c r="N8" s="207"/>
      <c r="O8" s="207"/>
      <c r="P8" s="207"/>
      <c r="Q8" s="207"/>
    </row>
    <row r="9" spans="1:17" ht="23.25" customHeight="1">
      <c r="A9" s="47" t="s">
        <v>188</v>
      </c>
      <c r="B9" s="4"/>
      <c r="C9" s="120"/>
      <c r="D9" s="120"/>
      <c r="E9" s="120"/>
      <c r="F9" s="179"/>
      <c r="G9" s="120"/>
      <c r="H9" s="120"/>
      <c r="I9" s="120"/>
      <c r="J9" s="179"/>
      <c r="K9" s="179"/>
      <c r="L9" s="179"/>
      <c r="M9" s="179"/>
      <c r="N9" s="179"/>
      <c r="O9" s="179"/>
      <c r="P9" s="179"/>
      <c r="Q9" s="179"/>
    </row>
    <row r="10" spans="1:17" ht="23.25" customHeight="1">
      <c r="A10" s="4" t="s">
        <v>115</v>
      </c>
      <c r="B10" s="4"/>
      <c r="C10" s="120"/>
      <c r="D10" s="120"/>
      <c r="E10" s="124"/>
      <c r="F10" s="179"/>
      <c r="G10" s="16">
        <v>300000000</v>
      </c>
      <c r="H10" s="16"/>
      <c r="I10" s="16">
        <v>137109509</v>
      </c>
      <c r="J10" s="13"/>
      <c r="K10" s="13">
        <v>4202720</v>
      </c>
      <c r="L10" s="13"/>
      <c r="M10" s="16">
        <v>6238303</v>
      </c>
      <c r="N10" s="13"/>
      <c r="O10" s="21">
        <v>158682559</v>
      </c>
      <c r="P10" s="13"/>
      <c r="Q10" s="16">
        <v>606233091</v>
      </c>
    </row>
    <row r="11" spans="1:17" ht="11.1" customHeight="1">
      <c r="A11" s="4"/>
      <c r="B11" s="4"/>
      <c r="C11" s="120"/>
      <c r="D11" s="120"/>
      <c r="E11" s="124"/>
      <c r="F11" s="13"/>
      <c r="G11" s="16"/>
      <c r="H11" s="16"/>
      <c r="I11" s="16"/>
      <c r="J11" s="13"/>
      <c r="K11" s="13"/>
      <c r="L11" s="13"/>
      <c r="M11" s="16"/>
      <c r="N11" s="13"/>
      <c r="O11" s="21"/>
      <c r="P11" s="13"/>
      <c r="Q11" s="16"/>
    </row>
    <row r="12" spans="1:17" ht="23.25" customHeight="1">
      <c r="A12" s="39" t="s">
        <v>113</v>
      </c>
      <c r="B12" s="40"/>
      <c r="C12" s="120"/>
      <c r="D12" s="120"/>
      <c r="E12" s="124"/>
      <c r="F12" s="13"/>
      <c r="G12" s="16"/>
      <c r="H12" s="16"/>
      <c r="I12" s="16"/>
      <c r="J12" s="13"/>
      <c r="K12" s="13"/>
      <c r="L12" s="13"/>
      <c r="M12" s="16"/>
      <c r="N12" s="13"/>
      <c r="O12" s="21"/>
      <c r="P12" s="13"/>
      <c r="Q12" s="16"/>
    </row>
    <row r="13" spans="1:17" ht="23.25" customHeight="1">
      <c r="A13" s="3"/>
      <c r="B13" s="41" t="s">
        <v>136</v>
      </c>
      <c r="C13" s="120"/>
      <c r="D13" s="120"/>
      <c r="E13" s="124"/>
      <c r="F13" s="13"/>
      <c r="G13" s="19"/>
      <c r="H13" s="19"/>
      <c r="I13" s="19"/>
      <c r="J13" s="13"/>
      <c r="K13" s="13"/>
      <c r="L13" s="13"/>
      <c r="M13" s="19"/>
      <c r="N13" s="13"/>
      <c r="O13" s="22"/>
      <c r="P13" s="13"/>
      <c r="Q13" s="16"/>
    </row>
    <row r="14" spans="1:17" ht="23.25" customHeight="1">
      <c r="A14" s="3"/>
      <c r="B14" s="115" t="s">
        <v>135</v>
      </c>
      <c r="C14" s="147"/>
      <c r="D14" s="147"/>
      <c r="E14" s="124"/>
      <c r="F14" s="13"/>
      <c r="G14" s="68">
        <v>0</v>
      </c>
      <c r="H14" s="58"/>
      <c r="I14" s="68">
        <v>0</v>
      </c>
      <c r="J14" s="13"/>
      <c r="K14" s="56">
        <v>6675823</v>
      </c>
      <c r="L14" s="13"/>
      <c r="M14" s="68">
        <v>0</v>
      </c>
      <c r="N14" s="13"/>
      <c r="O14" s="68">
        <v>0</v>
      </c>
      <c r="P14" s="13"/>
      <c r="Q14" s="19">
        <f>SUM(G14,I14,K14,M14,O14)</f>
        <v>6675823</v>
      </c>
    </row>
    <row r="15" spans="1:17" ht="23.25" customHeight="1">
      <c r="A15" s="3"/>
      <c r="B15" s="115" t="s">
        <v>175</v>
      </c>
      <c r="C15" s="147"/>
      <c r="D15" s="147"/>
      <c r="E15" s="124">
        <v>7</v>
      </c>
      <c r="F15" s="13"/>
      <c r="G15" s="68">
        <v>0</v>
      </c>
      <c r="H15" s="58"/>
      <c r="I15" s="68">
        <v>0</v>
      </c>
      <c r="J15" s="13"/>
      <c r="K15" s="68">
        <v>0</v>
      </c>
      <c r="L15" s="13"/>
      <c r="M15" s="68">
        <v>0</v>
      </c>
      <c r="N15" s="13"/>
      <c r="O15" s="68">
        <v>-7978583</v>
      </c>
      <c r="P15" s="13"/>
      <c r="Q15" s="19">
        <f>SUM(G15,I15,K15,M15,O15)</f>
        <v>-7978583</v>
      </c>
    </row>
    <row r="16" spans="1:17" ht="23.25" customHeight="1">
      <c r="A16" s="39" t="s">
        <v>176</v>
      </c>
      <c r="B16" s="3"/>
      <c r="C16" s="147"/>
      <c r="D16" s="147"/>
      <c r="E16" s="124"/>
      <c r="F16" s="13"/>
      <c r="G16" s="69">
        <f>SUM(G14:G15)</f>
        <v>0</v>
      </c>
      <c r="H16" s="16"/>
      <c r="I16" s="69">
        <f>SUM(I14:I15)</f>
        <v>0</v>
      </c>
      <c r="J16" s="110"/>
      <c r="K16" s="69">
        <f>SUM(K14:K15)</f>
        <v>6675823</v>
      </c>
      <c r="L16" s="13"/>
      <c r="M16" s="69">
        <f>SUM(M14:M15)</f>
        <v>0</v>
      </c>
      <c r="N16" s="13"/>
      <c r="O16" s="69">
        <f>SUM(O14:O15)</f>
        <v>-7978583</v>
      </c>
      <c r="P16" s="13"/>
      <c r="Q16" s="30">
        <f>SUM(G16,I16,K16,M16,O16)</f>
        <v>-1302760</v>
      </c>
    </row>
    <row r="17" spans="1:20" ht="11.1" customHeight="1">
      <c r="A17" s="3"/>
      <c r="B17" s="3"/>
      <c r="C17" s="147"/>
      <c r="D17" s="147"/>
      <c r="E17" s="124"/>
      <c r="F17" s="13"/>
      <c r="G17" s="19"/>
      <c r="H17" s="19"/>
      <c r="I17" s="19"/>
      <c r="J17" s="13"/>
      <c r="K17" s="13"/>
      <c r="L17" s="13"/>
      <c r="M17" s="19"/>
      <c r="N17" s="13"/>
      <c r="O17" s="22"/>
      <c r="P17" s="13"/>
      <c r="Q17" s="16"/>
    </row>
    <row r="18" spans="1:20" ht="23.25" customHeight="1">
      <c r="A18" s="39" t="s">
        <v>114</v>
      </c>
      <c r="B18" s="3"/>
      <c r="C18" s="147"/>
      <c r="D18" s="147"/>
      <c r="E18" s="124"/>
      <c r="F18" s="13"/>
      <c r="G18" s="19"/>
      <c r="H18" s="19"/>
      <c r="I18" s="19"/>
      <c r="J18" s="13"/>
      <c r="K18" s="13"/>
      <c r="L18" s="13"/>
      <c r="M18" s="19"/>
      <c r="N18" s="13"/>
      <c r="O18" s="22"/>
      <c r="P18" s="13"/>
      <c r="Q18" s="16"/>
    </row>
    <row r="19" spans="1:20" ht="23.25" customHeight="1">
      <c r="A19" s="3"/>
      <c r="B19" s="42" t="s">
        <v>146</v>
      </c>
      <c r="C19" s="147"/>
      <c r="D19" s="147"/>
      <c r="E19" s="124"/>
      <c r="F19" s="13"/>
      <c r="G19" s="68">
        <v>0</v>
      </c>
      <c r="H19" s="58"/>
      <c r="I19" s="68">
        <v>0</v>
      </c>
      <c r="J19" s="13"/>
      <c r="K19" s="68">
        <v>0</v>
      </c>
      <c r="L19" s="13"/>
      <c r="M19" s="68">
        <v>0</v>
      </c>
      <c r="N19" s="13"/>
      <c r="O19" s="58">
        <v>18639400</v>
      </c>
      <c r="P19" s="13"/>
      <c r="Q19" s="19">
        <f>SUM(G19,I19,K19,M19,O19)</f>
        <v>18639400</v>
      </c>
    </row>
    <row r="20" spans="1:20" ht="23.25" customHeight="1">
      <c r="B20" s="42" t="s">
        <v>30</v>
      </c>
      <c r="E20" s="22"/>
      <c r="F20" s="17"/>
      <c r="G20" s="68">
        <v>0</v>
      </c>
      <c r="H20" s="58"/>
      <c r="I20" s="68">
        <v>0</v>
      </c>
      <c r="J20" s="14"/>
      <c r="K20" s="68">
        <v>0</v>
      </c>
      <c r="L20" s="14"/>
      <c r="M20" s="68">
        <v>0</v>
      </c>
      <c r="N20" s="17"/>
      <c r="O20" s="68">
        <v>0</v>
      </c>
      <c r="P20" s="14"/>
      <c r="Q20" s="68">
        <f>SUM(G20,I20,K20,M20,O20)</f>
        <v>0</v>
      </c>
      <c r="R20" s="6"/>
      <c r="S20" s="8"/>
    </row>
    <row r="21" spans="1:20" ht="23.25" customHeight="1">
      <c r="A21" s="39" t="s">
        <v>145</v>
      </c>
      <c r="B21" s="42"/>
      <c r="E21" s="22"/>
      <c r="F21" s="17"/>
      <c r="G21" s="69">
        <f>SUM(G19:G20)</f>
        <v>0</v>
      </c>
      <c r="H21" s="77"/>
      <c r="I21" s="69">
        <f>SUM(I19:I20)</f>
        <v>0</v>
      </c>
      <c r="J21" s="110"/>
      <c r="K21" s="69">
        <f>SUM(K19:K20)</f>
        <v>0</v>
      </c>
      <c r="L21" s="17"/>
      <c r="M21" s="69">
        <f>SUM(M19:M20)</f>
        <v>0</v>
      </c>
      <c r="N21" s="17"/>
      <c r="O21" s="30">
        <f>SUM(O19:O20)</f>
        <v>18639400</v>
      </c>
      <c r="P21" s="14"/>
      <c r="Q21" s="30">
        <f>SUM(G21,I21,K21,M21,O21)</f>
        <v>18639400</v>
      </c>
      <c r="R21" s="6"/>
      <c r="S21" s="8"/>
    </row>
    <row r="22" spans="1:20" ht="11.1" customHeight="1">
      <c r="A22" s="39"/>
      <c r="B22" s="42"/>
      <c r="E22" s="22"/>
      <c r="F22" s="17"/>
      <c r="G22" s="22"/>
      <c r="H22" s="22"/>
      <c r="I22" s="22"/>
      <c r="J22" s="17"/>
      <c r="K22" s="17"/>
      <c r="L22" s="17"/>
      <c r="M22" s="22"/>
      <c r="N22" s="17"/>
      <c r="O22" s="18"/>
      <c r="P22" s="14"/>
      <c r="Q22" s="16"/>
      <c r="R22" s="6"/>
      <c r="S22" s="8"/>
    </row>
    <row r="23" spans="1:20" ht="23.25" customHeight="1" thickBot="1">
      <c r="A23" s="4" t="s">
        <v>184</v>
      </c>
      <c r="B23" s="4"/>
      <c r="C23" s="120"/>
      <c r="D23" s="120"/>
      <c r="E23" s="124"/>
      <c r="F23" s="13"/>
      <c r="G23" s="31">
        <f>G10+G16+G21</f>
        <v>300000000</v>
      </c>
      <c r="H23" s="16"/>
      <c r="I23" s="31">
        <f>I10+I16+I21</f>
        <v>137109509</v>
      </c>
      <c r="J23" s="16"/>
      <c r="K23" s="31">
        <f>K10+K16+K21</f>
        <v>10878543</v>
      </c>
      <c r="L23" s="13"/>
      <c r="M23" s="31">
        <f>M10+M16+M21</f>
        <v>6238303</v>
      </c>
      <c r="N23" s="13"/>
      <c r="O23" s="31">
        <f>O10+O16+O21</f>
        <v>169343376</v>
      </c>
      <c r="P23" s="13"/>
      <c r="Q23" s="31">
        <f>Q10+Q16+Q21</f>
        <v>623569731</v>
      </c>
      <c r="R23" s="7"/>
      <c r="S23" s="8"/>
      <c r="T23" s="7"/>
    </row>
    <row r="24" spans="1:20" ht="23.25" customHeight="1" thickTop="1"/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59F60-EB1B-4BE4-973F-CC0E6F27CC80}">
  <dimension ref="A1:T25"/>
  <sheetViews>
    <sheetView view="pageBreakPreview" topLeftCell="A10" zoomScale="80" zoomScaleNormal="60" zoomScaleSheetLayoutView="80" workbookViewId="0">
      <selection activeCell="K19" sqref="K19"/>
    </sheetView>
  </sheetViews>
  <sheetFormatPr defaultColWidth="9.125" defaultRowHeight="23.25" customHeight="1"/>
  <cols>
    <col min="1" max="2" width="2.375" style="5" customWidth="1"/>
    <col min="3" max="3" width="45.25" style="125" customWidth="1"/>
    <col min="4" max="4" width="1.625" style="125" customWidth="1"/>
    <col min="5" max="5" width="10.125" style="125" customWidth="1"/>
    <col min="6" max="6" width="1.625" style="140" customWidth="1"/>
    <col min="7" max="7" width="16.75" style="125" customWidth="1"/>
    <col min="8" max="8" width="1.75" style="125" customWidth="1"/>
    <col min="9" max="9" width="16.75" style="125" customWidth="1"/>
    <col min="10" max="10" width="1.625" style="140" customWidth="1"/>
    <col min="11" max="11" width="16.75" style="140" customWidth="1"/>
    <col min="12" max="12" width="1.625" style="140" customWidth="1"/>
    <col min="13" max="13" width="16.75" style="181" customWidth="1"/>
    <col min="14" max="14" width="1.625" style="140" customWidth="1"/>
    <col min="15" max="15" width="16.75" style="181" customWidth="1"/>
    <col min="16" max="16" width="1.625" style="140" customWidth="1"/>
    <col min="17" max="17" width="16.75" style="181" customWidth="1"/>
    <col min="18" max="18" width="13.375" style="3" customWidth="1"/>
    <col min="19" max="19" width="15.125" style="3" bestFit="1" customWidth="1"/>
    <col min="20" max="20" width="12.875" style="3" customWidth="1"/>
    <col min="21" max="16384" width="9.125" style="3"/>
  </cols>
  <sheetData>
    <row r="1" spans="1:17" ht="23.25" customHeight="1">
      <c r="A1" s="23" t="s">
        <v>0</v>
      </c>
      <c r="B1" s="1"/>
      <c r="C1" s="117"/>
      <c r="D1" s="117"/>
      <c r="E1" s="117"/>
      <c r="F1" s="118"/>
      <c r="G1" s="117"/>
      <c r="H1" s="117"/>
      <c r="I1" s="117"/>
      <c r="J1" s="118"/>
      <c r="K1" s="118"/>
      <c r="L1" s="118"/>
      <c r="M1" s="174"/>
      <c r="N1" s="118"/>
      <c r="O1" s="174"/>
      <c r="P1" s="118"/>
      <c r="Q1" s="174"/>
    </row>
    <row r="2" spans="1:17" ht="23.25" customHeight="1">
      <c r="A2" s="118" t="s">
        <v>139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39"/>
      <c r="N2" s="139"/>
      <c r="O2" s="139"/>
      <c r="P2" s="139"/>
      <c r="Q2" s="139"/>
    </row>
    <row r="3" spans="1:17" s="72" customFormat="1" ht="20.100000000000001" customHeight="1">
      <c r="A3" s="71"/>
      <c r="B3" s="71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83"/>
      <c r="N3" s="183"/>
      <c r="O3" s="183"/>
      <c r="P3" s="183"/>
      <c r="Q3" s="183"/>
    </row>
    <row r="4" spans="1:17" ht="23.25" customHeight="1">
      <c r="A4" s="57"/>
      <c r="B4" s="57"/>
      <c r="C4" s="119"/>
      <c r="D4" s="119"/>
      <c r="E4" s="119"/>
      <c r="F4" s="119"/>
      <c r="G4" s="208" t="s">
        <v>3</v>
      </c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17" ht="23.25" customHeight="1">
      <c r="A5" s="4"/>
      <c r="B5" s="4"/>
      <c r="C5" s="120"/>
      <c r="D5" s="120"/>
      <c r="E5" s="121"/>
      <c r="F5" s="175"/>
      <c r="G5" s="121"/>
      <c r="H5" s="121"/>
      <c r="I5" s="121"/>
      <c r="J5" s="175"/>
      <c r="K5" s="175"/>
      <c r="L5" s="175"/>
      <c r="M5" s="209" t="s">
        <v>82</v>
      </c>
      <c r="N5" s="209"/>
      <c r="O5" s="209"/>
      <c r="P5" s="121"/>
      <c r="Q5" s="140"/>
    </row>
    <row r="6" spans="1:17" ht="23.25" customHeight="1">
      <c r="E6" s="122"/>
      <c r="F6" s="121"/>
      <c r="G6" s="178" t="s">
        <v>147</v>
      </c>
      <c r="H6" s="122"/>
      <c r="I6" s="178" t="s">
        <v>148</v>
      </c>
      <c r="J6" s="121"/>
      <c r="K6" s="177" t="s">
        <v>116</v>
      </c>
      <c r="L6" s="121"/>
      <c r="M6" s="121" t="s">
        <v>102</v>
      </c>
      <c r="P6" s="121"/>
      <c r="Q6" s="122" t="s">
        <v>97</v>
      </c>
    </row>
    <row r="7" spans="1:17" ht="23.25" customHeight="1">
      <c r="E7" s="123" t="s">
        <v>6</v>
      </c>
      <c r="F7" s="121"/>
      <c r="G7" s="122" t="s">
        <v>104</v>
      </c>
      <c r="H7" s="122"/>
      <c r="I7" s="122" t="s">
        <v>105</v>
      </c>
      <c r="J7" s="121"/>
      <c r="K7" s="177" t="s">
        <v>117</v>
      </c>
      <c r="L7" s="121"/>
      <c r="M7" s="121" t="s">
        <v>108</v>
      </c>
      <c r="N7" s="121"/>
      <c r="O7" s="122" t="s">
        <v>109</v>
      </c>
      <c r="P7" s="121"/>
      <c r="Q7" s="122" t="s">
        <v>112</v>
      </c>
    </row>
    <row r="8" spans="1:17" ht="23.25" customHeight="1">
      <c r="A8" s="4"/>
      <c r="B8" s="4"/>
      <c r="C8" s="120"/>
      <c r="D8" s="120"/>
      <c r="E8" s="120"/>
      <c r="F8" s="120"/>
      <c r="G8" s="207" t="s">
        <v>8</v>
      </c>
      <c r="H8" s="207"/>
      <c r="I8" s="207"/>
      <c r="J8" s="207"/>
      <c r="K8" s="207"/>
      <c r="L8" s="207"/>
      <c r="M8" s="207"/>
      <c r="N8" s="207"/>
      <c r="O8" s="207"/>
      <c r="P8" s="207"/>
      <c r="Q8" s="207"/>
    </row>
    <row r="9" spans="1:17" ht="23.25" customHeight="1">
      <c r="A9" s="47" t="s">
        <v>189</v>
      </c>
      <c r="B9" s="4"/>
      <c r="C9" s="120"/>
      <c r="D9" s="120"/>
      <c r="E9" s="120"/>
      <c r="F9" s="179"/>
      <c r="G9" s="120"/>
      <c r="H9" s="120"/>
      <c r="I9" s="120"/>
      <c r="J9" s="179"/>
      <c r="K9" s="179"/>
      <c r="L9" s="179"/>
      <c r="M9" s="179"/>
      <c r="N9" s="179"/>
      <c r="O9" s="179"/>
      <c r="P9" s="179"/>
      <c r="Q9" s="179"/>
    </row>
    <row r="10" spans="1:17" ht="23.25" customHeight="1">
      <c r="A10" s="4" t="s">
        <v>143</v>
      </c>
      <c r="B10" s="4"/>
      <c r="C10" s="120"/>
      <c r="D10" s="120"/>
      <c r="E10" s="124"/>
      <c r="F10" s="179"/>
      <c r="G10" s="16">
        <v>300000000</v>
      </c>
      <c r="H10" s="16"/>
      <c r="I10" s="16">
        <v>137109509</v>
      </c>
      <c r="J10" s="13"/>
      <c r="K10" s="13">
        <v>12066566</v>
      </c>
      <c r="L10" s="13"/>
      <c r="M10" s="16">
        <v>7148303</v>
      </c>
      <c r="N10" s="13"/>
      <c r="O10" s="21">
        <v>167252750</v>
      </c>
      <c r="P10" s="13"/>
      <c r="Q10" s="16">
        <v>623577128</v>
      </c>
    </row>
    <row r="11" spans="1:17" ht="11.1" customHeight="1">
      <c r="A11" s="4"/>
      <c r="B11" s="4"/>
      <c r="C11" s="120"/>
      <c r="D11" s="120"/>
      <c r="E11" s="124"/>
      <c r="F11" s="13"/>
      <c r="G11" s="16"/>
      <c r="H11" s="16"/>
      <c r="I11" s="16"/>
      <c r="J11" s="13"/>
      <c r="K11" s="13"/>
      <c r="L11" s="13"/>
      <c r="M11" s="16"/>
      <c r="N11" s="13"/>
      <c r="O11" s="21"/>
      <c r="P11" s="13"/>
      <c r="Q11" s="16"/>
    </row>
    <row r="12" spans="1:17" ht="23.25" customHeight="1">
      <c r="A12" s="39" t="s">
        <v>113</v>
      </c>
      <c r="B12" s="40"/>
      <c r="C12" s="120"/>
      <c r="D12" s="120"/>
      <c r="E12" s="124"/>
      <c r="F12" s="13"/>
      <c r="G12" s="16"/>
      <c r="H12" s="16"/>
      <c r="I12" s="16"/>
      <c r="J12" s="13"/>
      <c r="K12" s="13"/>
      <c r="L12" s="13"/>
      <c r="M12" s="16"/>
      <c r="N12" s="13"/>
      <c r="O12" s="21"/>
      <c r="P12" s="13"/>
      <c r="Q12" s="16"/>
    </row>
    <row r="13" spans="1:17" ht="23.25" customHeight="1">
      <c r="A13" s="3"/>
      <c r="B13" s="41" t="s">
        <v>136</v>
      </c>
      <c r="C13" s="120"/>
      <c r="D13" s="120"/>
      <c r="E13" s="124"/>
      <c r="F13" s="13"/>
      <c r="G13" s="19"/>
      <c r="H13" s="19"/>
      <c r="I13" s="19"/>
      <c r="J13" s="13"/>
      <c r="K13" s="13"/>
      <c r="L13" s="13"/>
      <c r="M13" s="19"/>
      <c r="N13" s="13"/>
      <c r="O13" s="22"/>
      <c r="P13" s="13"/>
      <c r="Q13" s="16"/>
    </row>
    <row r="14" spans="1:17" ht="23.25" customHeight="1">
      <c r="A14" s="3"/>
      <c r="B14" s="115" t="s">
        <v>135</v>
      </c>
      <c r="C14" s="147"/>
      <c r="D14" s="147"/>
      <c r="E14" s="124">
        <v>5</v>
      </c>
      <c r="F14" s="13"/>
      <c r="G14" s="68">
        <v>0</v>
      </c>
      <c r="H14" s="58"/>
      <c r="I14" s="68">
        <v>0</v>
      </c>
      <c r="J14" s="13"/>
      <c r="K14" s="56">
        <f>'SH-Conso 11'!L15</f>
        <v>2975011.3800000008</v>
      </c>
      <c r="L14" s="13"/>
      <c r="M14" s="68">
        <v>0</v>
      </c>
      <c r="N14" s="13"/>
      <c r="O14" s="68">
        <v>0</v>
      </c>
      <c r="P14" s="13"/>
      <c r="Q14" s="68">
        <f>SUM(G14:O14)</f>
        <v>2975011.3800000008</v>
      </c>
    </row>
    <row r="15" spans="1:17" ht="23.25" customHeight="1">
      <c r="A15" s="3"/>
      <c r="B15" s="115" t="s">
        <v>175</v>
      </c>
      <c r="C15" s="147"/>
      <c r="D15" s="147"/>
      <c r="E15" s="124">
        <v>7</v>
      </c>
      <c r="F15" s="13"/>
      <c r="G15" s="68">
        <v>0</v>
      </c>
      <c r="H15" s="58"/>
      <c r="I15" s="68">
        <v>0</v>
      </c>
      <c r="J15" s="13"/>
      <c r="K15" s="68">
        <v>0</v>
      </c>
      <c r="L15" s="13"/>
      <c r="M15" s="68">
        <v>0</v>
      </c>
      <c r="N15" s="13"/>
      <c r="O15" s="68">
        <v>-7980000</v>
      </c>
      <c r="P15" s="13"/>
      <c r="Q15" s="68">
        <f>SUM(G15:O15)</f>
        <v>-7980000</v>
      </c>
    </row>
    <row r="16" spans="1:17" ht="23.25" customHeight="1">
      <c r="A16" s="39" t="s">
        <v>176</v>
      </c>
      <c r="B16" s="3"/>
      <c r="C16" s="147"/>
      <c r="D16" s="147"/>
      <c r="E16" s="124"/>
      <c r="F16" s="13"/>
      <c r="G16" s="69">
        <f>SUM(G14:G15)</f>
        <v>0</v>
      </c>
      <c r="H16" s="16"/>
      <c r="I16" s="69">
        <f>SUM(I14:I15)</f>
        <v>0</v>
      </c>
      <c r="J16" s="110"/>
      <c r="K16" s="69">
        <f>SUM(K14:K15)</f>
        <v>2975011.3800000008</v>
      </c>
      <c r="L16" s="13"/>
      <c r="M16" s="69">
        <f>SUM(M14:M15)</f>
        <v>0</v>
      </c>
      <c r="N16" s="13"/>
      <c r="O16" s="69">
        <f>SUM(O14:O15)</f>
        <v>-7980000</v>
      </c>
      <c r="P16" s="13"/>
      <c r="Q16" s="69">
        <f>SUM(Q14:Q15)</f>
        <v>-5004988.6199999992</v>
      </c>
    </row>
    <row r="17" spans="1:20" ht="11.1" customHeight="1">
      <c r="A17" s="3"/>
      <c r="B17" s="3"/>
      <c r="C17" s="147"/>
      <c r="D17" s="147"/>
      <c r="E17" s="124"/>
      <c r="F17" s="13"/>
      <c r="G17" s="19"/>
      <c r="H17" s="19"/>
      <c r="I17" s="19"/>
      <c r="J17" s="13"/>
      <c r="K17" s="13"/>
      <c r="L17" s="13"/>
      <c r="M17" s="19"/>
      <c r="N17" s="13"/>
      <c r="O17" s="22"/>
      <c r="P17" s="13"/>
      <c r="Q17" s="16"/>
    </row>
    <row r="18" spans="1:20" ht="23.25" customHeight="1">
      <c r="A18" s="39" t="s">
        <v>114</v>
      </c>
      <c r="B18" s="3"/>
      <c r="C18" s="147"/>
      <c r="D18" s="147"/>
      <c r="E18" s="124"/>
      <c r="F18" s="13"/>
      <c r="G18" s="19"/>
      <c r="H18" s="19"/>
      <c r="I18" s="19"/>
      <c r="J18" s="13"/>
      <c r="K18" s="13"/>
      <c r="L18" s="13"/>
      <c r="M18" s="19"/>
      <c r="N18" s="13"/>
      <c r="O18" s="22"/>
      <c r="P18" s="13"/>
      <c r="Q18" s="16"/>
    </row>
    <row r="19" spans="1:20" ht="23.25" customHeight="1">
      <c r="A19" s="3"/>
      <c r="B19" s="42" t="s">
        <v>146</v>
      </c>
      <c r="C19" s="147"/>
      <c r="D19" s="147"/>
      <c r="E19" s="124"/>
      <c r="F19" s="13"/>
      <c r="G19" s="68">
        <v>0</v>
      </c>
      <c r="H19" s="58"/>
      <c r="I19" s="68">
        <v>0</v>
      </c>
      <c r="J19" s="13"/>
      <c r="K19" s="68">
        <v>0</v>
      </c>
      <c r="L19" s="13"/>
      <c r="M19" s="68">
        <v>0</v>
      </c>
      <c r="N19" s="13"/>
      <c r="O19" s="58">
        <f>'PL 6-9'!G82</f>
        <v>6539760</v>
      </c>
      <c r="P19" s="13"/>
      <c r="Q19" s="68">
        <f>SUM(G19:O19)</f>
        <v>6539760</v>
      </c>
    </row>
    <row r="20" spans="1:20" ht="23.25" customHeight="1">
      <c r="B20" s="42" t="s">
        <v>30</v>
      </c>
      <c r="E20" s="22"/>
      <c r="F20" s="17"/>
      <c r="G20" s="68">
        <v>0</v>
      </c>
      <c r="H20" s="58"/>
      <c r="I20" s="68">
        <v>0</v>
      </c>
      <c r="J20" s="14"/>
      <c r="K20" s="68">
        <v>0</v>
      </c>
      <c r="L20" s="14"/>
      <c r="M20" s="68">
        <v>0</v>
      </c>
      <c r="N20" s="17"/>
      <c r="O20" s="68">
        <v>0</v>
      </c>
      <c r="P20" s="14"/>
      <c r="Q20" s="68">
        <f>SUM(G20:O20)</f>
        <v>0</v>
      </c>
      <c r="R20" s="6"/>
      <c r="S20" s="8"/>
    </row>
    <row r="21" spans="1:20" ht="23.25" customHeight="1">
      <c r="A21" s="39" t="s">
        <v>145</v>
      </c>
      <c r="B21" s="42"/>
      <c r="E21" s="22"/>
      <c r="F21" s="17"/>
      <c r="G21" s="69">
        <f>SUM(G19:G20)</f>
        <v>0</v>
      </c>
      <c r="H21" s="77"/>
      <c r="I21" s="69">
        <f>SUM(I19:I20)</f>
        <v>0</v>
      </c>
      <c r="J21" s="110"/>
      <c r="K21" s="69">
        <f>SUM(K19:K20)</f>
        <v>0</v>
      </c>
      <c r="L21" s="17"/>
      <c r="M21" s="69">
        <f>SUM(M19:M20)</f>
        <v>0</v>
      </c>
      <c r="N21" s="17"/>
      <c r="O21" s="69">
        <f>SUM(O19:O20)</f>
        <v>6539760</v>
      </c>
      <c r="P21" s="14"/>
      <c r="Q21" s="69">
        <f>SUM(Q19:Q20)</f>
        <v>6539760</v>
      </c>
      <c r="R21" s="6"/>
      <c r="S21" s="8"/>
    </row>
    <row r="22" spans="1:20" ht="11.1" customHeight="1">
      <c r="A22" s="39"/>
      <c r="B22" s="42"/>
      <c r="E22" s="22"/>
      <c r="F22" s="17"/>
      <c r="G22" s="22"/>
      <c r="H22" s="22"/>
      <c r="I22" s="22"/>
      <c r="J22" s="17"/>
      <c r="K22" s="17"/>
      <c r="L22" s="17"/>
      <c r="M22" s="22"/>
      <c r="N22" s="17"/>
      <c r="O22" s="18"/>
      <c r="P22" s="14"/>
      <c r="Q22" s="16"/>
      <c r="R22" s="6"/>
      <c r="S22" s="8"/>
    </row>
    <row r="23" spans="1:20" ht="23.25" customHeight="1" thickBot="1">
      <c r="A23" s="4" t="s">
        <v>185</v>
      </c>
      <c r="B23" s="4"/>
      <c r="C23" s="120"/>
      <c r="D23" s="120"/>
      <c r="E23" s="124"/>
      <c r="F23" s="13"/>
      <c r="G23" s="31">
        <f>SUM(G10,G16,G21)</f>
        <v>300000000</v>
      </c>
      <c r="H23" s="16"/>
      <c r="I23" s="31">
        <f>SUM(I10,I16,I21)</f>
        <v>137109509</v>
      </c>
      <c r="J23" s="16"/>
      <c r="K23" s="31">
        <f>SUM(K10,K16,K21)</f>
        <v>15041577.380000001</v>
      </c>
      <c r="L23" s="13"/>
      <c r="M23" s="31">
        <f>SUM(M10,M16,M21)</f>
        <v>7148303</v>
      </c>
      <c r="N23" s="13"/>
      <c r="O23" s="31">
        <f>SUM(O10,O16,O21)</f>
        <v>165812510</v>
      </c>
      <c r="P23" s="13"/>
      <c r="Q23" s="31">
        <f>SUM(Q10,Q16,Q21)</f>
        <v>625111899.38</v>
      </c>
      <c r="R23" s="7"/>
      <c r="S23" s="8"/>
      <c r="T23" s="7"/>
    </row>
    <row r="24" spans="1:20" ht="23.25" customHeight="1" thickTop="1"/>
    <row r="25" spans="1:20" ht="23.25" customHeight="1">
      <c r="G25" s="182"/>
      <c r="I25" s="182"/>
      <c r="K25" s="175"/>
    </row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L75"/>
  <sheetViews>
    <sheetView topLeftCell="A52" zoomScale="90" zoomScaleNormal="90" zoomScaleSheetLayoutView="85" workbookViewId="0">
      <selection activeCell="A74" sqref="A74"/>
    </sheetView>
  </sheetViews>
  <sheetFormatPr defaultColWidth="9.125" defaultRowHeight="22.2" customHeight="1"/>
  <cols>
    <col min="1" max="1" width="46.875" style="128" customWidth="1"/>
    <col min="2" max="2" width="9.625" style="153" bestFit="1" customWidth="1"/>
    <col min="3" max="3" width="15.5" style="184" customWidth="1"/>
    <col min="4" max="4" width="1.125" style="112" customWidth="1"/>
    <col min="5" max="5" width="15" style="184" customWidth="1"/>
    <col min="6" max="6" width="1.125" style="113" customWidth="1"/>
    <col min="7" max="7" width="14.25" style="184" customWidth="1"/>
    <col min="8" max="8" width="1.125" style="184" customWidth="1"/>
    <col min="9" max="9" width="14.25" style="184" customWidth="1"/>
    <col min="10" max="10" width="15.125" style="193" bestFit="1" customWidth="1"/>
    <col min="11" max="11" width="25.375" style="9" bestFit="1" customWidth="1"/>
    <col min="12" max="12" width="36" style="9" bestFit="1" customWidth="1"/>
    <col min="13" max="13" width="7.625" style="9" bestFit="1" customWidth="1"/>
    <col min="14" max="15" width="8.75" style="9" bestFit="1" customWidth="1"/>
    <col min="16" max="16384" width="9.125" style="9"/>
  </cols>
  <sheetData>
    <row r="1" spans="1:11" ht="23.4">
      <c r="A1" s="127" t="s">
        <v>0</v>
      </c>
      <c r="B1" s="150"/>
    </row>
    <row r="2" spans="1:11" ht="22.2" customHeight="1">
      <c r="A2" s="117" t="s">
        <v>118</v>
      </c>
      <c r="B2" s="151"/>
      <c r="C2" s="112"/>
      <c r="E2" s="112"/>
      <c r="G2" s="112"/>
      <c r="H2" s="112"/>
      <c r="I2" s="112"/>
    </row>
    <row r="3" spans="1:11" ht="23.4">
      <c r="A3" s="117"/>
      <c r="B3" s="151"/>
      <c r="C3" s="112"/>
      <c r="E3" s="112"/>
      <c r="G3" s="112"/>
      <c r="H3" s="112"/>
      <c r="I3" s="112"/>
    </row>
    <row r="4" spans="1:11" ht="22.2" customHeight="1">
      <c r="A4" s="120"/>
      <c r="B4" s="152"/>
      <c r="C4" s="203" t="s">
        <v>2</v>
      </c>
      <c r="D4" s="203"/>
      <c r="E4" s="203"/>
      <c r="G4" s="203" t="s">
        <v>3</v>
      </c>
      <c r="H4" s="203"/>
      <c r="I4" s="203"/>
    </row>
    <row r="5" spans="1:11" ht="22.2" customHeight="1">
      <c r="A5" s="120"/>
      <c r="B5" s="152"/>
      <c r="C5" s="205" t="s">
        <v>187</v>
      </c>
      <c r="D5" s="211"/>
      <c r="E5" s="211"/>
      <c r="G5" s="205" t="s">
        <v>187</v>
      </c>
      <c r="H5" s="211"/>
      <c r="I5" s="211"/>
    </row>
    <row r="6" spans="1:11" ht="22.2" customHeight="1">
      <c r="A6" s="120"/>
      <c r="B6" s="123"/>
      <c r="C6" s="205" t="s">
        <v>183</v>
      </c>
      <c r="D6" s="205"/>
      <c r="E6" s="205"/>
      <c r="G6" s="205" t="s">
        <v>183</v>
      </c>
      <c r="H6" s="205"/>
      <c r="I6" s="205"/>
    </row>
    <row r="7" spans="1:11" ht="22.2" customHeight="1">
      <c r="A7" s="120"/>
      <c r="B7" s="123" t="s">
        <v>6</v>
      </c>
      <c r="C7" s="160">
        <v>2567</v>
      </c>
      <c r="D7" s="160"/>
      <c r="E7" s="160">
        <v>2566</v>
      </c>
      <c r="G7" s="160">
        <v>2567</v>
      </c>
      <c r="H7" s="160"/>
      <c r="I7" s="160">
        <v>2566</v>
      </c>
    </row>
    <row r="8" spans="1:11" ht="22.2" customHeight="1">
      <c r="C8" s="210" t="s">
        <v>119</v>
      </c>
      <c r="D8" s="210"/>
      <c r="E8" s="210"/>
      <c r="F8" s="210"/>
      <c r="G8" s="210"/>
      <c r="H8" s="210"/>
      <c r="I8" s="210"/>
    </row>
    <row r="9" spans="1:11" ht="22.2" customHeight="1">
      <c r="A9" s="129" t="s">
        <v>120</v>
      </c>
      <c r="B9" s="152"/>
      <c r="C9" s="185"/>
      <c r="E9" s="185"/>
      <c r="G9" s="185"/>
      <c r="H9" s="185"/>
      <c r="I9" s="185"/>
    </row>
    <row r="10" spans="1:11" ht="22.2" customHeight="1">
      <c r="A10" s="130" t="s">
        <v>167</v>
      </c>
      <c r="B10" s="152"/>
      <c r="C10" s="10">
        <f>'PL 6-9'!C77</f>
        <v>16757018</v>
      </c>
      <c r="E10" s="10">
        <v>14546005</v>
      </c>
      <c r="G10" s="10">
        <f>'PL 6-9'!G77</f>
        <v>6539760</v>
      </c>
      <c r="H10" s="56"/>
      <c r="I10" s="10">
        <v>18639400</v>
      </c>
    </row>
    <row r="11" spans="1:11" ht="22.2" customHeight="1">
      <c r="A11" s="131" t="s">
        <v>177</v>
      </c>
      <c r="B11" s="123"/>
      <c r="C11" s="58"/>
      <c r="E11" s="58"/>
      <c r="G11" s="58"/>
      <c r="H11" s="66"/>
      <c r="I11" s="58"/>
    </row>
    <row r="12" spans="1:11" ht="22.2" customHeight="1">
      <c r="A12" s="111" t="s">
        <v>92</v>
      </c>
      <c r="C12" s="10">
        <v>12566703</v>
      </c>
      <c r="E12" s="10">
        <v>13314807</v>
      </c>
      <c r="G12" s="10">
        <v>339027</v>
      </c>
      <c r="H12" s="66"/>
      <c r="I12" s="10">
        <v>497155</v>
      </c>
      <c r="K12" s="73"/>
    </row>
    <row r="13" spans="1:11" ht="22.2" customHeight="1">
      <c r="A13" s="128" t="s">
        <v>18</v>
      </c>
      <c r="C13" s="10">
        <v>15312682</v>
      </c>
      <c r="E13" s="10">
        <v>14779167</v>
      </c>
      <c r="G13" s="68" t="s">
        <v>27</v>
      </c>
      <c r="H13" s="66"/>
      <c r="I13" s="68" t="s">
        <v>27</v>
      </c>
    </row>
    <row r="14" spans="1:11" ht="22.2" customHeight="1">
      <c r="A14" s="111" t="s">
        <v>178</v>
      </c>
      <c r="C14" s="10">
        <v>1085421</v>
      </c>
      <c r="E14" s="10">
        <v>1081460</v>
      </c>
      <c r="G14" s="68" t="s">
        <v>27</v>
      </c>
      <c r="H14" s="66"/>
      <c r="I14" s="68" t="s">
        <v>27</v>
      </c>
    </row>
    <row r="15" spans="1:11" ht="22.2" customHeight="1">
      <c r="A15" s="111" t="s">
        <v>179</v>
      </c>
      <c r="C15" s="60">
        <v>30956850</v>
      </c>
      <c r="E15" s="60">
        <v>29558827</v>
      </c>
      <c r="G15" s="68" t="s">
        <v>27</v>
      </c>
      <c r="H15" s="66"/>
      <c r="I15" s="68" t="s">
        <v>27</v>
      </c>
      <c r="J15" s="194"/>
      <c r="K15" s="96"/>
    </row>
    <row r="16" spans="1:11" ht="22.2" customHeight="1">
      <c r="A16" s="111" t="s">
        <v>180</v>
      </c>
      <c r="C16" s="60">
        <v>11240076</v>
      </c>
      <c r="E16" s="60">
        <v>9694681</v>
      </c>
      <c r="G16" s="68" t="s">
        <v>27</v>
      </c>
      <c r="H16" s="66"/>
      <c r="I16" s="68" t="s">
        <v>27</v>
      </c>
      <c r="J16" s="194"/>
      <c r="K16" s="96"/>
    </row>
    <row r="17" spans="1:12" ht="22.2" customHeight="1">
      <c r="A17" s="111" t="s">
        <v>156</v>
      </c>
      <c r="C17" s="60">
        <v>943958</v>
      </c>
      <c r="E17" s="60">
        <v>1239444</v>
      </c>
      <c r="G17" s="58">
        <v>646086</v>
      </c>
      <c r="H17" s="66"/>
      <c r="I17" s="68">
        <v>578384</v>
      </c>
      <c r="J17" s="194"/>
      <c r="K17" s="96"/>
    </row>
    <row r="18" spans="1:12" ht="22.2" customHeight="1">
      <c r="A18" s="114" t="s">
        <v>121</v>
      </c>
      <c r="B18" s="123"/>
      <c r="C18" s="112"/>
      <c r="E18" s="112"/>
      <c r="F18" s="112"/>
      <c r="G18" s="112"/>
      <c r="H18" s="112"/>
      <c r="I18" s="112"/>
    </row>
    <row r="19" spans="1:12" ht="22.2" customHeight="1">
      <c r="A19" s="114" t="s">
        <v>122</v>
      </c>
      <c r="B19" s="123"/>
      <c r="C19" s="10">
        <v>881301</v>
      </c>
      <c r="E19" s="10">
        <v>606158</v>
      </c>
      <c r="G19" s="58">
        <v>514372</v>
      </c>
      <c r="H19" s="56"/>
      <c r="I19" s="58">
        <v>440558</v>
      </c>
    </row>
    <row r="20" spans="1:12" ht="22.2" customHeight="1">
      <c r="A20" s="132" t="s">
        <v>190</v>
      </c>
      <c r="B20" s="123">
        <v>3</v>
      </c>
      <c r="C20" s="10">
        <v>-4060894</v>
      </c>
      <c r="E20" s="10">
        <v>1171734</v>
      </c>
      <c r="G20" s="68" t="s">
        <v>27</v>
      </c>
      <c r="H20" s="66"/>
      <c r="I20" s="68" t="s">
        <v>27</v>
      </c>
    </row>
    <row r="21" spans="1:12" ht="22.2" customHeight="1">
      <c r="A21" s="111" t="s">
        <v>137</v>
      </c>
      <c r="C21" s="10">
        <v>-1385969</v>
      </c>
      <c r="E21" s="10">
        <v>464495</v>
      </c>
      <c r="G21" s="68" t="s">
        <v>27</v>
      </c>
      <c r="H21" s="66"/>
      <c r="I21" s="68" t="s">
        <v>27</v>
      </c>
      <c r="J21" s="194"/>
      <c r="K21" s="96"/>
    </row>
    <row r="22" spans="1:12" ht="22.2" customHeight="1">
      <c r="A22" s="111" t="s">
        <v>159</v>
      </c>
      <c r="C22" s="18" t="s">
        <v>27</v>
      </c>
      <c r="E22" s="18" t="s">
        <v>27</v>
      </c>
      <c r="G22" s="68">
        <v>-7979636</v>
      </c>
      <c r="H22" s="66"/>
      <c r="I22" s="68">
        <v>-23938909</v>
      </c>
      <c r="J22" s="194"/>
      <c r="K22" s="96"/>
    </row>
    <row r="23" spans="1:12" s="112" customFormat="1" ht="22.2" customHeight="1">
      <c r="A23" s="111" t="s">
        <v>135</v>
      </c>
      <c r="B23" s="153">
        <v>5</v>
      </c>
      <c r="C23" s="58">
        <v>2975011</v>
      </c>
      <c r="E23" s="68">
        <v>6675823</v>
      </c>
      <c r="F23" s="113"/>
      <c r="G23" s="58">
        <v>2975011</v>
      </c>
      <c r="H23" s="66"/>
      <c r="I23" s="68">
        <v>6675823</v>
      </c>
      <c r="J23" s="193"/>
    </row>
    <row r="24" spans="1:12" ht="22.2" customHeight="1">
      <c r="A24" s="128" t="s">
        <v>123</v>
      </c>
      <c r="C24" s="68">
        <v>-469294</v>
      </c>
      <c r="E24" s="68">
        <v>-228336</v>
      </c>
      <c r="G24" s="68">
        <v>-40239</v>
      </c>
      <c r="H24" s="66"/>
      <c r="I24" s="58">
        <v>-194813</v>
      </c>
    </row>
    <row r="25" spans="1:12" ht="22.2" customHeight="1">
      <c r="A25" s="125"/>
      <c r="B25" s="152"/>
      <c r="C25" s="11">
        <f>SUM(C10:C24)</f>
        <v>86802863</v>
      </c>
      <c r="E25" s="11">
        <f>SUM(E10:E24)</f>
        <v>92904265</v>
      </c>
      <c r="G25" s="11">
        <f>SUM(G10:G24)</f>
        <v>2994381</v>
      </c>
      <c r="H25" s="56"/>
      <c r="I25" s="11">
        <f>SUM(I10:I24)</f>
        <v>2697598</v>
      </c>
    </row>
    <row r="26" spans="1:12" ht="22.2" customHeight="1">
      <c r="A26" s="133" t="s">
        <v>124</v>
      </c>
      <c r="C26" s="10"/>
      <c r="E26" s="157"/>
      <c r="G26" s="10"/>
      <c r="H26" s="56"/>
      <c r="I26" s="157"/>
    </row>
    <row r="27" spans="1:12" ht="22.2" customHeight="1">
      <c r="A27" s="112" t="s">
        <v>39</v>
      </c>
      <c r="C27" s="10">
        <v>15839172</v>
      </c>
      <c r="E27" s="10">
        <v>-3891419</v>
      </c>
      <c r="G27" s="68" t="s">
        <v>27</v>
      </c>
      <c r="H27" s="68"/>
      <c r="I27" s="68" t="s">
        <v>27</v>
      </c>
    </row>
    <row r="28" spans="1:12" ht="22.2" customHeight="1">
      <c r="A28" s="134" t="s">
        <v>40</v>
      </c>
      <c r="C28" s="10">
        <v>-146238</v>
      </c>
      <c r="E28" s="10">
        <v>-410549</v>
      </c>
      <c r="G28" s="58">
        <v>-1523142</v>
      </c>
      <c r="H28" s="66"/>
      <c r="I28" s="58">
        <v>-1189260</v>
      </c>
      <c r="J28" s="195"/>
      <c r="K28" s="98"/>
      <c r="L28" s="49"/>
    </row>
    <row r="29" spans="1:12" ht="22.2" customHeight="1">
      <c r="A29" s="112" t="s">
        <v>41</v>
      </c>
      <c r="C29" s="10">
        <v>41230084</v>
      </c>
      <c r="E29" s="10">
        <v>-44948921</v>
      </c>
      <c r="G29" s="68" t="s">
        <v>27</v>
      </c>
      <c r="H29" s="68"/>
      <c r="I29" s="68" t="s">
        <v>27</v>
      </c>
    </row>
    <row r="30" spans="1:12" ht="22.2" customHeight="1">
      <c r="A30" s="112" t="s">
        <v>42</v>
      </c>
      <c r="C30" s="10">
        <v>2609136</v>
      </c>
      <c r="E30" s="10">
        <v>-1757211</v>
      </c>
      <c r="G30" s="10">
        <v>28699</v>
      </c>
      <c r="H30" s="56"/>
      <c r="I30" s="10">
        <v>-17600</v>
      </c>
    </row>
    <row r="31" spans="1:12" ht="22.2" customHeight="1">
      <c r="A31" s="112" t="s">
        <v>51</v>
      </c>
      <c r="C31" s="58">
        <v>190000</v>
      </c>
      <c r="E31" s="58">
        <v>-463465</v>
      </c>
      <c r="G31" s="68">
        <v>0</v>
      </c>
      <c r="H31" s="68"/>
      <c r="I31" s="68" t="s">
        <v>27</v>
      </c>
    </row>
    <row r="32" spans="1:12" ht="22.2" customHeight="1">
      <c r="A32" s="112" t="s">
        <v>125</v>
      </c>
      <c r="C32" s="10">
        <v>-15763578</v>
      </c>
      <c r="E32" s="10">
        <v>3662756</v>
      </c>
      <c r="G32" s="68">
        <v>0</v>
      </c>
      <c r="H32" s="68"/>
      <c r="I32" s="68" t="s">
        <v>27</v>
      </c>
      <c r="K32" s="49"/>
    </row>
    <row r="33" spans="1:12" ht="22.2" customHeight="1">
      <c r="A33" s="134" t="s">
        <v>58</v>
      </c>
      <c r="C33" s="10">
        <v>-3538424</v>
      </c>
      <c r="E33" s="10">
        <v>-412097</v>
      </c>
      <c r="G33" s="10">
        <v>-109269</v>
      </c>
      <c r="H33" s="56"/>
      <c r="I33" s="10">
        <v>757375</v>
      </c>
      <c r="K33" s="49"/>
      <c r="L33" s="49"/>
    </row>
    <row r="34" spans="1:12" ht="22.2" customHeight="1">
      <c r="A34" s="112" t="s">
        <v>64</v>
      </c>
      <c r="C34" s="10">
        <v>-973573</v>
      </c>
      <c r="E34" s="10">
        <v>-1607991</v>
      </c>
      <c r="G34" s="10">
        <v>-137460</v>
      </c>
      <c r="H34" s="56"/>
      <c r="I34" s="10">
        <v>1316</v>
      </c>
    </row>
    <row r="35" spans="1:12" ht="22.2" hidden="1" customHeight="1">
      <c r="A35" s="134" t="s">
        <v>126</v>
      </c>
      <c r="C35" s="58"/>
      <c r="E35" s="58"/>
      <c r="G35" s="58"/>
      <c r="H35" s="56"/>
      <c r="I35" s="58"/>
    </row>
    <row r="36" spans="1:12" ht="22.2" customHeight="1">
      <c r="A36" s="132" t="s">
        <v>172</v>
      </c>
      <c r="B36" s="123"/>
      <c r="C36" s="11">
        <f>SUM(C25:C34)</f>
        <v>126249442</v>
      </c>
      <c r="E36" s="11">
        <f>SUM(E27:E34)+E25</f>
        <v>43075368</v>
      </c>
      <c r="G36" s="11">
        <f>SUM(G25:G34)</f>
        <v>1253209</v>
      </c>
      <c r="H36" s="56"/>
      <c r="I36" s="11">
        <f>SUM(I27:I34)+I25</f>
        <v>2249429</v>
      </c>
    </row>
    <row r="37" spans="1:12" ht="22.2" customHeight="1">
      <c r="A37" s="114" t="s">
        <v>152</v>
      </c>
      <c r="B37" s="123"/>
      <c r="C37" s="10">
        <v>-17141087</v>
      </c>
      <c r="E37" s="10">
        <v>-19060238</v>
      </c>
      <c r="G37" s="10">
        <v>937587</v>
      </c>
      <c r="H37" s="56"/>
      <c r="I37" s="10">
        <v>-375532</v>
      </c>
    </row>
    <row r="38" spans="1:12" ht="22.2" customHeight="1">
      <c r="A38" s="135" t="s">
        <v>173</v>
      </c>
      <c r="B38" s="123"/>
      <c r="C38" s="12">
        <f>SUM(C36:C37)</f>
        <v>109108355</v>
      </c>
      <c r="E38" s="12">
        <f>SUM(E36:E37)</f>
        <v>24015130</v>
      </c>
      <c r="G38" s="12">
        <f>SUM(G36:G37)</f>
        <v>2190796</v>
      </c>
      <c r="H38" s="13"/>
      <c r="I38" s="12">
        <f>SUM(I36:I37)</f>
        <v>1873897</v>
      </c>
    </row>
    <row r="39" spans="1:12" ht="23.4">
      <c r="A39" s="127" t="s">
        <v>0</v>
      </c>
      <c r="B39" s="150"/>
    </row>
    <row r="40" spans="1:12" ht="22.2" customHeight="1">
      <c r="A40" s="117" t="s">
        <v>118</v>
      </c>
      <c r="B40" s="151"/>
      <c r="C40" s="112"/>
      <c r="E40" s="112"/>
      <c r="G40" s="112"/>
      <c r="H40" s="112"/>
      <c r="I40" s="112"/>
    </row>
    <row r="41" spans="1:12" ht="23.4">
      <c r="A41" s="117"/>
      <c r="B41" s="152"/>
      <c r="C41" s="203"/>
      <c r="D41" s="203"/>
      <c r="E41" s="203"/>
      <c r="G41" s="203"/>
      <c r="H41" s="203"/>
      <c r="I41" s="203"/>
    </row>
    <row r="42" spans="1:12" ht="22.2" customHeight="1">
      <c r="A42" s="120"/>
      <c r="B42" s="152"/>
      <c r="C42" s="203" t="s">
        <v>2</v>
      </c>
      <c r="D42" s="203"/>
      <c r="E42" s="203"/>
      <c r="G42" s="203" t="s">
        <v>3</v>
      </c>
      <c r="H42" s="203"/>
      <c r="I42" s="203"/>
    </row>
    <row r="43" spans="1:12" ht="22.2" customHeight="1">
      <c r="A43" s="120"/>
      <c r="B43" s="152"/>
      <c r="C43" s="205" t="s">
        <v>187</v>
      </c>
      <c r="D43" s="211"/>
      <c r="E43" s="211"/>
      <c r="G43" s="205" t="s">
        <v>187</v>
      </c>
      <c r="H43" s="211"/>
      <c r="I43" s="211"/>
    </row>
    <row r="44" spans="1:12" ht="22.2" customHeight="1">
      <c r="A44" s="120"/>
      <c r="B44" s="123"/>
      <c r="C44" s="205" t="s">
        <v>183</v>
      </c>
      <c r="D44" s="205"/>
      <c r="E44" s="205"/>
      <c r="G44" s="205" t="s">
        <v>183</v>
      </c>
      <c r="H44" s="205"/>
      <c r="I44" s="205"/>
    </row>
    <row r="45" spans="1:12" ht="22.2" customHeight="1">
      <c r="A45" s="120"/>
      <c r="B45" s="123" t="s">
        <v>6</v>
      </c>
      <c r="C45" s="160">
        <v>2567</v>
      </c>
      <c r="D45" s="160"/>
      <c r="E45" s="160">
        <v>2566</v>
      </c>
      <c r="G45" s="160">
        <v>2567</v>
      </c>
      <c r="H45" s="160"/>
      <c r="I45" s="160">
        <v>2566</v>
      </c>
    </row>
    <row r="46" spans="1:12" ht="22.2" customHeight="1">
      <c r="C46" s="210" t="s">
        <v>119</v>
      </c>
      <c r="D46" s="210"/>
      <c r="E46" s="210"/>
      <c r="F46" s="210"/>
      <c r="G46" s="210"/>
      <c r="H46" s="210"/>
      <c r="I46" s="210"/>
    </row>
    <row r="47" spans="1:12" ht="22.2" customHeight="1">
      <c r="A47" s="129" t="s">
        <v>127</v>
      </c>
      <c r="B47" s="152"/>
      <c r="C47" s="10"/>
      <c r="E47" s="10"/>
      <c r="G47" s="10"/>
      <c r="H47" s="56"/>
      <c r="I47" s="10"/>
    </row>
    <row r="48" spans="1:12" ht="22.2" customHeight="1">
      <c r="A48" s="114" t="s">
        <v>193</v>
      </c>
      <c r="B48" s="123"/>
      <c r="C48" s="10">
        <v>-11691311</v>
      </c>
      <c r="E48" s="10">
        <v>-35733842</v>
      </c>
      <c r="G48" s="68" t="s">
        <v>27</v>
      </c>
      <c r="H48" s="68"/>
      <c r="I48" s="68" t="s">
        <v>27</v>
      </c>
      <c r="J48" s="194"/>
      <c r="K48" s="96"/>
      <c r="L48" s="97"/>
    </row>
    <row r="49" spans="1:12" ht="22.2" customHeight="1">
      <c r="A49" s="114" t="s">
        <v>157</v>
      </c>
      <c r="B49" s="123"/>
      <c r="C49" s="10">
        <v>2649906</v>
      </c>
      <c r="E49" s="10">
        <v>70342</v>
      </c>
      <c r="G49" s="68" t="s">
        <v>27</v>
      </c>
      <c r="H49" s="68"/>
      <c r="I49" s="68" t="s">
        <v>27</v>
      </c>
      <c r="J49" s="194"/>
      <c r="K49" s="96"/>
      <c r="L49" s="97"/>
    </row>
    <row r="50" spans="1:12" ht="22.2" customHeight="1">
      <c r="A50" s="136" t="s">
        <v>128</v>
      </c>
      <c r="B50" s="123"/>
      <c r="C50" s="56">
        <v>-1167093</v>
      </c>
      <c r="E50" s="56">
        <v>-950115</v>
      </c>
      <c r="G50" s="58">
        <v>-1106447</v>
      </c>
      <c r="H50" s="66"/>
      <c r="I50" s="58">
        <v>-932445</v>
      </c>
    </row>
    <row r="51" spans="1:12" ht="22.2" customHeight="1">
      <c r="A51" s="155" t="s">
        <v>160</v>
      </c>
      <c r="B51" s="123"/>
      <c r="C51" s="19" t="s">
        <v>27</v>
      </c>
      <c r="E51" s="19" t="s">
        <v>27</v>
      </c>
      <c r="G51" s="58" t="s">
        <v>27</v>
      </c>
      <c r="H51" s="66"/>
      <c r="I51" s="58">
        <v>-49000000</v>
      </c>
    </row>
    <row r="52" spans="1:12" ht="22.2" customHeight="1">
      <c r="A52" s="155" t="s">
        <v>163</v>
      </c>
      <c r="B52" s="123"/>
      <c r="C52" s="19" t="s">
        <v>27</v>
      </c>
      <c r="E52" s="19" t="s">
        <v>27</v>
      </c>
      <c r="G52" s="58" t="s">
        <v>27</v>
      </c>
      <c r="H52" s="66"/>
      <c r="I52" s="58">
        <v>35000000</v>
      </c>
    </row>
    <row r="53" spans="1:12" ht="22.2" customHeight="1">
      <c r="A53" s="155" t="s">
        <v>159</v>
      </c>
      <c r="B53" s="123"/>
      <c r="C53" s="19" t="s">
        <v>27</v>
      </c>
      <c r="E53" s="19" t="s">
        <v>27</v>
      </c>
      <c r="G53" s="58">
        <v>7979636</v>
      </c>
      <c r="H53" s="66"/>
      <c r="I53" s="58">
        <v>23938909</v>
      </c>
    </row>
    <row r="54" spans="1:12" ht="22.2" customHeight="1">
      <c r="A54" s="114" t="s">
        <v>123</v>
      </c>
      <c r="B54" s="123"/>
      <c r="C54" s="80">
        <v>469294</v>
      </c>
      <c r="D54" s="68"/>
      <c r="E54" s="80">
        <v>228336</v>
      </c>
      <c r="G54" s="80">
        <v>40239</v>
      </c>
      <c r="H54" s="66"/>
      <c r="I54" s="67">
        <v>210635</v>
      </c>
      <c r="J54" s="196"/>
      <c r="K54" s="98"/>
    </row>
    <row r="55" spans="1:12" ht="22.2" customHeight="1">
      <c r="A55" s="135" t="s">
        <v>181</v>
      </c>
      <c r="B55" s="123"/>
      <c r="C55" s="55">
        <f>SUM(C48:C54)</f>
        <v>-9739204</v>
      </c>
      <c r="E55" s="55">
        <f>SUM(E48:E54)</f>
        <v>-36385279</v>
      </c>
      <c r="G55" s="55">
        <f>SUM(G48:G54)</f>
        <v>6913428</v>
      </c>
      <c r="H55" s="66"/>
      <c r="I55" s="55">
        <f>SUM(I48:I54)</f>
        <v>9217099</v>
      </c>
      <c r="J55" s="197"/>
    </row>
    <row r="56" spans="1:12" ht="19.2" customHeight="1">
      <c r="A56" s="137"/>
      <c r="C56" s="13"/>
      <c r="E56" s="13"/>
      <c r="G56" s="13"/>
      <c r="H56" s="13"/>
      <c r="I56" s="13"/>
    </row>
    <row r="57" spans="1:12" ht="22.2" customHeight="1">
      <c r="A57" s="129" t="s">
        <v>129</v>
      </c>
      <c r="B57" s="152"/>
      <c r="C57" s="13"/>
      <c r="E57" s="13"/>
      <c r="G57" s="13"/>
      <c r="H57" s="13"/>
      <c r="I57" s="13"/>
    </row>
    <row r="58" spans="1:12" ht="22.2" customHeight="1">
      <c r="A58" s="130" t="s">
        <v>153</v>
      </c>
      <c r="B58" s="152"/>
      <c r="C58" s="56">
        <v>1580000000</v>
      </c>
      <c r="E58" s="56">
        <v>1990000000</v>
      </c>
      <c r="G58" s="68" t="s">
        <v>27</v>
      </c>
      <c r="H58" s="68"/>
      <c r="I58" s="68" t="s">
        <v>27</v>
      </c>
    </row>
    <row r="59" spans="1:12" ht="22.2" customHeight="1">
      <c r="A59" s="130" t="s">
        <v>154</v>
      </c>
      <c r="B59" s="152"/>
      <c r="C59" s="56">
        <v>-1680000000</v>
      </c>
      <c r="E59" s="56">
        <v>-1982150000</v>
      </c>
      <c r="G59" s="68" t="s">
        <v>27</v>
      </c>
      <c r="H59" s="68"/>
      <c r="I59" s="68" t="s">
        <v>27</v>
      </c>
      <c r="K59" s="49"/>
    </row>
    <row r="60" spans="1:12" ht="22.2" customHeight="1">
      <c r="A60" s="130" t="s">
        <v>155</v>
      </c>
      <c r="B60" s="152"/>
      <c r="C60" s="56">
        <v>-12150000</v>
      </c>
      <c r="E60" s="68" t="s">
        <v>27</v>
      </c>
      <c r="G60" s="68" t="s">
        <v>27</v>
      </c>
      <c r="H60" s="68"/>
      <c r="I60" s="68" t="s">
        <v>27</v>
      </c>
      <c r="K60" s="49"/>
    </row>
    <row r="61" spans="1:12" ht="22.2" customHeight="1">
      <c r="A61" s="130" t="s">
        <v>130</v>
      </c>
      <c r="B61" s="152"/>
      <c r="C61" s="56">
        <v>-11135765</v>
      </c>
      <c r="E61" s="56">
        <v>-9977602</v>
      </c>
      <c r="G61" s="68" t="s">
        <v>27</v>
      </c>
      <c r="H61" s="68"/>
      <c r="I61" s="68" t="s">
        <v>27</v>
      </c>
      <c r="K61" s="49"/>
    </row>
    <row r="62" spans="1:12" ht="22.2" customHeight="1">
      <c r="A62" s="130" t="s">
        <v>161</v>
      </c>
      <c r="B62" s="152">
        <v>7</v>
      </c>
      <c r="C62" s="56">
        <v>-7955849</v>
      </c>
      <c r="E62" s="56">
        <v>-7954370</v>
      </c>
      <c r="G62" s="68">
        <v>-7955849</v>
      </c>
      <c r="H62" s="68"/>
      <c r="I62" s="68">
        <v>-7954370</v>
      </c>
      <c r="K62" s="49"/>
    </row>
    <row r="63" spans="1:12" ht="22.2" customHeight="1">
      <c r="A63" s="130" t="s">
        <v>162</v>
      </c>
      <c r="B63" s="152"/>
      <c r="C63" s="56">
        <v>-20364</v>
      </c>
      <c r="E63" s="56">
        <v>-61091</v>
      </c>
      <c r="G63" s="68" t="s">
        <v>27</v>
      </c>
      <c r="H63" s="68"/>
      <c r="I63" s="68" t="s">
        <v>27</v>
      </c>
      <c r="K63" s="49"/>
    </row>
    <row r="64" spans="1:12" s="112" customFormat="1" ht="22.2" customHeight="1">
      <c r="A64" s="136" t="s">
        <v>131</v>
      </c>
      <c r="B64" s="123"/>
      <c r="C64" s="67">
        <v>-9011235</v>
      </c>
      <c r="E64" s="67">
        <v>-8909004</v>
      </c>
      <c r="F64" s="113"/>
      <c r="G64" s="68" t="s">
        <v>27</v>
      </c>
      <c r="H64" s="68"/>
      <c r="I64" s="68" t="s">
        <v>27</v>
      </c>
      <c r="J64" s="193"/>
    </row>
    <row r="65" spans="1:11" s="112" customFormat="1" ht="22.2" customHeight="1">
      <c r="A65" s="135" t="s">
        <v>132</v>
      </c>
      <c r="B65" s="123"/>
      <c r="C65" s="55">
        <f>SUM(C58:C64)</f>
        <v>-140273213</v>
      </c>
      <c r="E65" s="55">
        <f>SUM(E58:E64)</f>
        <v>-19052067</v>
      </c>
      <c r="G65" s="12">
        <f>SUM(G58:G64)</f>
        <v>-7955849</v>
      </c>
      <c r="H65" s="116"/>
      <c r="I65" s="12">
        <f>SUM(I58:I64)</f>
        <v>-7954370</v>
      </c>
      <c r="J65" s="193"/>
    </row>
    <row r="66" spans="1:11" ht="19.2" customHeight="1">
      <c r="A66" s="137"/>
      <c r="C66" s="13"/>
      <c r="E66" s="13"/>
      <c r="G66" s="13"/>
      <c r="H66" s="13"/>
      <c r="I66" s="13"/>
    </row>
    <row r="67" spans="1:11" ht="22.2" customHeight="1">
      <c r="A67" s="120" t="s">
        <v>182</v>
      </c>
      <c r="B67" s="152"/>
      <c r="C67" s="13">
        <f>SUM(C65,C55,C38)</f>
        <v>-40904062</v>
      </c>
      <c r="E67" s="13">
        <f>SUM(E65,E55,E38)</f>
        <v>-31422216</v>
      </c>
      <c r="G67" s="13">
        <f>SUM(G65,G55,G38)</f>
        <v>1148375</v>
      </c>
      <c r="H67" s="13"/>
      <c r="I67" s="13">
        <f>SUM(I65,I55,I38)</f>
        <v>3136626</v>
      </c>
    </row>
    <row r="68" spans="1:11" ht="22.2" customHeight="1">
      <c r="A68" s="111" t="s">
        <v>133</v>
      </c>
      <c r="C68" s="22">
        <v>173138640</v>
      </c>
      <c r="E68" s="22">
        <v>146120787</v>
      </c>
      <c r="G68" s="22">
        <v>12966093</v>
      </c>
      <c r="H68" s="43"/>
      <c r="I68" s="22">
        <v>9286456</v>
      </c>
    </row>
    <row r="69" spans="1:11" ht="22.2" customHeight="1" thickBot="1">
      <c r="A69" s="137" t="s">
        <v>186</v>
      </c>
      <c r="C69" s="15">
        <f>SUM(C67:C68)</f>
        <v>132234578</v>
      </c>
      <c r="E69" s="15">
        <f>SUM(E67:E68)</f>
        <v>114698571</v>
      </c>
      <c r="G69" s="15">
        <f>SUM(G67:G68)</f>
        <v>14114468</v>
      </c>
      <c r="H69" s="13"/>
      <c r="I69" s="15">
        <f>SUM(I67:I68)</f>
        <v>12423082</v>
      </c>
      <c r="J69" s="198"/>
      <c r="K69" s="49"/>
    </row>
    <row r="70" spans="1:11" ht="19.2" customHeight="1" thickTop="1">
      <c r="G70" s="8"/>
      <c r="I70" s="8"/>
    </row>
    <row r="71" spans="1:11" ht="22.2" customHeight="1">
      <c r="A71" s="138" t="s">
        <v>134</v>
      </c>
      <c r="C71" s="22"/>
      <c r="E71" s="22"/>
      <c r="F71" s="112"/>
      <c r="G71" s="8"/>
      <c r="H71" s="54"/>
      <c r="I71" s="8"/>
    </row>
    <row r="72" spans="1:11" ht="22.2" customHeight="1">
      <c r="A72" s="111" t="s">
        <v>194</v>
      </c>
      <c r="C72" s="58">
        <v>47079</v>
      </c>
      <c r="E72" s="58">
        <v>809792</v>
      </c>
      <c r="G72" s="68" t="s">
        <v>27</v>
      </c>
      <c r="H72" s="68"/>
      <c r="I72" s="68" t="s">
        <v>27</v>
      </c>
    </row>
    <row r="73" spans="1:11" s="112" customFormat="1" ht="22.2" customHeight="1">
      <c r="A73" s="111" t="s">
        <v>164</v>
      </c>
      <c r="B73" s="153"/>
      <c r="C73" s="10">
        <v>48091</v>
      </c>
      <c r="E73" s="68">
        <v>24213</v>
      </c>
      <c r="F73" s="113"/>
      <c r="G73" s="68">
        <v>48091.360000000001</v>
      </c>
      <c r="H73" s="66"/>
      <c r="I73" s="68">
        <v>24213</v>
      </c>
      <c r="J73" s="193"/>
    </row>
    <row r="74" spans="1:11" ht="22.2" customHeight="1">
      <c r="D74" s="184"/>
    </row>
    <row r="75" spans="1:11" ht="22.2" customHeight="1">
      <c r="C75" s="184">
        <f>C69-'BS-3-5'!D10</f>
        <v>0</v>
      </c>
      <c r="G75" s="184">
        <f>G69-'BS-3-5'!H10</f>
        <v>0</v>
      </c>
    </row>
  </sheetData>
  <mergeCells count="16">
    <mergeCell ref="C46:I46"/>
    <mergeCell ref="C4:E4"/>
    <mergeCell ref="G4:I4"/>
    <mergeCell ref="C8:I8"/>
    <mergeCell ref="C42:E42"/>
    <mergeCell ref="G42:I42"/>
    <mergeCell ref="C5:E5"/>
    <mergeCell ref="C6:E6"/>
    <mergeCell ref="G5:I5"/>
    <mergeCell ref="G6:I6"/>
    <mergeCell ref="C43:E43"/>
    <mergeCell ref="G43:I43"/>
    <mergeCell ref="C44:E44"/>
    <mergeCell ref="G44:I44"/>
    <mergeCell ref="C41:E41"/>
    <mergeCell ref="G41:I41"/>
  </mergeCells>
  <pageMargins left="0.8" right="0.8" top="0.48" bottom="0.5" header="0.5" footer="0.5"/>
  <pageSetup paperSize="9" scale="81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616E98-A778-4CB6-A9DF-C7550E6EED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2689F7-C60A-42DA-9000-D5734D67355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PL Q2</vt:lpstr>
      <vt:lpstr>BS-3-5</vt:lpstr>
      <vt:lpstr>PL 6-9</vt:lpstr>
      <vt:lpstr>SH-Conso 10</vt:lpstr>
      <vt:lpstr>SH-Conso 11</vt:lpstr>
      <vt:lpstr>SH-Separate 12</vt:lpstr>
      <vt:lpstr>SH-Separate 13</vt:lpstr>
      <vt:lpstr>CF 14-15</vt:lpstr>
      <vt:lpstr>'BS-3-5'!Print_Area</vt:lpstr>
      <vt:lpstr>'CF 14-15'!Print_Area</vt:lpstr>
      <vt:lpstr>'PL 6-9'!Print_Area</vt:lpstr>
      <vt:lpstr>'PL Q2'!Print_Area</vt:lpstr>
      <vt:lpstr>'SH-Conso 10'!Print_Area</vt:lpstr>
      <vt:lpstr>'SH-Conso 11'!Print_Area</vt:lpstr>
      <vt:lpstr>'SH-Separate 12'!Print_Area</vt:lpstr>
      <vt:lpstr>'SH-Separate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HMW055</cp:lastModifiedBy>
  <cp:revision/>
  <cp:lastPrinted>2024-11-06T09:43:27Z</cp:lastPrinted>
  <dcterms:created xsi:type="dcterms:W3CDTF">2005-04-08T11:43:47Z</dcterms:created>
  <dcterms:modified xsi:type="dcterms:W3CDTF">2024-11-08T00:05:32Z</dcterms:modified>
  <cp:category/>
  <cp:contentStatus/>
</cp:coreProperties>
</file>