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uoU7pObkmowlcISwAubA37Dy4_orIhCf\GSC Group-Q3'67\GSC-Q3'67\1. Audit FS\FS_GSC_Q3'67_T\"/>
    </mc:Choice>
  </mc:AlternateContent>
  <xr:revisionPtr revIDLastSave="0" documentId="13_ncr:1_{DB80D1F8-3696-4B15-9C9F-F70FADD3FE8C}" xr6:coauthVersionLast="47" xr6:coauthVersionMax="47" xr10:uidLastSave="{00000000-0000-0000-0000-000000000000}"/>
  <bookViews>
    <workbookView xWindow="-120" yWindow="-120" windowWidth="29040" windowHeight="15720" tabRatio="892" xr2:uid="{00000000-000D-0000-FFFF-FFFF00000000}"/>
  </bookViews>
  <sheets>
    <sheet name="FS (T)" sheetId="1" r:id="rId1"/>
    <sheet name="PL (3M)" sheetId="2" r:id="rId2"/>
    <sheet name="PL (9M)" sheetId="8" r:id="rId3"/>
    <sheet name="S.Equ (T)_Conso" sheetId="7" r:id="rId4"/>
    <sheet name="S.Equ (T) (Com)" sheetId="3" r:id="rId5"/>
    <sheet name="CF (T)" sheetId="5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(T)'!$A$1:$K$95</definedName>
    <definedName name="_xlnm.Print_Area" localSheetId="0">'FS (T)'!$A$1:$L$75</definedName>
    <definedName name="_xlnm.Print_Area" localSheetId="1">'PL (3M)'!$A$1:$L$44</definedName>
    <definedName name="_xlnm.Print_Area" localSheetId="2">'PL (9M)'!$A$1:$L$46</definedName>
    <definedName name="_xlnm.Print_Area" localSheetId="4">'S.Equ (T) (Com)'!$A$1:$V$20</definedName>
    <definedName name="_xlnm.Print_Area" localSheetId="3">'S.Equ (T)_Conso'!$A$1:$AB$23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#REF!</definedName>
    <definedName name="แสงสว่างห้องประชุม">#REF!</definedName>
    <definedName name="ใบ" hidden="1">{"'SUMMATION'!$B$2:$I$2"}</definedName>
    <definedName name="ก" hidden="1">{"AnnualRentRoll",#N/A,FALSE,"RentRoll"}</definedName>
    <definedName name="ก138">#REF!</definedName>
    <definedName name="กเดแ" hidden="1">{#N/A,#N/A,FALSE,"Sheet1"}</definedName>
    <definedName name="กก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3" l="1"/>
  <c r="N13" i="3" s="1"/>
  <c r="L13" i="3" s="1"/>
  <c r="P15" i="7"/>
  <c r="R15" i="7" s="1"/>
  <c r="P17" i="3"/>
  <c r="T17" i="3" s="1"/>
  <c r="V17" i="3" s="1"/>
  <c r="P12" i="3"/>
  <c r="T12" i="3" s="1"/>
  <c r="P11" i="3"/>
  <c r="T11" i="3" s="1"/>
  <c r="V11" i="3" s="1"/>
  <c r="P18" i="3"/>
  <c r="T18" i="3" s="1"/>
  <c r="R12" i="7"/>
  <c r="V12" i="7" s="1"/>
  <c r="X12" i="7" s="1"/>
  <c r="P14" i="7" l="1"/>
  <c r="V15" i="7"/>
  <c r="R11" i="7"/>
  <c r="V11" i="7" s="1"/>
  <c r="X11" i="7" s="1"/>
  <c r="AB11" i="7" s="1"/>
  <c r="X20" i="7"/>
  <c r="X19" i="7"/>
  <c r="AB19" i="7" s="1"/>
  <c r="R21" i="7"/>
  <c r="V21" i="7" s="1"/>
  <c r="R20" i="7"/>
  <c r="V20" i="7" s="1"/>
  <c r="R19" i="7"/>
  <c r="V19" i="7" s="1"/>
  <c r="R18" i="7"/>
  <c r="V18" i="7" s="1"/>
  <c r="R13" i="7"/>
  <c r="V13" i="7" s="1"/>
  <c r="X13" i="7" s="1"/>
  <c r="R14" i="7" l="1"/>
  <c r="N14" i="7"/>
  <c r="K65" i="5"/>
  <c r="I65" i="5"/>
  <c r="G65" i="5"/>
  <c r="E65" i="5"/>
  <c r="T19" i="3" l="1"/>
  <c r="R19" i="3"/>
  <c r="P19" i="3"/>
  <c r="N19" i="3"/>
  <c r="J19" i="3"/>
  <c r="V12" i="3"/>
  <c r="R15" i="3"/>
  <c r="P13" i="3"/>
  <c r="Z14" i="7"/>
  <c r="AB12" i="7"/>
  <c r="V22" i="7"/>
  <c r="T22" i="7"/>
  <c r="R22" i="7"/>
  <c r="P22" i="7"/>
  <c r="T16" i="7"/>
  <c r="L57" i="1"/>
  <c r="J57" i="1"/>
  <c r="H57" i="1"/>
  <c r="F57" i="1"/>
  <c r="X18" i="7"/>
  <c r="T13" i="3" l="1"/>
  <c r="V13" i="3" s="1"/>
  <c r="AB18" i="7"/>
  <c r="L17" i="2"/>
  <c r="J17" i="2"/>
  <c r="H17" i="2"/>
  <c r="F17" i="2"/>
  <c r="L18" i="8"/>
  <c r="J18" i="8"/>
  <c r="H18" i="8"/>
  <c r="F18" i="8"/>
  <c r="AB13" i="7"/>
  <c r="P14" i="3" l="1"/>
  <c r="T14" i="3" s="1"/>
  <c r="T15" i="3" s="1"/>
  <c r="J70" i="1" s="1"/>
  <c r="V14" i="7"/>
  <c r="X14" i="7" s="1"/>
  <c r="N15" i="3"/>
  <c r="P15" i="3" s="1"/>
  <c r="R16" i="7"/>
  <c r="J22" i="7"/>
  <c r="J16" i="7"/>
  <c r="K34" i="5"/>
  <c r="I34" i="5"/>
  <c r="G34" i="5"/>
  <c r="E34" i="5"/>
  <c r="L32" i="1"/>
  <c r="J32" i="1"/>
  <c r="H32" i="1"/>
  <c r="F32" i="1"/>
  <c r="AB14" i="7" l="1"/>
  <c r="K74" i="5"/>
  <c r="I74" i="5"/>
  <c r="G74" i="5"/>
  <c r="E74" i="5"/>
  <c r="V16" i="7" l="1"/>
  <c r="F70" i="1" s="1"/>
  <c r="Z21" i="7"/>
  <c r="Z15" i="7"/>
  <c r="Z16" i="7" s="1"/>
  <c r="Z22" i="7" l="1"/>
  <c r="F11" i="8" l="1"/>
  <c r="F15" i="8" s="1"/>
  <c r="L11" i="8"/>
  <c r="J11" i="8"/>
  <c r="J15" i="8" s="1"/>
  <c r="H11" i="8"/>
  <c r="H15" i="8" s="1"/>
  <c r="E18" i="2"/>
  <c r="H11" i="2"/>
  <c r="H14" i="2" s="1"/>
  <c r="F11" i="2"/>
  <c r="F14" i="2" s="1"/>
  <c r="L66" i="1" l="1"/>
  <c r="L65" i="1"/>
  <c r="L69" i="1"/>
  <c r="L68" i="1"/>
  <c r="H66" i="1"/>
  <c r="H65" i="1"/>
  <c r="H72" i="1"/>
  <c r="H68" i="1"/>
  <c r="H69" i="1"/>
  <c r="E77" i="5"/>
  <c r="I77" i="5"/>
  <c r="J15" i="3"/>
  <c r="J68" i="1" s="1"/>
  <c r="H15" i="3"/>
  <c r="J66" i="1" s="1"/>
  <c r="F15" i="3"/>
  <c r="J65" i="1" s="1"/>
  <c r="F72" i="1"/>
  <c r="L16" i="7"/>
  <c r="F68" i="1" s="1"/>
  <c r="H16" i="7"/>
  <c r="F66" i="1" s="1"/>
  <c r="F16" i="7"/>
  <c r="F65" i="1" s="1"/>
  <c r="J52" i="1"/>
  <c r="F52" i="1"/>
  <c r="J21" i="1"/>
  <c r="F21" i="1"/>
  <c r="L21" i="1"/>
  <c r="H21" i="1"/>
  <c r="L52" i="1"/>
  <c r="H52" i="1"/>
  <c r="H71" i="1" l="1"/>
  <c r="L71" i="1"/>
  <c r="AB20" i="7" l="1"/>
  <c r="A46" i="5"/>
  <c r="A3" i="5"/>
  <c r="F19" i="3"/>
  <c r="A3" i="3"/>
  <c r="A3" i="7"/>
  <c r="L22" i="7"/>
  <c r="H22" i="7"/>
  <c r="F22" i="7"/>
  <c r="H19" i="3"/>
  <c r="A1" i="7"/>
  <c r="J11" i="2"/>
  <c r="J14" i="2" s="1"/>
  <c r="A1" i="3"/>
  <c r="L11" i="2"/>
  <c r="L14" i="2" s="1"/>
  <c r="A37" i="1"/>
  <c r="A35" i="1"/>
  <c r="L15" i="8" l="1"/>
  <c r="F58" i="1"/>
  <c r="J58" i="1"/>
  <c r="H73" i="1"/>
  <c r="L58" i="1"/>
  <c r="H58" i="1"/>
  <c r="L33" i="1"/>
  <c r="H33" i="1"/>
  <c r="F33" i="1"/>
  <c r="J33" i="1"/>
  <c r="H74" i="1" l="1"/>
  <c r="L73" i="1" l="1"/>
  <c r="L74" i="1" s="1"/>
  <c r="F19" i="8"/>
  <c r="F22" i="8" s="1"/>
  <c r="E9" i="5" l="1"/>
  <c r="E35" i="5" s="1"/>
  <c r="E41" i="5" s="1"/>
  <c r="E76" i="5" s="1"/>
  <c r="E79" i="5" s="1"/>
  <c r="F24" i="8"/>
  <c r="F31" i="8" s="1"/>
  <c r="F41" i="8" l="1"/>
  <c r="F39" i="8" s="1"/>
  <c r="F36" i="8"/>
  <c r="F34" i="8" s="1"/>
  <c r="N15" i="7" l="1"/>
  <c r="F44" i="8"/>
  <c r="X15" i="7" l="1"/>
  <c r="N16" i="7"/>
  <c r="F69" i="1"/>
  <c r="F71" i="1" l="1"/>
  <c r="F73" i="1" s="1"/>
  <c r="F74" i="1" s="1"/>
  <c r="AB15" i="7"/>
  <c r="AB16" i="7" s="1"/>
  <c r="X16" i="7"/>
  <c r="J19" i="8"/>
  <c r="J22" i="8" s="1"/>
  <c r="H19" i="8"/>
  <c r="H22" i="8" s="1"/>
  <c r="L19" i="8"/>
  <c r="L22" i="8" s="1"/>
  <c r="G9" i="5" l="1"/>
  <c r="G35" i="5" s="1"/>
  <c r="G41" i="5" s="1"/>
  <c r="G76" i="5" s="1"/>
  <c r="G79" i="5" s="1"/>
  <c r="H24" i="8"/>
  <c r="H31" i="8" s="1"/>
  <c r="L24" i="8"/>
  <c r="L31" i="8" s="1"/>
  <c r="K9" i="5"/>
  <c r="K35" i="5" s="1"/>
  <c r="K41" i="5" s="1"/>
  <c r="K76" i="5" s="1"/>
  <c r="K79" i="5" s="1"/>
  <c r="J24" i="8"/>
  <c r="J31" i="8" s="1"/>
  <c r="I9" i="5"/>
  <c r="I35" i="5" s="1"/>
  <c r="I41" i="5" s="1"/>
  <c r="I76" i="5" s="1"/>
  <c r="I79" i="5" s="1"/>
  <c r="L14" i="3" l="1"/>
  <c r="V14" i="3" s="1"/>
  <c r="J36" i="8"/>
  <c r="J34" i="8" s="1"/>
  <c r="J44" i="8" s="1"/>
  <c r="L36" i="8"/>
  <c r="L34" i="8" s="1"/>
  <c r="L44" i="8" s="1"/>
  <c r="H41" i="8"/>
  <c r="H39" i="8" s="1"/>
  <c r="H36" i="8"/>
  <c r="H34" i="8" s="1"/>
  <c r="N21" i="7" l="1"/>
  <c r="X21" i="7" s="1"/>
  <c r="X22" i="7" s="1"/>
  <c r="H44" i="8"/>
  <c r="L18" i="3"/>
  <c r="L41" i="8"/>
  <c r="L39" i="8" s="1"/>
  <c r="V15" i="3"/>
  <c r="J41" i="8"/>
  <c r="J39" i="8" s="1"/>
  <c r="L19" i="3" l="1"/>
  <c r="V18" i="3"/>
  <c r="V19" i="3" s="1"/>
  <c r="L15" i="3"/>
  <c r="N22" i="7"/>
  <c r="AB21" i="7" l="1"/>
  <c r="AB22" i="7" s="1"/>
  <c r="J69" i="1"/>
  <c r="F18" i="2"/>
  <c r="F21" i="2" s="1"/>
  <c r="F23" i="2" s="1"/>
  <c r="F30" i="2" s="1"/>
  <c r="J71" i="1" l="1"/>
  <c r="J73" i="1" s="1"/>
  <c r="J74" i="1" s="1"/>
  <c r="F35" i="2"/>
  <c r="F33" i="2" s="1"/>
  <c r="F42" i="2" s="1"/>
  <c r="F40" i="2"/>
  <c r="F38" i="2" s="1"/>
  <c r="J18" i="2"/>
  <c r="J21" i="2" s="1"/>
  <c r="J23" i="2" s="1"/>
  <c r="J30" i="2" s="1"/>
  <c r="L18" i="2"/>
  <c r="L21" i="2" s="1"/>
  <c r="L23" i="2" s="1"/>
  <c r="L30" i="2" s="1"/>
  <c r="H18" i="2"/>
  <c r="H21" i="2" s="1"/>
  <c r="H23" i="2" s="1"/>
  <c r="H30" i="2" s="1"/>
  <c r="H35" i="2" l="1"/>
  <c r="H33" i="2" s="1"/>
  <c r="H42" i="2" s="1"/>
  <c r="H40" i="2"/>
  <c r="H38" i="2" s="1"/>
  <c r="L40" i="2"/>
  <c r="L38" i="2" s="1"/>
  <c r="L35" i="2"/>
  <c r="L33" i="2" s="1"/>
  <c r="L42" i="2" s="1"/>
  <c r="J40" i="2"/>
  <c r="J38" i="2" s="1"/>
  <c r="J35" i="2"/>
  <c r="J33" i="2" s="1"/>
  <c r="J42" i="2" s="1"/>
  <c r="P16" i="7" l="1"/>
</calcChain>
</file>

<file path=xl/sharedStrings.xml><?xml version="1.0" encoding="utf-8"?>
<sst xmlns="http://schemas.openxmlformats.org/spreadsheetml/2006/main" count="309" uniqueCount="195">
  <si>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</si>
  <si>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</si>
  <si>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</si>
  <si>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</si>
  <si>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</si>
  <si>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</si>
  <si>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</si>
  <si>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</si>
  <si>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</si>
  <si>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</si>
  <si>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</si>
  <si>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</si>
  <si>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</si>
  <si>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</si>
  <si>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</si>
  <si>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</si>
  <si>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</si>
  <si>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</si>
  <si>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</si>
  <si>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</si>
  <si>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</si>
  <si>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</si>
  <si>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</si>
  <si>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</si>
  <si>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</si>
  <si>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</si>
  <si>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</si>
  <si>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</si>
  <si>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</si>
  <si>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</si>
  <si>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</si>
  <si>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</si>
  <si>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</si>
  <si>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</si>
  <si>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</si>
  <si>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</si>
  <si>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</si>
  <si>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</si>
  <si>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</si>
  <si>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</si>
  <si>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</si>
  <si>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</si>
  <si>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</si>
  <si>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</si>
  <si>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</si>
  <si>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</si>
  <si>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</si>
  <si>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</si>
  <si>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เงินสดรับจากการจำหน่ายสินทรัพย์ทางการเงินหมุนเวียนอื่น</t>
  </si>
  <si>
    <t>หนี้สินตามสัญญาเช่าส่วนที่ถึงกำหนดชำระภายในหนึ่งปี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</si>
  <si>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</si>
  <si>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</si>
  <si>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</si>
  <si>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</si>
  <si>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</si>
  <si>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</si>
  <si>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</si>
  <si>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</si>
  <si>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</si>
  <si>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</si>
  <si>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</si>
  <si>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</si>
  <si>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กำไร (ขาดทุน) เบ็ดเสร็จรวมสำหรับงวด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</si>
  <si>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</si>
  <si>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</si>
  <si>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</si>
  <si>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</si>
  <si>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</si>
  <si>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</si>
  <si>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</si>
  <si>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</si>
  <si>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</si>
  <si>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</si>
  <si>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กำไร (ขาดทุน) ก่อนภาษีเงินได้</t>
  </si>
  <si>
    <t>กำไร (ขาดทุน) สำหรับงวด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</si>
  <si>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</si>
  <si>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</si>
  <si>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</si>
  <si>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</si>
  <si>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</si>
  <si>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งบกระแสเงินสด (ต่อ)</t>
  </si>
  <si>
    <t>ทุนที่ออกและชำระเต็มมูลค่าแล้ว</t>
  </si>
  <si>
    <t xml:space="preserve">ส่วนเกินมูลค่าหุ้นสามัญ </t>
  </si>
  <si>
    <t>การเปลี่ยนแปลงสัดส่วนการถือหุ้นในบริษัทย่อย</t>
  </si>
  <si>
    <t>เงินลงทุนในกิจการร่วมค้า</t>
  </si>
  <si>
    <t>"ตรวจสอบแล้ว"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</si>
  <si>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</si>
  <si>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2566</t>
  </si>
  <si>
    <t>3.2, 4</t>
  </si>
  <si>
    <t>เงินสดรับจากการจำหน่ายส่วนปรับปรุงสิทธิการเช่าและอุปกรณ์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</si>
  <si>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</si>
  <si>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</si>
  <si>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</si>
  <si>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</si>
  <si>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กำไรจากการต่อรองราคาซื้อ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</si>
  <si>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</si>
  <si>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</si>
  <si>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</si>
  <si>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</si>
  <si>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ยอดคงเหลือ ณ วันที่ 1 มกราคม 2567</t>
  </si>
  <si>
    <t>งบการเปลี่ยนแปลงส่วนของผู้ถือหุ้น</t>
  </si>
  <si>
    <t>กำไร (ขาดทุน) ขั้นต้น</t>
  </si>
  <si>
    <t>ส่วนแบ่งกำไร (ขาดทุน) จากเงินลงทุนในกิจการร่วมค้า</t>
  </si>
  <si>
    <t>(ค่าใช้จ่าย) รายได้ ภาษีเงินได้</t>
  </si>
  <si>
    <t>รวมกำไร (ขาดทุน) เบ็ดเสร็จสำหรับงวด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</si>
  <si>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</si>
  <si>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</si>
  <si>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</si>
  <si>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</si>
  <si>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</si>
  <si>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ขาดทุนจากการจำหน่ายสินทรัพย์ทางการเงินหมุนเวียนอื่น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</si>
  <si>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</si>
  <si>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</si>
  <si>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</si>
  <si>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</si>
  <si>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ส่วนแบ่ง (กำไร) ขาดทุนจากเงินลงทุนในกิจการร่วมค้า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</si>
  <si>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</si>
  <si>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</si>
  <si>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</si>
  <si>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</si>
  <si>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</si>
  <si>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</si>
  <si>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</si>
  <si>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</si>
  <si>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</si>
  <si>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กระแสเงินสดสุทธิได้มาจาก (ใช้ไปใน) กิจกรรมจัดหาเงิน</t>
  </si>
  <si>
    <t>กำไร (ขาดทุน) จากการดำเนินงาน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</si>
  <si>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</si>
  <si>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</si>
  <si>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</si>
  <si>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</si>
  <si>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</si>
  <si>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เงินสดจ่ายชำระคืนเงินกู้ยืมระยะสั้นแก่บริษัทย่อย</t>
  </si>
  <si>
    <t xml:space="preserve"> - เงินให้กู้ยืมระยะสั้นและดอกเบี้ยค้างรับแก่บริษัทย่อย</t>
  </si>
  <si>
    <t xml:space="preserve"> - เงินกู้ยืมระยะสั้นและดอกเบี้ยค้างจ่ายแก่บริษัทย่อย</t>
  </si>
  <si>
    <t>เงินสดรับจากเงินกู้ยืมระยะสั้นกับบุคคลที่เกี่ยวข้องกัน</t>
  </si>
  <si>
    <t>เงินสดรับจากเงินกู้ยืมระยะสั้น - บริษัทย่อย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</si>
  <si>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</si>
  <si>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</si>
  <si>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</si>
  <si>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</si>
  <si>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(กำไร) จากการต่อรองราคาซื้อ</t>
  </si>
  <si>
    <t>1. เงินสดรับจากการลดทุนในบริษัทย่อยสุทธิจาก</t>
  </si>
  <si>
    <t>เงินให้กู้ยืมระยะสั้นและดอกเบี้ยค้างรับ - บริษัทย่อย</t>
  </si>
  <si>
    <t>เงินสดรับจากส่วนได้เสียที่ไม่มีอำนาจควบคุม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</si>
  <si>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</si>
  <si>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</si>
  <si>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</si>
  <si>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</si>
  <si>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</si>
  <si>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 (ขาดทุน) จากการจำหน่ายเงินลงทุนในบริษัทย่อย</t>
  </si>
  <si>
    <t>จำหน่ายเงินลงทุนในบริษัทย่อย</t>
  </si>
  <si>
    <t>(กำไร) ขาดทุนจากการขายเงินลงทุนในบริษัทย่อย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</si>
  <si>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</si>
  <si>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เงินสดจ่ายเงินมัดจำเพื่อซื้อที่ดินและสิ่งปลูกสร้าง</t>
  </si>
  <si>
    <t xml:space="preserve">เงินสดและรายการเทียบเท่าเงินสดของบริษัทย่อย ณ วันเลิกกิจการ
</t>
  </si>
  <si>
    <t>ณ วันที่ 30 กันยายน</t>
  </si>
  <si>
    <t>เงินสดจ่ายเงินให้กู้ยืมระยะสั้นแก่บริษัทย่อย</t>
  </si>
  <si>
    <t>เงินสดจ่ายค่าหุ้นเพิ่มทุนของบริษัทย่อย</t>
  </si>
  <si>
    <t>2. เงินสดจ่ายเงินมัดจำเพื่อซื้อที่ดินและสิ่งปลูกสร้างสุทธิจากเงินกู้ยืมระยะสั้นบริษัทย่อย</t>
  </si>
  <si>
    <t>หนี้สินตามสัญญาเช่า - สุทธิ</t>
  </si>
  <si>
    <t>ผลกำไร (ขาดทุน) จากการวัดมูลค่าใหม่ของผลประโยชน์พนักงานที่กำหนดไว้</t>
  </si>
  <si>
    <t>รวมกำไรขาดทุนเบ็ดเสร็จอื่น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</si>
  <si>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</si>
  <si>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</si>
  <si>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กำไรขาดทุนเบ็ดเสร็จอื่น</t>
  </si>
  <si>
    <t>องค์ประกอบอื่นของส่วนของผู้ถือหุ้น</t>
  </si>
  <si>
    <t>โอนไปกำไรสะสม</t>
  </si>
  <si>
    <t>ส่วนเกินมูลค่าหุ้นจากการได้รับบริษัทย่อยเพิ่มขึ้น</t>
  </si>
  <si>
    <t>ผลกำไร(ขาดทุน)จากการวัดมูลค่าใหม่ของผลประโยชน์พนักงานที่กำหนดไว้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</si>
  <si>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</si>
  <si>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</si>
  <si>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รายการที่จะไม่ถูกจัดประเภทรายการใหม่</t>
  </si>
  <si>
    <t>เข้าไปไว้ในกำไรหรือขาดทุนภายหลัง</t>
  </si>
  <si>
    <t>เงินสดจ่ายผลประโยชน์พนักงาน</t>
  </si>
  <si>
    <t>เงินสดรับเงินให้กู้ยืมแก่บริษัทย่อย</t>
  </si>
  <si>
    <t>เงินสดรับเงินจากดอกเบี้ยรับเงินให้กู้ยืมแก่บริษัทย่อย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</si>
  <si>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</si>
  <si>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</si>
  <si>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4. เงินสดจ่ายซื้อส่วนปรับปรุงสิทธิการเช่าและอุปกรณ์สุทธิจาก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</si>
  <si>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</si>
  <si>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</si>
  <si>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5. เงินสดจ่ายซื้อสินทรัพย์ไม่มีตัวตนสุทธิจาก</t>
  </si>
  <si>
    <t xml:space="preserve">- เจ้าหนี้การค้าและเจ้าหนี้หมุนเวียนอื่น  </t>
  </si>
  <si>
    <t xml:space="preserve"> - เงินสดจ่ายส่วนได้เสียที่ไม่มีอำนาจควบคุม</t>
  </si>
  <si>
    <t>3. เงินสดรับจากการจำหน่ายส่วนปรับปรุงสิทธิการเช่าและอุปกรณ์สุทธิจาก</t>
  </si>
  <si>
    <t>เงินกู้ยืมระยะสั้นและดอกเบี้ยค้างจ่ายจากบุคคลที่เกี่ยวข้องกัน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</si>
  <si>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</si>
  <si>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</si>
  <si>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</si>
  <si>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ส่วนของผู้มีส่วนได้เสียที่ไม่มีอำนาจควบคุม</t>
  </si>
  <si>
    <t>ภาษีเงินได้รับคืน</t>
  </si>
  <si>
    <t>ภาษีเงินได้ (จ่ายออก)</t>
  </si>
  <si>
    <t>เงินสดรับจากการลดทุนในบริษัทย่อย</t>
  </si>
  <si>
    <t>(กำไร) ขาดทุนจากการด้อยค่าเงินลงทุนในกิจการร่วมค้า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</si>
</sst>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.00;[Red]\-&quot;£&quot;#,##0.00"/>
    <numFmt numFmtId="171" formatCode="_(* #,##0;_(* \(#,##0\);_(* &quot;-&quot;_);_(@_)"/>
    <numFmt numFmtId="172" formatCode="_(* #,##0_);_(* \(#,##0\);_(* &quot;-&quot;??_);_(@_)"/>
    <numFmt numFmtId="173" formatCode="#,##0\ ;\(#,##0\);\-\ "/>
    <numFmt numFmtId="174" formatCode="_-* #,##0_-;\-* #,##0_-;_-* &quot;-&quot;??_-;_-@_-"/>
    <numFmt numFmtId="175" formatCode="_(* #,##0.000_);_(* \(#,##0.000\);_(* &quot;-&quot;??_);_(@_)"/>
    <numFmt numFmtId="176" formatCode="\t&quot;฿&quot;#,##0_);\(\t&quot;฿&quot;#,##0\)"/>
    <numFmt numFmtId="177" formatCode="#,##0.00;\(#,##0.00\)"/>
    <numFmt numFmtId="178" formatCode="#,##0;\(#,##0\)"/>
    <numFmt numFmtId="179" formatCode="#,##0;[Red]\(#,##0\);\-"/>
    <numFmt numFmtId="180" formatCode="_(* #,##0.00_);_(* \(#,##0.00\);_(* &quot;-&quot;_);_(@_)"/>
    <numFmt numFmtId="181" formatCode="_(* #,##0.0000_);_(* \(#,##0.0000\);_(* &quot;-&quot;??_);_(@_)"/>
    <numFmt numFmtId="182" formatCode="#,##0.00;[Red]\(#,##0.00\)"/>
    <numFmt numFmtId="183" formatCode="\t&quot;£&quot;#,##0_);\(\t&quot;£&quot;#,##0\)"/>
    <numFmt numFmtId="184" formatCode="d/mm/yy\ "/>
    <numFmt numFmtId="185" formatCode="\t&quot;£&quot;#,##0.00_);[Red]\(\t&quot;£&quot;#,##0.00\)"/>
    <numFmt numFmtId="186" formatCode="#,##0;[Red]\(#,##0\)"/>
    <numFmt numFmtId="187" formatCode="#,##0.0000;\(#,##0.00000000\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General_)"/>
    <numFmt numFmtId="203" formatCode="#,##0.00_);[Black]\(#,##0.00\)"/>
    <numFmt numFmtId="204" formatCode="0.0%"/>
    <numFmt numFmtId="205" formatCode="[$-F800]dddd\,\ mmmm\ dd\,\ yyyy"/>
    <numFmt numFmtId="206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9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166" fontId="7" fillId="0" borderId="0" applyNumberFormat="0" applyBorder="0"/>
    <xf numFmtId="166" fontId="10" fillId="0" borderId="0" applyNumberFormat="0" applyBorder="0"/>
    <xf numFmtId="16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22" fillId="0" borderId="0"/>
    <xf numFmtId="0" fontId="1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4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2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166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20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4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54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8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20" fillId="0" borderId="0" applyFill="0" applyBorder="0" applyAlignment="0" applyProtection="0"/>
    <xf numFmtId="174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91" fillId="0" borderId="0"/>
    <xf numFmtId="0" fontId="5" fillId="0" borderId="0"/>
    <xf numFmtId="0" fontId="20" fillId="0" borderId="0"/>
    <xf numFmtId="168" fontId="20" fillId="0" borderId="0" applyFont="0" applyFill="0" applyBorder="0" applyAlignment="0" applyProtection="0"/>
    <xf numFmtId="205" fontId="5" fillId="0" borderId="0"/>
  </cellStyleXfs>
  <cellXfs count="178">
    <xf numFmtId="0" fontId="0" fillId="0" borderId="0" xfId="0"/>
    <xf numFmtId="168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74" fontId="3" fillId="0" borderId="0" xfId="1" applyNumberFormat="1" applyFont="1" applyFill="1" applyAlignment="1"/>
    <xf numFmtId="172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168" fontId="3" fillId="0" borderId="0" xfId="1" applyFont="1" applyFill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72" fontId="6" fillId="0" borderId="0" xfId="2" applyNumberFormat="1" applyFont="1"/>
    <xf numFmtId="174" fontId="3" fillId="0" borderId="0" xfId="1" applyNumberFormat="1" applyFont="1" applyFill="1" applyBorder="1" applyAlignment="1"/>
    <xf numFmtId="0" fontId="3" fillId="0" borderId="0" xfId="0" applyFont="1"/>
    <xf numFmtId="43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72" fontId="3" fillId="0" borderId="0" xfId="3" applyNumberFormat="1" applyFont="1" applyFill="1" applyBorder="1" applyAlignment="1"/>
    <xf numFmtId="0" fontId="88" fillId="0" borderId="0" xfId="2" applyFont="1"/>
    <xf numFmtId="172" fontId="3" fillId="0" borderId="0" xfId="3" applyNumberFormat="1" applyFont="1" applyFill="1" applyBorder="1" applyAlignment="1">
      <alignment horizontal="center"/>
    </xf>
    <xf numFmtId="0" fontId="4" fillId="0" borderId="0" xfId="0" applyFont="1"/>
    <xf numFmtId="172" fontId="3" fillId="0" borderId="0" xfId="1" applyNumberFormat="1" applyFont="1" applyFill="1" applyAlignment="1"/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86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0" fontId="3" fillId="0" borderId="1" xfId="1600" applyFont="1" applyBorder="1" applyAlignment="1">
      <alignment horizontal="center"/>
    </xf>
    <xf numFmtId="43" fontId="3" fillId="0" borderId="0" xfId="3" applyFont="1" applyFill="1" applyBorder="1" applyAlignment="1">
      <alignment horizontal="right"/>
    </xf>
    <xf numFmtId="172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72" fontId="3" fillId="0" borderId="4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43" fontId="3" fillId="0" borderId="0" xfId="3" applyFont="1" applyFill="1" applyAlignment="1"/>
    <xf numFmtId="43" fontId="3" fillId="0" borderId="0" xfId="3" applyFont="1" applyFill="1" applyBorder="1" applyAlignment="1">
      <alignment horizontal="center"/>
    </xf>
    <xf numFmtId="168" fontId="3" fillId="0" borderId="0" xfId="1" applyFont="1" applyFill="1" applyBorder="1" applyAlignment="1">
      <alignment horizontal="center"/>
    </xf>
    <xf numFmtId="0" fontId="3" fillId="0" borderId="0" xfId="392" applyFont="1"/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43" fontId="4" fillId="0" borderId="0" xfId="3" applyFont="1" applyFill="1" applyBorder="1" applyAlignment="1">
      <alignment horizontal="right"/>
    </xf>
    <xf numFmtId="174" fontId="4" fillId="0" borderId="2" xfId="1" applyNumberFormat="1" applyFont="1" applyFill="1" applyBorder="1" applyAlignment="1"/>
    <xf numFmtId="172" fontId="4" fillId="0" borderId="4" xfId="3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/>
    <xf numFmtId="172" fontId="4" fillId="0" borderId="2" xfId="3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2" xfId="1" applyNumberFormat="1" applyFont="1" applyFill="1" applyBorder="1" applyAlignment="1"/>
    <xf numFmtId="43" fontId="88" fillId="0" borderId="0" xfId="1" applyNumberFormat="1" applyFont="1" applyFill="1" applyAlignment="1"/>
    <xf numFmtId="172" fontId="4" fillId="0" borderId="1" xfId="1" applyNumberFormat="1" applyFont="1" applyFill="1" applyBorder="1" applyAlignment="1"/>
    <xf numFmtId="175" fontId="8" fillId="0" borderId="4" xfId="1" applyNumberFormat="1" applyFont="1" applyFill="1" applyBorder="1"/>
    <xf numFmtId="172" fontId="8" fillId="0" borderId="4" xfId="1" applyNumberFormat="1" applyFont="1" applyFill="1" applyBorder="1"/>
    <xf numFmtId="172" fontId="3" fillId="0" borderId="0" xfId="1602" applyNumberFormat="1" applyFont="1" applyFill="1" applyBorder="1" applyAlignment="1">
      <alignment horizontal="right" vertical="center"/>
    </xf>
    <xf numFmtId="172" fontId="3" fillId="0" borderId="0" xfId="1602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72" fontId="4" fillId="0" borderId="3" xfId="3" applyNumberFormat="1" applyFont="1" applyFill="1" applyBorder="1" applyAlignment="1"/>
    <xf numFmtId="172" fontId="4" fillId="0" borderId="0" xfId="3" applyNumberFormat="1" applyFont="1" applyFill="1" applyBorder="1" applyAlignment="1"/>
    <xf numFmtId="0" fontId="90" fillId="0" borderId="0" xfId="2" applyFont="1"/>
    <xf numFmtId="0" fontId="3" fillId="0" borderId="2" xfId="1598" applyFont="1" applyBorder="1" applyAlignment="1">
      <alignment horizontal="center" wrapText="1"/>
    </xf>
    <xf numFmtId="186" fontId="3" fillId="0" borderId="0" xfId="1604" applyNumberFormat="1" applyFont="1" applyAlignment="1">
      <alignment vertical="center"/>
    </xf>
    <xf numFmtId="43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205" fontId="3" fillId="0" borderId="0" xfId="1604" applyFont="1" applyAlignment="1">
      <alignment vertical="center"/>
    </xf>
    <xf numFmtId="0" fontId="3" fillId="0" borderId="1" xfId="2" applyFont="1" applyBorder="1" applyAlignment="1">
      <alignment horizontal="right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72" fontId="4" fillId="0" borderId="0" xfId="2" applyNumberFormat="1" applyFont="1"/>
    <xf numFmtId="43" fontId="6" fillId="0" borderId="0" xfId="2" applyNumberFormat="1" applyFont="1"/>
    <xf numFmtId="172" fontId="92" fillId="0" borderId="0" xfId="1603" applyNumberFormat="1" applyFont="1" applyFill="1" applyBorder="1" applyAlignment="1">
      <alignment horizontal="center" vertical="top" wrapText="1"/>
    </xf>
    <xf numFmtId="172" fontId="6" fillId="0" borderId="1" xfId="2" applyNumberFormat="1" applyFont="1" applyBorder="1"/>
    <xf numFmtId="172" fontId="8" fillId="0" borderId="0" xfId="2" applyNumberFormat="1" applyFont="1"/>
    <xf numFmtId="43" fontId="8" fillId="0" borderId="0" xfId="2" applyNumberFormat="1" applyFont="1"/>
    <xf numFmtId="172" fontId="6" fillId="0" borderId="0" xfId="2" applyNumberFormat="1" applyFont="1" applyAlignment="1">
      <alignment vertical="center"/>
    </xf>
    <xf numFmtId="172" fontId="3" fillId="0" borderId="0" xfId="1603" applyNumberFormat="1" applyFont="1" applyFill="1" applyBorder="1" applyAlignment="1">
      <alignment horizontal="right" vertical="center"/>
    </xf>
    <xf numFmtId="172" fontId="6" fillId="0" borderId="2" xfId="2" applyNumberFormat="1" applyFont="1" applyBorder="1"/>
    <xf numFmtId="0" fontId="4" fillId="0" borderId="0" xfId="0" applyFont="1" applyAlignment="1">
      <alignment vertical="center"/>
    </xf>
    <xf numFmtId="172" fontId="8" fillId="0" borderId="5" xfId="2" applyNumberFormat="1" applyFont="1" applyBorder="1"/>
    <xf numFmtId="179" fontId="3" fillId="0" borderId="0" xfId="0" applyNumberFormat="1" applyFont="1" applyAlignment="1">
      <alignment horizontal="left" indent="2"/>
    </xf>
    <xf numFmtId="172" fontId="6" fillId="0" borderId="1" xfId="2" applyNumberFormat="1" applyFont="1" applyBorder="1" applyAlignment="1">
      <alignment horizontal="center"/>
    </xf>
    <xf numFmtId="172" fontId="8" fillId="0" borderId="4" xfId="2" applyNumberFormat="1" applyFont="1" applyBorder="1"/>
    <xf numFmtId="193" fontId="4" fillId="0" borderId="0" xfId="385" applyFont="1"/>
    <xf numFmtId="178" fontId="4" fillId="0" borderId="0" xfId="385" applyNumberFormat="1" applyFont="1"/>
    <xf numFmtId="178" fontId="3" fillId="0" borderId="0" xfId="1599" applyNumberFormat="1" applyFont="1"/>
    <xf numFmtId="178" fontId="3" fillId="0" borderId="0" xfId="1599" applyNumberFormat="1" applyFont="1" applyAlignment="1">
      <alignment horizontal="left"/>
    </xf>
    <xf numFmtId="172" fontId="3" fillId="0" borderId="0" xfId="2" applyNumberFormat="1" applyFont="1" applyAlignment="1">
      <alignment horizontal="center"/>
    </xf>
    <xf numFmtId="43" fontId="3" fillId="0" borderId="0" xfId="1599" applyNumberFormat="1" applyFont="1"/>
    <xf numFmtId="172" fontId="6" fillId="0" borderId="3" xfId="2" applyNumberFormat="1" applyFont="1" applyBorder="1"/>
    <xf numFmtId="172" fontId="3" fillId="0" borderId="3" xfId="2" applyNumberFormat="1" applyFont="1" applyBorder="1" applyAlignment="1">
      <alignment horizontal="center"/>
    </xf>
    <xf numFmtId="172" fontId="4" fillId="0" borderId="0" xfId="2" applyNumberFormat="1" applyFont="1" applyAlignment="1">
      <alignment horizontal="center"/>
    </xf>
    <xf numFmtId="0" fontId="3" fillId="0" borderId="1" xfId="2" applyFont="1" applyBorder="1"/>
    <xf numFmtId="0" fontId="3" fillId="0" borderId="5" xfId="1600" applyFont="1" applyBorder="1" applyAlignment="1">
      <alignment horizontal="center"/>
    </xf>
    <xf numFmtId="0" fontId="3" fillId="0" borderId="0" xfId="160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0" fontId="89" fillId="0" borderId="0" xfId="2" applyFont="1" applyAlignment="1">
      <alignment horizontal="center"/>
    </xf>
    <xf numFmtId="0" fontId="3" fillId="0" borderId="0" xfId="4" applyFont="1"/>
    <xf numFmtId="172" fontId="4" fillId="0" borderId="2" xfId="2" applyNumberFormat="1" applyFont="1" applyBorder="1"/>
    <xf numFmtId="173" fontId="3" fillId="0" borderId="0" xfId="0" applyNumberFormat="1" applyFont="1"/>
    <xf numFmtId="43" fontId="4" fillId="0" borderId="0" xfId="2" applyNumberFormat="1" applyFont="1"/>
    <xf numFmtId="49" fontId="3" fillId="0" borderId="0" xfId="2" applyNumberFormat="1" applyFont="1" applyAlignment="1">
      <alignment horizontal="center"/>
    </xf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43" fontId="3" fillId="0" borderId="0" xfId="434" applyNumberFormat="1" applyFont="1"/>
    <xf numFmtId="43" fontId="3" fillId="0" borderId="0" xfId="434" applyNumberFormat="1" applyFont="1" applyAlignment="1">
      <alignment horizontal="left"/>
    </xf>
    <xf numFmtId="177" fontId="3" fillId="0" borderId="0" xfId="0" applyNumberFormat="1" applyFont="1"/>
    <xf numFmtId="172" fontId="4" fillId="0" borderId="2" xfId="2" applyNumberFormat="1" applyFont="1" applyBorder="1" applyAlignment="1">
      <alignment horizontal="center"/>
    </xf>
    <xf numFmtId="205" fontId="92" fillId="0" borderId="0" xfId="1604" applyFont="1" applyAlignment="1">
      <alignment horizontal="center" wrapText="1"/>
    </xf>
    <xf numFmtId="205" fontId="3" fillId="0" borderId="0" xfId="1604" applyFont="1" applyAlignment="1">
      <alignment horizontal="center"/>
    </xf>
    <xf numFmtId="205" fontId="92" fillId="0" borderId="1" xfId="1604" applyFont="1" applyBorder="1" applyAlignment="1">
      <alignment horizontal="center" wrapText="1"/>
    </xf>
    <xf numFmtId="205" fontId="2" fillId="0" borderId="0" xfId="1604" applyFont="1" applyAlignment="1">
      <alignment horizontal="right" vertical="top" wrapText="1"/>
    </xf>
    <xf numFmtId="205" fontId="3" fillId="0" borderId="0" xfId="1604" applyFont="1" applyAlignment="1">
      <alignment horizontal="right" vertical="center"/>
    </xf>
    <xf numFmtId="168" fontId="3" fillId="0" borderId="0" xfId="1" applyFont="1" applyFill="1" applyBorder="1" applyAlignment="1">
      <alignment vertical="center"/>
    </xf>
    <xf numFmtId="172" fontId="4" fillId="0" borderId="0" xfId="1603" applyNumberFormat="1" applyFont="1" applyFill="1" applyBorder="1" applyAlignment="1">
      <alignment horizontal="right" vertical="center"/>
    </xf>
    <xf numFmtId="168" fontId="3" fillId="0" borderId="0" xfId="1" applyFont="1" applyAlignment="1">
      <alignment horizontal="center"/>
    </xf>
    <xf numFmtId="205" fontId="3" fillId="0" borderId="0" xfId="1604" applyFont="1" applyAlignment="1">
      <alignment horizontal="center" wrapText="1"/>
    </xf>
    <xf numFmtId="168" fontId="3" fillId="0" borderId="0" xfId="2" applyNumberFormat="1" applyFont="1" applyAlignment="1">
      <alignment horizontal="center"/>
    </xf>
    <xf numFmtId="179" fontId="4" fillId="0" borderId="0" xfId="0" applyNumberFormat="1" applyFont="1" applyAlignment="1">
      <alignment horizontal="left" indent="2"/>
    </xf>
    <xf numFmtId="172" fontId="6" fillId="0" borderId="0" xfId="2" applyNumberFormat="1" applyFont="1" applyAlignment="1">
      <alignment horizontal="center"/>
    </xf>
    <xf numFmtId="172" fontId="4" fillId="0" borderId="4" xfId="1" applyNumberFormat="1" applyFont="1" applyFill="1" applyBorder="1" applyAlignment="1"/>
    <xf numFmtId="172" fontId="3" fillId="0" borderId="0" xfId="1602" applyNumberFormat="1" applyFont="1" applyFill="1" applyBorder="1" applyAlignment="1">
      <alignment vertical="center"/>
    </xf>
    <xf numFmtId="0" fontId="3" fillId="0" borderId="5" xfId="1598" applyFont="1" applyBorder="1"/>
    <xf numFmtId="172" fontId="4" fillId="0" borderId="0" xfId="1" applyNumberFormat="1" applyFont="1" applyFill="1" applyBorder="1" applyAlignment="1"/>
    <xf numFmtId="43" fontId="3" fillId="0" borderId="0" xfId="2" applyNumberFormat="1" applyFont="1" applyAlignment="1">
      <alignment horizontal="center"/>
    </xf>
    <xf numFmtId="43" fontId="88" fillId="0" borderId="0" xfId="2" applyNumberFormat="1" applyFont="1"/>
    <xf numFmtId="172" fontId="3" fillId="0" borderId="2" xfId="2" applyNumberFormat="1" applyFont="1" applyBorder="1"/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43" fontId="90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0" fontId="3" fillId="0" borderId="0" xfId="1606" applyFont="1" applyAlignment="1">
      <alignment vertical="center"/>
    </xf>
    <xf numFmtId="206" fontId="3" fillId="0" borderId="0" xfId="1607" applyNumberFormat="1" applyFont="1" applyFill="1"/>
    <xf numFmtId="206" fontId="3" fillId="0" borderId="0" xfId="1607" applyNumberFormat="1" applyFont="1" applyFill="1" applyBorder="1" applyAlignment="1">
      <alignment horizontal="right"/>
    </xf>
    <xf numFmtId="168" fontId="3" fillId="0" borderId="0" xfId="1" applyFont="1" applyFill="1"/>
    <xf numFmtId="206" fontId="4" fillId="0" borderId="0" xfId="1607" applyNumberFormat="1" applyFont="1" applyFill="1" applyBorder="1"/>
    <xf numFmtId="0" fontId="3" fillId="0" borderId="0" xfId="2" quotePrefix="1" applyFont="1"/>
    <xf numFmtId="206" fontId="3" fillId="0" borderId="0" xfId="1607" applyNumberFormat="1" applyFont="1" applyFill="1" applyBorder="1"/>
    <xf numFmtId="186" fontId="3" fillId="0" borderId="0" xfId="1604" quotePrefix="1" applyNumberFormat="1" applyFont="1" applyAlignment="1">
      <alignment vertical="center"/>
    </xf>
    <xf numFmtId="174" fontId="3" fillId="0" borderId="0" xfId="1" applyNumberFormat="1" applyFont="1" applyFill="1"/>
    <xf numFmtId="0" fontId="3" fillId="0" borderId="0" xfId="0" quotePrefix="1" applyFont="1"/>
    <xf numFmtId="168" fontId="6" fillId="0" borderId="0" xfId="1" applyFont="1" applyFill="1"/>
    <xf numFmtId="205" fontId="3" fillId="0" borderId="0" xfId="1608" applyFont="1"/>
    <xf numFmtId="174" fontId="3" fillId="0" borderId="0" xfId="1" applyNumberFormat="1" applyFont="1" applyFill="1" applyBorder="1" applyAlignment="1">
      <alignment vertical="center"/>
    </xf>
    <xf numFmtId="172" fontId="3" fillId="0" borderId="0" xfId="1601" applyNumberFormat="1" applyFont="1" applyAlignment="1">
      <alignment horizontal="right" vertical="center"/>
    </xf>
    <xf numFmtId="172" fontId="3" fillId="0" borderId="1" xfId="160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205" fontId="92" fillId="0" borderId="0" xfId="1604" applyFont="1" applyAlignment="1">
      <alignment horizontal="center" wrapText="1"/>
    </xf>
    <xf numFmtId="205" fontId="92" fillId="0" borderId="1" xfId="1604" applyFont="1" applyBorder="1" applyAlignment="1">
      <alignment horizontal="center" wrapText="1"/>
    </xf>
    <xf numFmtId="205" fontId="3" fillId="0" borderId="2" xfId="1604" applyFont="1" applyBorder="1" applyAlignment="1">
      <alignment horizontal="center" vertical="center"/>
    </xf>
    <xf numFmtId="205" fontId="3" fillId="0" borderId="2" xfId="1604" applyFont="1" applyBorder="1" applyAlignment="1">
      <alignment horizontal="center"/>
    </xf>
    <xf numFmtId="205" fontId="3" fillId="0" borderId="1" xfId="1604" applyFont="1" applyBorder="1" applyAlignment="1">
      <alignment horizontal="center"/>
    </xf>
    <xf numFmtId="205" fontId="3" fillId="0" borderId="5" xfId="1604" applyFont="1" applyBorder="1" applyAlignment="1">
      <alignment horizontal="center" wrapText="1"/>
    </xf>
    <xf numFmtId="205" fontId="3" fillId="0" borderId="0" xfId="1604" applyFont="1" applyAlignment="1">
      <alignment horizontal="center" wrapText="1"/>
    </xf>
    <xf numFmtId="205" fontId="3" fillId="0" borderId="1" xfId="1604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</cellXfs>
  <cellStyles count="1609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3" xr:uid="{55E33013-2CCA-4CE2-BDF5-A1563D00854D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7" xr:uid="{8D74A26C-7D20-4551-95FC-BC48D9A79D1C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เครื่องหมายเปอร์เซ็นต์_Sheet1" xfId="592" xr:uid="{00000000-0005-0000-0000-000015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สกุลเงิน 2" xfId="593" xr:uid="{00000000-0005-0000-0000-000053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แสดงผล 2" xfId="1590" xr:uid="{00000000-0005-0000-0000-00005C020000}"/>
    <cellStyle name="การคำนวณ 2" xfId="530" xr:uid="{00000000-0005-0000-0000-00005D020000}"/>
    <cellStyle name="ชื่อเรื่อง 2" xfId="594" xr:uid="{00000000-0005-0000-0000-00005E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ENAT2_Mar_06 update 2มิย.49" xfId="1608" xr:uid="{D9B2D4B8-C34C-4446-9AAF-9A16A3771FF3}"/>
    <cellStyle name="ปกติ_SLCT2" xfId="1605" xr:uid="{BF0D611C-BB59-400E-80A1-E3CB8048E209}"/>
    <cellStyle name="ปกติ_WP_Impact_Ye_05_update 2 2" xfId="1606" xr:uid="{210E1F39-90BC-4915-81AA-FC6881D2996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124</xdr:row>
      <xdr:rowOff>209550</xdr:rowOff>
    </xdr:from>
    <xdr:to>
      <xdr:col>12</xdr:col>
      <xdr:colOff>440302</xdr:colOff>
      <xdr:row>124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N79"/>
  <sheetViews>
    <sheetView tabSelected="1" zoomScale="80" zoomScaleNormal="80" zoomScaleSheetLayoutView="85" workbookViewId="0">
      <selection activeCell="A11" sqref="A11:C11"/>
    </sheetView>
  </sheetViews>
  <sheetFormatPr defaultColWidth="9.140625" defaultRowHeight="21"/>
  <cols>
    <col min="1" max="2" width="1.42578125" style="2" customWidth="1"/>
    <col min="3" max="3" width="49.85546875" style="2" customWidth="1"/>
    <col min="4" max="4" width="9.4257812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8" customWidth="1"/>
    <col min="13" max="13" width="9.140625" style="2"/>
    <col min="14" max="16" width="15" style="2" customWidth="1"/>
    <col min="17" max="16384" width="9.140625" style="2"/>
  </cols>
  <sheetData>
    <row r="1" spans="1:12" ht="22.35" customHeight="1">
      <c r="A1" s="4" t="s">
        <v>52</v>
      </c>
      <c r="B1" s="4"/>
      <c r="C1" s="75"/>
      <c r="D1" s="4"/>
      <c r="E1" s="4"/>
      <c r="F1" s="4"/>
      <c r="G1" s="4"/>
      <c r="H1" s="4"/>
      <c r="I1" s="4"/>
      <c r="J1" s="4"/>
    </row>
    <row r="2" spans="1:12" ht="22.35" customHeight="1">
      <c r="A2" s="4" t="s">
        <v>97</v>
      </c>
      <c r="B2" s="4"/>
      <c r="C2" s="75"/>
      <c r="D2" s="4"/>
      <c r="E2" s="4"/>
      <c r="F2" s="4"/>
      <c r="G2" s="4"/>
      <c r="H2" s="4"/>
      <c r="I2" s="4"/>
      <c r="J2" s="4"/>
    </row>
    <row r="3" spans="1:12" ht="22.35" customHeight="1">
      <c r="A3" s="4" t="s">
        <v>145</v>
      </c>
      <c r="B3" s="4"/>
      <c r="C3" s="75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101"/>
      <c r="G5" s="101"/>
      <c r="H5" s="101"/>
      <c r="I5" s="101"/>
      <c r="J5" s="101"/>
      <c r="K5" s="101"/>
      <c r="L5" s="74" t="s">
        <v>95</v>
      </c>
    </row>
    <row r="6" spans="1:12" ht="21" customHeight="1">
      <c r="A6" s="3"/>
      <c r="B6" s="3"/>
      <c r="C6" s="3"/>
      <c r="F6" s="160" t="s">
        <v>51</v>
      </c>
      <c r="G6" s="160"/>
      <c r="H6" s="160"/>
      <c r="J6" s="160" t="s">
        <v>50</v>
      </c>
      <c r="K6" s="160"/>
      <c r="L6" s="160"/>
    </row>
    <row r="7" spans="1:12" ht="21" customHeight="1">
      <c r="A7" s="3"/>
      <c r="B7" s="3"/>
      <c r="C7" s="3"/>
      <c r="F7" s="102" t="s">
        <v>156</v>
      </c>
      <c r="G7" s="2"/>
      <c r="H7" s="102" t="s">
        <v>58</v>
      </c>
      <c r="I7" s="3"/>
      <c r="J7" s="102" t="s">
        <v>156</v>
      </c>
      <c r="L7" s="102" t="s">
        <v>58</v>
      </c>
    </row>
    <row r="8" spans="1:12" ht="21" customHeight="1">
      <c r="A8" s="3"/>
      <c r="B8" s="3"/>
      <c r="C8" s="3"/>
      <c r="F8" s="103">
        <v>2567</v>
      </c>
      <c r="G8" s="2"/>
      <c r="H8" s="103">
        <v>2566</v>
      </c>
      <c r="I8" s="3"/>
      <c r="J8" s="103">
        <v>2567</v>
      </c>
      <c r="L8" s="103">
        <v>2566</v>
      </c>
    </row>
    <row r="9" spans="1:12" ht="21" customHeight="1">
      <c r="A9" s="3"/>
      <c r="B9" s="3"/>
      <c r="C9" s="3"/>
      <c r="F9" s="103" t="s">
        <v>59</v>
      </c>
      <c r="G9" s="2"/>
      <c r="H9" s="103"/>
      <c r="I9" s="3"/>
      <c r="J9" s="103" t="s">
        <v>59</v>
      </c>
      <c r="L9" s="103"/>
    </row>
    <row r="10" spans="1:12" ht="21" customHeight="1">
      <c r="A10" s="3"/>
      <c r="B10" s="3"/>
      <c r="C10" s="3"/>
      <c r="D10" s="14" t="s">
        <v>0</v>
      </c>
      <c r="F10" s="31" t="s">
        <v>60</v>
      </c>
      <c r="G10" s="2"/>
      <c r="H10" s="31" t="s">
        <v>85</v>
      </c>
      <c r="I10" s="3"/>
      <c r="J10" s="31" t="s">
        <v>60</v>
      </c>
      <c r="L10" s="31" t="s">
        <v>85</v>
      </c>
    </row>
    <row r="11" spans="1:12" ht="21" customHeight="1">
      <c r="A11" s="159" t="s">
        <v>1</v>
      </c>
      <c r="B11" s="159"/>
      <c r="C11" s="159"/>
      <c r="H11" s="104"/>
      <c r="I11" s="105"/>
      <c r="J11" s="104"/>
    </row>
    <row r="12" spans="1:12" ht="21" customHeight="1">
      <c r="A12" s="4" t="s">
        <v>2</v>
      </c>
    </row>
    <row r="13" spans="1:12" ht="21" customHeight="1">
      <c r="A13" s="2" t="s">
        <v>3</v>
      </c>
      <c r="D13" s="106"/>
      <c r="F13" s="26">
        <v>21091949</v>
      </c>
      <c r="G13" s="26"/>
      <c r="H13" s="26">
        <v>69903201</v>
      </c>
      <c r="I13" s="26"/>
      <c r="J13" s="26">
        <v>11747094</v>
      </c>
      <c r="K13" s="26"/>
      <c r="L13" s="26">
        <v>20731683</v>
      </c>
    </row>
    <row r="14" spans="1:12" ht="21" customHeight="1">
      <c r="A14" s="2" t="s">
        <v>96</v>
      </c>
      <c r="B14" s="107"/>
      <c r="D14" s="3" t="s">
        <v>88</v>
      </c>
      <c r="F14" s="26">
        <v>9303187</v>
      </c>
      <c r="G14" s="26"/>
      <c r="H14" s="26">
        <v>6586663</v>
      </c>
      <c r="I14" s="26"/>
      <c r="J14" s="26">
        <v>8363505</v>
      </c>
      <c r="K14" s="26"/>
      <c r="L14" s="26">
        <v>5593745</v>
      </c>
    </row>
    <row r="15" spans="1:12" ht="21" customHeight="1">
      <c r="A15" s="2" t="s">
        <v>45</v>
      </c>
      <c r="D15" s="3">
        <v>5</v>
      </c>
      <c r="F15" s="26">
        <v>3650576</v>
      </c>
      <c r="G15" s="26"/>
      <c r="H15" s="26">
        <v>7178515</v>
      </c>
      <c r="I15" s="26"/>
      <c r="J15" s="26">
        <v>3607783</v>
      </c>
      <c r="K15" s="26"/>
      <c r="L15" s="26">
        <v>7179707</v>
      </c>
    </row>
    <row r="16" spans="1:12" ht="21" customHeight="1">
      <c r="A16" s="2" t="s">
        <v>76</v>
      </c>
      <c r="F16" s="26">
        <v>4000923</v>
      </c>
      <c r="G16" s="26"/>
      <c r="H16" s="26">
        <v>1934800</v>
      </c>
      <c r="I16" s="26"/>
      <c r="J16" s="26">
        <v>3145794</v>
      </c>
      <c r="K16" s="26"/>
      <c r="L16" s="26">
        <v>1179673</v>
      </c>
    </row>
    <row r="17" spans="1:12" ht="21" customHeight="1">
      <c r="A17" s="2" t="s">
        <v>143</v>
      </c>
      <c r="D17" s="3">
        <v>3.2</v>
      </c>
      <c r="F17" s="26">
        <v>0</v>
      </c>
      <c r="G17" s="26"/>
      <c r="H17" s="26">
        <v>0</v>
      </c>
      <c r="I17" s="26"/>
      <c r="J17" s="26">
        <v>909760</v>
      </c>
      <c r="K17" s="26"/>
      <c r="L17" s="26">
        <v>0</v>
      </c>
    </row>
    <row r="18" spans="1:12" ht="21" customHeight="1">
      <c r="A18" s="2" t="s">
        <v>4</v>
      </c>
      <c r="D18" s="3">
        <v>6</v>
      </c>
      <c r="F18" s="26">
        <v>1487496</v>
      </c>
      <c r="G18" s="26"/>
      <c r="H18" s="26">
        <v>1464864</v>
      </c>
      <c r="I18" s="26"/>
      <c r="J18" s="26">
        <v>1487496</v>
      </c>
      <c r="K18" s="26"/>
      <c r="L18" s="26">
        <v>1464864</v>
      </c>
    </row>
    <row r="19" spans="1:12" ht="21" customHeight="1">
      <c r="A19" s="2" t="s">
        <v>64</v>
      </c>
      <c r="F19" s="26">
        <v>1057671</v>
      </c>
      <c r="G19" s="26"/>
      <c r="H19" s="26">
        <v>2931528</v>
      </c>
      <c r="I19" s="26"/>
      <c r="J19" s="26">
        <v>1047719</v>
      </c>
      <c r="K19" s="26"/>
      <c r="L19" s="26">
        <v>2380594</v>
      </c>
    </row>
    <row r="20" spans="1:12" ht="21" customHeight="1">
      <c r="A20" s="2" t="s">
        <v>5</v>
      </c>
      <c r="F20" s="26">
        <v>396159</v>
      </c>
      <c r="G20" s="26"/>
      <c r="H20" s="26">
        <v>1242152</v>
      </c>
      <c r="I20" s="26"/>
      <c r="J20" s="26">
        <v>396159</v>
      </c>
      <c r="K20" s="26"/>
      <c r="L20" s="26">
        <v>1242152</v>
      </c>
    </row>
    <row r="21" spans="1:12" ht="21" customHeight="1">
      <c r="A21" s="4" t="s">
        <v>6</v>
      </c>
      <c r="F21" s="108">
        <f>SUM(F13:F20)</f>
        <v>40987961</v>
      </c>
      <c r="G21" s="46"/>
      <c r="H21" s="108">
        <f>SUM(H13:H20)</f>
        <v>91241723</v>
      </c>
      <c r="I21" s="47"/>
      <c r="J21" s="108">
        <f>SUM(J13:J20)</f>
        <v>30705310</v>
      </c>
      <c r="K21" s="4"/>
      <c r="L21" s="48">
        <f>SUM(L13:L20)</f>
        <v>39772418</v>
      </c>
    </row>
    <row r="22" spans="1:12" ht="21" customHeight="1">
      <c r="A22" s="4"/>
      <c r="H22" s="9"/>
      <c r="I22" s="32"/>
      <c r="J22" s="9"/>
      <c r="L22" s="16"/>
    </row>
    <row r="23" spans="1:12" ht="21" customHeight="1">
      <c r="A23" s="4" t="s">
        <v>7</v>
      </c>
      <c r="H23" s="33"/>
      <c r="I23" s="34"/>
      <c r="J23" s="33"/>
    </row>
    <row r="24" spans="1:12" ht="21" customHeight="1">
      <c r="A24" s="2" t="s">
        <v>138</v>
      </c>
      <c r="D24" s="3">
        <v>14.2</v>
      </c>
      <c r="F24" s="26">
        <v>1042400</v>
      </c>
      <c r="G24" s="26"/>
      <c r="H24" s="26">
        <v>2522363</v>
      </c>
      <c r="I24" s="26"/>
      <c r="J24" s="26">
        <v>1042400</v>
      </c>
      <c r="K24" s="26"/>
      <c r="L24" s="26">
        <v>2522363</v>
      </c>
    </row>
    <row r="25" spans="1:12" ht="21" customHeight="1">
      <c r="A25" s="2" t="s">
        <v>84</v>
      </c>
      <c r="D25" s="3">
        <v>7</v>
      </c>
      <c r="F25" s="26">
        <v>12768446</v>
      </c>
      <c r="G25" s="26"/>
      <c r="H25" s="26">
        <v>12812287</v>
      </c>
      <c r="I25" s="26"/>
      <c r="J25" s="26">
        <v>12671874</v>
      </c>
      <c r="K25" s="26"/>
      <c r="L25" s="26">
        <v>12715715</v>
      </c>
    </row>
    <row r="26" spans="1:12" ht="21" customHeight="1">
      <c r="A26" s="2" t="s">
        <v>56</v>
      </c>
      <c r="D26" s="3">
        <v>8</v>
      </c>
      <c r="F26" s="26">
        <v>0</v>
      </c>
      <c r="G26" s="26"/>
      <c r="H26" s="26">
        <v>0</v>
      </c>
      <c r="I26" s="26"/>
      <c r="J26" s="26">
        <v>10309325</v>
      </c>
      <c r="K26" s="26"/>
      <c r="L26" s="26">
        <v>50287530</v>
      </c>
    </row>
    <row r="27" spans="1:12" ht="21" customHeight="1">
      <c r="A27" s="2" t="s">
        <v>33</v>
      </c>
      <c r="D27" s="3">
        <v>9</v>
      </c>
      <c r="F27" s="26">
        <v>20821247</v>
      </c>
      <c r="G27" s="26"/>
      <c r="H27" s="26">
        <v>4532503</v>
      </c>
      <c r="I27" s="26"/>
      <c r="J27" s="26">
        <v>20821247</v>
      </c>
      <c r="K27" s="26"/>
      <c r="L27" s="26">
        <v>4532503</v>
      </c>
    </row>
    <row r="28" spans="1:12" ht="21" customHeight="1">
      <c r="A28" s="2" t="s">
        <v>34</v>
      </c>
      <c r="D28" s="3">
        <v>11</v>
      </c>
      <c r="F28" s="26">
        <v>19644056</v>
      </c>
      <c r="G28" s="26"/>
      <c r="H28" s="26">
        <v>446707</v>
      </c>
      <c r="I28" s="26"/>
      <c r="J28" s="26">
        <v>19644056</v>
      </c>
      <c r="K28" s="26"/>
      <c r="L28" s="26">
        <v>446707</v>
      </c>
    </row>
    <row r="29" spans="1:12" ht="21" customHeight="1">
      <c r="A29" s="109" t="s">
        <v>35</v>
      </c>
      <c r="F29" s="26">
        <v>14537929</v>
      </c>
      <c r="G29" s="26"/>
      <c r="H29" s="26">
        <v>12332495</v>
      </c>
      <c r="I29" s="26"/>
      <c r="J29" s="26">
        <v>13401952</v>
      </c>
      <c r="K29" s="26"/>
      <c r="L29" s="26">
        <v>10955495</v>
      </c>
    </row>
    <row r="30" spans="1:12" ht="21" customHeight="1">
      <c r="A30" s="2" t="s">
        <v>8</v>
      </c>
      <c r="F30" s="26">
        <v>1430837</v>
      </c>
      <c r="G30" s="26"/>
      <c r="H30" s="26">
        <v>1677966</v>
      </c>
      <c r="I30" s="26"/>
      <c r="J30" s="26">
        <v>1430837</v>
      </c>
      <c r="K30" s="26"/>
      <c r="L30" s="26">
        <v>1677966</v>
      </c>
    </row>
    <row r="31" spans="1:12" ht="21" customHeight="1">
      <c r="A31" s="6" t="s">
        <v>9</v>
      </c>
      <c r="D31" s="3">
        <v>10</v>
      </c>
      <c r="F31" s="26">
        <v>12213283</v>
      </c>
      <c r="G31" s="26"/>
      <c r="H31" s="26">
        <v>7163052</v>
      </c>
      <c r="I31" s="26"/>
      <c r="J31" s="26">
        <v>11670003</v>
      </c>
      <c r="K31" s="26"/>
      <c r="L31" s="26">
        <v>7163052</v>
      </c>
    </row>
    <row r="32" spans="1:12" ht="21" customHeight="1">
      <c r="A32" s="7" t="s">
        <v>10</v>
      </c>
      <c r="B32" s="6"/>
      <c r="F32" s="108">
        <f>SUM(F24:F31)</f>
        <v>82458198</v>
      </c>
      <c r="G32" s="46"/>
      <c r="H32" s="108">
        <f>SUM(H24:H31)</f>
        <v>41487373</v>
      </c>
      <c r="I32" s="110"/>
      <c r="J32" s="108">
        <f>SUM(J24:J31)</f>
        <v>90991694</v>
      </c>
      <c r="K32" s="4"/>
      <c r="L32" s="108">
        <f>SUM(L24:L31)</f>
        <v>90301331</v>
      </c>
    </row>
    <row r="33" spans="1:12" ht="21" customHeight="1" thickBot="1">
      <c r="A33" s="7" t="s">
        <v>11</v>
      </c>
      <c r="F33" s="49">
        <f>F32+F21</f>
        <v>123446159</v>
      </c>
      <c r="G33" s="46"/>
      <c r="H33" s="49">
        <f>H32+H21</f>
        <v>132729096</v>
      </c>
      <c r="I33" s="47"/>
      <c r="J33" s="49">
        <f>J32+J21</f>
        <v>121697004</v>
      </c>
      <c r="K33" s="4"/>
      <c r="L33" s="49">
        <f>L32+L21</f>
        <v>130073749</v>
      </c>
    </row>
    <row r="34" spans="1:12" ht="21" customHeight="1" thickTop="1">
      <c r="A34" s="6"/>
      <c r="H34" s="36"/>
      <c r="I34" s="32"/>
      <c r="J34" s="32"/>
    </row>
    <row r="35" spans="1:12" ht="22.35" customHeight="1">
      <c r="A35" s="4" t="str">
        <f>+A1</f>
        <v>บริษัท โกลบอล เซอร์วิส เซ็นเตอร์ จำกัด (มหาชน) และบริษัทย่อย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22.35" customHeight="1">
      <c r="A36" s="4" t="s">
        <v>130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2" ht="22.35" customHeight="1">
      <c r="A37" s="4" t="str">
        <f>+A3</f>
        <v>ณ วันที่ 30 กันยายน 2567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12.6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2" ht="21" customHeight="1">
      <c r="A39" s="6"/>
      <c r="B39" s="6"/>
      <c r="C39" s="6"/>
      <c r="F39" s="101"/>
      <c r="G39" s="101"/>
      <c r="H39" s="101"/>
      <c r="I39" s="101"/>
      <c r="J39" s="101"/>
      <c r="K39" s="101"/>
      <c r="L39" s="74" t="s">
        <v>95</v>
      </c>
    </row>
    <row r="40" spans="1:12" ht="21" customHeight="1">
      <c r="A40" s="6"/>
      <c r="B40" s="6"/>
      <c r="C40" s="6"/>
      <c r="F40" s="160" t="s">
        <v>51</v>
      </c>
      <c r="G40" s="160"/>
      <c r="H40" s="160"/>
      <c r="J40" s="160" t="s">
        <v>50</v>
      </c>
      <c r="K40" s="160"/>
      <c r="L40" s="160"/>
    </row>
    <row r="41" spans="1:12" ht="21" customHeight="1">
      <c r="A41" s="6"/>
      <c r="B41" s="6"/>
      <c r="C41" s="6"/>
      <c r="F41" s="102" t="s">
        <v>156</v>
      </c>
      <c r="G41" s="2"/>
      <c r="H41" s="102" t="s">
        <v>58</v>
      </c>
      <c r="I41" s="3"/>
      <c r="J41" s="102" t="s">
        <v>156</v>
      </c>
      <c r="L41" s="102" t="s">
        <v>58</v>
      </c>
    </row>
    <row r="42" spans="1:12" ht="21" customHeight="1">
      <c r="A42" s="6"/>
      <c r="B42" s="6"/>
      <c r="C42" s="6"/>
      <c r="F42" s="103">
        <v>2567</v>
      </c>
      <c r="G42" s="2"/>
      <c r="H42" s="103">
        <v>2566</v>
      </c>
      <c r="I42" s="3"/>
      <c r="J42" s="103">
        <v>2567</v>
      </c>
      <c r="L42" s="103">
        <v>2566</v>
      </c>
    </row>
    <row r="43" spans="1:12" ht="21" customHeight="1">
      <c r="A43" s="6"/>
      <c r="B43" s="6"/>
      <c r="C43" s="6"/>
      <c r="F43" s="103" t="s">
        <v>59</v>
      </c>
      <c r="G43" s="2"/>
      <c r="H43" s="103"/>
      <c r="I43" s="3"/>
      <c r="J43" s="103" t="s">
        <v>59</v>
      </c>
      <c r="L43" s="103"/>
    </row>
    <row r="44" spans="1:12" ht="21" customHeight="1">
      <c r="A44" s="3"/>
      <c r="B44" s="3"/>
      <c r="C44" s="3"/>
      <c r="D44" s="14" t="s">
        <v>0</v>
      </c>
      <c r="F44" s="31" t="s">
        <v>60</v>
      </c>
      <c r="G44" s="2"/>
      <c r="H44" s="31" t="s">
        <v>85</v>
      </c>
      <c r="I44" s="3"/>
      <c r="J44" s="31" t="s">
        <v>60</v>
      </c>
      <c r="L44" s="31" t="s">
        <v>85</v>
      </c>
    </row>
    <row r="45" spans="1:12" ht="21" customHeight="1">
      <c r="A45" s="159" t="s">
        <v>12</v>
      </c>
      <c r="B45" s="159"/>
      <c r="C45" s="159"/>
      <c r="H45" s="111"/>
      <c r="I45" s="105"/>
      <c r="J45" s="111"/>
    </row>
    <row r="46" spans="1:12" ht="21" customHeight="1">
      <c r="A46" s="4" t="s">
        <v>13</v>
      </c>
      <c r="H46" s="37"/>
      <c r="I46" s="37"/>
      <c r="J46" s="3"/>
    </row>
    <row r="47" spans="1:12" ht="21" customHeight="1">
      <c r="A47" s="2" t="s">
        <v>98</v>
      </c>
      <c r="B47" s="107"/>
      <c r="F47" s="26">
        <v>14120442</v>
      </c>
      <c r="G47" s="26"/>
      <c r="H47" s="26">
        <v>5818871</v>
      </c>
      <c r="I47" s="26"/>
      <c r="J47" s="26">
        <v>12467861</v>
      </c>
      <c r="K47" s="26"/>
      <c r="L47" s="26">
        <v>3954450</v>
      </c>
    </row>
    <row r="48" spans="1:12" ht="21" customHeight="1">
      <c r="A48" s="2" t="s">
        <v>186</v>
      </c>
      <c r="D48" s="3">
        <v>3.2</v>
      </c>
      <c r="F48" s="26">
        <v>2147892</v>
      </c>
      <c r="G48" s="26"/>
      <c r="H48" s="26">
        <v>12701430</v>
      </c>
      <c r="I48" s="26"/>
      <c r="J48" s="26">
        <v>2147892</v>
      </c>
      <c r="K48" s="26"/>
      <c r="L48" s="26">
        <v>12701430</v>
      </c>
    </row>
    <row r="49" spans="1:12" ht="21" customHeight="1">
      <c r="A49" s="107" t="s">
        <v>49</v>
      </c>
      <c r="D49" s="3">
        <v>11</v>
      </c>
      <c r="F49" s="26">
        <v>1269297</v>
      </c>
      <c r="G49" s="26"/>
      <c r="H49" s="26">
        <v>350982</v>
      </c>
      <c r="I49" s="26"/>
      <c r="J49" s="26">
        <v>1269297</v>
      </c>
      <c r="K49" s="26"/>
      <c r="L49" s="26">
        <v>350982</v>
      </c>
    </row>
    <row r="50" spans="1:12" ht="21" customHeight="1">
      <c r="A50" s="107" t="s">
        <v>65</v>
      </c>
      <c r="F50" s="26">
        <v>0</v>
      </c>
      <c r="G50" s="26"/>
      <c r="H50" s="26">
        <v>93500</v>
      </c>
      <c r="I50" s="26"/>
      <c r="J50" s="26">
        <v>0</v>
      </c>
      <c r="K50" s="26"/>
      <c r="L50" s="26">
        <v>93500</v>
      </c>
    </row>
    <row r="51" spans="1:12" ht="21" customHeight="1">
      <c r="A51" s="2" t="s">
        <v>14</v>
      </c>
      <c r="F51" s="26">
        <v>370000</v>
      </c>
      <c r="G51" s="26"/>
      <c r="H51" s="26">
        <v>270000</v>
      </c>
      <c r="I51" s="26"/>
      <c r="J51" s="26">
        <v>370000</v>
      </c>
      <c r="K51" s="26"/>
      <c r="L51" s="27">
        <v>270000</v>
      </c>
    </row>
    <row r="52" spans="1:12" ht="21" customHeight="1">
      <c r="A52" s="4" t="s">
        <v>15</v>
      </c>
      <c r="F52" s="108">
        <f>SUM(F47:F51)</f>
        <v>17907631</v>
      </c>
      <c r="H52" s="108">
        <f>SUM(H47:H51)</f>
        <v>19234783</v>
      </c>
      <c r="I52" s="32"/>
      <c r="J52" s="108">
        <f>SUM(J47:J51)</f>
        <v>16255050</v>
      </c>
      <c r="L52" s="50">
        <f>SUM(L47:L51)</f>
        <v>17370362</v>
      </c>
    </row>
    <row r="53" spans="1:12" ht="21" customHeight="1">
      <c r="A53" s="4"/>
      <c r="H53" s="9"/>
      <c r="I53" s="32"/>
      <c r="J53" s="9"/>
      <c r="L53" s="16"/>
    </row>
    <row r="54" spans="1:12" ht="21" customHeight="1">
      <c r="A54" s="4" t="s">
        <v>16</v>
      </c>
      <c r="H54" s="36"/>
      <c r="I54" s="32"/>
      <c r="J54" s="36"/>
    </row>
    <row r="55" spans="1:12" ht="21" customHeight="1">
      <c r="A55" s="2" t="s">
        <v>160</v>
      </c>
      <c r="D55" s="3">
        <v>11</v>
      </c>
      <c r="F55" s="36">
        <v>18444894</v>
      </c>
      <c r="H55" s="36">
        <v>0</v>
      </c>
      <c r="I55" s="32"/>
      <c r="J55" s="36">
        <v>18444894</v>
      </c>
      <c r="L55" s="8">
        <v>0</v>
      </c>
    </row>
    <row r="56" spans="1:12" ht="21" customHeight="1">
      <c r="A56" s="107" t="s">
        <v>86</v>
      </c>
      <c r="F56" s="26">
        <v>3584554</v>
      </c>
      <c r="G56" s="26"/>
      <c r="H56" s="26">
        <v>3700657</v>
      </c>
      <c r="I56" s="26"/>
      <c r="J56" s="26">
        <v>3584554</v>
      </c>
      <c r="K56" s="26"/>
      <c r="L56" s="27">
        <v>3700657</v>
      </c>
    </row>
    <row r="57" spans="1:12" ht="21" customHeight="1">
      <c r="A57" s="4" t="s">
        <v>17</v>
      </c>
      <c r="B57" s="112"/>
      <c r="F57" s="108">
        <f>SUM(F55:F56)</f>
        <v>22029448</v>
      </c>
      <c r="H57" s="108">
        <f>SUM(H55:H56)</f>
        <v>3700657</v>
      </c>
      <c r="I57" s="32"/>
      <c r="J57" s="108">
        <f>SUM(J55:J56)</f>
        <v>22029448</v>
      </c>
      <c r="L57" s="108">
        <f>SUM(L55:L56)</f>
        <v>3700657</v>
      </c>
    </row>
    <row r="58" spans="1:12" ht="21" customHeight="1">
      <c r="A58" s="7" t="s">
        <v>18</v>
      </c>
      <c r="F58" s="51">
        <f>F52+F57</f>
        <v>39937079</v>
      </c>
      <c r="H58" s="51">
        <f>H52+H57</f>
        <v>22935440</v>
      </c>
      <c r="I58" s="32"/>
      <c r="J58" s="51">
        <f>J52+J57</f>
        <v>38284498</v>
      </c>
      <c r="L58" s="51">
        <f>L52+L57</f>
        <v>21071019</v>
      </c>
    </row>
    <row r="59" spans="1:12" ht="21" customHeight="1">
      <c r="A59" s="7"/>
      <c r="H59" s="36"/>
      <c r="I59" s="32"/>
      <c r="J59" s="36"/>
      <c r="L59" s="36"/>
    </row>
    <row r="60" spans="1:12" ht="21" customHeight="1">
      <c r="A60" s="4" t="s">
        <v>19</v>
      </c>
      <c r="H60" s="36"/>
      <c r="I60" s="32"/>
      <c r="J60" s="36"/>
    </row>
    <row r="61" spans="1:12" ht="21" customHeight="1">
      <c r="A61" s="112" t="s">
        <v>72</v>
      </c>
      <c r="H61" s="33"/>
      <c r="I61" s="34"/>
      <c r="J61" s="33"/>
    </row>
    <row r="62" spans="1:12" ht="21" customHeight="1">
      <c r="B62" s="17" t="s">
        <v>20</v>
      </c>
      <c r="C62" s="3"/>
      <c r="D62" s="2"/>
      <c r="E62" s="2"/>
      <c r="F62" s="8"/>
      <c r="G62" s="2"/>
      <c r="H62" s="33"/>
      <c r="I62" s="34"/>
      <c r="J62" s="33"/>
    </row>
    <row r="63" spans="1:12" ht="21" customHeight="1" thickBot="1">
      <c r="B63" s="17"/>
      <c r="C63" s="17" t="s">
        <v>21</v>
      </c>
      <c r="E63" s="2"/>
      <c r="F63" s="35">
        <v>125000000</v>
      </c>
      <c r="G63" s="2"/>
      <c r="H63" s="35">
        <v>125000000</v>
      </c>
      <c r="I63" s="34"/>
      <c r="J63" s="35">
        <v>125000000</v>
      </c>
      <c r="L63" s="35">
        <v>125000000</v>
      </c>
    </row>
    <row r="64" spans="1:12" ht="21" customHeight="1" thickTop="1">
      <c r="B64" s="17" t="s">
        <v>22</v>
      </c>
      <c r="H64" s="9"/>
      <c r="J64" s="9"/>
    </row>
    <row r="65" spans="1:14" ht="21" customHeight="1">
      <c r="B65" s="17"/>
      <c r="C65" s="17" t="s">
        <v>21</v>
      </c>
      <c r="F65" s="26">
        <f>+'S.Equ (T)_Conso'!F16</f>
        <v>125000000</v>
      </c>
      <c r="G65" s="26"/>
      <c r="H65" s="26">
        <f>+'S.Equ (T)_Conso'!F11</f>
        <v>125000000</v>
      </c>
      <c r="I65" s="26"/>
      <c r="J65" s="26">
        <f>+'S.Equ (T) (Com)'!F15</f>
        <v>125000000</v>
      </c>
      <c r="K65" s="26"/>
      <c r="L65" s="26">
        <f>+'S.Equ (T) (Com)'!F11</f>
        <v>125000000</v>
      </c>
    </row>
    <row r="66" spans="1:14" ht="21" customHeight="1">
      <c r="A66" s="113" t="s">
        <v>47</v>
      </c>
      <c r="F66" s="26">
        <f>+'S.Equ (T)_Conso'!H16</f>
        <v>102492000</v>
      </c>
      <c r="G66" s="26"/>
      <c r="H66" s="26">
        <f>+'S.Equ (T)_Conso'!H11</f>
        <v>102492000</v>
      </c>
      <c r="I66" s="26"/>
      <c r="J66" s="26">
        <f>+'S.Equ (T) (Com)'!H15</f>
        <v>102492000</v>
      </c>
      <c r="K66" s="26"/>
      <c r="L66" s="26">
        <f>+'S.Equ (T) (Com)'!H11</f>
        <v>102492000</v>
      </c>
    </row>
    <row r="67" spans="1:14" ht="21" customHeight="1">
      <c r="A67" s="113" t="s">
        <v>38</v>
      </c>
      <c r="B67" s="114"/>
      <c r="C67" s="115"/>
      <c r="F67" s="26"/>
      <c r="G67" s="26"/>
      <c r="H67" s="26"/>
      <c r="I67" s="26"/>
      <c r="J67" s="26"/>
      <c r="K67" s="26"/>
      <c r="L67" s="26"/>
    </row>
    <row r="68" spans="1:14" ht="21" customHeight="1">
      <c r="A68" s="116"/>
      <c r="B68" s="116" t="s">
        <v>39</v>
      </c>
      <c r="C68" s="115"/>
      <c r="F68" s="26">
        <f>+'S.Equ (T)_Conso'!L16</f>
        <v>1411521</v>
      </c>
      <c r="G68" s="26"/>
      <c r="H68" s="26">
        <f>+'S.Equ (T)_Conso'!L11</f>
        <v>1411521</v>
      </c>
      <c r="I68" s="26"/>
      <c r="J68" s="26">
        <f>+'S.Equ (T) (Com)'!J15</f>
        <v>1411521</v>
      </c>
      <c r="K68" s="26"/>
      <c r="L68" s="26">
        <f>+'S.Equ (T) (Com)'!J11</f>
        <v>1411521</v>
      </c>
    </row>
    <row r="69" spans="1:14" ht="21" customHeight="1">
      <c r="A69" s="116"/>
      <c r="B69" s="116" t="s">
        <v>40</v>
      </c>
      <c r="C69" s="115"/>
      <c r="F69" s="45">
        <f>+'S.Equ (T)_Conso'!N16</f>
        <v>-146047413</v>
      </c>
      <c r="G69" s="45"/>
      <c r="H69" s="45">
        <f>+'S.Equ (T)_Conso'!N11</f>
        <v>-119834317</v>
      </c>
      <c r="I69" s="45"/>
      <c r="J69" s="45">
        <f>+'S.Equ (T) (Com)'!L15</f>
        <v>-146141387</v>
      </c>
      <c r="K69" s="45"/>
      <c r="L69" s="45">
        <f>+'S.Equ (T) (Com)'!L11</f>
        <v>-119900791</v>
      </c>
    </row>
    <row r="70" spans="1:14" ht="21" customHeight="1">
      <c r="A70" s="116" t="s">
        <v>166</v>
      </c>
      <c r="B70" s="116"/>
      <c r="C70" s="115"/>
      <c r="F70" s="27">
        <f>'S.Equ (T)_Conso'!V16</f>
        <v>650372</v>
      </c>
      <c r="G70" s="45"/>
      <c r="H70" s="27">
        <v>0</v>
      </c>
      <c r="I70" s="45"/>
      <c r="J70" s="27">
        <f>'S.Equ (T) (Com)'!T15</f>
        <v>650372</v>
      </c>
      <c r="K70" s="45"/>
      <c r="L70" s="27">
        <v>0</v>
      </c>
    </row>
    <row r="71" spans="1:14" ht="21" customHeight="1">
      <c r="A71" s="4" t="s">
        <v>187</v>
      </c>
      <c r="F71" s="52">
        <f>SUM(F65:F70)</f>
        <v>83506480</v>
      </c>
      <c r="G71" s="26"/>
      <c r="H71" s="52">
        <f>SUM(H65:H70)</f>
        <v>109069204</v>
      </c>
      <c r="I71" s="26"/>
      <c r="J71" s="52">
        <f>SUM(J65:J70)</f>
        <v>83412506</v>
      </c>
      <c r="K71" s="26"/>
      <c r="L71" s="52">
        <f>SUM(L65:L70)</f>
        <v>109002730</v>
      </c>
    </row>
    <row r="72" spans="1:14" ht="21" customHeight="1">
      <c r="A72" s="113" t="s">
        <v>188</v>
      </c>
      <c r="F72" s="26">
        <f>+'S.Equ (T)_Conso'!Z16</f>
        <v>2600</v>
      </c>
      <c r="G72" s="26"/>
      <c r="H72" s="26">
        <f>+'S.Equ (T)_Conso'!Z11</f>
        <v>724452</v>
      </c>
      <c r="I72" s="26"/>
      <c r="J72" s="26">
        <v>0</v>
      </c>
      <c r="K72" s="26"/>
      <c r="L72" s="26">
        <v>0</v>
      </c>
    </row>
    <row r="73" spans="1:14" ht="21" customHeight="1">
      <c r="A73" s="4" t="s">
        <v>24</v>
      </c>
      <c r="F73" s="108">
        <f>SUM(F71:F72)</f>
        <v>83509080</v>
      </c>
      <c r="H73" s="117">
        <f>SUM(H71:H72)</f>
        <v>109793656</v>
      </c>
      <c r="I73" s="38"/>
      <c r="J73" s="117">
        <f>SUM(J71:J72)</f>
        <v>83412506</v>
      </c>
      <c r="K73" s="3"/>
      <c r="L73" s="117">
        <f>SUM(L71:L72)</f>
        <v>109002730</v>
      </c>
    </row>
    <row r="74" spans="1:14" ht="21" customHeight="1" thickBot="1">
      <c r="A74" s="4" t="s">
        <v>25</v>
      </c>
      <c r="B74" s="4"/>
      <c r="C74" s="4"/>
      <c r="F74" s="49">
        <f>+F73+F58</f>
        <v>123446159</v>
      </c>
      <c r="H74" s="49">
        <f>+H73+H58</f>
        <v>132729096</v>
      </c>
      <c r="I74" s="32"/>
      <c r="J74" s="49">
        <f>+J73+J58</f>
        <v>121697004</v>
      </c>
      <c r="L74" s="49">
        <f>+L73+L58</f>
        <v>130073749</v>
      </c>
      <c r="N74" s="9"/>
    </row>
    <row r="75" spans="1:14" ht="21" customHeight="1" thickTop="1">
      <c r="F75" s="96"/>
      <c r="G75" s="96"/>
      <c r="H75" s="96"/>
      <c r="I75" s="96"/>
      <c r="J75" s="96"/>
      <c r="K75" s="96"/>
      <c r="L75" s="96"/>
    </row>
    <row r="76" spans="1:14" ht="21" customHeight="1">
      <c r="F76" s="1"/>
      <c r="G76" s="1"/>
      <c r="H76" s="1"/>
      <c r="I76" s="1"/>
      <c r="J76" s="1"/>
      <c r="K76" s="1"/>
      <c r="L76" s="1"/>
    </row>
    <row r="77" spans="1:14" ht="21" customHeight="1">
      <c r="F77" s="96"/>
      <c r="H77" s="96"/>
      <c r="J77" s="96"/>
      <c r="L77" s="96"/>
    </row>
    <row r="78" spans="1:14" ht="21" customHeight="1">
      <c r="F78" s="127"/>
      <c r="H78" s="9"/>
      <c r="J78" s="127"/>
    </row>
    <row r="79" spans="1:14" ht="23.25" customHeight="1"/>
  </sheetData>
  <mergeCells count="6">
    <mergeCell ref="A11:C11"/>
    <mergeCell ref="A45:C45"/>
    <mergeCell ref="J6:L6"/>
    <mergeCell ref="F6:H6"/>
    <mergeCell ref="F40:H40"/>
    <mergeCell ref="J40:L40"/>
  </mergeCells>
  <pageMargins left="0.98425196850393704" right="0.59055118110236227" top="0.98425196850393704" bottom="0.59055118110236227" header="0.39370078740157483" footer="0.39370078740157483"/>
  <pageSetup paperSize="9" scale="68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44"/>
  <sheetViews>
    <sheetView zoomScale="80" zoomScaleNormal="80" zoomScaleSheetLayoutView="80" workbookViewId="0">
      <pane xSplit="3" topLeftCell="D1" activePane="topRight" state="frozen"/>
      <selection activeCell="L22" sqref="L22"/>
      <selection pane="topRight" activeCell="J16" sqref="F16:J16"/>
    </sheetView>
  </sheetViews>
  <sheetFormatPr defaultColWidth="9.140625" defaultRowHeight="21"/>
  <cols>
    <col min="1" max="2" width="1.42578125" style="2" customWidth="1"/>
    <col min="3" max="3" width="41" style="2" customWidth="1"/>
    <col min="4" max="4" width="9.85546875" style="3" customWidth="1"/>
    <col min="5" max="5" width="1.42578125" style="3" customWidth="1"/>
    <col min="6" max="6" width="18.85546875" style="3" customWidth="1"/>
    <col min="7" max="7" width="1.42578125" style="3" customWidth="1"/>
    <col min="8" max="8" width="18.85546875" style="3" customWidth="1"/>
    <col min="9" max="9" width="1.42578125" style="3" customWidth="1"/>
    <col min="10" max="10" width="18.85546875" style="5" customWidth="1"/>
    <col min="11" max="11" width="1.42578125" style="5" customWidth="1"/>
    <col min="12" max="12" width="18.85546875" style="5" customWidth="1"/>
    <col min="13" max="16384" width="9.140625" style="2"/>
  </cols>
  <sheetData>
    <row r="1" spans="1:12" ht="23.1" customHeight="1">
      <c r="A1" s="75" t="s">
        <v>52</v>
      </c>
      <c r="B1" s="75"/>
      <c r="C1" s="75"/>
      <c r="D1" s="4"/>
      <c r="E1" s="4"/>
      <c r="F1" s="4"/>
      <c r="G1" s="4"/>
      <c r="H1" s="4"/>
      <c r="I1" s="4"/>
      <c r="J1" s="76"/>
      <c r="K1" s="76"/>
      <c r="L1" s="28" t="s">
        <v>59</v>
      </c>
    </row>
    <row r="2" spans="1:12" ht="23.1" customHeight="1">
      <c r="A2" s="75" t="s">
        <v>31</v>
      </c>
      <c r="B2" s="75"/>
      <c r="C2" s="75"/>
      <c r="D2" s="4"/>
      <c r="E2" s="4"/>
      <c r="F2" s="4"/>
      <c r="G2" s="4"/>
      <c r="H2" s="4"/>
      <c r="I2" s="4"/>
      <c r="J2" s="76"/>
      <c r="K2" s="76"/>
      <c r="L2" s="29" t="s">
        <v>60</v>
      </c>
    </row>
    <row r="3" spans="1:12" ht="23.1" customHeight="1">
      <c r="A3" s="77" t="s">
        <v>146</v>
      </c>
      <c r="B3" s="75"/>
      <c r="C3" s="75"/>
      <c r="D3" s="4"/>
      <c r="E3" s="4"/>
      <c r="F3" s="4"/>
      <c r="G3" s="4"/>
      <c r="H3" s="4"/>
      <c r="I3" s="4"/>
      <c r="J3" s="76"/>
      <c r="K3" s="76"/>
      <c r="L3" s="76"/>
    </row>
    <row r="4" spans="1:12" ht="21" customHeight="1">
      <c r="A4" s="7"/>
      <c r="B4" s="4"/>
      <c r="C4" s="4"/>
      <c r="D4" s="4"/>
      <c r="E4" s="4"/>
      <c r="F4" s="78"/>
      <c r="G4" s="4"/>
      <c r="H4" s="4"/>
      <c r="I4" s="4"/>
      <c r="J4" s="76"/>
      <c r="K4" s="76"/>
      <c r="L4" s="76"/>
    </row>
    <row r="5" spans="1:12" ht="21.75" customHeight="1">
      <c r="B5" s="18"/>
      <c r="C5" s="18"/>
      <c r="F5" s="161" t="s">
        <v>95</v>
      </c>
      <c r="G5" s="161"/>
      <c r="H5" s="161"/>
      <c r="I5" s="161"/>
      <c r="J5" s="161"/>
      <c r="K5" s="161"/>
      <c r="L5" s="161"/>
    </row>
    <row r="6" spans="1:12" ht="21.75" customHeight="1">
      <c r="B6" s="18"/>
      <c r="C6" s="18"/>
      <c r="F6" s="160" t="s">
        <v>51</v>
      </c>
      <c r="G6" s="160"/>
      <c r="H6" s="160"/>
      <c r="J6" s="160" t="s">
        <v>50</v>
      </c>
      <c r="K6" s="160"/>
      <c r="L6" s="160"/>
    </row>
    <row r="7" spans="1:12" ht="21.75" customHeight="1">
      <c r="B7" s="18"/>
      <c r="C7" s="18"/>
      <c r="D7" s="14" t="s">
        <v>0</v>
      </c>
      <c r="E7" s="4"/>
      <c r="F7" s="31">
        <v>2567</v>
      </c>
      <c r="G7" s="4"/>
      <c r="H7" s="31">
        <v>2566</v>
      </c>
      <c r="I7" s="4"/>
      <c r="J7" s="30">
        <v>2567</v>
      </c>
      <c r="K7" s="4"/>
      <c r="L7" s="30">
        <v>2566</v>
      </c>
    </row>
    <row r="8" spans="1:12" ht="21.75" customHeight="1">
      <c r="E8" s="4"/>
      <c r="F8" s="15"/>
      <c r="G8" s="4"/>
      <c r="H8" s="15"/>
      <c r="I8" s="4"/>
      <c r="J8" s="15"/>
      <c r="K8" s="79"/>
      <c r="L8" s="15"/>
    </row>
    <row r="9" spans="1:12" ht="21.75" customHeight="1">
      <c r="A9" s="2" t="s">
        <v>26</v>
      </c>
      <c r="E9" s="4"/>
      <c r="F9" s="15">
        <v>12171444</v>
      </c>
      <c r="G9" s="4"/>
      <c r="H9" s="15">
        <v>56179777</v>
      </c>
      <c r="I9" s="4"/>
      <c r="J9" s="80">
        <v>11638113</v>
      </c>
      <c r="K9" s="79"/>
      <c r="L9" s="15">
        <v>34461651</v>
      </c>
    </row>
    <row r="10" spans="1:12" ht="21.75" customHeight="1">
      <c r="A10" s="2" t="s">
        <v>27</v>
      </c>
      <c r="F10" s="81">
        <v>-10220563</v>
      </c>
      <c r="H10" s="81">
        <v>-35199876</v>
      </c>
      <c r="J10" s="81">
        <v>-9841908</v>
      </c>
      <c r="K10" s="79"/>
      <c r="L10" s="81">
        <v>-29820277</v>
      </c>
    </row>
    <row r="11" spans="1:12" ht="21.75" customHeight="1">
      <c r="A11" s="4" t="s">
        <v>101</v>
      </c>
      <c r="F11" s="82">
        <f>SUM(F9:F10)</f>
        <v>1950881</v>
      </c>
      <c r="G11" s="46"/>
      <c r="H11" s="82">
        <f>SUM(H9:H10)</f>
        <v>20979901</v>
      </c>
      <c r="I11" s="46"/>
      <c r="J11" s="82">
        <f>SUM(J9:J10)</f>
        <v>1796205</v>
      </c>
      <c r="K11" s="83"/>
      <c r="L11" s="82">
        <f>SUM(L9:L10)</f>
        <v>4641374</v>
      </c>
    </row>
    <row r="12" spans="1:12" ht="21.75" customHeight="1">
      <c r="A12" s="70" t="s">
        <v>150</v>
      </c>
      <c r="F12" s="15">
        <v>0</v>
      </c>
      <c r="G12" s="46"/>
      <c r="H12" s="84">
        <v>-36837195</v>
      </c>
      <c r="I12" s="46"/>
      <c r="J12" s="15">
        <v>0</v>
      </c>
      <c r="K12" s="83"/>
      <c r="L12" s="84">
        <v>7905000</v>
      </c>
    </row>
    <row r="13" spans="1:12" ht="21.75" customHeight="1">
      <c r="A13" s="2" t="s">
        <v>28</v>
      </c>
      <c r="F13" s="81">
        <v>116810</v>
      </c>
      <c r="H13" s="81">
        <v>1069607</v>
      </c>
      <c r="J13" s="81">
        <v>114865</v>
      </c>
      <c r="K13" s="79"/>
      <c r="L13" s="81">
        <v>2185313</v>
      </c>
    </row>
    <row r="14" spans="1:12" ht="21.75" customHeight="1">
      <c r="A14" s="4" t="s">
        <v>128</v>
      </c>
      <c r="F14" s="82">
        <f>SUM(F11:F13)</f>
        <v>2067691</v>
      </c>
      <c r="H14" s="82">
        <f>SUM(H11:H13)</f>
        <v>-14787687</v>
      </c>
      <c r="J14" s="82">
        <f>SUM(J11:J13)</f>
        <v>1911070</v>
      </c>
      <c r="K14" s="79"/>
      <c r="L14" s="82">
        <f>SUM(L11:L13)</f>
        <v>14731687</v>
      </c>
    </row>
    <row r="15" spans="1:12" ht="21.75" customHeight="1">
      <c r="A15" s="2" t="s">
        <v>29</v>
      </c>
      <c r="F15" s="85">
        <v>-8959107</v>
      </c>
      <c r="G15" s="70"/>
      <c r="H15" s="60">
        <v>-13573413</v>
      </c>
      <c r="I15" s="70"/>
      <c r="J15" s="85">
        <v>-7766184</v>
      </c>
      <c r="K15" s="61"/>
      <c r="L15" s="60">
        <v>-7667989</v>
      </c>
    </row>
    <row r="16" spans="1:12" ht="21.75" customHeight="1">
      <c r="A16" s="2" t="s">
        <v>131</v>
      </c>
      <c r="F16" s="85">
        <v>0</v>
      </c>
      <c r="G16" s="70"/>
      <c r="H16" s="60">
        <v>0</v>
      </c>
      <c r="I16" s="70"/>
      <c r="J16" s="85">
        <v>-1055074</v>
      </c>
      <c r="K16" s="61"/>
      <c r="L16" s="60">
        <v>0</v>
      </c>
    </row>
    <row r="17" spans="1:12" ht="21.75" customHeight="1">
      <c r="A17" s="2" t="s">
        <v>127</v>
      </c>
      <c r="F17" s="86">
        <f>SUM(F15:F16)</f>
        <v>-8959107</v>
      </c>
      <c r="H17" s="86">
        <f>SUM(H15:H16)</f>
        <v>-13573413</v>
      </c>
      <c r="J17" s="86">
        <f>SUM(J15:J16)</f>
        <v>-8821258</v>
      </c>
      <c r="K17" s="79"/>
      <c r="L17" s="86">
        <f>SUM(L15:L16)</f>
        <v>-7667989</v>
      </c>
    </row>
    <row r="18" spans="1:12" ht="21.75" customHeight="1">
      <c r="A18" s="4" t="s">
        <v>126</v>
      </c>
      <c r="B18" s="4"/>
      <c r="C18" s="4"/>
      <c r="E18" s="82">
        <f>SUM(E14:E17)</f>
        <v>0</v>
      </c>
      <c r="F18" s="82">
        <f>+F14+F17</f>
        <v>-6891416</v>
      </c>
      <c r="H18" s="82">
        <f>+H14+H17</f>
        <v>-28361100</v>
      </c>
      <c r="J18" s="82">
        <f>+J14+J17</f>
        <v>-6910188</v>
      </c>
      <c r="K18" s="79"/>
      <c r="L18" s="82">
        <f>+L14+L17</f>
        <v>7063698</v>
      </c>
    </row>
    <row r="19" spans="1:12" ht="21.75" customHeight="1">
      <c r="A19" s="2" t="s">
        <v>102</v>
      </c>
      <c r="D19" s="3">
        <v>7.1</v>
      </c>
      <c r="F19" s="15">
        <v>-18772</v>
      </c>
      <c r="H19" s="15">
        <v>3170313</v>
      </c>
      <c r="J19" s="15">
        <v>0</v>
      </c>
      <c r="K19" s="79"/>
      <c r="L19" s="15">
        <v>0</v>
      </c>
    </row>
    <row r="20" spans="1:12" ht="21.75" customHeight="1">
      <c r="A20" s="2" t="s">
        <v>30</v>
      </c>
      <c r="C20" s="3"/>
      <c r="F20" s="15">
        <v>-141196</v>
      </c>
      <c r="H20" s="15">
        <v>-349497</v>
      </c>
      <c r="J20" s="15">
        <v>-141196</v>
      </c>
      <c r="K20" s="79"/>
      <c r="L20" s="15">
        <v>-349497</v>
      </c>
    </row>
    <row r="21" spans="1:12" ht="21.75" customHeight="1">
      <c r="A21" s="87" t="s">
        <v>73</v>
      </c>
      <c r="F21" s="88">
        <f>SUM(F18:F20)</f>
        <v>-7051384</v>
      </c>
      <c r="H21" s="88">
        <f>SUM(H18:H20)</f>
        <v>-25540284</v>
      </c>
      <c r="J21" s="88">
        <f>SUM(J18:J20)</f>
        <v>-7051384</v>
      </c>
      <c r="K21" s="79"/>
      <c r="L21" s="88">
        <f>SUM(L18:L20)</f>
        <v>6714201</v>
      </c>
    </row>
    <row r="22" spans="1:12" ht="21.75" customHeight="1">
      <c r="A22" s="2" t="s">
        <v>103</v>
      </c>
      <c r="F22" s="15">
        <v>-472323</v>
      </c>
      <c r="H22" s="15">
        <v>109936</v>
      </c>
      <c r="J22" s="15">
        <v>-430867</v>
      </c>
      <c r="K22" s="79"/>
      <c r="L22" s="15">
        <v>69690.64000000013</v>
      </c>
    </row>
    <row r="23" spans="1:12" ht="21.75" customHeight="1">
      <c r="A23" s="4" t="s">
        <v>74</v>
      </c>
      <c r="B23" s="4"/>
      <c r="C23" s="4"/>
      <c r="F23" s="88">
        <f>SUM(F21:F22)</f>
        <v>-7523707</v>
      </c>
      <c r="G23" s="46"/>
      <c r="H23" s="88">
        <f>SUM(H21:H22)</f>
        <v>-25430348</v>
      </c>
      <c r="I23" s="46"/>
      <c r="J23" s="88">
        <f>SUM(J21:J22)</f>
        <v>-7482251</v>
      </c>
      <c r="K23" s="83"/>
      <c r="L23" s="88">
        <f>SUM(L21:L22)</f>
        <v>6783891.6400000006</v>
      </c>
    </row>
    <row r="24" spans="1:12" ht="21.75" customHeight="1">
      <c r="A24" s="4"/>
      <c r="B24" s="4"/>
      <c r="C24" s="4"/>
      <c r="F24" s="82"/>
      <c r="G24" s="46"/>
      <c r="H24" s="82"/>
      <c r="I24" s="46"/>
      <c r="J24" s="82"/>
      <c r="K24" s="83"/>
      <c r="L24" s="82"/>
    </row>
    <row r="25" spans="1:12" ht="21.75" customHeight="1">
      <c r="A25" s="24" t="s">
        <v>67</v>
      </c>
      <c r="B25" s="89"/>
      <c r="C25" s="89"/>
      <c r="F25" s="129"/>
      <c r="H25" s="129"/>
      <c r="J25" s="129"/>
      <c r="K25" s="79"/>
      <c r="L25" s="129"/>
    </row>
    <row r="26" spans="1:12" ht="21.75" customHeight="1">
      <c r="A26" s="24" t="s">
        <v>172</v>
      </c>
      <c r="B26" s="128"/>
      <c r="C26" s="128"/>
      <c r="F26" s="129"/>
      <c r="H26" s="129"/>
      <c r="J26" s="129"/>
      <c r="K26" s="79"/>
      <c r="L26" s="129"/>
    </row>
    <row r="27" spans="1:12" ht="21.75" customHeight="1">
      <c r="A27" s="24"/>
      <c r="B27" s="24" t="s">
        <v>173</v>
      </c>
      <c r="C27" s="128"/>
      <c r="F27" s="129"/>
      <c r="H27" s="129"/>
      <c r="J27" s="129"/>
      <c r="K27" s="79"/>
      <c r="L27" s="129"/>
    </row>
    <row r="28" spans="1:12" ht="21.75" customHeight="1">
      <c r="A28" s="17" t="s">
        <v>170</v>
      </c>
      <c r="B28" s="89"/>
      <c r="C28" s="89"/>
      <c r="F28" s="129"/>
      <c r="H28" s="129"/>
      <c r="J28" s="129"/>
      <c r="K28" s="79"/>
      <c r="L28" s="129"/>
    </row>
    <row r="29" spans="1:12" ht="21.75" customHeight="1">
      <c r="A29" s="17"/>
      <c r="B29" s="17" t="s">
        <v>171</v>
      </c>
      <c r="C29" s="89"/>
      <c r="F29" s="90">
        <v>384426</v>
      </c>
      <c r="H29" s="90">
        <v>0</v>
      </c>
      <c r="J29" s="90">
        <v>384426</v>
      </c>
      <c r="K29" s="79"/>
      <c r="L29" s="90">
        <v>0</v>
      </c>
    </row>
    <row r="30" spans="1:12" s="1" customFormat="1" ht="21.75" customHeight="1" thickBot="1">
      <c r="A30" s="4" t="s">
        <v>104</v>
      </c>
      <c r="B30" s="4"/>
      <c r="C30" s="4"/>
      <c r="D30" s="3"/>
      <c r="E30" s="3"/>
      <c r="F30" s="91">
        <f>F23+F29</f>
        <v>-7139281</v>
      </c>
      <c r="G30" s="46"/>
      <c r="H30" s="91">
        <f>H23+H29</f>
        <v>-25430348</v>
      </c>
      <c r="I30" s="46"/>
      <c r="J30" s="91">
        <f>J23+J29</f>
        <v>-7097825</v>
      </c>
      <c r="K30" s="83"/>
      <c r="L30" s="91">
        <f>L23+L29</f>
        <v>6783891.6400000006</v>
      </c>
    </row>
    <row r="31" spans="1:12" s="1" customFormat="1" ht="15.6" customHeight="1" thickTop="1">
      <c r="A31" s="2"/>
      <c r="B31" s="2"/>
      <c r="C31" s="2"/>
      <c r="D31" s="3"/>
      <c r="E31" s="3"/>
      <c r="F31" s="3"/>
      <c r="G31" s="3"/>
      <c r="H31" s="3"/>
      <c r="I31" s="3"/>
      <c r="J31" s="5"/>
      <c r="K31" s="5"/>
      <c r="L31" s="5"/>
    </row>
    <row r="32" spans="1:12" s="1" customFormat="1" ht="21.75" customHeight="1">
      <c r="A32" s="92" t="s">
        <v>68</v>
      </c>
      <c r="B32" s="93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2" s="1" customFormat="1" ht="21.75" customHeight="1">
      <c r="A33" s="95" t="s">
        <v>53</v>
      </c>
      <c r="C33" s="2"/>
      <c r="D33" s="3"/>
      <c r="E33" s="3"/>
      <c r="F33" s="15">
        <f>+F35-F34</f>
        <v>-7523707</v>
      </c>
      <c r="G33" s="3"/>
      <c r="H33" s="15">
        <f>+H35-H34</f>
        <v>-28752110</v>
      </c>
      <c r="I33" s="3"/>
      <c r="J33" s="15">
        <f>+J35-J34</f>
        <v>-7482251</v>
      </c>
      <c r="K33" s="5"/>
      <c r="L33" s="96">
        <f>+L35-L34</f>
        <v>6783891.6400000006</v>
      </c>
    </row>
    <row r="34" spans="1:12" s="1" customFormat="1" ht="21.75" customHeight="1">
      <c r="A34" s="94" t="s">
        <v>54</v>
      </c>
      <c r="C34" s="2"/>
      <c r="D34" s="3"/>
      <c r="E34" s="3"/>
      <c r="F34" s="81">
        <v>0</v>
      </c>
      <c r="G34" s="15"/>
      <c r="H34" s="81">
        <v>3321762</v>
      </c>
      <c r="I34" s="15"/>
      <c r="J34" s="15">
        <v>0</v>
      </c>
      <c r="K34" s="15"/>
      <c r="L34" s="15">
        <v>0</v>
      </c>
    </row>
    <row r="35" spans="1:12" s="1" customFormat="1" ht="21.75" customHeight="1" thickBot="1">
      <c r="A35" s="97"/>
      <c r="B35" s="94"/>
      <c r="C35" s="2"/>
      <c r="D35" s="3"/>
      <c r="E35" s="3"/>
      <c r="F35" s="98">
        <f>+F23</f>
        <v>-7523707</v>
      </c>
      <c r="G35" s="3"/>
      <c r="H35" s="98">
        <f>+H23</f>
        <v>-25430348</v>
      </c>
      <c r="I35" s="3"/>
      <c r="J35" s="98">
        <f>+J23</f>
        <v>-7482251</v>
      </c>
      <c r="K35" s="5"/>
      <c r="L35" s="99">
        <f>+L23</f>
        <v>6783891.6400000006</v>
      </c>
    </row>
    <row r="36" spans="1:12" s="1" customFormat="1" ht="15.6" customHeight="1" thickTop="1">
      <c r="A36" s="2"/>
      <c r="B36" s="2"/>
      <c r="C36" s="2"/>
      <c r="D36" s="3"/>
      <c r="E36" s="3"/>
      <c r="F36" s="3"/>
      <c r="G36" s="3"/>
      <c r="H36" s="3"/>
      <c r="I36" s="3"/>
      <c r="J36" s="5"/>
      <c r="K36" s="5"/>
      <c r="L36" s="5"/>
    </row>
    <row r="37" spans="1:12" s="1" customFormat="1" ht="21.75" customHeight="1">
      <c r="A37" s="92" t="s">
        <v>105</v>
      </c>
      <c r="B37" s="93"/>
      <c r="C37" s="93"/>
      <c r="D37" s="2"/>
      <c r="E37" s="3"/>
      <c r="F37" s="3"/>
      <c r="G37" s="3"/>
      <c r="H37" s="3"/>
      <c r="I37" s="3"/>
      <c r="J37" s="5"/>
      <c r="K37" s="5"/>
      <c r="L37" s="5"/>
    </row>
    <row r="38" spans="1:12" s="1" customFormat="1" ht="21.75" customHeight="1">
      <c r="A38" s="95" t="s">
        <v>53</v>
      </c>
      <c r="C38" s="95"/>
      <c r="D38" s="2"/>
      <c r="E38" s="3"/>
      <c r="F38" s="15">
        <f>+F40-F39</f>
        <v>-7139281</v>
      </c>
      <c r="G38" s="3"/>
      <c r="H38" s="15">
        <f>+H40-H39</f>
        <v>-28752110</v>
      </c>
      <c r="I38" s="3"/>
      <c r="J38" s="15">
        <f>+J40-J39</f>
        <v>-7097825</v>
      </c>
      <c r="K38" s="5"/>
      <c r="L38" s="96">
        <f>+L40-L39</f>
        <v>6783891.6400000006</v>
      </c>
    </row>
    <row r="39" spans="1:12" s="1" customFormat="1" ht="21.75" customHeight="1">
      <c r="A39" s="94" t="s">
        <v>54</v>
      </c>
      <c r="C39" s="94"/>
      <c r="D39" s="2"/>
      <c r="E39" s="3"/>
      <c r="F39" s="81">
        <v>0</v>
      </c>
      <c r="G39" s="15"/>
      <c r="H39" s="81">
        <v>3321762</v>
      </c>
      <c r="I39" s="15"/>
      <c r="J39" s="15">
        <v>0</v>
      </c>
      <c r="K39" s="15"/>
      <c r="L39" s="15">
        <v>0</v>
      </c>
    </row>
    <row r="40" spans="1:12" s="1" customFormat="1" ht="21.75" customHeight="1" thickBot="1">
      <c r="A40" s="2"/>
      <c r="B40" s="2"/>
      <c r="C40" s="2"/>
      <c r="D40" s="3"/>
      <c r="E40" s="3"/>
      <c r="F40" s="98">
        <f>+F30</f>
        <v>-7139281</v>
      </c>
      <c r="G40" s="3"/>
      <c r="H40" s="98">
        <f>+H30</f>
        <v>-25430348</v>
      </c>
      <c r="I40" s="3"/>
      <c r="J40" s="98">
        <f>+J30</f>
        <v>-7097825</v>
      </c>
      <c r="K40" s="5"/>
      <c r="L40" s="99">
        <f>+L30</f>
        <v>6783891.6400000006</v>
      </c>
    </row>
    <row r="41" spans="1:12" s="1" customFormat="1" ht="21.75" customHeight="1" thickTop="1">
      <c r="A41" s="4" t="s">
        <v>70</v>
      </c>
      <c r="B41" s="2"/>
      <c r="C41" s="2"/>
      <c r="D41" s="3"/>
      <c r="E41" s="3"/>
      <c r="F41" s="3"/>
      <c r="G41" s="3"/>
      <c r="H41" s="3"/>
      <c r="I41" s="3"/>
      <c r="J41" s="5"/>
      <c r="K41" s="5"/>
      <c r="L41" s="5"/>
    </row>
    <row r="42" spans="1:12" s="1" customFormat="1" ht="21.75" customHeight="1" thickBot="1">
      <c r="A42" s="4" t="s">
        <v>79</v>
      </c>
      <c r="B42" s="2"/>
      <c r="C42" s="2"/>
      <c r="D42" s="3"/>
      <c r="E42" s="3"/>
      <c r="F42" s="58">
        <f>F33/F43</f>
        <v>-3.0094828000000001E-2</v>
      </c>
      <c r="G42" s="46"/>
      <c r="H42" s="58">
        <f>H33/H43</f>
        <v>-0.11500844</v>
      </c>
      <c r="I42" s="46"/>
      <c r="J42" s="58">
        <f>J33/J43</f>
        <v>-2.9929003999999999E-2</v>
      </c>
      <c r="K42" s="76"/>
      <c r="L42" s="58">
        <f>L33/L43</f>
        <v>2.7135566560000001E-2</v>
      </c>
    </row>
    <row r="43" spans="1:12" s="1" customFormat="1" ht="21.75" customHeight="1" thickTop="1" thickBot="1">
      <c r="A43" s="4" t="s">
        <v>61</v>
      </c>
      <c r="B43" s="2"/>
      <c r="C43" s="2"/>
      <c r="D43" s="3"/>
      <c r="E43" s="3"/>
      <c r="F43" s="59">
        <v>250000000</v>
      </c>
      <c r="G43" s="100"/>
      <c r="H43" s="59">
        <v>250000000</v>
      </c>
      <c r="I43" s="100"/>
      <c r="J43" s="59">
        <v>250000000</v>
      </c>
      <c r="K43" s="82"/>
      <c r="L43" s="59">
        <v>250000000</v>
      </c>
    </row>
    <row r="44" spans="1:12" s="1" customFormat="1" ht="21" customHeight="1" thickTop="1">
      <c r="A44" s="2"/>
      <c r="B44" s="2"/>
      <c r="C44" s="2"/>
      <c r="D44" s="3"/>
      <c r="E44" s="3"/>
      <c r="F44" s="3"/>
      <c r="G44" s="3"/>
      <c r="H44" s="3"/>
      <c r="I44" s="3"/>
      <c r="J44" s="5"/>
      <c r="K44" s="5"/>
      <c r="L44" s="5"/>
    </row>
  </sheetData>
  <mergeCells count="3">
    <mergeCell ref="F5:L5"/>
    <mergeCell ref="J6:L6"/>
    <mergeCell ref="F6:H6"/>
  </mergeCells>
  <pageMargins left="0.98425196850393704" right="0.39370078740157483" top="0.98425196850393704" bottom="0.59055118110236227" header="0.59055118110236227" footer="0.59055118110236227"/>
  <pageSetup paperSize="9" scale="68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6"/>
  <sheetViews>
    <sheetView zoomScale="80" zoomScaleNormal="80" zoomScaleSheetLayoutView="85" workbookViewId="0">
      <selection activeCell="F15" sqref="A15:F15"/>
    </sheetView>
  </sheetViews>
  <sheetFormatPr defaultColWidth="9.140625" defaultRowHeight="21"/>
  <cols>
    <col min="1" max="2" width="1.42578125" style="2" customWidth="1"/>
    <col min="3" max="3" width="41" style="2" customWidth="1"/>
    <col min="4" max="4" width="9.85546875" style="3" customWidth="1"/>
    <col min="5" max="5" width="1.42578125" style="3" customWidth="1"/>
    <col min="6" max="6" width="18.85546875" style="3" customWidth="1"/>
    <col min="7" max="7" width="1.42578125" style="3" customWidth="1"/>
    <col min="8" max="8" width="18.85546875" style="3" customWidth="1"/>
    <col min="9" max="9" width="1.42578125" style="3" customWidth="1"/>
    <col min="10" max="10" width="18.85546875" style="5" customWidth="1"/>
    <col min="11" max="11" width="1.42578125" style="5" customWidth="1"/>
    <col min="12" max="12" width="18.85546875" style="5" customWidth="1"/>
    <col min="13" max="16384" width="9.140625" style="2"/>
  </cols>
  <sheetData>
    <row r="1" spans="1:12" ht="23.1" customHeight="1">
      <c r="A1" s="75" t="s">
        <v>52</v>
      </c>
      <c r="B1" s="75"/>
      <c r="C1" s="75"/>
      <c r="D1" s="4"/>
      <c r="E1" s="4"/>
      <c r="F1" s="4"/>
      <c r="G1" s="4"/>
      <c r="H1" s="4"/>
      <c r="I1" s="4"/>
      <c r="J1" s="76"/>
      <c r="K1" s="76"/>
      <c r="L1" s="28" t="s">
        <v>59</v>
      </c>
    </row>
    <row r="2" spans="1:12" ht="23.1" customHeight="1">
      <c r="A2" s="75" t="s">
        <v>31</v>
      </c>
      <c r="B2" s="75"/>
      <c r="C2" s="75"/>
      <c r="D2" s="4"/>
      <c r="E2" s="4"/>
      <c r="F2" s="4"/>
      <c r="G2" s="4"/>
      <c r="H2" s="4"/>
      <c r="I2" s="4"/>
      <c r="J2" s="76"/>
      <c r="K2" s="76"/>
      <c r="L2" s="29" t="s">
        <v>60</v>
      </c>
    </row>
    <row r="3" spans="1:12" ht="23.1" customHeight="1">
      <c r="A3" s="77" t="s">
        <v>147</v>
      </c>
      <c r="B3" s="75"/>
      <c r="C3" s="75"/>
      <c r="D3" s="4"/>
      <c r="E3" s="4"/>
      <c r="F3" s="4"/>
      <c r="G3" s="4"/>
      <c r="H3" s="4"/>
      <c r="I3" s="4"/>
      <c r="J3" s="76"/>
      <c r="K3" s="76"/>
      <c r="L3" s="76"/>
    </row>
    <row r="4" spans="1:12" ht="21" customHeight="1">
      <c r="A4" s="7"/>
      <c r="B4" s="4"/>
      <c r="C4" s="4"/>
      <c r="D4" s="4"/>
      <c r="E4" s="4"/>
      <c r="F4" s="4"/>
      <c r="G4" s="4"/>
      <c r="H4" s="4"/>
      <c r="I4" s="4"/>
      <c r="J4" s="76"/>
      <c r="K4" s="76"/>
      <c r="L4" s="76"/>
    </row>
    <row r="5" spans="1:12" ht="21.75" customHeight="1">
      <c r="B5" s="18"/>
      <c r="C5" s="18"/>
      <c r="F5" s="161" t="s">
        <v>95</v>
      </c>
      <c r="G5" s="161"/>
      <c r="H5" s="161"/>
      <c r="I5" s="161"/>
      <c r="J5" s="161"/>
      <c r="K5" s="161"/>
      <c r="L5" s="161"/>
    </row>
    <row r="6" spans="1:12" ht="21.75" customHeight="1">
      <c r="B6" s="18"/>
      <c r="C6" s="18"/>
      <c r="F6" s="160" t="s">
        <v>51</v>
      </c>
      <c r="G6" s="160"/>
      <c r="H6" s="160"/>
      <c r="J6" s="160" t="s">
        <v>50</v>
      </c>
      <c r="K6" s="160"/>
      <c r="L6" s="160"/>
    </row>
    <row r="7" spans="1:12" ht="21.75" customHeight="1">
      <c r="B7" s="18"/>
      <c r="C7" s="18"/>
      <c r="D7" s="14" t="s">
        <v>0</v>
      </c>
      <c r="E7" s="4"/>
      <c r="F7" s="31">
        <v>2567</v>
      </c>
      <c r="G7" s="4"/>
      <c r="H7" s="31">
        <v>2566</v>
      </c>
      <c r="I7" s="4"/>
      <c r="J7" s="30">
        <v>2567</v>
      </c>
      <c r="K7" s="4"/>
      <c r="L7" s="30">
        <v>2566</v>
      </c>
    </row>
    <row r="8" spans="1:12" ht="21.75" customHeight="1">
      <c r="E8" s="4"/>
      <c r="F8" s="15"/>
      <c r="G8" s="4"/>
      <c r="H8" s="15"/>
      <c r="I8" s="4"/>
      <c r="J8" s="15"/>
      <c r="K8" s="79"/>
      <c r="L8" s="15"/>
    </row>
    <row r="9" spans="1:12" ht="21.75" customHeight="1">
      <c r="A9" s="2" t="s">
        <v>26</v>
      </c>
      <c r="D9" s="2"/>
      <c r="E9" s="4"/>
      <c r="F9" s="15">
        <v>35461508</v>
      </c>
      <c r="G9" s="4"/>
      <c r="H9" s="15">
        <v>125031628</v>
      </c>
      <c r="I9" s="4"/>
      <c r="J9" s="15">
        <v>34890437</v>
      </c>
      <c r="K9" s="79"/>
      <c r="L9" s="15">
        <v>70857224</v>
      </c>
    </row>
    <row r="10" spans="1:12" ht="21.75" customHeight="1">
      <c r="A10" s="2" t="s">
        <v>27</v>
      </c>
      <c r="D10" s="2"/>
      <c r="F10" s="81">
        <v>-29840262</v>
      </c>
      <c r="H10" s="81">
        <v>-73046886</v>
      </c>
      <c r="J10" s="81">
        <v>-29461607</v>
      </c>
      <c r="K10" s="79"/>
      <c r="L10" s="81">
        <v>-58293354</v>
      </c>
    </row>
    <row r="11" spans="1:12" ht="21.75" customHeight="1">
      <c r="A11" s="4" t="s">
        <v>101</v>
      </c>
      <c r="D11" s="2"/>
      <c r="F11" s="82">
        <f>SUM(F9:F10)</f>
        <v>5621246</v>
      </c>
      <c r="H11" s="82">
        <f>SUM(H9:H10)</f>
        <v>51984742</v>
      </c>
      <c r="J11" s="82">
        <f>SUM(J9:J10)</f>
        <v>5428830</v>
      </c>
      <c r="K11" s="79"/>
      <c r="L11" s="82">
        <f>SUM(L9:L10)</f>
        <v>12563870</v>
      </c>
    </row>
    <row r="12" spans="1:12" ht="21.75" customHeight="1">
      <c r="A12" s="2" t="s">
        <v>94</v>
      </c>
      <c r="F12" s="15">
        <v>0</v>
      </c>
      <c r="H12" s="60">
        <v>1357113</v>
      </c>
      <c r="J12" s="85">
        <v>0</v>
      </c>
      <c r="K12" s="61"/>
      <c r="L12" s="60">
        <v>0</v>
      </c>
    </row>
    <row r="13" spans="1:12" ht="21.75" customHeight="1">
      <c r="A13" s="2" t="s">
        <v>150</v>
      </c>
      <c r="F13" s="15">
        <v>0</v>
      </c>
      <c r="H13" s="60">
        <v>-36837195</v>
      </c>
      <c r="J13" s="85">
        <v>0</v>
      </c>
      <c r="K13" s="61"/>
      <c r="L13" s="60">
        <v>7905000</v>
      </c>
    </row>
    <row r="14" spans="1:12" ht="21.75" customHeight="1">
      <c r="A14" s="2" t="s">
        <v>28</v>
      </c>
      <c r="F14" s="81">
        <v>484817</v>
      </c>
      <c r="H14" s="81">
        <v>8597652</v>
      </c>
      <c r="J14" s="81">
        <v>530148</v>
      </c>
      <c r="K14" s="79"/>
      <c r="L14" s="81">
        <v>5160191</v>
      </c>
    </row>
    <row r="15" spans="1:12" ht="21.75" customHeight="1">
      <c r="A15" s="4" t="s">
        <v>128</v>
      </c>
      <c r="F15" s="82">
        <f>SUM(F11:F14)</f>
        <v>6106063</v>
      </c>
      <c r="H15" s="82">
        <f>SUM(H11:H14)</f>
        <v>25102312</v>
      </c>
      <c r="J15" s="82">
        <f>SUM(J11:J14)</f>
        <v>5958978</v>
      </c>
      <c r="K15" s="79"/>
      <c r="L15" s="82">
        <f t="shared" ref="L15" si="0">SUM(L11:L14)</f>
        <v>25629061</v>
      </c>
    </row>
    <row r="16" spans="1:12" ht="21.75" customHeight="1">
      <c r="A16" s="2" t="s">
        <v>29</v>
      </c>
      <c r="F16" s="15">
        <v>-32005603</v>
      </c>
      <c r="H16" s="15">
        <v>-39300406</v>
      </c>
      <c r="J16" s="15">
        <v>-28452372</v>
      </c>
      <c r="K16" s="79"/>
      <c r="L16" s="15">
        <v>-23429267</v>
      </c>
    </row>
    <row r="17" spans="1:12" ht="21.75" customHeight="1">
      <c r="A17" s="2" t="s">
        <v>131</v>
      </c>
      <c r="F17" s="15">
        <v>0</v>
      </c>
      <c r="H17" s="15">
        <v>0</v>
      </c>
      <c r="J17" s="15">
        <v>-3194918</v>
      </c>
      <c r="K17" s="79"/>
      <c r="L17" s="15">
        <v>0</v>
      </c>
    </row>
    <row r="18" spans="1:12" ht="21.75" customHeight="1">
      <c r="A18" s="2" t="s">
        <v>127</v>
      </c>
      <c r="F18" s="86">
        <f>SUM(F16:F17)</f>
        <v>-32005603</v>
      </c>
      <c r="H18" s="86">
        <f>SUM(H16:H17)</f>
        <v>-39300406</v>
      </c>
      <c r="J18" s="86">
        <f>SUM(J16:J17)</f>
        <v>-31647290</v>
      </c>
      <c r="K18" s="79"/>
      <c r="L18" s="86">
        <f>SUM(L16:L17)</f>
        <v>-23429267</v>
      </c>
    </row>
    <row r="19" spans="1:12" ht="21.75" customHeight="1">
      <c r="A19" s="4" t="s">
        <v>126</v>
      </c>
      <c r="B19" s="4"/>
      <c r="C19" s="4"/>
      <c r="F19" s="82">
        <f>+F15+F18</f>
        <v>-25899540</v>
      </c>
      <c r="H19" s="82">
        <f>+H15+H18</f>
        <v>-14198094</v>
      </c>
      <c r="J19" s="82">
        <f>+J15+J18</f>
        <v>-25688312</v>
      </c>
      <c r="K19" s="79"/>
      <c r="L19" s="82">
        <f>+L15+L18</f>
        <v>2199794</v>
      </c>
    </row>
    <row r="20" spans="1:12" ht="21.75" customHeight="1">
      <c r="A20" s="2" t="s">
        <v>102</v>
      </c>
      <c r="D20" s="3">
        <v>7.1</v>
      </c>
      <c r="F20" s="15">
        <v>-43841</v>
      </c>
      <c r="H20" s="15">
        <v>9197830</v>
      </c>
      <c r="J20" s="15">
        <v>0</v>
      </c>
      <c r="K20" s="79"/>
      <c r="L20" s="15">
        <v>0</v>
      </c>
    </row>
    <row r="21" spans="1:12" ht="21.75" customHeight="1">
      <c r="A21" s="2" t="s">
        <v>30</v>
      </c>
      <c r="F21" s="15">
        <v>-552099</v>
      </c>
      <c r="H21" s="15">
        <v>-984637</v>
      </c>
      <c r="J21" s="15">
        <v>-785688</v>
      </c>
      <c r="K21" s="79"/>
      <c r="L21" s="15">
        <v>-984637</v>
      </c>
    </row>
    <row r="22" spans="1:12" ht="21.75" customHeight="1">
      <c r="A22" s="87" t="s">
        <v>73</v>
      </c>
      <c r="F22" s="88">
        <f>SUM(F19:F21)</f>
        <v>-26495480</v>
      </c>
      <c r="H22" s="88">
        <f>SUM(H19:H21)</f>
        <v>-5984901</v>
      </c>
      <c r="J22" s="88">
        <f>SUM(J19:J21)</f>
        <v>-26474000</v>
      </c>
      <c r="K22" s="79"/>
      <c r="L22" s="88">
        <f>SUM(L19:L21)</f>
        <v>1215157</v>
      </c>
    </row>
    <row r="23" spans="1:12" ht="21.75" customHeight="1">
      <c r="A23" s="2" t="s">
        <v>103</v>
      </c>
      <c r="F23" s="15">
        <v>-151022</v>
      </c>
      <c r="H23" s="15">
        <v>354710</v>
      </c>
      <c r="J23" s="15">
        <v>-151022</v>
      </c>
      <c r="K23" s="79"/>
      <c r="L23" s="15">
        <v>233972</v>
      </c>
    </row>
    <row r="24" spans="1:12" ht="21.75" customHeight="1">
      <c r="A24" s="4" t="s">
        <v>74</v>
      </c>
      <c r="B24" s="4"/>
      <c r="C24" s="4"/>
      <c r="F24" s="88">
        <f>SUM(F22:F23)</f>
        <v>-26646502</v>
      </c>
      <c r="H24" s="88">
        <f>SUM(H22:H23)</f>
        <v>-5630191</v>
      </c>
      <c r="J24" s="88">
        <f>SUM(J22:J23)</f>
        <v>-26625022</v>
      </c>
      <c r="K24" s="79"/>
      <c r="L24" s="88">
        <f>SUM(L22:L23)</f>
        <v>1449129</v>
      </c>
    </row>
    <row r="25" spans="1:12" ht="21.75" customHeight="1">
      <c r="A25" s="4"/>
      <c r="B25" s="4"/>
      <c r="C25" s="4"/>
      <c r="F25" s="82"/>
      <c r="H25" s="82"/>
      <c r="J25" s="82"/>
      <c r="K25" s="79"/>
      <c r="L25" s="82"/>
    </row>
    <row r="26" spans="1:12" ht="21.75" customHeight="1">
      <c r="A26" s="24" t="s">
        <v>67</v>
      </c>
      <c r="B26" s="89"/>
      <c r="C26" s="89"/>
      <c r="F26" s="129"/>
      <c r="H26" s="129"/>
      <c r="J26" s="129"/>
      <c r="K26" s="79"/>
      <c r="L26" s="129"/>
    </row>
    <row r="27" spans="1:12" ht="21.75" customHeight="1">
      <c r="A27" s="24" t="s">
        <v>172</v>
      </c>
      <c r="B27" s="128"/>
      <c r="C27" s="128"/>
      <c r="F27" s="129"/>
      <c r="H27" s="129"/>
      <c r="J27" s="129"/>
      <c r="K27" s="79"/>
      <c r="L27" s="129"/>
    </row>
    <row r="28" spans="1:12" ht="21.75" customHeight="1">
      <c r="A28" s="24"/>
      <c r="B28" s="24" t="s">
        <v>173</v>
      </c>
      <c r="C28" s="128"/>
      <c r="F28" s="129"/>
      <c r="H28" s="129"/>
      <c r="J28" s="129"/>
      <c r="K28" s="79"/>
      <c r="L28" s="129"/>
    </row>
    <row r="29" spans="1:12" ht="21.75" customHeight="1">
      <c r="A29" s="17" t="s">
        <v>170</v>
      </c>
      <c r="B29" s="89"/>
      <c r="C29" s="89"/>
      <c r="F29" s="129"/>
      <c r="H29" s="129"/>
      <c r="J29" s="129"/>
      <c r="K29" s="79"/>
      <c r="L29" s="129"/>
    </row>
    <row r="30" spans="1:12" ht="21.75" customHeight="1">
      <c r="A30" s="17"/>
      <c r="B30" s="17" t="s">
        <v>171</v>
      </c>
      <c r="C30" s="89"/>
      <c r="F30" s="90">
        <v>384426</v>
      </c>
      <c r="H30" s="90">
        <v>0</v>
      </c>
      <c r="J30" s="90">
        <v>384426</v>
      </c>
      <c r="K30" s="79"/>
      <c r="L30" s="90">
        <v>0</v>
      </c>
    </row>
    <row r="31" spans="1:12" s="1" customFormat="1" ht="21.75" customHeight="1" thickBot="1">
      <c r="A31" s="4" t="s">
        <v>104</v>
      </c>
      <c r="B31" s="4"/>
      <c r="C31" s="4"/>
      <c r="D31" s="3"/>
      <c r="E31" s="3"/>
      <c r="F31" s="91">
        <f>F24+F30</f>
        <v>-26262076</v>
      </c>
      <c r="G31" s="3"/>
      <c r="H31" s="91">
        <f>H24+H30</f>
        <v>-5630191</v>
      </c>
      <c r="I31" s="3"/>
      <c r="J31" s="91">
        <f>J24+J30</f>
        <v>-26240596</v>
      </c>
      <c r="K31" s="79"/>
      <c r="L31" s="91">
        <f>L24+L30</f>
        <v>1449129</v>
      </c>
    </row>
    <row r="32" spans="1:12" s="1" customFormat="1" ht="21.75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2" s="1" customFormat="1" ht="21.75" customHeight="1">
      <c r="A33" s="92" t="s">
        <v>68</v>
      </c>
      <c r="B33" s="93"/>
      <c r="C33" s="2"/>
      <c r="D33" s="3"/>
      <c r="E33" s="3"/>
      <c r="F33" s="3"/>
      <c r="G33" s="3"/>
      <c r="H33" s="3"/>
      <c r="I33" s="3"/>
      <c r="J33" s="5"/>
      <c r="K33" s="5"/>
      <c r="L33" s="5"/>
    </row>
    <row r="34" spans="1:12" s="1" customFormat="1" ht="21.75" customHeight="1">
      <c r="A34" s="95" t="s">
        <v>53</v>
      </c>
      <c r="C34" s="2"/>
      <c r="D34" s="3"/>
      <c r="E34" s="3"/>
      <c r="F34" s="15">
        <f>+F36-F35</f>
        <v>-26597522</v>
      </c>
      <c r="G34" s="3"/>
      <c r="H34" s="15">
        <f>+H36-H35</f>
        <v>-15141773</v>
      </c>
      <c r="I34" s="3"/>
      <c r="J34" s="15">
        <f>+J36-J35</f>
        <v>-26625022</v>
      </c>
      <c r="K34" s="5"/>
      <c r="L34" s="96">
        <f>+L36-L35</f>
        <v>1449129</v>
      </c>
    </row>
    <row r="35" spans="1:12" s="1" customFormat="1" ht="21.75" customHeight="1">
      <c r="A35" s="94" t="s">
        <v>54</v>
      </c>
      <c r="C35" s="2"/>
      <c r="D35" s="3"/>
      <c r="E35" s="3"/>
      <c r="F35" s="15">
        <v>-48980</v>
      </c>
      <c r="G35" s="15"/>
      <c r="H35" s="15">
        <v>9511582</v>
      </c>
      <c r="I35" s="15"/>
      <c r="J35" s="15">
        <v>0</v>
      </c>
      <c r="K35" s="15"/>
      <c r="L35" s="15">
        <v>0</v>
      </c>
    </row>
    <row r="36" spans="1:12" s="1" customFormat="1" ht="21.75" customHeight="1" thickBot="1">
      <c r="A36" s="97"/>
      <c r="B36" s="94"/>
      <c r="C36" s="2"/>
      <c r="D36" s="3"/>
      <c r="E36" s="3"/>
      <c r="F36" s="98">
        <f>+F24</f>
        <v>-26646502</v>
      </c>
      <c r="G36" s="3"/>
      <c r="H36" s="98">
        <f>+H24</f>
        <v>-5630191</v>
      </c>
      <c r="I36" s="3"/>
      <c r="J36" s="98">
        <f>+J24</f>
        <v>-26625022</v>
      </c>
      <c r="K36" s="5"/>
      <c r="L36" s="99">
        <f>+L24</f>
        <v>1449129</v>
      </c>
    </row>
    <row r="37" spans="1:12" s="1" customFormat="1" ht="15" customHeight="1" thickTop="1">
      <c r="A37" s="2"/>
      <c r="B37" s="2"/>
      <c r="C37" s="2"/>
      <c r="D37" s="3"/>
      <c r="E37" s="3"/>
      <c r="F37" s="3"/>
      <c r="G37" s="3"/>
      <c r="H37" s="3"/>
      <c r="I37" s="3"/>
      <c r="J37" s="5"/>
      <c r="K37" s="5"/>
      <c r="L37" s="5"/>
    </row>
    <row r="38" spans="1:12" s="1" customFormat="1" ht="21.75" customHeight="1">
      <c r="A38" s="92" t="s">
        <v>105</v>
      </c>
      <c r="B38" s="93"/>
      <c r="C38" s="93"/>
      <c r="D38" s="3"/>
      <c r="E38" s="3"/>
      <c r="F38" s="3"/>
      <c r="G38" s="3"/>
      <c r="H38" s="3"/>
      <c r="I38" s="3"/>
      <c r="J38" s="5"/>
      <c r="K38" s="5"/>
      <c r="L38" s="5"/>
    </row>
    <row r="39" spans="1:12" s="1" customFormat="1" ht="21.75" customHeight="1">
      <c r="A39" s="95" t="s">
        <v>53</v>
      </c>
      <c r="C39" s="95"/>
      <c r="D39" s="3"/>
      <c r="E39" s="3"/>
      <c r="F39" s="15">
        <f>+F41-F40</f>
        <v>-26213096</v>
      </c>
      <c r="G39" s="3"/>
      <c r="H39" s="15">
        <f>+H41-H40</f>
        <v>-15141773</v>
      </c>
      <c r="I39" s="3"/>
      <c r="J39" s="15">
        <f>+J41-J40</f>
        <v>-26240596</v>
      </c>
      <c r="K39" s="5"/>
      <c r="L39" s="96">
        <f>+L41-L40</f>
        <v>1449129</v>
      </c>
    </row>
    <row r="40" spans="1:12" s="1" customFormat="1" ht="21.75" customHeight="1">
      <c r="A40" s="94" t="s">
        <v>54</v>
      </c>
      <c r="C40" s="94"/>
      <c r="D40" s="3"/>
      <c r="E40" s="3"/>
      <c r="F40" s="15">
        <v>-48980</v>
      </c>
      <c r="G40" s="15"/>
      <c r="H40" s="81">
        <v>9511582</v>
      </c>
      <c r="I40" s="15"/>
      <c r="J40" s="15">
        <v>0</v>
      </c>
      <c r="K40" s="15"/>
      <c r="L40" s="15">
        <v>0</v>
      </c>
    </row>
    <row r="41" spans="1:12" s="1" customFormat="1" ht="21.75" customHeight="1" thickBot="1">
      <c r="A41" s="2"/>
      <c r="B41" s="2"/>
      <c r="C41" s="2"/>
      <c r="D41" s="3"/>
      <c r="E41" s="3"/>
      <c r="F41" s="98">
        <f>+F31</f>
        <v>-26262076</v>
      </c>
      <c r="G41" s="3"/>
      <c r="H41" s="98">
        <f>+H31</f>
        <v>-5630191</v>
      </c>
      <c r="I41" s="3"/>
      <c r="J41" s="98">
        <f>+J31</f>
        <v>-26240596</v>
      </c>
      <c r="K41" s="5"/>
      <c r="L41" s="99">
        <f>+L31</f>
        <v>1449129</v>
      </c>
    </row>
    <row r="42" spans="1:12" s="1" customFormat="1" ht="15.6" customHeight="1" thickTop="1">
      <c r="A42" s="2"/>
      <c r="B42" s="2"/>
      <c r="C42" s="2"/>
      <c r="D42" s="3"/>
      <c r="E42" s="3"/>
      <c r="F42" s="15"/>
      <c r="G42" s="3"/>
      <c r="H42" s="15"/>
      <c r="I42" s="3"/>
      <c r="J42" s="15"/>
      <c r="K42" s="5"/>
      <c r="L42" s="96"/>
    </row>
    <row r="43" spans="1:12" s="1" customFormat="1" ht="21.75" customHeight="1">
      <c r="A43" s="4" t="s">
        <v>70</v>
      </c>
      <c r="B43" s="2"/>
      <c r="C43" s="2"/>
      <c r="D43" s="3"/>
      <c r="E43" s="3"/>
      <c r="F43" s="3"/>
      <c r="G43" s="3"/>
      <c r="H43" s="3"/>
      <c r="I43" s="3"/>
      <c r="J43" s="5"/>
      <c r="K43" s="5"/>
      <c r="L43" s="5"/>
    </row>
    <row r="44" spans="1:12" s="1" customFormat="1" ht="21.75" customHeight="1" thickBot="1">
      <c r="A44" s="4" t="s">
        <v>79</v>
      </c>
      <c r="B44" s="2"/>
      <c r="C44" s="2"/>
      <c r="D44" s="3"/>
      <c r="E44" s="3"/>
      <c r="F44" s="58">
        <f>F34/F45</f>
        <v>-0.10639008799999999</v>
      </c>
      <c r="G44" s="46"/>
      <c r="H44" s="58">
        <f>H34/H45</f>
        <v>-6.0567092000000003E-2</v>
      </c>
      <c r="I44" s="46"/>
      <c r="J44" s="58">
        <f>J34/J45</f>
        <v>-0.10650008800000001</v>
      </c>
      <c r="K44" s="76"/>
      <c r="L44" s="58">
        <f>L34/L45</f>
        <v>5.7965159999999998E-3</v>
      </c>
    </row>
    <row r="45" spans="1:12" s="1" customFormat="1" ht="21.75" customHeight="1" thickTop="1" thickBot="1">
      <c r="A45" s="4" t="s">
        <v>61</v>
      </c>
      <c r="B45" s="2"/>
      <c r="C45" s="2"/>
      <c r="D45" s="3"/>
      <c r="E45" s="3"/>
      <c r="F45" s="59">
        <v>250000000</v>
      </c>
      <c r="G45" s="100"/>
      <c r="H45" s="59">
        <v>250000000</v>
      </c>
      <c r="I45" s="100"/>
      <c r="J45" s="59">
        <v>250000000</v>
      </c>
      <c r="K45" s="82"/>
      <c r="L45" s="59">
        <v>250000000</v>
      </c>
    </row>
    <row r="46" spans="1:12" s="1" customFormat="1" ht="21" customHeight="1" thickTop="1">
      <c r="A46" s="2"/>
      <c r="B46" s="2"/>
      <c r="C46" s="2"/>
      <c r="D46" s="3"/>
      <c r="E46" s="3"/>
      <c r="F46" s="3"/>
      <c r="G46" s="3"/>
      <c r="H46" s="3"/>
      <c r="I46" s="3"/>
      <c r="J46" s="5"/>
      <c r="K46" s="5"/>
      <c r="L46" s="5"/>
    </row>
  </sheetData>
  <mergeCells count="3">
    <mergeCell ref="F5:L5"/>
    <mergeCell ref="F6:H6"/>
    <mergeCell ref="J6:L6"/>
  </mergeCells>
  <pageMargins left="0.98425196850393704" right="0.39370078740157483" top="0.98425196850393704" bottom="0.59055118110236227" header="0.59055118110236227" footer="0.59055118110236227"/>
  <pageSetup paperSize="9" scale="68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C23"/>
  <sheetViews>
    <sheetView zoomScale="70" zoomScaleNormal="70" zoomScaleSheetLayoutView="80" workbookViewId="0">
      <selection activeCell="R12" sqref="A12:R16"/>
    </sheetView>
  </sheetViews>
  <sheetFormatPr defaultColWidth="9.140625" defaultRowHeight="21"/>
  <cols>
    <col min="1" max="1" width="2.42578125" style="2" customWidth="1"/>
    <col min="2" max="2" width="36.42578125" style="2" customWidth="1"/>
    <col min="3" max="3" width="1.42578125" style="2" customWidth="1"/>
    <col min="4" max="4" width="6.140625" style="2" customWidth="1"/>
    <col min="5" max="5" width="1.42578125" style="2" customWidth="1"/>
    <col min="6" max="6" width="17.42578125" style="2" customWidth="1"/>
    <col min="7" max="7" width="2.42578125" style="2" customWidth="1"/>
    <col min="8" max="8" width="13.85546875" style="2" customWidth="1"/>
    <col min="9" max="9" width="2.5703125" style="2" customWidth="1"/>
    <col min="10" max="10" width="16.140625" style="2" customWidth="1"/>
    <col min="11" max="11" width="2.42578125" style="2" customWidth="1"/>
    <col min="12" max="12" width="15.5703125" style="2" customWidth="1"/>
    <col min="13" max="13" width="2.42578125" style="2" customWidth="1"/>
    <col min="14" max="14" width="15.5703125" style="2" customWidth="1"/>
    <col min="15" max="15" width="2.42578125" style="2" customWidth="1"/>
    <col min="16" max="16" width="18" style="2" customWidth="1"/>
    <col min="17" max="17" width="2.42578125" style="2" customWidth="1"/>
    <col min="18" max="18" width="16.140625" style="2" customWidth="1"/>
    <col min="19" max="19" width="2.42578125" style="2" customWidth="1"/>
    <col min="20" max="20" width="16.140625" style="2" customWidth="1"/>
    <col min="21" max="21" width="2.42578125" style="2" customWidth="1"/>
    <col min="22" max="22" width="18.85546875" style="2" customWidth="1"/>
    <col min="23" max="23" width="2.42578125" style="2" customWidth="1"/>
    <col min="24" max="24" width="17.85546875" style="2" customWidth="1"/>
    <col min="25" max="25" width="2.42578125" style="2" customWidth="1"/>
    <col min="26" max="26" width="14.42578125" style="2" customWidth="1"/>
    <col min="27" max="27" width="2.42578125" style="2" customWidth="1"/>
    <col min="28" max="28" width="12.85546875" style="2" customWidth="1"/>
    <col min="29" max="29" width="10" style="2" bestFit="1" customWidth="1"/>
    <col min="30" max="16384" width="9.140625" style="2"/>
  </cols>
  <sheetData>
    <row r="1" spans="1:28" ht="22.35" customHeight="1">
      <c r="A1" s="10" t="str">
        <f>'PL (3M)'!A1</f>
        <v>บริษัท โกลบอล เซอร์วิส เซ็นเตอร์ จำกัด (มหาชน) และบริษัทย่อย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AB1" s="28" t="s">
        <v>59</v>
      </c>
    </row>
    <row r="2" spans="1:28" ht="22.35" customHeight="1">
      <c r="A2" s="10" t="s">
        <v>100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AB2" s="29" t="s">
        <v>60</v>
      </c>
    </row>
    <row r="3" spans="1:28" ht="22.35" customHeight="1">
      <c r="A3" s="10" t="str">
        <f>'PL (9M)'!A3</f>
        <v>สำหรับงวดเก้าเดือนสิ้นสุดวันที่ 30 กันยายน 2567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8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8" ht="21" customHeight="1">
      <c r="A5" s="3"/>
      <c r="B5" s="3"/>
      <c r="C5" s="3"/>
      <c r="D5" s="3"/>
      <c r="E5" s="3"/>
      <c r="F5" s="161" t="s">
        <v>95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</row>
    <row r="6" spans="1:28" ht="21" customHeight="1">
      <c r="A6" s="3"/>
      <c r="B6" s="3"/>
      <c r="C6" s="3"/>
      <c r="D6" s="3"/>
      <c r="E6" s="3"/>
      <c r="F6" s="160" t="s">
        <v>51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</row>
    <row r="7" spans="1:28" ht="21" customHeight="1">
      <c r="A7" s="3"/>
      <c r="B7" s="3"/>
      <c r="C7" s="3"/>
      <c r="D7" s="3"/>
      <c r="E7" s="3"/>
      <c r="F7" s="160" t="s">
        <v>55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</row>
    <row r="8" spans="1:28" ht="2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63" t="s">
        <v>38</v>
      </c>
      <c r="M8" s="163"/>
      <c r="N8" s="163"/>
      <c r="O8" s="20"/>
      <c r="P8" s="167" t="s">
        <v>166</v>
      </c>
      <c r="Q8" s="167"/>
      <c r="R8" s="167"/>
      <c r="S8" s="167"/>
      <c r="T8" s="167"/>
      <c r="U8" s="167"/>
      <c r="V8" s="167"/>
      <c r="W8" s="20"/>
      <c r="X8" s="3"/>
    </row>
    <row r="9" spans="1:28" ht="21" customHeight="1">
      <c r="A9" s="3"/>
      <c r="B9" s="3"/>
      <c r="C9" s="3"/>
      <c r="D9" s="3"/>
      <c r="E9" s="3"/>
      <c r="F9" s="3"/>
      <c r="G9" s="3"/>
      <c r="H9" s="3"/>
      <c r="I9" s="3"/>
      <c r="J9" s="164"/>
      <c r="K9" s="164"/>
      <c r="L9" s="69" t="s">
        <v>106</v>
      </c>
      <c r="M9" s="20"/>
      <c r="N9" s="162" t="s">
        <v>23</v>
      </c>
      <c r="O9" s="20"/>
      <c r="P9" s="168" t="s">
        <v>165</v>
      </c>
      <c r="Q9" s="168"/>
      <c r="R9" s="168"/>
      <c r="S9" s="20"/>
      <c r="T9" s="165" t="s">
        <v>177</v>
      </c>
      <c r="U9" s="119"/>
      <c r="V9" s="165" t="s">
        <v>164</v>
      </c>
      <c r="W9" s="20"/>
      <c r="X9" s="3"/>
    </row>
    <row r="10" spans="1:28" ht="81.599999999999994" customHeight="1">
      <c r="A10" s="3"/>
      <c r="B10" s="3"/>
      <c r="C10" s="3"/>
      <c r="D10" s="3"/>
      <c r="E10" s="3"/>
      <c r="F10" s="44" t="s">
        <v>81</v>
      </c>
      <c r="G10" s="3"/>
      <c r="H10" s="72" t="s">
        <v>82</v>
      </c>
      <c r="I10" s="19"/>
      <c r="J10" s="72" t="s">
        <v>83</v>
      </c>
      <c r="K10" s="3"/>
      <c r="L10" s="41" t="s">
        <v>189</v>
      </c>
      <c r="M10" s="20"/>
      <c r="N10" s="163"/>
      <c r="O10" s="20"/>
      <c r="P10" s="120" t="s">
        <v>161</v>
      </c>
      <c r="Q10" s="119"/>
      <c r="R10" s="120" t="s">
        <v>162</v>
      </c>
      <c r="S10" s="119"/>
      <c r="T10" s="166"/>
      <c r="U10" s="118"/>
      <c r="V10" s="166"/>
      <c r="W10" s="20"/>
      <c r="X10" s="42" t="s">
        <v>57</v>
      </c>
      <c r="Z10" s="43" t="s">
        <v>190</v>
      </c>
      <c r="AB10" s="43" t="s">
        <v>178</v>
      </c>
    </row>
    <row r="11" spans="1:28">
      <c r="A11" s="17" t="s">
        <v>99</v>
      </c>
      <c r="D11" s="3"/>
      <c r="F11" s="21">
        <v>125000000</v>
      </c>
      <c r="G11" s="21"/>
      <c r="H11" s="21">
        <v>102492000</v>
      </c>
      <c r="I11" s="21"/>
      <c r="J11" s="21">
        <v>0</v>
      </c>
      <c r="K11" s="21"/>
      <c r="L11" s="21">
        <v>1411521</v>
      </c>
      <c r="M11" s="21"/>
      <c r="N11" s="21">
        <v>-119834317</v>
      </c>
      <c r="O11" s="21"/>
      <c r="P11" s="21">
        <v>0</v>
      </c>
      <c r="Q11" s="21"/>
      <c r="R11" s="21">
        <f>SUM(P11:P11)</f>
        <v>0</v>
      </c>
      <c r="S11" s="21"/>
      <c r="T11" s="21">
        <v>0</v>
      </c>
      <c r="U11" s="21"/>
      <c r="V11" s="21">
        <f>SUM(R11:T11)</f>
        <v>0</v>
      </c>
      <c r="W11" s="21"/>
      <c r="X11" s="21">
        <f>SUM(F11:N11)+V11</f>
        <v>109069204</v>
      </c>
      <c r="Y11" s="22"/>
      <c r="Z11" s="21">
        <v>724452</v>
      </c>
      <c r="AA11" s="22"/>
      <c r="AB11" s="15">
        <f>SUM(X11:Z11)</f>
        <v>109793656</v>
      </c>
    </row>
    <row r="12" spans="1:28">
      <c r="A12" s="153" t="s">
        <v>168</v>
      </c>
      <c r="D12" s="3"/>
      <c r="F12" s="21">
        <v>0</v>
      </c>
      <c r="G12" s="21"/>
      <c r="H12" s="21">
        <v>0</v>
      </c>
      <c r="I12" s="21"/>
      <c r="J12" s="21">
        <v>0</v>
      </c>
      <c r="K12" s="21"/>
      <c r="L12" s="21">
        <v>0</v>
      </c>
      <c r="M12" s="21"/>
      <c r="N12" s="21">
        <v>0</v>
      </c>
      <c r="O12" s="21"/>
      <c r="P12" s="21">
        <v>0</v>
      </c>
      <c r="Q12" s="21"/>
      <c r="R12" s="21">
        <f>SUM(P12:P12)</f>
        <v>0</v>
      </c>
      <c r="S12" s="21"/>
      <c r="T12" s="21">
        <v>650372</v>
      </c>
      <c r="U12" s="21"/>
      <c r="V12" s="21">
        <f>SUM(R12:T12)</f>
        <v>650372</v>
      </c>
      <c r="W12" s="21"/>
      <c r="X12" s="21">
        <f>SUM(F12:N12)+V12</f>
        <v>650372</v>
      </c>
      <c r="Y12" s="22"/>
      <c r="Z12" s="21">
        <v>-650372</v>
      </c>
      <c r="AA12" s="22"/>
      <c r="AB12" s="154">
        <f t="shared" ref="AB12" si="0">SUM(X12:Z12)</f>
        <v>0</v>
      </c>
    </row>
    <row r="13" spans="1:28">
      <c r="A13" s="17" t="s">
        <v>71</v>
      </c>
      <c r="D13" s="3"/>
      <c r="F13" s="21">
        <v>0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0</v>
      </c>
      <c r="O13" s="21"/>
      <c r="P13" s="21">
        <v>0</v>
      </c>
      <c r="Q13" s="21"/>
      <c r="R13" s="21">
        <f>SUM(P13:P13)</f>
        <v>0</v>
      </c>
      <c r="S13" s="21"/>
      <c r="T13" s="21">
        <v>0</v>
      </c>
      <c r="U13" s="21"/>
      <c r="V13" s="21">
        <f>SUM(R13:T13)</f>
        <v>0</v>
      </c>
      <c r="W13" s="21"/>
      <c r="X13" s="21">
        <f>SUM(F13:N13)+V13</f>
        <v>0</v>
      </c>
      <c r="Y13" s="22"/>
      <c r="Z13" s="21">
        <v>-22500</v>
      </c>
      <c r="AA13" s="22"/>
      <c r="AB13" s="15">
        <f>SUM(X13:Z13)</f>
        <v>-22500</v>
      </c>
    </row>
    <row r="14" spans="1:28">
      <c r="A14" s="73" t="s">
        <v>167</v>
      </c>
      <c r="D14" s="3"/>
      <c r="F14" s="21">
        <v>0</v>
      </c>
      <c r="G14" s="21"/>
      <c r="H14" s="21">
        <v>0</v>
      </c>
      <c r="I14" s="21"/>
      <c r="J14" s="21">
        <v>0</v>
      </c>
      <c r="K14" s="21"/>
      <c r="L14" s="21">
        <v>0</v>
      </c>
      <c r="M14" s="21"/>
      <c r="N14" s="21">
        <f>+-P14</f>
        <v>384426</v>
      </c>
      <c r="O14" s="21"/>
      <c r="P14" s="21">
        <f>-P15</f>
        <v>-384426</v>
      </c>
      <c r="Q14" s="21"/>
      <c r="R14" s="21">
        <f>SUM(P14:P14)</f>
        <v>-384426</v>
      </c>
      <c r="S14" s="21"/>
      <c r="T14" s="21">
        <v>0</v>
      </c>
      <c r="U14" s="21"/>
      <c r="V14" s="21">
        <f>SUM(R14:T14)</f>
        <v>-384426</v>
      </c>
      <c r="W14" s="21"/>
      <c r="X14" s="21">
        <f>SUM(F14:N14)+V14</f>
        <v>0</v>
      </c>
      <c r="Y14" s="22"/>
      <c r="Z14" s="21">
        <f>+'PL (9M)'!F32</f>
        <v>0</v>
      </c>
      <c r="AA14" s="22"/>
      <c r="AB14" s="15">
        <f>SUM(X14:Z14)</f>
        <v>0</v>
      </c>
    </row>
    <row r="15" spans="1:28">
      <c r="A15" s="17" t="s">
        <v>62</v>
      </c>
      <c r="D15" s="3"/>
      <c r="F15" s="39">
        <v>0</v>
      </c>
      <c r="G15" s="21"/>
      <c r="H15" s="39">
        <v>0</v>
      </c>
      <c r="I15" s="39"/>
      <c r="J15" s="39">
        <v>0</v>
      </c>
      <c r="K15" s="21"/>
      <c r="L15" s="39">
        <v>0</v>
      </c>
      <c r="M15" s="21"/>
      <c r="N15" s="21">
        <f>+'PL (9M)'!F34</f>
        <v>-26597522</v>
      </c>
      <c r="O15" s="21"/>
      <c r="P15" s="21">
        <f>+'PL (9M)'!F30</f>
        <v>384426</v>
      </c>
      <c r="Q15" s="21"/>
      <c r="R15" s="21">
        <f>SUM(P15:P15)</f>
        <v>384426</v>
      </c>
      <c r="S15" s="21"/>
      <c r="T15" s="21">
        <v>0</v>
      </c>
      <c r="U15" s="21"/>
      <c r="V15" s="21">
        <f>SUM(R15:T15)</f>
        <v>384426</v>
      </c>
      <c r="W15" s="21"/>
      <c r="X15" s="21">
        <f>SUM(F15:N15)+V15</f>
        <v>-26213096</v>
      </c>
      <c r="Z15" s="21">
        <f>+'PL (9M)'!F35</f>
        <v>-48980</v>
      </c>
      <c r="AB15" s="15">
        <f>SUM(X15:Z15)</f>
        <v>-26262076</v>
      </c>
    </row>
    <row r="16" spans="1:28" ht="21.75" thickBot="1">
      <c r="A16" s="4" t="s">
        <v>148</v>
      </c>
      <c r="B16" s="4"/>
      <c r="C16" s="4"/>
      <c r="D16" s="46"/>
      <c r="E16" s="4"/>
      <c r="F16" s="66">
        <f>SUM(F11:F15)</f>
        <v>125000000</v>
      </c>
      <c r="G16" s="67"/>
      <c r="H16" s="66">
        <f>SUM(H11:H15)</f>
        <v>102492000</v>
      </c>
      <c r="I16" s="67"/>
      <c r="J16" s="66">
        <f>SUM(J11:J15)</f>
        <v>0</v>
      </c>
      <c r="K16" s="67"/>
      <c r="L16" s="66">
        <f>SUM(L11:L15)</f>
        <v>1411521</v>
      </c>
      <c r="M16" s="67"/>
      <c r="N16" s="66">
        <f>SUM(N11:N15)</f>
        <v>-146047413</v>
      </c>
      <c r="O16" s="67"/>
      <c r="P16" s="66">
        <f>SUM(P11:P15)</f>
        <v>0</v>
      </c>
      <c r="Q16" s="67"/>
      <c r="R16" s="66">
        <f>SUM(R11:R15)</f>
        <v>0</v>
      </c>
      <c r="S16" s="67"/>
      <c r="T16" s="66">
        <f>SUM(T11:T15)</f>
        <v>650372</v>
      </c>
      <c r="U16" s="67"/>
      <c r="V16" s="66">
        <f>SUM(V11:V15)</f>
        <v>650372</v>
      </c>
      <c r="W16" s="67"/>
      <c r="X16" s="66">
        <f>SUM(X11:X15)</f>
        <v>83506480</v>
      </c>
      <c r="Y16" s="68"/>
      <c r="Z16" s="66">
        <f>SUM(Z11:Z15)</f>
        <v>2600</v>
      </c>
      <c r="AA16" s="68"/>
      <c r="AB16" s="66">
        <f>SUM(AB11:AB15)</f>
        <v>83509080</v>
      </c>
    </row>
    <row r="17" spans="1:29" ht="21.75" thickTop="1">
      <c r="A17" s="3"/>
      <c r="B17" s="3"/>
      <c r="C17" s="3"/>
      <c r="D17" s="3"/>
      <c r="E17" s="3"/>
      <c r="F17" s="62"/>
      <c r="G17" s="3"/>
      <c r="H17" s="19"/>
      <c r="I17" s="19"/>
      <c r="J17" s="19"/>
      <c r="K17" s="3"/>
      <c r="L17" s="63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64"/>
      <c r="Z17" s="65"/>
      <c r="AB17" s="3"/>
    </row>
    <row r="18" spans="1:29" s="22" customFormat="1" ht="21" customHeight="1">
      <c r="A18" s="17" t="s">
        <v>87</v>
      </c>
      <c r="B18" s="2"/>
      <c r="C18" s="2"/>
      <c r="D18" s="3"/>
      <c r="E18" s="2"/>
      <c r="F18" s="21">
        <v>125000000</v>
      </c>
      <c r="G18" s="21"/>
      <c r="H18" s="21">
        <v>102492000</v>
      </c>
      <c r="I18" s="21"/>
      <c r="J18" s="21">
        <v>27574</v>
      </c>
      <c r="K18" s="21"/>
      <c r="L18" s="21">
        <v>1411521</v>
      </c>
      <c r="M18" s="21"/>
      <c r="N18" s="21">
        <v>-3098789</v>
      </c>
      <c r="O18" s="21"/>
      <c r="P18" s="21">
        <v>0</v>
      </c>
      <c r="Q18" s="21"/>
      <c r="R18" s="21">
        <f>SUM(P18:P18)</f>
        <v>0</v>
      </c>
      <c r="S18" s="21"/>
      <c r="T18" s="21">
        <v>0</v>
      </c>
      <c r="U18" s="21"/>
      <c r="V18" s="21">
        <f t="shared" ref="V18:V21" si="1">SUM(R18:T18)</f>
        <v>0</v>
      </c>
      <c r="W18" s="21"/>
      <c r="X18" s="21">
        <f>SUM(F18:N18)</f>
        <v>225832306</v>
      </c>
      <c r="Z18" s="21">
        <v>23580960</v>
      </c>
      <c r="AB18" s="15">
        <f>SUM(X18:Z18)</f>
        <v>249413266</v>
      </c>
    </row>
    <row r="19" spans="1:29" s="22" customFormat="1" ht="21" customHeight="1">
      <c r="A19" s="17" t="s">
        <v>151</v>
      </c>
      <c r="B19" s="2"/>
      <c r="C19" s="2"/>
      <c r="D19" s="3"/>
      <c r="E19" s="2"/>
      <c r="F19" s="21">
        <v>0</v>
      </c>
      <c r="G19" s="21"/>
      <c r="H19" s="21">
        <v>0</v>
      </c>
      <c r="I19" s="21"/>
      <c r="J19" s="21">
        <v>-27574</v>
      </c>
      <c r="K19" s="21"/>
      <c r="L19" s="21">
        <v>0</v>
      </c>
      <c r="M19" s="21"/>
      <c r="N19" s="21">
        <v>0</v>
      </c>
      <c r="O19" s="21"/>
      <c r="P19" s="21">
        <v>0</v>
      </c>
      <c r="Q19" s="21"/>
      <c r="R19" s="21">
        <f>SUM(P19:P19)</f>
        <v>0</v>
      </c>
      <c r="S19" s="21"/>
      <c r="T19" s="21">
        <v>0</v>
      </c>
      <c r="U19" s="21"/>
      <c r="V19" s="21">
        <f t="shared" si="1"/>
        <v>0</v>
      </c>
      <c r="W19" s="21"/>
      <c r="X19" s="21">
        <f>SUM(F19:N19)</f>
        <v>-27574</v>
      </c>
      <c r="Z19" s="21">
        <v>-32453256</v>
      </c>
      <c r="AB19" s="15">
        <f>SUM(X19:Z19)</f>
        <v>-32480830</v>
      </c>
    </row>
    <row r="20" spans="1:29" ht="21" customHeight="1">
      <c r="A20" s="17" t="s">
        <v>71</v>
      </c>
      <c r="D20" s="3"/>
      <c r="F20" s="39">
        <v>0</v>
      </c>
      <c r="G20" s="21"/>
      <c r="H20" s="39">
        <v>0</v>
      </c>
      <c r="I20" s="39"/>
      <c r="J20" s="21">
        <v>0</v>
      </c>
      <c r="K20" s="21"/>
      <c r="L20" s="39">
        <v>0</v>
      </c>
      <c r="M20" s="21"/>
      <c r="N20" s="21">
        <v>0</v>
      </c>
      <c r="O20" s="21"/>
      <c r="P20" s="21">
        <v>0</v>
      </c>
      <c r="Q20" s="21"/>
      <c r="R20" s="21">
        <f>SUM(P20:P20)</f>
        <v>0</v>
      </c>
      <c r="S20" s="21"/>
      <c r="T20" s="21">
        <v>0</v>
      </c>
      <c r="U20" s="21"/>
      <c r="V20" s="21">
        <f t="shared" si="1"/>
        <v>0</v>
      </c>
      <c r="W20" s="21"/>
      <c r="X20" s="21">
        <f>SUM(F20:N20)</f>
        <v>0</v>
      </c>
      <c r="Z20" s="21">
        <v>22500</v>
      </c>
      <c r="AB20" s="15">
        <f>SUM(X20:Z20)</f>
        <v>22500</v>
      </c>
    </row>
    <row r="21" spans="1:29" ht="21" customHeight="1">
      <c r="A21" s="17" t="s">
        <v>62</v>
      </c>
      <c r="D21" s="3"/>
      <c r="F21" s="12">
        <v>0</v>
      </c>
      <c r="G21" s="21"/>
      <c r="H21" s="12">
        <v>0</v>
      </c>
      <c r="I21" s="12"/>
      <c r="J21" s="21">
        <v>0</v>
      </c>
      <c r="K21" s="21"/>
      <c r="L21" s="12">
        <v>0</v>
      </c>
      <c r="M21" s="21"/>
      <c r="N21" s="21">
        <f>+'PL (9M)'!H34</f>
        <v>-15141773</v>
      </c>
      <c r="O21" s="21"/>
      <c r="P21" s="21">
        <v>0</v>
      </c>
      <c r="Q21" s="21"/>
      <c r="R21" s="21">
        <f>SUM(P21:P21)</f>
        <v>0</v>
      </c>
      <c r="S21" s="21"/>
      <c r="T21" s="21">
        <v>0</v>
      </c>
      <c r="U21" s="21"/>
      <c r="V21" s="21">
        <f t="shared" si="1"/>
        <v>0</v>
      </c>
      <c r="W21" s="21"/>
      <c r="X21" s="21">
        <f>SUM(F21:N21)</f>
        <v>-15141773</v>
      </c>
      <c r="Z21" s="21">
        <f>+'PL (9M)'!H35</f>
        <v>9511582</v>
      </c>
      <c r="AB21" s="15">
        <f>SUM(X21:Z21)</f>
        <v>-5630191</v>
      </c>
    </row>
    <row r="22" spans="1:29" s="22" customFormat="1" ht="21" customHeight="1" thickBot="1">
      <c r="A22" s="4" t="s">
        <v>149</v>
      </c>
      <c r="B22" s="4"/>
      <c r="C22" s="4"/>
      <c r="D22" s="46"/>
      <c r="E22" s="4"/>
      <c r="F22" s="66">
        <f>SUM(F18:F21)</f>
        <v>125000000</v>
      </c>
      <c r="G22" s="67"/>
      <c r="H22" s="66">
        <f>SUM(H18:H21)</f>
        <v>102492000</v>
      </c>
      <c r="I22" s="67"/>
      <c r="J22" s="66">
        <f>SUM(J18:J21)</f>
        <v>0</v>
      </c>
      <c r="K22" s="67"/>
      <c r="L22" s="66">
        <f>SUM(L18:L21)</f>
        <v>1411521</v>
      </c>
      <c r="M22" s="67"/>
      <c r="N22" s="66">
        <f>SUM(N18:N21)</f>
        <v>-18240562</v>
      </c>
      <c r="O22" s="67"/>
      <c r="P22" s="66">
        <f>SUM(P18:P21)</f>
        <v>0</v>
      </c>
      <c r="Q22" s="67"/>
      <c r="R22" s="66">
        <f>SUM(R18:R21)</f>
        <v>0</v>
      </c>
      <c r="S22" s="67"/>
      <c r="T22" s="66">
        <f>SUM(T18:T21)</f>
        <v>0</v>
      </c>
      <c r="U22" s="67"/>
      <c r="V22" s="66">
        <f>SUM(V18:V21)</f>
        <v>0</v>
      </c>
      <c r="W22" s="67"/>
      <c r="X22" s="66">
        <f>SUM(X18:X21)</f>
        <v>210662959</v>
      </c>
      <c r="Y22" s="68"/>
      <c r="Z22" s="66">
        <f>SUM(Z18:Z21)</f>
        <v>661786</v>
      </c>
      <c r="AA22" s="68"/>
      <c r="AB22" s="66">
        <f>SUM(AB18:AB21)</f>
        <v>211324745</v>
      </c>
      <c r="AC22" s="9"/>
    </row>
    <row r="23" spans="1:29" ht="21" customHeight="1" thickTop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1"/>
      <c r="O23" s="3"/>
      <c r="P23" s="3"/>
      <c r="Q23" s="3"/>
      <c r="R23" s="3"/>
      <c r="S23" s="3"/>
      <c r="T23" s="3"/>
      <c r="U23" s="3"/>
      <c r="V23" s="3"/>
      <c r="W23" s="3"/>
      <c r="X23" s="11"/>
      <c r="Z23" s="3"/>
      <c r="AB23" s="5"/>
    </row>
  </sheetData>
  <mergeCells count="10">
    <mergeCell ref="F5:AB5"/>
    <mergeCell ref="F6:AB6"/>
    <mergeCell ref="N9:N10"/>
    <mergeCell ref="L8:N8"/>
    <mergeCell ref="F7:X7"/>
    <mergeCell ref="J9:K9"/>
    <mergeCell ref="T9:T10"/>
    <mergeCell ref="V9:V10"/>
    <mergeCell ref="P8:V8"/>
    <mergeCell ref="P9:R9"/>
  </mergeCells>
  <pageMargins left="0.78740157480314965" right="0.59055118110236227" top="0.98425196850393704" bottom="0.59055118110236227" header="0.59055118110236227" footer="0.59055118110236227"/>
  <pageSetup paperSize="9" scale="53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X39"/>
  <sheetViews>
    <sheetView zoomScale="70" zoomScaleNormal="70" zoomScaleSheetLayoutView="90" workbookViewId="0">
      <selection activeCell="P22" sqref="A18:P22"/>
    </sheetView>
  </sheetViews>
  <sheetFormatPr defaultColWidth="9.140625" defaultRowHeight="21" outlineLevelCol="1"/>
  <cols>
    <col min="1" max="1" width="2" style="2" customWidth="1"/>
    <col min="2" max="2" width="35" style="2" customWidth="1"/>
    <col min="3" max="3" width="1.42578125" style="2" customWidth="1"/>
    <col min="4" max="4" width="6.140625" style="2" customWidth="1"/>
    <col min="5" max="5" width="1.42578125" style="2" customWidth="1"/>
    <col min="6" max="6" width="17.42578125" style="2" customWidth="1"/>
    <col min="7" max="7" width="2.42578125" style="2" customWidth="1"/>
    <col min="8" max="8" width="13.85546875" style="2" customWidth="1"/>
    <col min="9" max="9" width="2.42578125" style="2" customWidth="1"/>
    <col min="10" max="10" width="15" style="2" customWidth="1"/>
    <col min="11" max="11" width="2.42578125" style="2" customWidth="1"/>
    <col min="12" max="12" width="15" style="2" customWidth="1"/>
    <col min="13" max="13" width="2.42578125" style="2" customWidth="1"/>
    <col min="14" max="14" width="17.42578125" style="122" customWidth="1" outlineLevel="1"/>
    <col min="15" max="15" width="2.140625" style="122" customWidth="1" outlineLevel="1"/>
    <col min="16" max="16" width="16.140625" style="122" customWidth="1" outlineLevel="1"/>
    <col min="17" max="17" width="2.140625" style="122" customWidth="1" outlineLevel="1"/>
    <col min="18" max="18" width="17.42578125" style="122" customWidth="1" outlineLevel="1"/>
    <col min="19" max="19" width="1.85546875" style="122" customWidth="1" outlineLevel="1"/>
    <col min="20" max="20" width="18.5703125" style="122" customWidth="1" outlineLevel="1"/>
    <col min="21" max="21" width="1.85546875" style="122" customWidth="1" outlineLevel="1"/>
    <col min="22" max="22" width="16.140625" style="2" customWidth="1"/>
    <col min="23" max="23" width="4.140625" style="2" customWidth="1"/>
    <col min="24" max="24" width="10.5703125" style="2" bestFit="1" customWidth="1"/>
    <col min="25" max="16384" width="9.140625" style="2"/>
  </cols>
  <sheetData>
    <row r="1" spans="1:22" s="13" customFormat="1" ht="22.35" customHeight="1">
      <c r="A1" s="10" t="str">
        <f>'PL (3M)'!A1</f>
        <v>บริษัท โกลบอล เซอร์วิส เซ็นเตอร์ จำกัด (มหาชน) และบริษัทย่อย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70"/>
      <c r="O1" s="70"/>
      <c r="P1" s="70"/>
      <c r="Q1" s="70"/>
      <c r="R1" s="70"/>
      <c r="S1" s="70"/>
      <c r="T1" s="70"/>
      <c r="U1" s="70"/>
      <c r="V1" s="28" t="s">
        <v>59</v>
      </c>
    </row>
    <row r="2" spans="1:22" s="13" customFormat="1" ht="22.35" customHeight="1">
      <c r="A2" s="10" t="s">
        <v>100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21"/>
      <c r="O2" s="121"/>
      <c r="P2" s="121"/>
      <c r="Q2" s="121"/>
      <c r="R2" s="121"/>
      <c r="S2" s="121"/>
      <c r="T2" s="121"/>
      <c r="U2" s="122"/>
      <c r="V2" s="29" t="s">
        <v>60</v>
      </c>
    </row>
    <row r="3" spans="1:22" s="13" customFormat="1" ht="22.35" customHeight="1">
      <c r="A3" s="10" t="str">
        <f>'PL (9M)'!A3</f>
        <v>สำหรับงวดเก้าเดือนสิ้นสุดวันที่ 30 กันยายน 2567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22"/>
      <c r="O3" s="122"/>
      <c r="P3" s="122"/>
      <c r="Q3" s="122"/>
      <c r="R3" s="122"/>
      <c r="S3" s="122"/>
      <c r="T3" s="122"/>
      <c r="U3" s="122"/>
      <c r="V3" s="10"/>
    </row>
    <row r="4" spans="1:22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V4" s="4"/>
    </row>
    <row r="5" spans="1:22" ht="21" customHeight="1">
      <c r="A5" s="3"/>
      <c r="B5" s="3"/>
      <c r="C5" s="3"/>
      <c r="D5" s="3"/>
      <c r="E5" s="3"/>
      <c r="F5" s="161" t="s">
        <v>95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</row>
    <row r="6" spans="1:22" ht="21" customHeight="1">
      <c r="A6" s="3"/>
      <c r="B6" s="3"/>
      <c r="C6" s="3"/>
      <c r="D6" s="3"/>
      <c r="E6" s="3"/>
      <c r="F6" s="160" t="s">
        <v>50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ht="21" customHeight="1">
      <c r="A7" s="3"/>
      <c r="B7" s="3"/>
      <c r="C7" s="3"/>
      <c r="D7" s="3"/>
      <c r="E7" s="3"/>
      <c r="F7" s="173" t="s">
        <v>81</v>
      </c>
      <c r="G7" s="3"/>
      <c r="H7" s="173" t="s">
        <v>82</v>
      </c>
      <c r="I7" s="3"/>
      <c r="J7" s="163" t="s">
        <v>38</v>
      </c>
      <c r="K7" s="163"/>
      <c r="L7" s="163"/>
      <c r="M7" s="3"/>
      <c r="N7" s="168" t="s">
        <v>166</v>
      </c>
      <c r="O7" s="168"/>
      <c r="P7" s="168"/>
      <c r="Q7" s="168"/>
      <c r="R7" s="168"/>
      <c r="S7" s="168"/>
      <c r="T7" s="168"/>
      <c r="U7" s="3"/>
      <c r="V7" s="173" t="s">
        <v>178</v>
      </c>
    </row>
    <row r="8" spans="1:22" ht="21" customHeight="1">
      <c r="B8" s="6"/>
      <c r="C8" s="6"/>
      <c r="D8" s="6"/>
      <c r="E8" s="6"/>
      <c r="F8" s="174"/>
      <c r="G8" s="3"/>
      <c r="H8" s="174"/>
      <c r="I8" s="3"/>
      <c r="J8" s="69" t="s">
        <v>106</v>
      </c>
      <c r="K8" s="132"/>
      <c r="L8" s="162" t="s">
        <v>23</v>
      </c>
      <c r="M8" s="3"/>
      <c r="N8" s="169" t="s">
        <v>165</v>
      </c>
      <c r="O8" s="169"/>
      <c r="P8" s="169"/>
      <c r="Q8" s="2"/>
      <c r="R8" s="170" t="s">
        <v>163</v>
      </c>
      <c r="S8" s="2"/>
      <c r="T8" s="170" t="s">
        <v>164</v>
      </c>
      <c r="U8" s="119"/>
      <c r="V8" s="174"/>
    </row>
    <row r="9" spans="1:22" ht="65.45" customHeight="1">
      <c r="F9" s="174"/>
      <c r="G9" s="3"/>
      <c r="H9" s="174"/>
      <c r="I9" s="3"/>
      <c r="J9" s="176" t="s">
        <v>189</v>
      </c>
      <c r="K9" s="20"/>
      <c r="L9" s="164"/>
      <c r="N9" s="170" t="s">
        <v>169</v>
      </c>
      <c r="O9" s="2"/>
      <c r="P9" s="170" t="s">
        <v>162</v>
      </c>
      <c r="Q9" s="119"/>
      <c r="R9" s="171"/>
      <c r="S9" s="119"/>
      <c r="T9" s="171"/>
      <c r="U9" s="119"/>
      <c r="V9" s="174"/>
    </row>
    <row r="10" spans="1:22" ht="18.600000000000001" customHeight="1">
      <c r="A10" s="3"/>
      <c r="B10" s="3"/>
      <c r="C10" s="3"/>
      <c r="E10" s="3"/>
      <c r="F10" s="175"/>
      <c r="G10" s="3"/>
      <c r="H10" s="175"/>
      <c r="I10" s="3"/>
      <c r="J10" s="177"/>
      <c r="K10" s="20"/>
      <c r="L10" s="163"/>
      <c r="M10" s="3"/>
      <c r="N10" s="172"/>
      <c r="O10" s="126"/>
      <c r="P10" s="172"/>
      <c r="Q10" s="126"/>
      <c r="R10" s="172"/>
      <c r="S10" s="126"/>
      <c r="T10" s="172"/>
      <c r="U10" s="119"/>
      <c r="V10" s="175"/>
    </row>
    <row r="11" spans="1:22" ht="21" customHeight="1">
      <c r="A11" s="40" t="s">
        <v>99</v>
      </c>
      <c r="D11" s="3"/>
      <c r="F11" s="21">
        <v>125000000</v>
      </c>
      <c r="G11" s="21"/>
      <c r="H11" s="21">
        <v>102492000</v>
      </c>
      <c r="I11" s="21"/>
      <c r="J11" s="21">
        <v>1411521</v>
      </c>
      <c r="K11" s="21"/>
      <c r="L11" s="21">
        <v>-119900791</v>
      </c>
      <c r="M11" s="21"/>
      <c r="N11" s="21">
        <v>0</v>
      </c>
      <c r="O11" s="21"/>
      <c r="P11" s="124">
        <f>SUM(N11:O11)</f>
        <v>0</v>
      </c>
      <c r="Q11" s="21"/>
      <c r="R11" s="21">
        <v>0</v>
      </c>
      <c r="S11" s="21"/>
      <c r="T11" s="123">
        <f>SUM(P11:S11)</f>
        <v>0</v>
      </c>
      <c r="U11" s="21"/>
      <c r="V11" s="21">
        <f>SUM(F11:L11)+T11</f>
        <v>109002730</v>
      </c>
    </row>
    <row r="12" spans="1:22" ht="21" customHeight="1">
      <c r="A12" s="155" t="s">
        <v>168</v>
      </c>
      <c r="D12" s="3"/>
      <c r="F12" s="21">
        <v>0</v>
      </c>
      <c r="G12" s="21"/>
      <c r="H12" s="21">
        <v>0</v>
      </c>
      <c r="I12" s="21"/>
      <c r="J12" s="21">
        <v>0</v>
      </c>
      <c r="K12" s="21"/>
      <c r="L12" s="21">
        <v>0</v>
      </c>
      <c r="M12" s="21"/>
      <c r="N12" s="21">
        <v>0</v>
      </c>
      <c r="O12" s="21"/>
      <c r="P12" s="123">
        <f>SUM(N12:O12)</f>
        <v>0</v>
      </c>
      <c r="Q12" s="21"/>
      <c r="R12" s="21">
        <v>650372</v>
      </c>
      <c r="S12" s="21"/>
      <c r="T12" s="156">
        <f>SUM(P12:S12)</f>
        <v>650372</v>
      </c>
      <c r="U12" s="21"/>
      <c r="V12" s="21">
        <f>SUM(F12:L12)+T12</f>
        <v>650372</v>
      </c>
    </row>
    <row r="13" spans="1:22" ht="21" customHeight="1">
      <c r="A13" s="155" t="s">
        <v>167</v>
      </c>
      <c r="D13" s="3"/>
      <c r="F13" s="21">
        <v>0</v>
      </c>
      <c r="G13" s="21"/>
      <c r="H13" s="21">
        <v>0</v>
      </c>
      <c r="I13" s="21"/>
      <c r="J13" s="21">
        <v>0</v>
      </c>
      <c r="K13" s="21"/>
      <c r="L13" s="21">
        <f>-N13</f>
        <v>384426</v>
      </c>
      <c r="M13" s="21"/>
      <c r="N13" s="21">
        <f>-N14</f>
        <v>-384426</v>
      </c>
      <c r="O13" s="21"/>
      <c r="P13" s="157">
        <f>SUM(N13:O13)</f>
        <v>-384426</v>
      </c>
      <c r="Q13" s="21"/>
      <c r="R13" s="21">
        <v>0</v>
      </c>
      <c r="S13" s="21"/>
      <c r="T13" s="157">
        <f>SUM(P13:S13)</f>
        <v>-384426</v>
      </c>
      <c r="U13" s="21"/>
      <c r="V13" s="21">
        <f>SUM(F13:L13)+T13</f>
        <v>0</v>
      </c>
    </row>
    <row r="14" spans="1:22" ht="21" customHeight="1">
      <c r="A14" s="17" t="s">
        <v>78</v>
      </c>
      <c r="F14" s="23">
        <v>0</v>
      </c>
      <c r="G14" s="21"/>
      <c r="H14" s="23">
        <v>0</v>
      </c>
      <c r="I14" s="21"/>
      <c r="J14" s="23">
        <v>0</v>
      </c>
      <c r="K14" s="9"/>
      <c r="L14" s="9">
        <f>+'PL (9M)'!J24</f>
        <v>-26625022</v>
      </c>
      <c r="M14" s="9"/>
      <c r="N14" s="9">
        <f>+'PL (9M)'!J30</f>
        <v>384426</v>
      </c>
      <c r="O14" s="9"/>
      <c r="P14" s="158">
        <f>SUM(N14:O14)</f>
        <v>384426</v>
      </c>
      <c r="Q14" s="9"/>
      <c r="R14" s="9">
        <v>0</v>
      </c>
      <c r="S14" s="9"/>
      <c r="T14" s="158">
        <f>SUM(P14:S14)</f>
        <v>384426</v>
      </c>
      <c r="U14" s="9"/>
      <c r="V14" s="21">
        <f>SUM(F14:L14)+T14</f>
        <v>-26240596</v>
      </c>
    </row>
    <row r="15" spans="1:22" ht="21.6" customHeight="1" thickBot="1">
      <c r="A15" s="4" t="s">
        <v>148</v>
      </c>
      <c r="D15" s="3"/>
      <c r="F15" s="66">
        <f>SUM(F11:F14)</f>
        <v>125000000</v>
      </c>
      <c r="G15" s="67"/>
      <c r="H15" s="66">
        <f>SUM(H11:H14)</f>
        <v>102492000</v>
      </c>
      <c r="I15" s="67"/>
      <c r="J15" s="66">
        <f>SUM(J11:J14)</f>
        <v>1411521</v>
      </c>
      <c r="K15" s="67"/>
      <c r="L15" s="66">
        <f>SUM(L11:L14)</f>
        <v>-146141387</v>
      </c>
      <c r="M15" s="67"/>
      <c r="N15" s="66">
        <f>SUM(N11:N14)</f>
        <v>0</v>
      </c>
      <c r="O15" s="67"/>
      <c r="P15" s="66">
        <f>SUM(N15:O15)</f>
        <v>0</v>
      </c>
      <c r="Q15" s="67"/>
      <c r="R15" s="66">
        <f>SUM(R11:R14)</f>
        <v>650372</v>
      </c>
      <c r="S15" s="67"/>
      <c r="T15" s="66">
        <f>SUM(T11:T14)</f>
        <v>650372</v>
      </c>
      <c r="U15" s="67"/>
      <c r="V15" s="66">
        <f>SUM(V11:V14)</f>
        <v>83412506</v>
      </c>
    </row>
    <row r="16" spans="1:22" ht="21" customHeight="1" thickTop="1">
      <c r="A16" s="3"/>
      <c r="B16" s="3"/>
      <c r="C16" s="3"/>
      <c r="E16" s="3"/>
      <c r="F16" s="11"/>
      <c r="G16" s="3"/>
      <c r="H16" s="19"/>
      <c r="I16" s="3"/>
      <c r="J16" s="20"/>
      <c r="K16" s="20"/>
      <c r="L16" s="20"/>
      <c r="M16" s="3"/>
      <c r="N16" s="125"/>
      <c r="O16" s="3"/>
      <c r="P16" s="20"/>
      <c r="Q16" s="3"/>
      <c r="R16" s="20"/>
      <c r="S16" s="3"/>
      <c r="T16" s="20"/>
      <c r="U16" s="3"/>
      <c r="V16" s="3"/>
    </row>
    <row r="17" spans="1:24" s="22" customFormat="1" ht="21" customHeight="1">
      <c r="A17" s="40" t="s">
        <v>87</v>
      </c>
      <c r="B17" s="2"/>
      <c r="C17" s="2"/>
      <c r="D17" s="3"/>
      <c r="E17" s="2"/>
      <c r="F17" s="21">
        <v>125000000</v>
      </c>
      <c r="G17" s="21"/>
      <c r="H17" s="21">
        <v>102492000</v>
      </c>
      <c r="I17" s="21"/>
      <c r="J17" s="21">
        <v>1411521</v>
      </c>
      <c r="K17" s="21"/>
      <c r="L17" s="21">
        <v>-19601229</v>
      </c>
      <c r="M17" s="21"/>
      <c r="N17" s="21">
        <v>0</v>
      </c>
      <c r="O17" s="21"/>
      <c r="P17" s="21">
        <f>SUM(N17:O17)</f>
        <v>0</v>
      </c>
      <c r="Q17" s="21"/>
      <c r="R17" s="21">
        <v>0</v>
      </c>
      <c r="S17" s="21"/>
      <c r="T17" s="21">
        <f>SUM(P17:S17)</f>
        <v>0</v>
      </c>
      <c r="U17" s="21"/>
      <c r="V17" s="21">
        <f t="shared" ref="V17:V18" si="0">SUM(F17:L17)+T17</f>
        <v>209302292</v>
      </c>
      <c r="W17" s="2"/>
      <c r="X17" s="2"/>
    </row>
    <row r="18" spans="1:24" ht="21" customHeight="1">
      <c r="A18" s="17" t="s">
        <v>78</v>
      </c>
      <c r="F18" s="23">
        <v>0</v>
      </c>
      <c r="G18" s="21"/>
      <c r="H18" s="23">
        <v>0</v>
      </c>
      <c r="I18" s="21"/>
      <c r="J18" s="23">
        <v>0</v>
      </c>
      <c r="K18" s="9"/>
      <c r="L18" s="9">
        <f>+'PL (9M)'!L31</f>
        <v>1449129</v>
      </c>
      <c r="M18" s="9"/>
      <c r="N18" s="9">
        <v>0</v>
      </c>
      <c r="O18" s="9"/>
      <c r="P18" s="9">
        <f>SUM(N18:O18)</f>
        <v>0</v>
      </c>
      <c r="Q18" s="9"/>
      <c r="R18" s="9">
        <v>0</v>
      </c>
      <c r="S18" s="9"/>
      <c r="T18" s="9">
        <f t="shared" ref="T18" si="1">SUM(P18:S18)</f>
        <v>0</v>
      </c>
      <c r="U18" s="9"/>
      <c r="V18" s="21">
        <f t="shared" si="0"/>
        <v>1449129</v>
      </c>
    </row>
    <row r="19" spans="1:24" s="22" customFormat="1" ht="21" customHeight="1" thickBot="1">
      <c r="A19" s="4" t="s">
        <v>149</v>
      </c>
      <c r="B19" s="2"/>
      <c r="C19" s="2"/>
      <c r="D19" s="3"/>
      <c r="E19" s="2"/>
      <c r="F19" s="66">
        <f>SUM(F17:F18)</f>
        <v>125000000</v>
      </c>
      <c r="G19" s="67"/>
      <c r="H19" s="66">
        <f>SUM(H17:H18)</f>
        <v>102492000</v>
      </c>
      <c r="I19" s="67"/>
      <c r="J19" s="66">
        <f>SUM(J17:J18)</f>
        <v>1411521</v>
      </c>
      <c r="K19" s="67"/>
      <c r="L19" s="66">
        <f>SUM(L17:L18)</f>
        <v>-18152100</v>
      </c>
      <c r="M19" s="67"/>
      <c r="N19" s="66">
        <f>SUM(N17:N18)</f>
        <v>0</v>
      </c>
      <c r="O19" s="67"/>
      <c r="P19" s="66">
        <f>SUM(P17:P18)</f>
        <v>0</v>
      </c>
      <c r="Q19" s="67"/>
      <c r="R19" s="66">
        <f>SUM(R17:R18)</f>
        <v>0</v>
      </c>
      <c r="S19" s="67"/>
      <c r="T19" s="66">
        <f>SUM(T17:T18)</f>
        <v>0</v>
      </c>
      <c r="U19" s="67"/>
      <c r="V19" s="66">
        <f>SUM(V17:V18)</f>
        <v>210751421</v>
      </c>
      <c r="W19" s="2"/>
      <c r="X19" s="9"/>
    </row>
    <row r="20" spans="1:24" s="22" customFormat="1" ht="21" customHeight="1" thickTop="1">
      <c r="A20" s="2"/>
      <c r="B20" s="2"/>
      <c r="C20" s="2"/>
      <c r="D20" s="3"/>
      <c r="E20" s="2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"/>
      <c r="X20" s="2"/>
    </row>
    <row r="21" spans="1:24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11"/>
      <c r="M21" s="3"/>
      <c r="N21" s="2"/>
      <c r="O21" s="2"/>
      <c r="P21" s="2"/>
      <c r="Q21" s="2"/>
      <c r="R21" s="2"/>
      <c r="S21" s="2"/>
      <c r="T21" s="2"/>
      <c r="U21" s="2"/>
    </row>
    <row r="22" spans="1:24">
      <c r="N22" s="2"/>
      <c r="O22" s="2"/>
      <c r="P22" s="2"/>
      <c r="Q22" s="2"/>
      <c r="R22" s="2"/>
      <c r="S22" s="2"/>
      <c r="T22" s="2"/>
      <c r="U22" s="2"/>
    </row>
    <row r="23" spans="1:24">
      <c r="N23" s="2"/>
      <c r="O23" s="2"/>
      <c r="P23" s="2"/>
      <c r="Q23" s="2"/>
      <c r="R23" s="2"/>
      <c r="S23" s="2"/>
      <c r="T23" s="2"/>
      <c r="U23" s="2"/>
    </row>
    <row r="24" spans="1:24">
      <c r="N24" s="2"/>
      <c r="O24" s="2"/>
      <c r="P24" s="2"/>
      <c r="Q24" s="2"/>
      <c r="R24" s="2"/>
      <c r="S24" s="2"/>
      <c r="T24" s="2"/>
      <c r="U24" s="2"/>
    </row>
    <row r="25" spans="1:24">
      <c r="N25" s="2"/>
      <c r="O25" s="2"/>
      <c r="P25" s="2"/>
      <c r="Q25" s="2"/>
      <c r="R25" s="2"/>
      <c r="S25" s="2"/>
      <c r="T25" s="2"/>
      <c r="U25" s="2"/>
    </row>
    <row r="26" spans="1:24">
      <c r="N26" s="2"/>
      <c r="O26" s="2"/>
      <c r="P26" s="2"/>
      <c r="Q26" s="2"/>
      <c r="R26" s="2"/>
      <c r="S26" s="2"/>
      <c r="T26" s="2"/>
      <c r="U26" s="2"/>
    </row>
    <row r="27" spans="1:24">
      <c r="N27" s="2"/>
      <c r="O27" s="2"/>
      <c r="P27" s="2"/>
      <c r="Q27" s="2"/>
      <c r="R27" s="2"/>
      <c r="S27" s="2"/>
      <c r="T27" s="2"/>
      <c r="U27" s="2"/>
    </row>
    <row r="28" spans="1:24">
      <c r="N28" s="2"/>
      <c r="O28" s="2"/>
      <c r="P28" s="2"/>
      <c r="Q28" s="2"/>
      <c r="R28" s="2"/>
      <c r="S28" s="2"/>
      <c r="T28" s="2"/>
      <c r="U28" s="2"/>
    </row>
    <row r="29" spans="1:24">
      <c r="N29" s="2"/>
      <c r="O29" s="2"/>
      <c r="P29" s="2"/>
      <c r="Q29" s="2"/>
      <c r="R29" s="2"/>
      <c r="S29" s="2"/>
      <c r="T29" s="2"/>
      <c r="U29" s="2"/>
    </row>
    <row r="30" spans="1:24">
      <c r="N30" s="2"/>
      <c r="O30" s="2"/>
      <c r="P30" s="2"/>
      <c r="Q30" s="2"/>
      <c r="R30" s="2"/>
      <c r="S30" s="2"/>
      <c r="T30" s="2"/>
      <c r="U30" s="2"/>
    </row>
    <row r="31" spans="1:24">
      <c r="N31" s="2"/>
      <c r="O31" s="2"/>
      <c r="P31" s="2"/>
      <c r="Q31" s="2"/>
      <c r="R31" s="2"/>
      <c r="S31" s="2"/>
      <c r="T31" s="2"/>
      <c r="U31" s="2"/>
    </row>
    <row r="32" spans="1:24">
      <c r="N32" s="2"/>
      <c r="O32" s="2"/>
      <c r="P32" s="2"/>
      <c r="Q32" s="2"/>
      <c r="R32" s="2"/>
      <c r="S32" s="2"/>
      <c r="T32" s="2"/>
      <c r="U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</sheetData>
  <mergeCells count="14">
    <mergeCell ref="L8:L10"/>
    <mergeCell ref="F5:V5"/>
    <mergeCell ref="F6:V6"/>
    <mergeCell ref="N7:T7"/>
    <mergeCell ref="N8:P8"/>
    <mergeCell ref="R8:R10"/>
    <mergeCell ref="T8:T10"/>
    <mergeCell ref="N9:N10"/>
    <mergeCell ref="P9:P10"/>
    <mergeCell ref="H7:H10"/>
    <mergeCell ref="F7:F10"/>
    <mergeCell ref="V7:V10"/>
    <mergeCell ref="J7:L7"/>
    <mergeCell ref="J9:J10"/>
  </mergeCells>
  <pageMargins left="0.78740157480314965" right="0.39370078740157483" top="0.98425196850393704" bottom="0.59055118110236227" header="0.59055118110236227" footer="0.59055118110236227"/>
  <pageSetup paperSize="9" scale="69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96"/>
  <sheetViews>
    <sheetView zoomScale="80" zoomScaleNormal="80" zoomScaleSheetLayoutView="70" workbookViewId="0">
      <selection activeCell="C5" sqref="C4:C5"/>
    </sheetView>
  </sheetViews>
  <sheetFormatPr defaultColWidth="9.140625" defaultRowHeight="21"/>
  <cols>
    <col min="1" max="2" width="1.42578125" style="2" customWidth="1"/>
    <col min="3" max="3" width="53.85546875" style="2" customWidth="1"/>
    <col min="4" max="4" width="16.140625" style="2" customWidth="1"/>
    <col min="5" max="5" width="17.42578125" style="2" customWidth="1"/>
    <col min="6" max="6" width="1.140625" style="2" customWidth="1"/>
    <col min="7" max="7" width="17.42578125" style="2" customWidth="1"/>
    <col min="8" max="8" width="1.140625" style="2" customWidth="1"/>
    <col min="9" max="9" width="17.42578125" style="2" customWidth="1"/>
    <col min="10" max="10" width="1.140625" style="2" customWidth="1"/>
    <col min="11" max="11" width="17.42578125" style="2" customWidth="1"/>
    <col min="12" max="13" width="9.85546875" style="2" bestFit="1" customWidth="1"/>
    <col min="14" max="14" width="9.42578125" style="2" customWidth="1"/>
    <col min="15" max="16384" width="9.140625" style="2"/>
  </cols>
  <sheetData>
    <row r="1" spans="1:11" s="13" customFormat="1" ht="22.35" customHeight="1">
      <c r="A1" s="10" t="s">
        <v>52</v>
      </c>
      <c r="B1" s="10"/>
      <c r="C1" s="10"/>
      <c r="D1" s="10"/>
      <c r="E1" s="10"/>
      <c r="F1" s="10"/>
      <c r="G1" s="10"/>
      <c r="H1" s="10"/>
      <c r="I1" s="10"/>
      <c r="J1" s="10"/>
      <c r="K1" s="28" t="s">
        <v>59</v>
      </c>
    </row>
    <row r="2" spans="1:11" s="13" customFormat="1" ht="22.3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29" t="s">
        <v>60</v>
      </c>
    </row>
    <row r="3" spans="1:11" s="13" customFormat="1" ht="21.75">
      <c r="A3" s="10" t="str">
        <f>'PL (9M)'!A3</f>
        <v>สำหรับงวดเก้าเดือนสิ้นสุดวันที่ 30 กันยายน 2567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61" t="s">
        <v>95</v>
      </c>
      <c r="F5" s="161"/>
      <c r="G5" s="161"/>
      <c r="H5" s="161"/>
      <c r="I5" s="161"/>
      <c r="J5" s="161"/>
      <c r="K5" s="161"/>
    </row>
    <row r="6" spans="1:11" ht="21.75" customHeight="1">
      <c r="E6" s="160" t="s">
        <v>51</v>
      </c>
      <c r="F6" s="160"/>
      <c r="G6" s="160"/>
      <c r="I6" s="160" t="s">
        <v>50</v>
      </c>
      <c r="J6" s="160"/>
      <c r="K6" s="160"/>
    </row>
    <row r="7" spans="1:11" ht="21.75" customHeight="1">
      <c r="E7" s="31">
        <v>2567</v>
      </c>
      <c r="F7" s="4"/>
      <c r="G7" s="31">
        <v>2566</v>
      </c>
      <c r="H7" s="4"/>
      <c r="I7" s="30">
        <v>2567</v>
      </c>
      <c r="J7" s="4"/>
      <c r="K7" s="30">
        <v>2566</v>
      </c>
    </row>
    <row r="8" spans="1:11" ht="21.75" customHeight="1">
      <c r="A8" s="4" t="s">
        <v>36</v>
      </c>
      <c r="B8" s="4"/>
      <c r="C8" s="4"/>
      <c r="D8" s="4"/>
      <c r="E8" s="4"/>
      <c r="F8" s="4"/>
      <c r="G8" s="4"/>
      <c r="H8" s="4"/>
      <c r="I8" s="18"/>
      <c r="J8" s="18"/>
      <c r="K8" s="134"/>
    </row>
    <row r="9" spans="1:11" ht="21.75" customHeight="1">
      <c r="A9" s="2" t="s">
        <v>73</v>
      </c>
      <c r="E9" s="25">
        <f>+'PL (9M)'!F22</f>
        <v>-26495480</v>
      </c>
      <c r="G9" s="25">
        <f>+'PL (9M)'!H22</f>
        <v>-5984901</v>
      </c>
      <c r="I9" s="25">
        <f>+'PL (9M)'!J22</f>
        <v>-26474000</v>
      </c>
      <c r="J9" s="135"/>
      <c r="K9" s="25">
        <f>+'PL (9M)'!L22</f>
        <v>1215157</v>
      </c>
    </row>
    <row r="10" spans="1:11" ht="21.75" customHeight="1">
      <c r="A10" s="24" t="s">
        <v>107</v>
      </c>
      <c r="B10" s="4"/>
      <c r="C10" s="4"/>
      <c r="E10" s="25"/>
      <c r="G10" s="25"/>
      <c r="I10" s="25"/>
      <c r="J10" s="135"/>
      <c r="K10" s="9"/>
    </row>
    <row r="11" spans="1:11" ht="21.75" customHeight="1">
      <c r="C11" s="2" t="s">
        <v>30</v>
      </c>
      <c r="E11" s="53">
        <v>552099</v>
      </c>
      <c r="F11" s="53"/>
      <c r="G11" s="53">
        <v>984637</v>
      </c>
      <c r="H11" s="53"/>
      <c r="I11" s="53">
        <v>785688</v>
      </c>
      <c r="J11" s="135"/>
      <c r="K11" s="53">
        <v>984637</v>
      </c>
    </row>
    <row r="12" spans="1:11" ht="21.75" customHeight="1">
      <c r="C12" s="2" t="s">
        <v>37</v>
      </c>
      <c r="E12" s="53">
        <v>-59850</v>
      </c>
      <c r="F12" s="53"/>
      <c r="G12" s="53">
        <v>-48453</v>
      </c>
      <c r="H12" s="53"/>
      <c r="I12" s="53">
        <v>-71070</v>
      </c>
      <c r="J12" s="135"/>
      <c r="K12" s="53">
        <v>-12760</v>
      </c>
    </row>
    <row r="13" spans="1:11" ht="21.75" customHeight="1">
      <c r="C13" s="2" t="s">
        <v>91</v>
      </c>
      <c r="E13" s="53">
        <v>4658702</v>
      </c>
      <c r="F13" s="53"/>
      <c r="G13" s="53">
        <v>5492071</v>
      </c>
      <c r="H13" s="53"/>
      <c r="I13" s="53">
        <v>4417680</v>
      </c>
      <c r="J13" s="135"/>
      <c r="K13" s="53">
        <v>4997135</v>
      </c>
    </row>
    <row r="14" spans="1:11" ht="21.75" customHeight="1">
      <c r="C14" s="2" t="s">
        <v>41</v>
      </c>
      <c r="E14" s="25">
        <v>364430</v>
      </c>
      <c r="F14" s="25"/>
      <c r="G14" s="25">
        <v>1033366</v>
      </c>
      <c r="H14" s="25"/>
      <c r="I14" s="25">
        <v>364430</v>
      </c>
      <c r="J14" s="135"/>
      <c r="K14" s="25">
        <v>429681</v>
      </c>
    </row>
    <row r="15" spans="1:11" ht="21.75" customHeight="1">
      <c r="C15" s="2" t="s">
        <v>108</v>
      </c>
      <c r="E15" s="25"/>
      <c r="F15" s="25"/>
      <c r="G15" s="25"/>
      <c r="H15" s="25"/>
      <c r="I15" s="25"/>
      <c r="J15" s="135"/>
      <c r="K15" s="25"/>
    </row>
    <row r="16" spans="1:11" ht="21.75" customHeight="1">
      <c r="C16" s="2" t="s">
        <v>109</v>
      </c>
      <c r="E16" s="25">
        <v>-22632</v>
      </c>
      <c r="F16" s="25"/>
      <c r="G16" s="25">
        <v>-1204333</v>
      </c>
      <c r="H16" s="25"/>
      <c r="I16" s="25">
        <v>-22632</v>
      </c>
      <c r="J16" s="135"/>
      <c r="K16" s="25">
        <v>-1204333</v>
      </c>
    </row>
    <row r="17" spans="1:13" ht="21.75" customHeight="1">
      <c r="C17" s="2" t="s">
        <v>110</v>
      </c>
      <c r="E17" s="25">
        <v>0</v>
      </c>
      <c r="F17" s="25"/>
      <c r="G17" s="25">
        <v>740736</v>
      </c>
      <c r="H17" s="25"/>
      <c r="I17" s="25">
        <v>0</v>
      </c>
      <c r="J17" s="135"/>
      <c r="K17" s="25">
        <v>740736</v>
      </c>
    </row>
    <row r="18" spans="1:13" ht="21.75" customHeight="1">
      <c r="C18" s="2" t="s">
        <v>114</v>
      </c>
      <c r="E18" s="25">
        <v>1347390</v>
      </c>
      <c r="F18" s="25"/>
      <c r="G18" s="25">
        <v>0</v>
      </c>
      <c r="H18" s="25"/>
      <c r="I18" s="25">
        <v>1337240</v>
      </c>
      <c r="J18" s="135"/>
      <c r="K18" s="25">
        <v>0</v>
      </c>
    </row>
    <row r="19" spans="1:13" ht="21.75" customHeight="1">
      <c r="C19" s="2" t="s">
        <v>111</v>
      </c>
      <c r="E19" s="25">
        <v>28877</v>
      </c>
      <c r="F19" s="25"/>
      <c r="G19" s="25">
        <v>46593</v>
      </c>
      <c r="H19" s="25"/>
      <c r="I19" s="25">
        <v>28877</v>
      </c>
      <c r="J19" s="135"/>
      <c r="K19" s="25">
        <v>-111</v>
      </c>
    </row>
    <row r="20" spans="1:13" ht="21.75" customHeight="1">
      <c r="C20" s="2" t="s">
        <v>112</v>
      </c>
      <c r="E20" s="25">
        <v>397398</v>
      </c>
      <c r="F20" s="25"/>
      <c r="G20" s="25">
        <v>-7927</v>
      </c>
      <c r="H20" s="25"/>
      <c r="I20" s="25">
        <v>397398</v>
      </c>
      <c r="J20" s="135"/>
      <c r="K20" s="25">
        <v>-7927</v>
      </c>
    </row>
    <row r="21" spans="1:13" ht="21.75" customHeight="1">
      <c r="C21" s="2" t="s">
        <v>113</v>
      </c>
      <c r="E21" s="25">
        <v>0</v>
      </c>
      <c r="F21" s="25"/>
      <c r="G21" s="25">
        <v>0</v>
      </c>
      <c r="H21" s="25"/>
      <c r="I21" s="25">
        <v>3151076</v>
      </c>
      <c r="J21" s="135"/>
      <c r="K21" s="25">
        <v>0</v>
      </c>
    </row>
    <row r="22" spans="1:13" ht="21.75" customHeight="1">
      <c r="C22" s="2" t="s">
        <v>194</v>
      </c>
      <c r="E22" s="53">
        <v>0</v>
      </c>
      <c r="F22" s="53"/>
      <c r="G22" s="53">
        <v>0</v>
      </c>
      <c r="H22" s="53"/>
      <c r="I22" s="53">
        <v>43841</v>
      </c>
      <c r="J22" s="135"/>
      <c r="K22" s="53">
        <v>0</v>
      </c>
    </row>
    <row r="23" spans="1:13" ht="21.75" customHeight="1">
      <c r="C23" s="2" t="s">
        <v>141</v>
      </c>
      <c r="E23" s="53">
        <v>0</v>
      </c>
      <c r="F23" s="53"/>
      <c r="G23" s="53">
        <v>-1357113</v>
      </c>
      <c r="H23" s="53"/>
      <c r="I23" s="53">
        <v>0</v>
      </c>
      <c r="J23" s="135"/>
      <c r="K23" s="53">
        <v>0</v>
      </c>
    </row>
    <row r="24" spans="1:13" ht="21.75" customHeight="1">
      <c r="C24" s="2" t="s">
        <v>152</v>
      </c>
      <c r="E24" s="53">
        <v>0</v>
      </c>
      <c r="F24" s="53"/>
      <c r="G24" s="53">
        <v>36837195</v>
      </c>
      <c r="H24" s="53"/>
      <c r="I24" s="53">
        <v>0</v>
      </c>
      <c r="J24" s="135"/>
      <c r="K24" s="53">
        <v>-7905000</v>
      </c>
    </row>
    <row r="25" spans="1:13" ht="21.75" customHeight="1">
      <c r="C25" s="2" t="s">
        <v>115</v>
      </c>
      <c r="E25" s="53">
        <v>43841</v>
      </c>
      <c r="F25" s="53"/>
      <c r="G25" s="53">
        <v>-9197830</v>
      </c>
      <c r="H25" s="53"/>
      <c r="I25" s="53">
        <v>0</v>
      </c>
      <c r="J25" s="135"/>
      <c r="K25" s="53">
        <v>0</v>
      </c>
      <c r="M25" s="53"/>
    </row>
    <row r="26" spans="1:13" ht="21.75" customHeight="1">
      <c r="A26" s="2" t="s">
        <v>139</v>
      </c>
      <c r="E26" s="53"/>
      <c r="F26" s="53"/>
      <c r="G26" s="53"/>
      <c r="H26" s="53"/>
      <c r="I26" s="53"/>
      <c r="J26" s="135"/>
      <c r="K26" s="53"/>
      <c r="M26" s="53"/>
    </row>
    <row r="27" spans="1:13" ht="21.75" customHeight="1">
      <c r="C27" s="2" t="s">
        <v>69</v>
      </c>
      <c r="E27" s="53">
        <v>-3993914</v>
      </c>
      <c r="F27" s="53"/>
      <c r="G27" s="53">
        <v>-10841173</v>
      </c>
      <c r="H27" s="53"/>
      <c r="I27" s="53">
        <v>-4037001</v>
      </c>
      <c r="J27" s="135"/>
      <c r="K27" s="53">
        <v>-5184889</v>
      </c>
    </row>
    <row r="28" spans="1:13" ht="21.75" customHeight="1">
      <c r="C28" s="2" t="s">
        <v>92</v>
      </c>
      <c r="E28" s="53">
        <v>3527939</v>
      </c>
      <c r="F28" s="53"/>
      <c r="G28" s="53">
        <v>10105335</v>
      </c>
      <c r="H28" s="53"/>
      <c r="I28" s="53">
        <v>3571924</v>
      </c>
      <c r="J28" s="135"/>
      <c r="K28" s="53">
        <v>-180089</v>
      </c>
    </row>
    <row r="29" spans="1:13" ht="21.75" customHeight="1">
      <c r="C29" s="2" t="s">
        <v>90</v>
      </c>
      <c r="E29" s="53">
        <v>-2066122</v>
      </c>
      <c r="F29" s="53"/>
      <c r="G29" s="53">
        <v>-900791</v>
      </c>
      <c r="H29" s="53"/>
      <c r="I29" s="53">
        <v>-1966122</v>
      </c>
      <c r="J29" s="135"/>
      <c r="K29" s="53">
        <v>0</v>
      </c>
    </row>
    <row r="30" spans="1:13" ht="21.75" customHeight="1">
      <c r="C30" s="2" t="s">
        <v>66</v>
      </c>
      <c r="E30" s="25">
        <v>845993</v>
      </c>
      <c r="F30" s="25"/>
      <c r="G30" s="25">
        <v>514081</v>
      </c>
      <c r="H30" s="25"/>
      <c r="I30" s="25">
        <v>845993</v>
      </c>
      <c r="J30" s="135"/>
      <c r="K30" s="25">
        <v>603112</v>
      </c>
    </row>
    <row r="31" spans="1:13" ht="21.75" customHeight="1">
      <c r="C31" s="2" t="s">
        <v>93</v>
      </c>
      <c r="E31" s="25">
        <v>-2129566</v>
      </c>
      <c r="F31" s="25"/>
      <c r="G31" s="25">
        <v>401389</v>
      </c>
      <c r="H31" s="25"/>
      <c r="I31" s="25">
        <v>-2129566</v>
      </c>
      <c r="J31" s="135"/>
      <c r="K31" s="25">
        <v>401389</v>
      </c>
    </row>
    <row r="32" spans="1:13" ht="21.75" customHeight="1">
      <c r="C32" s="2" t="s">
        <v>75</v>
      </c>
      <c r="E32" s="25">
        <v>3605661</v>
      </c>
      <c r="F32" s="25"/>
      <c r="G32" s="25">
        <v>10733784</v>
      </c>
      <c r="H32" s="25"/>
      <c r="I32" s="25">
        <v>3840004</v>
      </c>
      <c r="J32" s="135"/>
      <c r="K32" s="25">
        <v>-1884350</v>
      </c>
    </row>
    <row r="33" spans="1:11" ht="21.75" customHeight="1">
      <c r="C33" s="2" t="s">
        <v>77</v>
      </c>
      <c r="E33" s="53">
        <v>100000</v>
      </c>
      <c r="F33" s="53"/>
      <c r="G33" s="53">
        <v>-360000</v>
      </c>
      <c r="H33" s="53"/>
      <c r="I33" s="53">
        <v>100000</v>
      </c>
      <c r="J33" s="135"/>
      <c r="K33" s="53">
        <v>1450000</v>
      </c>
    </row>
    <row r="34" spans="1:11" ht="21.75" customHeight="1">
      <c r="A34" s="2" t="s">
        <v>140</v>
      </c>
      <c r="B34" s="4"/>
      <c r="C34" s="4"/>
      <c r="E34" s="136">
        <f>SUM(E11:E33)</f>
        <v>7200246</v>
      </c>
      <c r="G34" s="136">
        <f>SUM(G11:G33)</f>
        <v>42971567</v>
      </c>
      <c r="I34" s="136">
        <f>SUM(I11:I33)</f>
        <v>10657760</v>
      </c>
      <c r="J34" s="9"/>
      <c r="K34" s="136">
        <f>SUM(K11:K33)</f>
        <v>-6772769</v>
      </c>
    </row>
    <row r="35" spans="1:11" ht="21.75" customHeight="1">
      <c r="A35" s="4" t="s">
        <v>129</v>
      </c>
      <c r="E35" s="54">
        <f>+E9+E34</f>
        <v>-19295234</v>
      </c>
      <c r="F35" s="54"/>
      <c r="G35" s="54">
        <f>+G9+G34</f>
        <v>36986666</v>
      </c>
      <c r="H35" s="54"/>
      <c r="I35" s="54">
        <f>+I9+I34</f>
        <v>-15816240</v>
      </c>
      <c r="J35" s="54"/>
      <c r="K35" s="54">
        <f>+K9+K34</f>
        <v>-5557612</v>
      </c>
    </row>
    <row r="36" spans="1:11" ht="21.75" customHeight="1">
      <c r="A36" s="73" t="s">
        <v>119</v>
      </c>
      <c r="E36" s="25">
        <v>0</v>
      </c>
      <c r="F36" s="54"/>
      <c r="G36" s="25">
        <v>-26740</v>
      </c>
      <c r="H36" s="25"/>
      <c r="I36" s="25">
        <v>0</v>
      </c>
      <c r="J36" s="25"/>
      <c r="K36" s="25">
        <v>0</v>
      </c>
    </row>
    <row r="37" spans="1:11" ht="21.75" customHeight="1">
      <c r="A37" s="73" t="s">
        <v>174</v>
      </c>
      <c r="E37" s="25">
        <v>-93500</v>
      </c>
      <c r="F37" s="54"/>
      <c r="G37" s="25">
        <v>0</v>
      </c>
      <c r="H37" s="25"/>
      <c r="I37" s="25">
        <v>-93500</v>
      </c>
      <c r="J37" s="25"/>
      <c r="K37" s="25">
        <v>0</v>
      </c>
    </row>
    <row r="38" spans="1:11" ht="21.75" customHeight="1">
      <c r="A38" s="73" t="s">
        <v>37</v>
      </c>
      <c r="E38" s="25">
        <v>59850</v>
      </c>
      <c r="F38" s="54"/>
      <c r="G38" s="25">
        <v>48453</v>
      </c>
      <c r="H38" s="25"/>
      <c r="I38" s="25">
        <v>28899</v>
      </c>
      <c r="J38" s="25"/>
      <c r="K38" s="25">
        <v>12760</v>
      </c>
    </row>
    <row r="39" spans="1:11" ht="21.75" customHeight="1">
      <c r="A39" s="2" t="s">
        <v>191</v>
      </c>
      <c r="E39" s="25">
        <v>0</v>
      </c>
      <c r="F39" s="54"/>
      <c r="G39" s="25">
        <v>2297296</v>
      </c>
      <c r="H39" s="54"/>
      <c r="I39" s="25">
        <v>0</v>
      </c>
      <c r="J39" s="54"/>
      <c r="K39" s="25">
        <v>2297296</v>
      </c>
    </row>
    <row r="40" spans="1:11" ht="21.75" customHeight="1">
      <c r="A40" s="2" t="s">
        <v>192</v>
      </c>
      <c r="E40" s="25">
        <v>-1046809</v>
      </c>
      <c r="F40" s="25"/>
      <c r="G40" s="25">
        <v>-5753621</v>
      </c>
      <c r="H40" s="25"/>
      <c r="I40" s="25">
        <v>-1044511</v>
      </c>
      <c r="J40" s="25"/>
      <c r="K40" s="25">
        <v>-1769584</v>
      </c>
    </row>
    <row r="41" spans="1:11" ht="21.75" customHeight="1">
      <c r="A41" s="4" t="s">
        <v>63</v>
      </c>
      <c r="E41" s="55">
        <f>ROUND((SUM(E35:E40)),0)</f>
        <v>-20375693</v>
      </c>
      <c r="F41" s="54"/>
      <c r="G41" s="55">
        <f>ROUND((SUM(G35:G40)),0)</f>
        <v>33552054</v>
      </c>
      <c r="H41" s="54"/>
      <c r="I41" s="55">
        <f>ROUND((SUM(I35:I40)),0)</f>
        <v>-16925352</v>
      </c>
      <c r="J41" s="54"/>
      <c r="K41" s="55">
        <f>ROUND((SUM(K35:K40)),0)</f>
        <v>-5017140</v>
      </c>
    </row>
    <row r="42" spans="1:11" ht="21.75" customHeight="1">
      <c r="A42" s="4"/>
      <c r="E42" s="53"/>
      <c r="F42" s="25"/>
      <c r="G42" s="53"/>
      <c r="H42" s="25"/>
      <c r="I42" s="53"/>
      <c r="J42" s="25"/>
      <c r="K42" s="53"/>
    </row>
    <row r="43" spans="1:11" ht="21.75" customHeight="1">
      <c r="A43" s="4"/>
      <c r="E43" s="25"/>
      <c r="F43" s="25"/>
      <c r="G43" s="25"/>
      <c r="H43" s="25"/>
      <c r="I43" s="25"/>
      <c r="J43" s="25"/>
      <c r="K43" s="25"/>
    </row>
    <row r="44" spans="1:11" s="13" customFormat="1" ht="22.35" customHeight="1">
      <c r="A44" s="10" t="s">
        <v>52</v>
      </c>
      <c r="B44" s="10"/>
      <c r="C44" s="10"/>
      <c r="D44" s="10"/>
      <c r="E44" s="10"/>
      <c r="F44" s="10"/>
      <c r="G44" s="10"/>
      <c r="H44" s="10"/>
      <c r="I44" s="10"/>
      <c r="J44" s="10"/>
      <c r="K44" s="28" t="s">
        <v>59</v>
      </c>
    </row>
    <row r="45" spans="1:11" s="13" customFormat="1" ht="22.35" customHeight="1">
      <c r="A45" s="10" t="s">
        <v>80</v>
      </c>
      <c r="B45" s="10"/>
      <c r="C45" s="10"/>
      <c r="D45" s="10"/>
      <c r="E45" s="10"/>
      <c r="F45" s="10"/>
      <c r="G45" s="10"/>
      <c r="H45" s="10"/>
      <c r="I45" s="10"/>
      <c r="J45" s="10"/>
      <c r="K45" s="29" t="s">
        <v>60</v>
      </c>
    </row>
    <row r="46" spans="1:11" s="13" customFormat="1" ht="22.35" customHeight="1">
      <c r="A46" s="10" t="str">
        <f>'PL (9M)'!A3</f>
        <v>สำหรับงวดเก้าเดือนสิ้นสุดวันที่ 30 กันยายน 2567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ht="21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21.75" customHeight="1">
      <c r="E48" s="161" t="s">
        <v>95</v>
      </c>
      <c r="F48" s="161"/>
      <c r="G48" s="161"/>
      <c r="H48" s="161"/>
      <c r="I48" s="161"/>
      <c r="J48" s="161"/>
      <c r="K48" s="161"/>
    </row>
    <row r="49" spans="1:11" ht="21.75" customHeight="1">
      <c r="E49" s="160" t="s">
        <v>51</v>
      </c>
      <c r="F49" s="160"/>
      <c r="G49" s="160"/>
      <c r="I49" s="160" t="s">
        <v>50</v>
      </c>
      <c r="J49" s="160"/>
      <c r="K49" s="160"/>
    </row>
    <row r="50" spans="1:11" ht="21.75" customHeight="1">
      <c r="E50" s="31">
        <v>2567</v>
      </c>
      <c r="F50" s="4"/>
      <c r="G50" s="31">
        <v>2566</v>
      </c>
      <c r="H50" s="4"/>
      <c r="I50" s="30">
        <v>2567</v>
      </c>
      <c r="J50" s="4"/>
      <c r="K50" s="30">
        <v>2566</v>
      </c>
    </row>
    <row r="51" spans="1:11" ht="21.75" customHeight="1">
      <c r="A51" s="137" t="s">
        <v>42</v>
      </c>
      <c r="J51" s="22"/>
    </row>
    <row r="52" spans="1:11" ht="21.75" customHeight="1">
      <c r="A52" s="137"/>
      <c r="C52" s="2" t="s">
        <v>157</v>
      </c>
      <c r="E52" s="25">
        <v>0</v>
      </c>
      <c r="G52" s="25">
        <v>0</v>
      </c>
      <c r="I52" s="25">
        <v>-3094684</v>
      </c>
      <c r="J52" s="22"/>
      <c r="K52" s="25">
        <v>0</v>
      </c>
    </row>
    <row r="53" spans="1:11" ht="21.75" customHeight="1">
      <c r="C53" s="138" t="s">
        <v>175</v>
      </c>
      <c r="D53" s="138"/>
      <c r="E53" s="25">
        <v>0</v>
      </c>
      <c r="F53" s="25"/>
      <c r="G53" s="25">
        <v>0</v>
      </c>
      <c r="H53" s="25"/>
      <c r="I53" s="25">
        <v>294042</v>
      </c>
      <c r="J53" s="25"/>
      <c r="K53" s="25">
        <v>0</v>
      </c>
    </row>
    <row r="54" spans="1:11" ht="21.75" customHeight="1">
      <c r="C54" s="2" t="s">
        <v>48</v>
      </c>
      <c r="E54" s="25">
        <v>0</v>
      </c>
      <c r="F54" s="25"/>
      <c r="G54" s="25">
        <v>88500000</v>
      </c>
      <c r="H54" s="25"/>
      <c r="I54" s="25">
        <v>0</v>
      </c>
      <c r="J54" s="25"/>
      <c r="K54" s="25">
        <v>88500000</v>
      </c>
    </row>
    <row r="55" spans="1:11" ht="21.75" customHeight="1">
      <c r="C55" s="2" t="s">
        <v>116</v>
      </c>
      <c r="E55" s="131">
        <v>1479963</v>
      </c>
      <c r="F55" s="25"/>
      <c r="G55" s="25">
        <v>-1979963</v>
      </c>
      <c r="H55" s="25"/>
      <c r="I55" s="25">
        <v>1479963</v>
      </c>
      <c r="J55" s="25"/>
      <c r="K55" s="25">
        <v>-1979963</v>
      </c>
    </row>
    <row r="56" spans="1:11" ht="21.75" customHeight="1">
      <c r="C56" s="2" t="s">
        <v>158</v>
      </c>
      <c r="E56" s="25">
        <v>0</v>
      </c>
      <c r="F56" s="25"/>
      <c r="G56" s="25">
        <v>0</v>
      </c>
      <c r="H56" s="25"/>
      <c r="I56" s="25">
        <v>0</v>
      </c>
      <c r="J56" s="25"/>
      <c r="K56" s="25">
        <v>-39977500</v>
      </c>
    </row>
    <row r="57" spans="1:11" ht="21.75" customHeight="1">
      <c r="C57" s="2" t="s">
        <v>193</v>
      </c>
      <c r="E57" s="25">
        <v>0</v>
      </c>
      <c r="F57" s="25"/>
      <c r="G57" s="25">
        <v>0</v>
      </c>
      <c r="H57" s="25"/>
      <c r="I57" s="25">
        <v>20170926</v>
      </c>
      <c r="J57" s="25"/>
      <c r="K57" s="25">
        <v>0</v>
      </c>
    </row>
    <row r="58" spans="1:11" ht="21.75" customHeight="1">
      <c r="C58" s="2" t="s">
        <v>144</v>
      </c>
      <c r="E58" s="25">
        <v>0</v>
      </c>
      <c r="F58" s="25"/>
      <c r="G58" s="25">
        <v>22500</v>
      </c>
      <c r="H58" s="25"/>
      <c r="I58" s="25">
        <v>0</v>
      </c>
      <c r="J58" s="25"/>
      <c r="K58" s="25">
        <v>0</v>
      </c>
    </row>
    <row r="59" spans="1:11" ht="21.75" customHeight="1">
      <c r="C59" s="2" t="s">
        <v>153</v>
      </c>
      <c r="E59" s="25">
        <v>0</v>
      </c>
      <c r="F59" s="25"/>
      <c r="G59" s="25">
        <v>60375000</v>
      </c>
      <c r="H59" s="25"/>
      <c r="I59" s="25">
        <v>0</v>
      </c>
      <c r="J59" s="25"/>
      <c r="K59" s="25">
        <v>60375000</v>
      </c>
    </row>
    <row r="60" spans="1:11" ht="21.75" customHeight="1">
      <c r="C60" s="2" t="s">
        <v>46</v>
      </c>
      <c r="E60" s="25">
        <v>-15255369</v>
      </c>
      <c r="F60" s="25"/>
      <c r="G60" s="25">
        <v>-1987233</v>
      </c>
      <c r="H60" s="25"/>
      <c r="I60" s="25">
        <v>-15255369</v>
      </c>
      <c r="J60" s="25"/>
      <c r="K60" s="25">
        <v>-959480</v>
      </c>
    </row>
    <row r="61" spans="1:11" ht="21.75" customHeight="1">
      <c r="C61" s="138" t="s">
        <v>89</v>
      </c>
      <c r="D61" s="138"/>
      <c r="E61" s="25">
        <v>256729</v>
      </c>
      <c r="F61" s="25"/>
      <c r="G61" s="25">
        <v>40999</v>
      </c>
      <c r="H61" s="25"/>
      <c r="I61" s="25">
        <v>256729</v>
      </c>
      <c r="J61" s="25"/>
      <c r="K61" s="25">
        <v>37174</v>
      </c>
    </row>
    <row r="62" spans="1:11" ht="21.75" customHeight="1">
      <c r="C62" s="2" t="s">
        <v>154</v>
      </c>
      <c r="E62" s="25">
        <v>0</v>
      </c>
      <c r="F62" s="25"/>
      <c r="G62" s="25">
        <v>-100000000</v>
      </c>
      <c r="H62" s="25"/>
      <c r="I62" s="25">
        <v>0</v>
      </c>
      <c r="J62" s="25"/>
      <c r="K62" s="25">
        <v>-51200000</v>
      </c>
    </row>
    <row r="63" spans="1:11" ht="21.75" customHeight="1">
      <c r="C63" s="138" t="s">
        <v>43</v>
      </c>
      <c r="D63" s="138"/>
      <c r="E63" s="25">
        <v>-3243650</v>
      </c>
      <c r="F63" s="25"/>
      <c r="G63" s="25">
        <v>-150750</v>
      </c>
      <c r="H63" s="25"/>
      <c r="I63" s="25">
        <v>-3243650</v>
      </c>
      <c r="J63" s="25"/>
      <c r="K63" s="25">
        <v>0</v>
      </c>
    </row>
    <row r="64" spans="1:11" ht="21.75" customHeight="1">
      <c r="C64" s="138" t="s">
        <v>176</v>
      </c>
      <c r="D64" s="138"/>
      <c r="E64" s="25">
        <v>0</v>
      </c>
      <c r="F64" s="25"/>
      <c r="G64" s="25">
        <v>0</v>
      </c>
      <c r="H64" s="25"/>
      <c r="I64" s="25">
        <v>8374</v>
      </c>
      <c r="J64" s="25"/>
      <c r="K64" s="25">
        <v>0</v>
      </c>
    </row>
    <row r="65" spans="1:13" ht="21.75" customHeight="1">
      <c r="A65" s="4" t="s">
        <v>117</v>
      </c>
      <c r="E65" s="55">
        <f>ROUND((SUM(E52:E64)),0)</f>
        <v>-16762327</v>
      </c>
      <c r="F65" s="54"/>
      <c r="G65" s="55">
        <f>ROUND((SUM(G52:G64)),0)</f>
        <v>44820553</v>
      </c>
      <c r="H65" s="54"/>
      <c r="I65" s="55">
        <f>ROUND((SUM(I52:I64)),0)</f>
        <v>616331</v>
      </c>
      <c r="J65" s="54"/>
      <c r="K65" s="55">
        <f>ROUND((SUM(K52:K64)),0)</f>
        <v>54795231</v>
      </c>
    </row>
    <row r="66" spans="1:13" ht="21.75" customHeight="1">
      <c r="A66" s="4"/>
      <c r="E66" s="133"/>
      <c r="F66" s="54"/>
      <c r="G66" s="133"/>
      <c r="H66" s="54"/>
      <c r="I66" s="133"/>
      <c r="J66" s="54"/>
      <c r="K66" s="133"/>
    </row>
    <row r="67" spans="1:13" ht="21.75" customHeight="1">
      <c r="A67" s="137" t="s">
        <v>44</v>
      </c>
      <c r="B67" s="4"/>
      <c r="I67" s="25"/>
      <c r="J67" s="56"/>
      <c r="K67" s="25"/>
    </row>
    <row r="68" spans="1:13" ht="21.75" customHeight="1">
      <c r="A68" s="137"/>
      <c r="B68" s="4"/>
      <c r="C68" s="2" t="s">
        <v>137</v>
      </c>
      <c r="E68" s="25">
        <v>-23645538</v>
      </c>
      <c r="G68" s="25">
        <v>0</v>
      </c>
      <c r="I68" s="25">
        <v>-23645538</v>
      </c>
      <c r="J68" s="56"/>
      <c r="K68" s="25">
        <v>0</v>
      </c>
    </row>
    <row r="69" spans="1:13" ht="21.75" customHeight="1">
      <c r="A69" s="137"/>
      <c r="B69" s="4"/>
      <c r="C69" s="2" t="s">
        <v>135</v>
      </c>
      <c r="E69" s="25">
        <v>12939518</v>
      </c>
      <c r="G69" s="25">
        <v>0</v>
      </c>
      <c r="I69" s="25">
        <v>12939518</v>
      </c>
      <c r="J69" s="56"/>
      <c r="K69" s="25">
        <v>0</v>
      </c>
    </row>
    <row r="70" spans="1:13" ht="21.75" customHeight="1">
      <c r="A70" s="137"/>
      <c r="B70" s="4"/>
      <c r="C70" s="2" t="s">
        <v>136</v>
      </c>
      <c r="E70" s="25">
        <v>0</v>
      </c>
      <c r="G70" s="25">
        <v>0</v>
      </c>
      <c r="I70" s="25">
        <v>57900000</v>
      </c>
      <c r="J70" s="56"/>
      <c r="K70" s="25">
        <v>0</v>
      </c>
    </row>
    <row r="71" spans="1:13" ht="21.75" customHeight="1">
      <c r="A71" s="137"/>
      <c r="B71" s="4"/>
      <c r="C71" s="2" t="s">
        <v>132</v>
      </c>
      <c r="E71" s="25">
        <v>0</v>
      </c>
      <c r="G71" s="25">
        <v>0</v>
      </c>
      <c r="I71" s="25">
        <v>-38900000</v>
      </c>
      <c r="J71" s="56"/>
      <c r="K71" s="25">
        <v>0</v>
      </c>
    </row>
    <row r="72" spans="1:13" ht="21.75" customHeight="1">
      <c r="A72" s="137"/>
      <c r="B72" s="4"/>
      <c r="C72" s="2" t="s">
        <v>119</v>
      </c>
      <c r="E72" s="25">
        <v>-56526</v>
      </c>
      <c r="G72" s="25">
        <v>0</v>
      </c>
      <c r="I72" s="25">
        <v>-58862</v>
      </c>
      <c r="J72" s="56"/>
      <c r="K72" s="25">
        <v>0</v>
      </c>
    </row>
    <row r="73" spans="1:13" ht="21.75" customHeight="1">
      <c r="B73" s="138"/>
      <c r="C73" s="2" t="s">
        <v>118</v>
      </c>
      <c r="E73" s="25">
        <v>-910686</v>
      </c>
      <c r="F73" s="25"/>
      <c r="G73" s="25">
        <v>-70000</v>
      </c>
      <c r="H73" s="25"/>
      <c r="I73" s="25">
        <v>-910686</v>
      </c>
      <c r="J73" s="25"/>
      <c r="K73" s="25">
        <v>-70000</v>
      </c>
    </row>
    <row r="74" spans="1:13" ht="21.75" customHeight="1">
      <c r="A74" s="139" t="s">
        <v>125</v>
      </c>
      <c r="B74" s="4"/>
      <c r="E74" s="55">
        <f>ROUND((SUM(E68:E73)),0)</f>
        <v>-11673232</v>
      </c>
      <c r="F74" s="54"/>
      <c r="G74" s="55">
        <f>ROUND((SUM(G68:G73)),0)</f>
        <v>-70000</v>
      </c>
      <c r="H74" s="54"/>
      <c r="I74" s="55">
        <f>ROUND((SUM(I68:I73)),0)</f>
        <v>7324432</v>
      </c>
      <c r="J74" s="54"/>
      <c r="K74" s="55">
        <f>ROUND((SUM(K68:K73)),0)</f>
        <v>-70000</v>
      </c>
    </row>
    <row r="75" spans="1:13" ht="21.75" customHeight="1">
      <c r="A75" s="139"/>
      <c r="B75" s="4"/>
      <c r="I75" s="53"/>
      <c r="J75" s="56"/>
      <c r="K75" s="53"/>
    </row>
    <row r="76" spans="1:13" ht="21.75" customHeight="1">
      <c r="A76" s="4" t="s">
        <v>122</v>
      </c>
      <c r="B76" s="4"/>
      <c r="E76" s="54">
        <f>E74+E65+E41</f>
        <v>-48811252</v>
      </c>
      <c r="F76" s="4"/>
      <c r="G76" s="54">
        <f>G74+G65+G41</f>
        <v>78302607</v>
      </c>
      <c r="H76" s="4"/>
      <c r="I76" s="54">
        <f>I74+I65+I41</f>
        <v>-8984589</v>
      </c>
      <c r="J76" s="140"/>
      <c r="K76" s="54">
        <f>K74+K65+K41</f>
        <v>49708091</v>
      </c>
    </row>
    <row r="77" spans="1:13" ht="21.75" customHeight="1">
      <c r="A77" s="4" t="s">
        <v>123</v>
      </c>
      <c r="E77" s="54">
        <f>+'FS (T)'!H13</f>
        <v>69903201</v>
      </c>
      <c r="F77" s="4"/>
      <c r="G77" s="54">
        <v>54127404</v>
      </c>
      <c r="H77" s="4"/>
      <c r="I77" s="54">
        <f>+'FS (T)'!L13</f>
        <v>20731683</v>
      </c>
      <c r="J77" s="140"/>
      <c r="K77" s="54">
        <v>5884668</v>
      </c>
    </row>
    <row r="78" spans="1:13" ht="21.75" customHeight="1">
      <c r="A78" s="4" t="s">
        <v>155</v>
      </c>
      <c r="E78" s="57">
        <v>0</v>
      </c>
      <c r="F78" s="4"/>
      <c r="G78" s="57">
        <v>-75486689</v>
      </c>
      <c r="H78" s="4"/>
      <c r="I78" s="57">
        <v>0</v>
      </c>
      <c r="J78" s="140"/>
      <c r="K78" s="57">
        <v>0</v>
      </c>
    </row>
    <row r="79" spans="1:13" ht="21.75" customHeight="1" thickBot="1">
      <c r="A79" s="4" t="s">
        <v>124</v>
      </c>
      <c r="B79" s="4"/>
      <c r="C79" s="4"/>
      <c r="D79" s="4"/>
      <c r="E79" s="130">
        <f>ROUND((SUM(E76:E78)),0)</f>
        <v>21091949</v>
      </c>
      <c r="F79" s="4"/>
      <c r="G79" s="130">
        <f>ROUND((SUM(G76:G78)),0)</f>
        <v>56943322</v>
      </c>
      <c r="H79" s="4"/>
      <c r="I79" s="130">
        <f>ROUND((SUM(I76:I78)),0)</f>
        <v>11747094</v>
      </c>
      <c r="J79" s="140"/>
      <c r="K79" s="130">
        <f>ROUND((SUM(K76:K78)),0)</f>
        <v>55592759</v>
      </c>
      <c r="L79" s="9"/>
      <c r="M79" s="9"/>
    </row>
    <row r="80" spans="1:13" ht="21.75" customHeight="1" thickTop="1">
      <c r="C80" s="4"/>
      <c r="D80" s="4"/>
      <c r="E80" s="4"/>
      <c r="F80" s="4"/>
      <c r="G80" s="4"/>
      <c r="H80" s="4"/>
      <c r="I80" s="71"/>
      <c r="J80" s="56"/>
      <c r="K80" s="25"/>
    </row>
    <row r="81" spans="1:11">
      <c r="A81" s="141" t="s">
        <v>120</v>
      </c>
      <c r="B81" s="142"/>
      <c r="C81" s="141"/>
      <c r="E81" s="9"/>
      <c r="G81" s="9"/>
      <c r="I81" s="9"/>
      <c r="K81" s="9"/>
    </row>
    <row r="82" spans="1:11">
      <c r="A82" s="143" t="s">
        <v>121</v>
      </c>
      <c r="B82" s="143"/>
      <c r="C82" s="143"/>
    </row>
    <row r="83" spans="1:11">
      <c r="A83" s="143"/>
      <c r="B83" s="144" t="s">
        <v>142</v>
      </c>
      <c r="C83" s="143"/>
      <c r="E83" s="145"/>
      <c r="F83" s="143"/>
      <c r="G83" s="143"/>
      <c r="H83" s="143"/>
      <c r="I83" s="143"/>
      <c r="J83" s="143"/>
      <c r="K83" s="143"/>
    </row>
    <row r="84" spans="1:11">
      <c r="A84" s="143"/>
      <c r="B84" s="144"/>
      <c r="C84" s="70" t="s">
        <v>133</v>
      </c>
      <c r="E84" s="146">
        <v>0</v>
      </c>
      <c r="F84" s="147">
        <v>0</v>
      </c>
      <c r="G84" s="148">
        <v>0</v>
      </c>
      <c r="H84" s="143"/>
      <c r="I84" s="146">
        <v>1924679</v>
      </c>
      <c r="J84" s="147"/>
      <c r="K84" s="148">
        <v>0</v>
      </c>
    </row>
    <row r="85" spans="1:11">
      <c r="A85" s="143"/>
      <c r="B85" s="144"/>
      <c r="C85" s="70" t="s">
        <v>134</v>
      </c>
      <c r="E85" s="146">
        <v>0</v>
      </c>
      <c r="F85" s="147">
        <v>0</v>
      </c>
      <c r="G85" s="148">
        <v>0</v>
      </c>
      <c r="H85" s="143"/>
      <c r="I85" s="146">
        <v>-19231253</v>
      </c>
      <c r="J85" s="147"/>
      <c r="K85" s="148">
        <v>0</v>
      </c>
    </row>
    <row r="86" spans="1:11">
      <c r="A86" s="143"/>
      <c r="B86" s="144"/>
      <c r="C86" s="70" t="s">
        <v>184</v>
      </c>
      <c r="E86" s="146">
        <v>-22500</v>
      </c>
      <c r="F86" s="147"/>
      <c r="G86" s="148">
        <v>0</v>
      </c>
      <c r="H86" s="143"/>
      <c r="I86" s="146">
        <v>0</v>
      </c>
      <c r="J86" s="147"/>
      <c r="K86" s="148">
        <v>0</v>
      </c>
    </row>
    <row r="87" spans="1:11">
      <c r="A87" s="143"/>
      <c r="B87" s="149" t="s">
        <v>159</v>
      </c>
      <c r="E87" s="146">
        <v>0</v>
      </c>
      <c r="F87" s="147"/>
      <c r="G87" s="146">
        <v>0</v>
      </c>
      <c r="H87" s="143"/>
      <c r="I87" s="146">
        <v>0</v>
      </c>
      <c r="J87" s="147"/>
      <c r="K87" s="150">
        <v>-48800000</v>
      </c>
    </row>
    <row r="88" spans="1:11">
      <c r="A88" s="143"/>
      <c r="B88" s="2" t="s">
        <v>185</v>
      </c>
      <c r="C88" s="70"/>
      <c r="E88" s="146"/>
      <c r="F88" s="147"/>
      <c r="G88" s="146"/>
      <c r="H88" s="143"/>
      <c r="I88" s="146"/>
      <c r="J88" s="147"/>
      <c r="K88" s="150"/>
    </row>
    <row r="89" spans="1:11">
      <c r="A89" s="143"/>
      <c r="C89" s="151" t="s">
        <v>180</v>
      </c>
      <c r="E89" s="146">
        <v>-70000</v>
      </c>
      <c r="F89" s="147"/>
      <c r="G89" s="148">
        <v>0</v>
      </c>
      <c r="H89" s="143"/>
      <c r="I89" s="146">
        <v>-70000</v>
      </c>
      <c r="J89" s="147"/>
      <c r="K89" s="148">
        <v>0</v>
      </c>
    </row>
    <row r="90" spans="1:11">
      <c r="B90" s="2" t="s">
        <v>179</v>
      </c>
      <c r="E90" s="150"/>
      <c r="F90" s="152"/>
      <c r="G90" s="152"/>
      <c r="H90" s="152"/>
      <c r="I90" s="150"/>
      <c r="J90" s="152"/>
      <c r="K90" s="152"/>
    </row>
    <row r="91" spans="1:11">
      <c r="C91" s="151" t="s">
        <v>181</v>
      </c>
      <c r="E91" s="150">
        <v>3411160</v>
      </c>
      <c r="F91" s="152"/>
      <c r="G91" s="152">
        <v>0</v>
      </c>
      <c r="H91" s="152"/>
      <c r="I91" s="150">
        <v>3411160</v>
      </c>
      <c r="J91" s="152"/>
      <c r="K91" s="152">
        <v>0</v>
      </c>
    </row>
    <row r="92" spans="1:11">
      <c r="B92" s="2" t="s">
        <v>182</v>
      </c>
      <c r="C92" s="70"/>
      <c r="E92" s="150"/>
      <c r="F92" s="152"/>
      <c r="G92" s="152"/>
      <c r="H92" s="152"/>
      <c r="I92" s="150"/>
      <c r="J92" s="152"/>
      <c r="K92" s="152"/>
    </row>
    <row r="93" spans="1:11">
      <c r="C93" s="151" t="s">
        <v>183</v>
      </c>
      <c r="E93" s="150">
        <v>1262250</v>
      </c>
      <c r="F93" s="152"/>
      <c r="G93" s="152">
        <v>0</v>
      </c>
      <c r="H93" s="152"/>
      <c r="I93" s="150">
        <v>1262250</v>
      </c>
      <c r="J93" s="152"/>
      <c r="K93" s="152">
        <v>0</v>
      </c>
    </row>
    <row r="96" spans="1:11">
      <c r="E96" s="9"/>
      <c r="I96" s="9"/>
    </row>
  </sheetData>
  <mergeCells count="6">
    <mergeCell ref="I49:K49"/>
    <mergeCell ref="E49:G49"/>
    <mergeCell ref="E48:K48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63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(9M)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(9M)'!Print_Area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2024-11-13T09:29:53Z</cp:lastPrinted>
  <dcterms:created xsi:type="dcterms:W3CDTF">2021-02-23T14:24:34Z</dcterms:created>
  <dcterms:modified xsi:type="dcterms:W3CDTF">2024-11-13T09:30:17Z</dcterms:modified>
</cp:coreProperties>
</file>