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G:\.shortcut-targets-by-id\1uoU7pObkmowlcISwAubA37Dy4_orIhCf\GSC Group-Q3'67\GSC-Q3'67\1. Audit FS\FS_GSC_Q3'67_E\"/>
    </mc:Choice>
  </mc:AlternateContent>
  <xr:revisionPtr revIDLastSave="0" documentId="13_ncr:1_{8B631831-0806-4566-90EB-A1904E8149B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 (E)" sheetId="1" r:id="rId1"/>
    <sheet name="PL 3M (E)" sheetId="7" r:id="rId2"/>
    <sheet name="PL 9M (E)" sheetId="9" r:id="rId3"/>
    <sheet name="Equity (E)_Conso" sheetId="3" r:id="rId4"/>
    <sheet name="Equity (E)_Com" sheetId="6" r:id="rId5"/>
    <sheet name="CF (E)" sheetId="8" r:id="rId6"/>
  </sheets>
  <definedNames>
    <definedName name="\" localSheetId="5">#REF!</definedName>
    <definedName name="\" localSheetId="4">#REF!</definedName>
    <definedName name="\" localSheetId="1">#REF!</definedName>
    <definedName name="\" localSheetId="2">#REF!</definedName>
    <definedName name="\">#REF!</definedName>
    <definedName name="\_JUNK">#N/A</definedName>
    <definedName name="\0">#N/A</definedName>
    <definedName name="\a" localSheetId="5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b" localSheetId="5">#REF!</definedName>
    <definedName name="\b" localSheetId="4">#REF!</definedName>
    <definedName name="\b" localSheetId="1">#REF!</definedName>
    <definedName name="\b" localSheetId="2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#REF!</definedName>
    <definedName name="________________________________________________PD1">#REF!</definedName>
    <definedName name="________________________________________________PD2">#REF!</definedName>
    <definedName name="________________________________________________pg31">#REF!</definedName>
    <definedName name="_______________________________________________jan02">#REF!</definedName>
    <definedName name="_______________________________________________pg31">#REF!</definedName>
    <definedName name="______________________________________________jan02">#REF!</definedName>
    <definedName name="______________________________________________PD1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jan02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jan02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jan02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jan02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jan02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jan02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jan02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jan02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jan02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jan02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1_accin_lcs_03">#REF!</definedName>
    <definedName name="___________________________________jan02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1_accin_lcs_03">#REF!</definedName>
    <definedName name="__________________________________jan02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1_accin_lcs_03">#REF!</definedName>
    <definedName name="_________________________________jan02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1_accin_lcs_03">#REF!</definedName>
    <definedName name="________________________________jan02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1_accin_lcs_03">#REF!</definedName>
    <definedName name="_______________________________jan02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1_accin_lcs_03">#REF!</definedName>
    <definedName name="______________________________jan02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1_accin_lcs_03">#REF!</definedName>
    <definedName name="_____________________________jan02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1_accin_lcs_03">#REF!</definedName>
    <definedName name="____________________________jan02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1_accin_lcs_03">#REF!</definedName>
    <definedName name="___________________________jan02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1_accin_lcs_03">#REF!</definedName>
    <definedName name="__________________________jan02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1_accin_lcs_03">#REF!</definedName>
    <definedName name="_________________________jan02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1_accin_lcs_03">#REF!</definedName>
    <definedName name="________________________jan02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1_accin_lcs_03">#REF!</definedName>
    <definedName name="_______________________jan02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1_accin_lcs_03">#REF!</definedName>
    <definedName name="______________________AGM2" localSheetId="5" hidden="1">{#N/A,#N/A,TRUE,"M [OS-05]-00(1)"}</definedName>
    <definedName name="______________________AGM2" localSheetId="4" hidden="1">{#N/A,#N/A,TRUE,"M [OS-05]-00(1)"}</definedName>
    <definedName name="______________________AGM2" localSheetId="1" hidden="1">{#N/A,#N/A,TRUE,"M [OS-05]-00(1)"}</definedName>
    <definedName name="______________________AGM2" localSheetId="2" hidden="1">{#N/A,#N/A,TRUE,"M [OS-05]-00(1)"}</definedName>
    <definedName name="______________________AGM2" hidden="1">{#N/A,#N/A,TRUE,"M [OS-05]-00(1)"}</definedName>
    <definedName name="______________________jan02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1_accin_lcs_03">#REF!</definedName>
    <definedName name="_____________________AGM2" localSheetId="5" hidden="1">{#N/A,#N/A,TRUE,"M [OS-05]-00(1)"}</definedName>
    <definedName name="_____________________AGM2" localSheetId="4" hidden="1">{#N/A,#N/A,TRUE,"M [OS-05]-00(1)"}</definedName>
    <definedName name="_____________________AGM2" localSheetId="1" hidden="1">{#N/A,#N/A,TRUE,"M [OS-05]-00(1)"}</definedName>
    <definedName name="_____________________AGM2" localSheetId="2" hidden="1">{#N/A,#N/A,TRUE,"M [OS-05]-00(1)"}</definedName>
    <definedName name="_____________________AGM2" hidden="1">{#N/A,#N/A,TRUE,"M [OS-05]-00(1)"}</definedName>
    <definedName name="_____________________jan02">#REF!</definedName>
    <definedName name="_____________________PD1">#REF!</definedName>
    <definedName name="_____________________PD2">#REF!</definedName>
    <definedName name="_____________________pg31">#REF!</definedName>
    <definedName name="_____________________PRO01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1_accin_lcs_03">#REF!</definedName>
    <definedName name="____________________ACT1">#REF!</definedName>
    <definedName name="____________________AGM2" localSheetId="5" hidden="1">{#N/A,#N/A,TRUE,"M [OS-05]-00(1)"}</definedName>
    <definedName name="____________________AGM2" localSheetId="4" hidden="1">{#N/A,#N/A,TRUE,"M [OS-05]-00(1)"}</definedName>
    <definedName name="____________________AGM2" localSheetId="1" hidden="1">{#N/A,#N/A,TRUE,"M [OS-05]-00(1)"}</definedName>
    <definedName name="____________________AGM2" localSheetId="2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#REF!</definedName>
    <definedName name="____________________lit1">#REF!</definedName>
    <definedName name="____________________lit2">#REF!</definedName>
    <definedName name="____________________PD1">#REF!</definedName>
    <definedName name="____________________PD2">#REF!</definedName>
    <definedName name="____________________pg31">#REF!</definedName>
    <definedName name="____________________PRO01">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Us1">#REF!</definedName>
    <definedName name="____________________Us2">#REF!</definedName>
    <definedName name="___________________1_accin_lcs_03">#REF!</definedName>
    <definedName name="___________________AGM2" localSheetId="5" hidden="1">{#N/A,#N/A,TRUE,"M [OS-05]-00(1)"}</definedName>
    <definedName name="___________________AGM2" localSheetId="4" hidden="1">{#N/A,#N/A,TRUE,"M [OS-05]-00(1)"}</definedName>
    <definedName name="___________________AGM2" localSheetId="1" hidden="1">{#N/A,#N/A,TRUE,"M [OS-05]-00(1)"}</definedName>
    <definedName name="___________________AGM2" localSheetId="2" hidden="1">{#N/A,#N/A,TRUE,"M [OS-05]-00(1)"}</definedName>
    <definedName name="___________________AGM2" hidden="1">{#N/A,#N/A,TRUE,"M [OS-05]-00(1)"}</definedName>
    <definedName name="___________________h2">#REF!</definedName>
    <definedName name="___________________jan02">#REF!</definedName>
    <definedName name="___________________PD1">#REF!</definedName>
    <definedName name="___________________PD2">#REF!</definedName>
    <definedName name="___________________pg31">#REF!</definedName>
    <definedName name="___________________PRO01">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SCB1">#REF!</definedName>
    <definedName name="___________________SCB2">#REF!</definedName>
    <definedName name="___________________WP2007">#REF!</definedName>
    <definedName name="__________________1_accin_lcs_03">#REF!</definedName>
    <definedName name="__________________ACT1">#REF!</definedName>
    <definedName name="__________________AGM2" localSheetId="5" hidden="1">{#N/A,#N/A,TRUE,"M [OS-05]-00(1)"}</definedName>
    <definedName name="__________________AGM2" localSheetId="4" hidden="1">{#N/A,#N/A,TRUE,"M [OS-05]-00(1)"}</definedName>
    <definedName name="__________________AGM2" localSheetId="1" hidden="1">{#N/A,#N/A,TRUE,"M [OS-05]-00(1)"}</definedName>
    <definedName name="__________________AGM2" localSheetId="2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#REF!</definedName>
    <definedName name="__________________jan02">#REF!</definedName>
    <definedName name="__________________lit1">#REF!</definedName>
    <definedName name="__________________lit2">#REF!</definedName>
    <definedName name="__________________PD1">#REF!</definedName>
    <definedName name="__________________PD2">#REF!</definedName>
    <definedName name="__________________pg31">#REF!</definedName>
    <definedName name="__________________PRO01">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SCB1">#REF!</definedName>
    <definedName name="__________________SCB2">#REF!</definedName>
    <definedName name="__________________Us1">#REF!</definedName>
    <definedName name="__________________Us2">#REF!</definedName>
    <definedName name="__________________WP2007">#REF!</definedName>
    <definedName name="_________________1_accin_lcs_03">#REF!</definedName>
    <definedName name="_________________ACT1">#REF!</definedName>
    <definedName name="_________________AGM2" localSheetId="5" hidden="1">{#N/A,#N/A,TRUE,"M [OS-05]-00(1)"}</definedName>
    <definedName name="_________________AGM2" localSheetId="4" hidden="1">{#N/A,#N/A,TRUE,"M [OS-05]-00(1)"}</definedName>
    <definedName name="_________________AGM2" localSheetId="1" hidden="1">{#N/A,#N/A,TRUE,"M [OS-05]-00(1)"}</definedName>
    <definedName name="_________________AGM2" localSheetId="2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#REF!</definedName>
    <definedName name="_________________jan02">#REF!</definedName>
    <definedName name="_________________lit1">#REF!</definedName>
    <definedName name="_________________lit2">#REF!</definedName>
    <definedName name="_________________PD1">#REF!</definedName>
    <definedName name="_________________PD2">#REF!</definedName>
    <definedName name="_________________pg31">#REF!</definedName>
    <definedName name="_________________PRO01">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SCB1">#REF!</definedName>
    <definedName name="_________________SCB2">#REF!</definedName>
    <definedName name="_________________Us1">#REF!</definedName>
    <definedName name="_________________Us2">#REF!</definedName>
    <definedName name="_________________WP2007">#REF!</definedName>
    <definedName name="________________1_accin_lcs_03">#REF!</definedName>
    <definedName name="________________ACT1">#REF!</definedName>
    <definedName name="________________AGM2" localSheetId="5" hidden="1">{#N/A,#N/A,TRUE,"M [OS-05]-00(1)"}</definedName>
    <definedName name="________________AGM2" localSheetId="4" hidden="1">{#N/A,#N/A,TRUE,"M [OS-05]-00(1)"}</definedName>
    <definedName name="________________AGM2" localSheetId="1" hidden="1">{#N/A,#N/A,TRUE,"M [OS-05]-00(1)"}</definedName>
    <definedName name="________________AGM2" localSheetId="2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#REF!</definedName>
    <definedName name="________________jan02">#REF!</definedName>
    <definedName name="________________lit1">#REF!</definedName>
    <definedName name="________________lit2">#REF!</definedName>
    <definedName name="________________PD1">#REF!</definedName>
    <definedName name="________________PD2">#REF!</definedName>
    <definedName name="________________pg31">#REF!</definedName>
    <definedName name="________________PRO01">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_WP2007">#REF!</definedName>
    <definedName name="_______________1_accin_lcs_03">#REF!</definedName>
    <definedName name="_______________ACT1">#REF!</definedName>
    <definedName name="_______________AGM2" localSheetId="5" hidden="1">{#N/A,#N/A,TRUE,"M [OS-05]-00(1)"}</definedName>
    <definedName name="_______________AGM2" localSheetId="4" hidden="1">{#N/A,#N/A,TRUE,"M [OS-05]-00(1)"}</definedName>
    <definedName name="_______________AGM2" localSheetId="1" hidden="1">{#N/A,#N/A,TRUE,"M [OS-05]-00(1)"}</definedName>
    <definedName name="_______________AGM2" localSheetId="2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#REF!</definedName>
    <definedName name="_______________jan02">#REF!</definedName>
    <definedName name="_______________lit1">#REF!</definedName>
    <definedName name="_______________lit2">#REF!</definedName>
    <definedName name="_______________PD1">#REF!</definedName>
    <definedName name="_______________PD2">#REF!</definedName>
    <definedName name="_______________pg31">#REF!</definedName>
    <definedName name="_______________PRO01">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_WP2007">#REF!</definedName>
    <definedName name="______________1_accin_lcs_03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#REF!</definedName>
    <definedName name="______________jan02">#REF!</definedName>
    <definedName name="______________lit1">#REF!</definedName>
    <definedName name="______________lit2">#REF!</definedName>
    <definedName name="______________PD1">#REF!</definedName>
    <definedName name="______________PD2">#REF!</definedName>
    <definedName name="______________pg31">#REF!</definedName>
    <definedName name="______________PRO01">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0">#REF!</definedName>
    <definedName name="______________PRO11">#REF!</definedName>
    <definedName name="______________PRO12">#REF!</definedName>
    <definedName name="______________prt1">#REF!</definedName>
    <definedName name="______________prt2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_WP2007">#REF!</definedName>
    <definedName name="_____________1_accin_lcs_03">#REF!</definedName>
    <definedName name="_____________ACT1">#REF!</definedName>
    <definedName name="_____________AGM2" localSheetId="5" hidden="1">{#N/A,#N/A,TRUE,"M [OS-05]-00(1)"}</definedName>
    <definedName name="_____________AGM2" localSheetId="4" hidden="1">{#N/A,#N/A,TRUE,"M [OS-05]-00(1)"}</definedName>
    <definedName name="_____________AGM2" localSheetId="1" hidden="1">{#N/A,#N/A,TRUE,"M [OS-05]-00(1)"}</definedName>
    <definedName name="_____________AGM2" localSheetId="2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#REF!</definedName>
    <definedName name="_____________jan02">#REF!</definedName>
    <definedName name="_____________lit1">#REF!</definedName>
    <definedName name="_____________lit2">#REF!</definedName>
    <definedName name="_____________PD1">#REF!</definedName>
    <definedName name="_____________PD2">#REF!</definedName>
    <definedName name="_____________pg31">#REF!</definedName>
    <definedName name="_____________PRO01">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0">#REF!</definedName>
    <definedName name="_____________PRO11">#REF!</definedName>
    <definedName name="_____________PRO12">#REF!</definedName>
    <definedName name="_____________prt1">#REF!</definedName>
    <definedName name="_____________prt2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_WP2007">#REF!</definedName>
    <definedName name="____________1_accin_lcs_03">#REF!</definedName>
    <definedName name="____________ACT1">#REF!</definedName>
    <definedName name="____________AGM2" localSheetId="5" hidden="1">{#N/A,#N/A,TRUE,"M [OS-05]-00(1)"}</definedName>
    <definedName name="____________AGM2" localSheetId="4" hidden="1">{#N/A,#N/A,TRUE,"M [OS-05]-00(1)"}</definedName>
    <definedName name="____________AGM2" localSheetId="1" hidden="1">{#N/A,#N/A,TRUE,"M [OS-05]-00(1)"}</definedName>
    <definedName name="____________AGM2" localSheetId="2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#REF!</definedName>
    <definedName name="____________jan02">#REF!</definedName>
    <definedName name="____________lit1">#REF!</definedName>
    <definedName name="____________lit2">#REF!</definedName>
    <definedName name="____________PD1">#REF!</definedName>
    <definedName name="____________PD2">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_WP2007">#REF!</definedName>
    <definedName name="___________1_accin_lcs_03">#REF!</definedName>
    <definedName name="___________ACT1">#REF!</definedName>
    <definedName name="___________AGM2" localSheetId="5" hidden="1">{#N/A,#N/A,TRUE,"M [OS-05]-00(1)"}</definedName>
    <definedName name="___________AGM2" localSheetId="4" hidden="1">{#N/A,#N/A,TRUE,"M [OS-05]-00(1)"}</definedName>
    <definedName name="___________AGM2" localSheetId="1" hidden="1">{#N/A,#N/A,TRUE,"M [OS-05]-00(1)"}</definedName>
    <definedName name="___________AGM2" localSheetId="2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#REF!</definedName>
    <definedName name="___________jan02">#REF!</definedName>
    <definedName name="___________lit1">#REF!</definedName>
    <definedName name="___________lit2">#REF!</definedName>
    <definedName name="___________PD1">#REF!</definedName>
    <definedName name="___________PD2">#REF!</definedName>
    <definedName name="___________pg31">#REF!</definedName>
    <definedName name="___________PRO01">#REF!</definedName>
    <definedName name="___________PRO02">#REF!</definedName>
    <definedName name="___________PRO03">#REF!</definedName>
    <definedName name="___________PRO04">#REF!</definedName>
    <definedName name="___________PRO05">#REF!</definedName>
    <definedName name="___________PRO06">#REF!</definedName>
    <definedName name="___________PRO07">#REF!</definedName>
    <definedName name="___________PRO08">#REF!</definedName>
    <definedName name="___________PRO09">#REF!</definedName>
    <definedName name="___________PRO10">#REF!</definedName>
    <definedName name="___________PRO11">#REF!</definedName>
    <definedName name="___________PRO12">#REF!</definedName>
    <definedName name="___________prt1">#REF!</definedName>
    <definedName name="___________prt2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_WP2007">#REF!</definedName>
    <definedName name="__________1_accin_lcs_03">#REF!</definedName>
    <definedName name="__________ACT1">#REF!</definedName>
    <definedName name="__________AGM2" localSheetId="5" hidden="1">{#N/A,#N/A,TRUE,"M [OS-05]-00(1)"}</definedName>
    <definedName name="__________AGM2" localSheetId="4" hidden="1">{#N/A,#N/A,TRUE,"M [OS-05]-00(1)"}</definedName>
    <definedName name="__________AGM2" localSheetId="1" hidden="1">{#N/A,#N/A,TRUE,"M [OS-05]-00(1)"}</definedName>
    <definedName name="__________AGM2" localSheetId="2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#REF!</definedName>
    <definedName name="__________jan02">#REF!</definedName>
    <definedName name="__________lit1">#REF!</definedName>
    <definedName name="__________lit2">#REF!</definedName>
    <definedName name="__________PD1">#REF!</definedName>
    <definedName name="__________PD2">#REF!</definedName>
    <definedName name="__________pg31">#REF!</definedName>
    <definedName name="__________PRO01">#REF!</definedName>
    <definedName name="__________PRO02">#REF!</definedName>
    <definedName name="__________PRO03">#REF!</definedName>
    <definedName name="__________PRO04">#REF!</definedName>
    <definedName name="__________PRO05">#REF!</definedName>
    <definedName name="__________PRO06">#REF!</definedName>
    <definedName name="__________PRO07">#REF!</definedName>
    <definedName name="__________PRO08">#REF!</definedName>
    <definedName name="__________PRO09">#REF!</definedName>
    <definedName name="__________PRO10">#REF!</definedName>
    <definedName name="__________PRO11">#REF!</definedName>
    <definedName name="__________PRO12">#REF!</definedName>
    <definedName name="__________prt1">#REF!</definedName>
    <definedName name="__________prt2">#REF!</definedName>
    <definedName name="__________SCB1">#REF!</definedName>
    <definedName name="__________SCB2">#REF!</definedName>
    <definedName name="__________Us1">#REF!</definedName>
    <definedName name="__________Us2">#REF!</definedName>
    <definedName name="__________WP2007">#REF!</definedName>
    <definedName name="_________1_accin_lcs_03">#REF!</definedName>
    <definedName name="_________ACT1">#REF!</definedName>
    <definedName name="_________AGM2" localSheetId="5" hidden="1">{#N/A,#N/A,TRUE,"M [OS-05]-00(1)"}</definedName>
    <definedName name="_________AGM2" localSheetId="4" hidden="1">{#N/A,#N/A,TRUE,"M [OS-05]-00(1)"}</definedName>
    <definedName name="_________AGM2" localSheetId="1" hidden="1">{#N/A,#N/A,TRUE,"M [OS-05]-00(1)"}</definedName>
    <definedName name="_________AGM2" localSheetId="2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#REF!</definedName>
    <definedName name="_________jan02">#REF!</definedName>
    <definedName name="_________lit1">#REF!</definedName>
    <definedName name="_________lit2">#REF!</definedName>
    <definedName name="_________PD1">#REF!</definedName>
    <definedName name="_________PD2">#REF!</definedName>
    <definedName name="_________pg31">#REF!</definedName>
    <definedName name="_________PRO01">#REF!</definedName>
    <definedName name="_________PRO02">#REF!</definedName>
    <definedName name="_________PRO03">#REF!</definedName>
    <definedName name="_________PRO04">#REF!</definedName>
    <definedName name="_________PRO05">#REF!</definedName>
    <definedName name="_________PRO06">#REF!</definedName>
    <definedName name="_________PRO07">#REF!</definedName>
    <definedName name="_________PRO08">#REF!</definedName>
    <definedName name="_________PRO09">#REF!</definedName>
    <definedName name="_________PRO10">#REF!</definedName>
    <definedName name="_________PRO11">#REF!</definedName>
    <definedName name="_________PRO12">#REF!</definedName>
    <definedName name="_________prt1">#REF!</definedName>
    <definedName name="_________prt2">#REF!</definedName>
    <definedName name="_________SCB1">#REF!</definedName>
    <definedName name="_________SCB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5" hidden="1">{#N/A,#N/A,TRUE,"M [OS-05]-00(1)"}</definedName>
    <definedName name="________AGM2" localSheetId="4" hidden="1">{#N/A,#N/A,TRUE,"M [OS-05]-00(1)"}</definedName>
    <definedName name="________AGM2" localSheetId="1" hidden="1">{#N/A,#N/A,TRUE,"M [OS-05]-00(1)"}</definedName>
    <definedName name="________AGM2" localSheetId="2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#REF!</definedName>
    <definedName name="________jan02">#REF!</definedName>
    <definedName name="________lit1">#REF!</definedName>
    <definedName name="________lit2">#REF!</definedName>
    <definedName name="________PD1">#REF!</definedName>
    <definedName name="________PD2">#REF!</definedName>
    <definedName name="________pg31">#REF!</definedName>
    <definedName name="________PRO01">#REF!</definedName>
    <definedName name="________PRO02">#REF!</definedName>
    <definedName name="________PRO03">#REF!</definedName>
    <definedName name="________PRO04">#REF!</definedName>
    <definedName name="________PRO05">#REF!</definedName>
    <definedName name="________PRO06">#REF!</definedName>
    <definedName name="________PRO07">#REF!</definedName>
    <definedName name="________PRO08">#REF!</definedName>
    <definedName name="________PRO09">#REF!</definedName>
    <definedName name="________PRO10">#REF!</definedName>
    <definedName name="________PRO11">#REF!</definedName>
    <definedName name="________PRO12">#REF!</definedName>
    <definedName name="________prt1">#REF!</definedName>
    <definedName name="________prt2">#REF!</definedName>
    <definedName name="________SCB1">#REF!</definedName>
    <definedName name="________SCB2">#REF!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5" hidden="1">{#N/A,#N/A,TRUE,"M [OS-05]-00(1)"}</definedName>
    <definedName name="_______AGM2" localSheetId="4" hidden="1">{#N/A,#N/A,TRUE,"M [OS-05]-00(1)"}</definedName>
    <definedName name="_______AGM2" localSheetId="1" hidden="1">{#N/A,#N/A,TRUE,"M [OS-05]-00(1)"}</definedName>
    <definedName name="_______AGM2" localSheetId="2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#REF!</definedName>
    <definedName name="_______jan02">#REF!</definedName>
    <definedName name="_______lit1">#REF!</definedName>
    <definedName name="_______lit2">#REF!</definedName>
    <definedName name="_______PD1">#REF!</definedName>
    <definedName name="_______PD2">#REF!</definedName>
    <definedName name="_______pg31">#REF!</definedName>
    <definedName name="_______PRO01">#REF!</definedName>
    <definedName name="_______PRO02">#REF!</definedName>
    <definedName name="_______PRO03">#REF!</definedName>
    <definedName name="_______PRO04">#REF!</definedName>
    <definedName name="_______PRO05">#REF!</definedName>
    <definedName name="_______PRO06">#REF!</definedName>
    <definedName name="_______PRO07">#REF!</definedName>
    <definedName name="_______PRO08">#REF!</definedName>
    <definedName name="_______PRO09">#REF!</definedName>
    <definedName name="_______PRO10">#REF!</definedName>
    <definedName name="_______PRO11">#REF!</definedName>
    <definedName name="_______PRO12">#REF!</definedName>
    <definedName name="_______prt1">#REF!</definedName>
    <definedName name="_______prt2">#REF!</definedName>
    <definedName name="_______SCB1">#REF!</definedName>
    <definedName name="_______SCB2">#REF!</definedName>
    <definedName name="_______Us1">#REF!</definedName>
    <definedName name="_______Us2">#REF!</definedName>
    <definedName name="_______WP2007">#REF!</definedName>
    <definedName name="______1_1_accin_lcs_03">#REF!</definedName>
    <definedName name="______ACT1">#REF!</definedName>
    <definedName name="______AGM2" localSheetId="5" hidden="1">{#N/A,#N/A,TRUE,"M [OS-05]-00(1)"}</definedName>
    <definedName name="______AGM2" localSheetId="4" hidden="1">{#N/A,#N/A,TRUE,"M [OS-05]-00(1)"}</definedName>
    <definedName name="______AGM2" localSheetId="1" hidden="1">{#N/A,#N/A,TRUE,"M [OS-05]-00(1)"}</definedName>
    <definedName name="______AGM2" localSheetId="2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#REF!</definedName>
    <definedName name="______jan02">#REF!</definedName>
    <definedName name="______K2" hidden="1">#REF!</definedName>
    <definedName name="______lit1">#REF!</definedName>
    <definedName name="______lit2">#REF!</definedName>
    <definedName name="______PD1">#REF!</definedName>
    <definedName name="______PD2">#REF!</definedName>
    <definedName name="______PRO03">#REF!</definedName>
    <definedName name="______PRO04">#REF!</definedName>
    <definedName name="______PRO05">#REF!</definedName>
    <definedName name="______PRO06">#REF!</definedName>
    <definedName name="______PRO07">#REF!</definedName>
    <definedName name="______PRO08">#REF!</definedName>
    <definedName name="______PRO09">#REF!</definedName>
    <definedName name="______PRO10">#REF!</definedName>
    <definedName name="______PRO11">#REF!</definedName>
    <definedName name="______PRO12">#REF!</definedName>
    <definedName name="______prt1">#REF!</definedName>
    <definedName name="______prt2">#REF!</definedName>
    <definedName name="______SCB1">#REF!</definedName>
    <definedName name="______SCB2">#REF!</definedName>
    <definedName name="______UB1" localSheetId="5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5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2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#REF!</definedName>
    <definedName name="_____a1">#N/A</definedName>
    <definedName name="_____ACT1">#REF!</definedName>
    <definedName name="_____ad1">#N/A</definedName>
    <definedName name="_____AGM2" localSheetId="5" hidden="1">{#N/A,#N/A,TRUE,"M [OS-05]-00(1)"}</definedName>
    <definedName name="_____AGM2" localSheetId="4" hidden="1">{#N/A,#N/A,TRUE,"M [OS-05]-00(1)"}</definedName>
    <definedName name="_____AGM2" localSheetId="1" hidden="1">{#N/A,#N/A,TRUE,"M [OS-05]-00(1)"}</definedName>
    <definedName name="_____AGM2" localSheetId="2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#REF!</definedName>
    <definedName name="_____K2" hidden="1">#REF!</definedName>
    <definedName name="_____lit1">#REF!</definedName>
    <definedName name="_____lit2">#REF!</definedName>
    <definedName name="_____PRO03">#REF!</definedName>
    <definedName name="_____PRO04">#REF!</definedName>
    <definedName name="_____PRO05">#REF!</definedName>
    <definedName name="_____PRO06">#REF!</definedName>
    <definedName name="_____PRO07">#REF!</definedName>
    <definedName name="_____PRO08">#REF!</definedName>
    <definedName name="_____PRO09">#REF!</definedName>
    <definedName name="_____PRO10">#REF!</definedName>
    <definedName name="_____PRO11">#REF!</definedName>
    <definedName name="_____PRO12">#REF!</definedName>
    <definedName name="_____prt1">#REF!</definedName>
    <definedName name="_____prt2">#REF!</definedName>
    <definedName name="_____SCB1">#REF!</definedName>
    <definedName name="_____SCB2">#REF!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5" hidden="1">{#N/A,#N/A,TRUE,"M [OS-05]-00(1)"}</definedName>
    <definedName name="____AGM2" localSheetId="4" hidden="1">{#N/A,#N/A,TRUE,"M [OS-05]-00(1)"}</definedName>
    <definedName name="____AGM2" localSheetId="1" hidden="1">{#N/A,#N/A,TRUE,"M [OS-05]-00(1)"}</definedName>
    <definedName name="____AGM2" localSheetId="2" hidden="1">{#N/A,#N/A,TRUE,"M [OS-05]-00(1)"}</definedName>
    <definedName name="____AGM2" hidden="1">{#N/A,#N/A,TRUE,"M [OS-05]-00(1)"}</definedName>
    <definedName name="_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#REF!</definedName>
    <definedName name="____H3" localSheetId="5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2" hidden="1">{#N/A,#N/A,FALSE,"Sheet1"}</definedName>
    <definedName name="____H3" hidden="1">{#N/A,#N/A,FALSE,"Sheet1"}</definedName>
    <definedName name="____K2" hidden="1">#REF!</definedName>
    <definedName name="____KA1" localSheetId="5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2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5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2" hidden="1">{#N/A,#N/A,FALSE,"Sheet1"}</definedName>
    <definedName name="____N4" hidden="1">{#N/A,#N/A,FALSE,"Sheet1"}</definedName>
    <definedName name="____PRO03">#REF!</definedName>
    <definedName name="____PRO04">#REF!</definedName>
    <definedName name="____PRO05">#REF!</definedName>
    <definedName name="____PRO06">#REF!</definedName>
    <definedName name="____PRO07">#REF!</definedName>
    <definedName name="____PRO08">#REF!</definedName>
    <definedName name="____PRO09">#REF!</definedName>
    <definedName name="____PRO10">#REF!</definedName>
    <definedName name="____PRO11">#REF!</definedName>
    <definedName name="____PRO12">#REF!</definedName>
    <definedName name="____prt1">#REF!</definedName>
    <definedName name="____prt2">#REF!</definedName>
    <definedName name="_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#REF!</definedName>
    <definedName name="____SCB2">#REF!</definedName>
    <definedName name="_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5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2" hidden="1">{"'Feb 99'!$A$1:$G$30"}</definedName>
    <definedName name="____UB1" hidden="1">{"'Feb 99'!$A$1:$G$30"}</definedName>
    <definedName name="____UB2" localSheetId="5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2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#REF!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5" hidden="1">{#N/A,#N/A,TRUE,"M [OS-05]-00(1)"}</definedName>
    <definedName name="___AGM2" localSheetId="4" hidden="1">{#N/A,#N/A,TRUE,"M [OS-05]-00(1)"}</definedName>
    <definedName name="___AGM2" localSheetId="1" hidden="1">{#N/A,#N/A,TRUE,"M [OS-05]-00(1)"}</definedName>
    <definedName name="___AGM2" localSheetId="2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#REF!</definedName>
    <definedName name="___H3" localSheetId="5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2" hidden="1">{#N/A,#N/A,FALSE,"Sheet1"}</definedName>
    <definedName name="___H3" hidden="1">{#N/A,#N/A,FALSE,"Sheet1"}</definedName>
    <definedName name="___IA1">#REF!</definedName>
    <definedName name="___jan02">#REF!</definedName>
    <definedName name="___K1">#REF!</definedName>
    <definedName name="___K2" hidden="1">#REF!</definedName>
    <definedName name="___K4">#REF!</definedName>
    <definedName name="___KA1" localSheetId="5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2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5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2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#REF!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#REF!</definedName>
    <definedName name="___PRO03">#REF!</definedName>
    <definedName name="___PRO04">#REF!</definedName>
    <definedName name="___PRO05">#REF!</definedName>
    <definedName name="___PRO06">#REF!</definedName>
    <definedName name="___PRO07">#REF!</definedName>
    <definedName name="___PRO08">#REF!</definedName>
    <definedName name="___PRO09">#REF!</definedName>
    <definedName name="___PRO10">#REF!</definedName>
    <definedName name="___PRO11">#REF!</definedName>
    <definedName name="___PRO12">#REF!</definedName>
    <definedName name="___prt1">#REF!</definedName>
    <definedName name="___prt2">#REF!</definedName>
    <definedName name="___Pyt98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#REF!</definedName>
    <definedName name="___SCB2">#REF!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2" hidden="1">{"'Feb 99'!$A$1:$G$30"}</definedName>
    <definedName name="___UB1" hidden="1">{"'Feb 99'!$A$1:$G$30"}</definedName>
    <definedName name="___UB2" localSheetId="5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5">'CF (E)'!___weg33</definedName>
    <definedName name="___weg33" localSheetId="4">'Equity (E)_Com'!___weg33</definedName>
    <definedName name="___weg33" localSheetId="1">'PL 3M (E)'!___weg33</definedName>
    <definedName name="___weg33" localSheetId="2">'PL 9M (E)'!___weg33</definedName>
    <definedName name="___weg33">'CF (E)'!___weg33</definedName>
    <definedName name="___WP2007" localSheetId="5">#REF!</definedName>
    <definedName name="___WP2007" localSheetId="4">#REF!</definedName>
    <definedName name="___WP2007" localSheetId="1">#REF!</definedName>
    <definedName name="___WP2007" localSheetId="2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2___123Graph_BCHART_5" hidden="1">#REF!</definedName>
    <definedName name="__2__123Graph_BCHART_5" hidden="1">#REF!</definedName>
    <definedName name="__2_1_accin_lcs_03">#REF!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5" hidden="1">{#N/A,#N/A,TRUE,"M [OS-05]-00(1)"}</definedName>
    <definedName name="__AGM2" localSheetId="4" hidden="1">{#N/A,#N/A,TRUE,"M [OS-05]-00(1)"}</definedName>
    <definedName name="__AGM2" localSheetId="1" hidden="1">{#N/A,#N/A,TRUE,"M [OS-05]-00(1)"}</definedName>
    <definedName name="__AGM2" localSheetId="2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#REF!</definedName>
    <definedName name="__H3" localSheetId="5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2" hidden="1">{#N/A,#N/A,FALSE,"Sheet1"}</definedName>
    <definedName name="__H3" hidden="1">{#N/A,#N/A,FALSE,"Sheet1"}</definedName>
    <definedName name="__hp11">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#REF!</definedName>
    <definedName name="__K4">#REF!</definedName>
    <definedName name="__KA1" localSheetId="5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2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5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2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#REF!</definedName>
    <definedName name="__op1">#REF!</definedName>
    <definedName name="__op2">#REF!</definedName>
    <definedName name="__Pbs1">#REF!</definedName>
    <definedName name="__Pbs2">#REF!</definedName>
    <definedName name="__PD1">#REF!</definedName>
    <definedName name="__PD2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#REF!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yt98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#REF!</definedName>
    <definedName name="__SCB2">#REF!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2" hidden="1">{"'Feb 99'!$A$1:$G$30"}</definedName>
    <definedName name="__UB1" hidden="1">{"'Feb 99'!$A$1:$G$30"}</definedName>
    <definedName name="__UB2" localSheetId="5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5">'CF (E)'!__weg33</definedName>
    <definedName name="__weg33" localSheetId="4">'Equity (E)_Com'!__weg33</definedName>
    <definedName name="__weg33" localSheetId="1">'PL 3M (E)'!__weg33</definedName>
    <definedName name="__weg33" localSheetId="2">'PL 9M (E)'!__weg33</definedName>
    <definedName name="__weg33">'CF (E)'!__weg33</definedName>
    <definedName name="__WP2007" localSheetId="5">#REF!</definedName>
    <definedName name="__WP2007" localSheetId="4">#REF!</definedName>
    <definedName name="__WP2007" localSheetId="1">#REF!</definedName>
    <definedName name="__WP2007" localSheetId="2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#REF!</definedName>
    <definedName name="_11">#REF!</definedName>
    <definedName name="_16.12.99">#REF!</definedName>
    <definedName name="_1Excel_BuiltIn__FilterDatabase_1_1">#REF!</definedName>
    <definedName name="_1Excel_BuiltIn_Print_Area_1_1">#REF!,#REF!,#REF!,#REF!,#REF!,#REF!,#REF!,#REF!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#REF!</definedName>
    <definedName name="_2__123Graph_BCHART_5" hidden="1">#REF!</definedName>
    <definedName name="_2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#REF!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#REF!</definedName>
    <definedName name="_a___12">#REF!</definedName>
    <definedName name="_a___5">#REF!</definedName>
    <definedName name="_a_1">"'file://Mindy//Jhb2_gen_mal_3/AabsData/DATA/Bee Sing/KIL334/YE00/Ideal Reno/awpIR.xls'#$FF_4.$#REF!$#REF!"</definedName>
    <definedName name="_a_10">#REF!</definedName>
    <definedName name="_a_11">"'file://Mindy//Jhb2_gen_mal_3/AabsData/DATA/Bee Sing/KIL334/YE00/Ideal Reno/awpIR.xls'#$FF_4.$#REF!$#REF!"</definedName>
    <definedName name="_a_12">#REF!</definedName>
    <definedName name="_a_13">#REF!</definedName>
    <definedName name="_a_14">#REF!</definedName>
    <definedName name="_a_15">#REF!</definedName>
    <definedName name="_a_19">#REF!</definedName>
    <definedName name="_a_20">#REF!</definedName>
    <definedName name="_a_21">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#REF!</definedName>
    <definedName name="_a_43">#REF!</definedName>
    <definedName name="_a_47">#REF!</definedName>
    <definedName name="_a_49">#REF!</definedName>
    <definedName name="_a_65">#REF!</definedName>
    <definedName name="_a_66">#REF!</definedName>
    <definedName name="_a_8">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#REF!</definedName>
    <definedName name="_Agi99">#REF!</definedName>
    <definedName name="_AGM2" localSheetId="5" hidden="1">{#N/A,#N/A,TRUE,"M [OS-05]-00(1)"}</definedName>
    <definedName name="_AGM2" localSheetId="4" hidden="1">{#N/A,#N/A,TRUE,"M [OS-05]-00(1)"}</definedName>
    <definedName name="_AGM2" localSheetId="1" hidden="1">{#N/A,#N/A,TRUE,"M [OS-05]-00(1)"}</definedName>
    <definedName name="_AGM2" localSheetId="2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#REF!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#REF!</definedName>
    <definedName name="_Fill" hidden="1">#REF!</definedName>
    <definedName name="_FMC1">#REF!</definedName>
    <definedName name="_fsa1">#REF!</definedName>
    <definedName name="_fsa2">#REF!</definedName>
    <definedName name="_fsa3">#REF!</definedName>
    <definedName name="_fsa4">#REF!</definedName>
    <definedName name="_G1">#REF!</definedName>
    <definedName name="_h2">#REF!</definedName>
    <definedName name="_H3" localSheetId="5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2" hidden="1">{#N/A,#N/A,FALSE,"Sheet1"}</definedName>
    <definedName name="_H3" hidden="1">{#N/A,#N/A,FALSE,"Sheet1"}</definedName>
    <definedName name="_hp11">#REF!</definedName>
    <definedName name="_hp2">#REF!</definedName>
    <definedName name="_IA1">#REF!</definedName>
    <definedName name="_ikk1">#REF!</definedName>
    <definedName name="_Int1100">#REF!</definedName>
    <definedName name="_int1200">#REF!</definedName>
    <definedName name="_iw1">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#REF!</definedName>
    <definedName name="_K4">#REF!</definedName>
    <definedName name="_KA1" localSheetId="5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#REF!</definedName>
    <definedName name="_MAN1">#REF!</definedName>
    <definedName name="_MatInverse_In" hidden="1">#REF!</definedName>
    <definedName name="_MatInverse_Out" hidden="1">#REF!</definedName>
    <definedName name="_ms1">#REF!</definedName>
    <definedName name="_ms2">#REF!</definedName>
    <definedName name="_ms3">#REF!</definedName>
    <definedName name="_N1">#REF!</definedName>
    <definedName name="_N2">#REF!</definedName>
    <definedName name="_N4" localSheetId="5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2" hidden="1">{#N/A,#N/A,FALSE,"Sheet1"}</definedName>
    <definedName name="_N4" hidden="1">{#N/A,#N/A,FALSE,"Sheet1"}</definedName>
    <definedName name="_NEW1">#REF!</definedName>
    <definedName name="_NEW2">#REF!</definedName>
    <definedName name="_no1">#REF!</definedName>
    <definedName name="_o2">#REF!</definedName>
    <definedName name="_OCT334">#REF!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#REF!</definedName>
    <definedName name="_Pbs1">#REF!</definedName>
    <definedName name="_Pbs2">#REF!</definedName>
    <definedName name="_PD1">#REF!</definedName>
    <definedName name="_PD2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#REF!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#REF!</definedName>
    <definedName name="_Pnl20">#REF!</definedName>
    <definedName name="_Pnl30">#REF!</definedName>
    <definedName name="_Pnl70">#REF!</definedName>
    <definedName name="_pra3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#REF!</definedName>
    <definedName name="_SB2">#REF!</definedName>
    <definedName name="_SB3">#REF!</definedName>
    <definedName name="_SB4">#REF!</definedName>
    <definedName name="_SCB1">#REF!</definedName>
    <definedName name="_SCB2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#REF!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2" hidden="1">{"'Feb 99'!$A$1:$G$30"}</definedName>
    <definedName name="_UB1" hidden="1">{"'Feb 99'!$A$1:$G$30"}</definedName>
    <definedName name="_UB2" localSheetId="5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5">#REF!</definedName>
    <definedName name="_เปลี่ยนชั้นหนี้" localSheetId="4">#REF!</definedName>
    <definedName name="_เปลี่ยนชั้นหนี้" localSheetId="1">#REF!</definedName>
    <definedName name="_เปลี่ยนชั้นหนี้" localSheetId="2">#REF!</definedName>
    <definedName name="_เปลี่ยนชั้นหนี้">#REF!</definedName>
    <definedName name="_ฐานเก่า" localSheetId="5">#REF!</definedName>
    <definedName name="_ฐานเก่า" localSheetId="4">#REF!</definedName>
    <definedName name="_ฐานเก่า" localSheetId="1">#REF!</definedName>
    <definedName name="_ฐานเก่า" localSheetId="2">#REF!</definedName>
    <definedName name="_ฐานเก่า">#REF!</definedName>
    <definedName name="_ฐานใหม่" localSheetId="5">#REF!</definedName>
    <definedName name="_ฐานใหม่" localSheetId="4">#REF!</definedName>
    <definedName name="_ฐานใหม่" localSheetId="1">#REF!</definedName>
    <definedName name="_ฐานใหม่" localSheetId="2">#REF!</definedName>
    <definedName name="_ฐานใหม่">#REF!</definedName>
    <definedName name="A" localSheetId="5">#REF!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#N/A</definedName>
    <definedName name="a___0" localSheetId="5">#REF!</definedName>
    <definedName name="a___0" localSheetId="4">#REF!</definedName>
    <definedName name="a___0" localSheetId="1">#REF!</definedName>
    <definedName name="a___0" localSheetId="2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02">#REF!</definedName>
    <definedName name="a_1">#REF!</definedName>
    <definedName name="a_10">#REF!</definedName>
    <definedName name="a_11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1b">#REF!</definedName>
    <definedName name="a_20">#REF!</definedName>
    <definedName name="a_20_1">#REF!</definedName>
    <definedName name="a_21">#REF!</definedName>
    <definedName name="a_21_72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DescriptionList">#REF!</definedName>
    <definedName name="a064t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5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2" hidden="1">{#N/A,#N/A,FALSE,"Sheet1"}</definedName>
    <definedName name="A2A" hidden="1">{#N/A,#N/A,FALSE,"Sheet1"}</definedName>
    <definedName name="A2PRJE" localSheetId="5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2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1" hidden="1">{"AnnualRentRoll",#N/A,FALSE,"RentRoll"}</definedName>
    <definedName name="aa" localSheetId="2" hidden="1">{"AnnualRentRoll",#N/A,FALSE,"RentRoll"}</definedName>
    <definedName name="aa" hidden="1">{"AnnualRentRoll",#N/A,FALSE,"RentRoll"}</definedName>
    <definedName name="AA_1">#REF!</definedName>
    <definedName name="AA_10">#REF!</definedName>
    <definedName name="AA_1a">#REF!</definedName>
    <definedName name="AA_25">"'file://LIEH/JobOnHand/IndexFurniture 06/DATA/Bee Sing/KIL334/YE00/Ideal Reno/awpIR.xls'#$FF_4.$#REF!$#REF!"</definedName>
    <definedName name="AA_5">#REF!</definedName>
    <definedName name="AA_72">"'file://MINDY/JobOnHand/IndexFurniture 06/DATA/Bee Sing/KIL334/YE00/Ideal Reno/awpIR.xls'#$FF_4.$#REF!$#REF!"</definedName>
    <definedName name="AA_8">#REF!</definedName>
    <definedName name="AA_CALCULATION">#REF!</definedName>
    <definedName name="AAA" localSheetId="5" hidden="1">{"AnnualRentRoll",#N/A,FALSE,"RentRoll"}</definedName>
    <definedName name="AAA" localSheetId="4" hidden="1">{"AnnualRentRoll",#N/A,FALSE,"RentRoll"}</definedName>
    <definedName name="AAA" localSheetId="1" hidden="1">{"AnnualRentRoll",#N/A,FALSE,"RentRoll"}</definedName>
    <definedName name="AAA" localSheetId="2" hidden="1">{"AnnualRentRoll",#N/A,FALSE,"RentRoll"}</definedName>
    <definedName name="AAA" hidden="1">{"AnnualRentRoll",#N/A,FALSE,"RentRoll"}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 localSheetId="5" hidden="1">{#N/A,#N/A,FALSE,"Sheet1"}</definedName>
    <definedName name="aaaaa" localSheetId="4" hidden="1">{#N/A,#N/A,FALSE,"Sheet1"}</definedName>
    <definedName name="aaaaa" localSheetId="1" hidden="1">{#N/A,#N/A,FALSE,"Sheet1"}</definedName>
    <definedName name="aaaaa" localSheetId="2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5">'CF (E)'!aaaaaaaaaaa</definedName>
    <definedName name="aaaaaaaaaaa" localSheetId="4">'Equity (E)_Com'!aaaaaaaaaaa</definedName>
    <definedName name="aaaaaaaaaaa" localSheetId="1">'PL 3M (E)'!aaaaaaaaaaa</definedName>
    <definedName name="aaaaaaaaaaa" localSheetId="2">'PL 9M (E)'!aaaaaaaaaaa</definedName>
    <definedName name="aaaaaaaaaaa">'CF (E)'!aaaaaaaaaaa</definedName>
    <definedName name="aaaaaaaaaaaa">#REF!</definedName>
    <definedName name="AAAAAAAAAAAAA" localSheetId="5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Claim">#REF!</definedName>
    <definedName name="AAClaim1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#REF!</definedName>
    <definedName name="Acc_Names">#REF!</definedName>
    <definedName name="Acc_Numbers">#REF!</definedName>
    <definedName name="acc_summary">#REF!</definedName>
    <definedName name="ACCRUAL">#REF!</definedName>
    <definedName name="Acct.code">#REF!</definedName>
    <definedName name="accTrend7.9">#REF!</definedName>
    <definedName name="ACQ_DATE">#REF!</definedName>
    <definedName name="ACS">#REF!</definedName>
    <definedName name="ACT">#REF!</definedName>
    <definedName name="Activated_A_c_per_month">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#REF!</definedName>
    <definedName name="ADDITIONS_2">#REF!</definedName>
    <definedName name="address1">#REF!</definedName>
    <definedName name="address2">#REF!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#REF!</definedName>
    <definedName name="AdjPL">#REF!</definedName>
    <definedName name="Adjustedinc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#REF!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#REF!</definedName>
    <definedName name="afadsfaad">#REF!</definedName>
    <definedName name="afaefa">#REF!</definedName>
    <definedName name="afaf">#REF!</definedName>
    <definedName name="afafa">#N/A</definedName>
    <definedName name="afafgg">#N/A</definedName>
    <definedName name="afafqwf">#REF!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#REF!</definedName>
    <definedName name="afdsfdsg">#REF!</definedName>
    <definedName name="afdsgdsgv">#REF!</definedName>
    <definedName name="afdsgrf">#REF!</definedName>
    <definedName name="afewvgevg" localSheetId="5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5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#REF!</definedName>
    <definedName name="agagaseg">#REF!</definedName>
    <definedName name="ageaggeq" localSheetId="5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2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5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2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#REF!*12</definedName>
    <definedName name="amount">#REF!</definedName>
    <definedName name="amounts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mTrend5.9">#REF!</definedName>
    <definedName name="ANNUAL_ALLOWAN">#REF!</definedName>
    <definedName name="aoe" localSheetId="5" hidden="1">{"'Model'!$A$1:$N$53"}</definedName>
    <definedName name="aoe" localSheetId="4" hidden="1">{"'Model'!$A$1:$N$53"}</definedName>
    <definedName name="aoe" localSheetId="1" hidden="1">{"'Model'!$A$1:$N$53"}</definedName>
    <definedName name="aoe" localSheetId="2" hidden="1">{"'Model'!$A$1:$N$53"}</definedName>
    <definedName name="aoe" hidden="1">{"'Model'!$A$1:$N$53"}</definedName>
    <definedName name="AP_110">#REF!</definedName>
    <definedName name="AP110_72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#REF!</definedName>
    <definedName name="Appx_D">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5">Scheduled_Payment+Extra_Payment</definedName>
    <definedName name="asd" localSheetId="4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awfda" localSheetId="5">#REF!</definedName>
    <definedName name="asdawfda" localSheetId="4">#REF!</definedName>
    <definedName name="asdawfda" localSheetId="1">#REF!</definedName>
    <definedName name="asdawfda" localSheetId="2">#REF!</definedName>
    <definedName name="asdawfda">#REF!</definedName>
    <definedName name="asdf" localSheetId="5">#REF!</definedName>
    <definedName name="asdf" localSheetId="4">#REF!</definedName>
    <definedName name="asdf" localSheetId="1">#REF!</definedName>
    <definedName name="asdf" localSheetId="2">#REF!</definedName>
    <definedName name="asdf">#REF!</definedName>
    <definedName name="asdgtwegeg">#N/A</definedName>
    <definedName name="asfadfad" localSheetId="5">#REF!</definedName>
    <definedName name="asfadfad" localSheetId="4">#REF!</definedName>
    <definedName name="asfadfad" localSheetId="1">#REF!</definedName>
    <definedName name="asfadfad" localSheetId="2">#REF!</definedName>
    <definedName name="asfadfad">#REF!</definedName>
    <definedName name="asfafa">#REF!</definedName>
    <definedName name="asfafgeag">#REF!</definedName>
    <definedName name="asfagfeq">#N/A</definedName>
    <definedName name="asfasfca">#REF!</definedName>
    <definedName name="asfasgfe">#REF!</definedName>
    <definedName name="asff">#N/A</definedName>
    <definedName name="asfsefs">#REF!</definedName>
    <definedName name="asfwf">#N/A</definedName>
    <definedName name="asgdsage" localSheetId="5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#REF!</definedName>
    <definedName name="ASSETS">#N/A</definedName>
    <definedName name="asso_1">#REF!</definedName>
    <definedName name="asso_2">#REF!</definedName>
    <definedName name="AssocRate">#REF!</definedName>
    <definedName name="asss">#REF!</definedName>
    <definedName name="Asstes">#REF!</definedName>
    <definedName name="asvbvadv">#REF!</definedName>
    <definedName name="asvsa">#REF!</definedName>
    <definedName name="ASW">#REF!</definedName>
    <definedName name="ASWQ">#REF!</definedName>
    <definedName name="atgeseh">#REF!</definedName>
    <definedName name="audit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#REF!</definedName>
    <definedName name="aw_12_1">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#REF!</definedName>
    <definedName name="aw_14_1">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#REF!</definedName>
    <definedName name="aw_24">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#REF!</definedName>
    <definedName name="aw_33">#REF!</definedName>
    <definedName name="aw_33_1">"'file://MINDY/JobOnHand/Assurance/RedFox_06/DATA/Bee Sing/KIL334/YE00/Ideal Reno/awpIR.xls'#$FF_4.$#REF!$#REF!"</definedName>
    <definedName name="aw_34">#REF!</definedName>
    <definedName name="aw_34_1">"'file:///A:/DATA/Bee Sing/KIL334/YE00/Ideal Reno/awpIR.xls'#$FF_4.$#REF!$#REF!"</definedName>
    <definedName name="aw_35">#REF!</definedName>
    <definedName name="aw_35_1">"'file://NIL-YXRA5HG0HP5/Company/Company/Assurance/Dosca_04/DATA/Bee Sing/KIL334/YE00/Ideal Reno/awpIR.xls'#$FF_4.$#REF!$#REF!"</definedName>
    <definedName name="aw_36">#REF!</definedName>
    <definedName name="aw_37">#REF!</definedName>
    <definedName name="aw_37_1">"'file://Lieh/jobonhand/My Jobs/Royaparcel_06/DATA/Bee Sing/KIL334/YE00/Ideal Reno/awpIR.xls'#$FF_4.$#REF!$#REF!"</definedName>
    <definedName name="aw_38">#REF!</definedName>
    <definedName name="aw_39">#REF!</definedName>
    <definedName name="aw_4">#REF!</definedName>
    <definedName name="aw_40">#REF!</definedName>
    <definedName name="aw_41">#REF!</definedName>
    <definedName name="aw_42">#REF!</definedName>
    <definedName name="aw_43">#REF!</definedName>
    <definedName name="aw_44">#REF!</definedName>
    <definedName name="aw_45">#REF!</definedName>
    <definedName name="aw_46">#REF!</definedName>
    <definedName name="aw_47">#REF!</definedName>
    <definedName name="aw_49">#REF!</definedName>
    <definedName name="aw_5">#REF!</definedName>
    <definedName name="aw_50">#REF!</definedName>
    <definedName name="aw_52">#REF!</definedName>
    <definedName name="aw_53">#REF!</definedName>
    <definedName name="aw_54">#REF!</definedName>
    <definedName name="aw_56">#REF!</definedName>
    <definedName name="aw_6">#REF!</definedName>
    <definedName name="aw_6_1">#REF!</definedName>
    <definedName name="aw_60">#REF!</definedName>
    <definedName name="aw_61">#REF!</definedName>
    <definedName name="aw_65">#REF!</definedName>
    <definedName name="aw_67">#REF!</definedName>
    <definedName name="aw_68">#REF!</definedName>
    <definedName name="aw_7">#REF!</definedName>
    <definedName name="aw_70">#REF!</definedName>
    <definedName name="aw_71">#REF!</definedName>
    <definedName name="aw_72">"'file://JB2/Company/Assurance/QuanCheng_05/DATA/Bee Sing/KIL334/YE00/Ideal Reno/awpIR.xls'#$FF_4.$#REF!$#REF!"</definedName>
    <definedName name="aw_79">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taqg">#N/A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02">#REF!</definedName>
    <definedName name="B_03">#REF!</definedName>
    <definedName name="B_05">#REF!</definedName>
    <definedName name="B_08">#REF!</definedName>
    <definedName name="b_1">#REF!</definedName>
    <definedName name="b_10">#REF!</definedName>
    <definedName name="b_11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1">#REF!</definedName>
    <definedName name="b_21_72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a">#REF!</definedName>
    <definedName name="B_2b">#REF!</definedName>
    <definedName name="b_3">#REF!</definedName>
    <definedName name="b_30">#REF!</definedName>
    <definedName name="b_31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5">#REF!</definedName>
    <definedName name="b_7">#REF!</definedName>
    <definedName name="b_79">#REF!</definedName>
    <definedName name="b_8">#REF!</definedName>
    <definedName name="B_S">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#REF!</definedName>
    <definedName name="BALLRM">#REF!</definedName>
    <definedName name="Bank">#REF!</definedName>
    <definedName name="BANT95">#REF!</definedName>
    <definedName name="BANTING">#REF!</definedName>
    <definedName name="bas">#REF!</definedName>
    <definedName name="Basis_end">#REF!</definedName>
    <definedName name="Basis_start">#REF!</definedName>
    <definedName name="BATT" localSheetId="5" hidden="1">{#N/A,#N/A,TRUE,"M [OS-05]-00(1)"}</definedName>
    <definedName name="BATT" localSheetId="4" hidden="1">{#N/A,#N/A,TRUE,"M [OS-05]-00(1)"}</definedName>
    <definedName name="BATT" localSheetId="1" hidden="1">{#N/A,#N/A,TRUE,"M [OS-05]-00(1)"}</definedName>
    <definedName name="BATT" localSheetId="2" hidden="1">{#N/A,#N/A,TRUE,"M [OS-05]-00(1)"}</definedName>
    <definedName name="BATT" hidden="1">{#N/A,#N/A,TRUE,"M [OS-05]-00(1)"}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1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B_1a">#REF!</definedName>
    <definedName name="BB_2a">#REF!</definedName>
    <definedName name="BB_3">#REF!</definedName>
    <definedName name="BBB">#REF!</definedName>
    <definedName name="BBBB">#REF!</definedName>
    <definedName name="BBL">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5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2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#REF!</definedName>
    <definedName name="bg">#REF!</definedName>
    <definedName name="Bht_02SI">#REF!</definedName>
    <definedName name="bid_bs">#REF!</definedName>
    <definedName name="bid_pl">#REF!</definedName>
    <definedName name="bkon">#REF!</definedName>
    <definedName name="blance" localSheetId="5" hidden="1">{#N/A,#N/A,TRUE,"M [OS-05]-00(1)";#N/A,#N/A,TRUE,"M [OS-05]-00(1)"}</definedName>
    <definedName name="blance" localSheetId="4" hidden="1">{#N/A,#N/A,TRUE,"M [OS-05]-00(1)";#N/A,#N/A,TRUE,"M [OS-05]-00(1)"}</definedName>
    <definedName name="blance" localSheetId="1" hidden="1">{#N/A,#N/A,TRUE,"M [OS-05]-00(1)";#N/A,#N/A,TRUE,"M [OS-05]-00(1)"}</definedName>
    <definedName name="blance" localSheetId="2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5">Scheduled_Payment+Extra_Payment</definedName>
    <definedName name="bll" localSheetId="4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OH" localSheetId="5">#REF!</definedName>
    <definedName name="BOH" localSheetId="4">#REF!</definedName>
    <definedName name="BOH" localSheetId="1">#REF!</definedName>
    <definedName name="BOH" localSheetId="2">#REF!</definedName>
    <definedName name="BOH">#REF!</definedName>
    <definedName name="BOR" localSheetId="5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orr_Cont_Date_Format" localSheetId="5">#REF!</definedName>
    <definedName name="Borr_Cont_Date_Format" localSheetId="4">#REF!</definedName>
    <definedName name="Borr_Cont_Date_Format" localSheetId="1">#REF!</definedName>
    <definedName name="Borr_Cont_Date_Format" localSheetId="2">#REF!</definedName>
    <definedName name="Borr_Cont_Date_Format">#REF!</definedName>
    <definedName name="Borr_Cont_Date_Lookup">#REF!</definedName>
    <definedName name="borrower_contribution">#REF!</definedName>
    <definedName name="borrower_number">#REF!</definedName>
    <definedName name="borrower1">#REF!</definedName>
    <definedName name="borrower2">#REF!</definedName>
    <definedName name="BPR_01">#REF!</definedName>
    <definedName name="BPR_Bloom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#REF!</definedName>
    <definedName name="BS" localSheetId="5" hidden="1">{"AnnualRentRoll",#N/A,FALSE,"RentRoll"}</definedName>
    <definedName name="BS" localSheetId="4" hidden="1">{"AnnualRentRoll",#N/A,FALSE,"RentRoll"}</definedName>
    <definedName name="BS" localSheetId="1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5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#REF!</definedName>
    <definedName name="C_0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A">#REF!</definedName>
    <definedName name="CA___0">#REF!</definedName>
    <definedName name="CA___12">#REF!</definedName>
    <definedName name="CAJ" localSheetId="5" hidden="1">{"AnnualRentRoll",#N/A,FALSE,"RentRoll"}</definedName>
    <definedName name="CAJ" localSheetId="4" hidden="1">{"AnnualRentRoll",#N/A,FALSE,"RentRoll"}</definedName>
    <definedName name="CAJ" localSheetId="1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AJE">#REF!</definedName>
    <definedName name="CapEm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#REF!</definedName>
    <definedName name="capsum">#REF!</definedName>
    <definedName name="CARRIED_FORWARD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5" hidden="1">{#N/A,#N/A,FALSE,"OperatingAssumptions"}</definedName>
    <definedName name="cc" localSheetId="4" hidden="1">{#N/A,#N/A,FALSE,"OperatingAssumptions"}</definedName>
    <definedName name="cc" localSheetId="1" hidden="1">{#N/A,#N/A,FALSE,"OperatingAssumptions"}</definedName>
    <definedName name="cc" localSheetId="2" hidden="1">{#N/A,#N/A,FALSE,"OperatingAssumptions"}</definedName>
    <definedName name="cc" hidden="1">{#N/A,#N/A,FALSE,"OperatingAssumptions"}</definedName>
    <definedName name="CC_1a">#REF!</definedName>
    <definedName name="CC_3">#REF!</definedName>
    <definedName name="ccc">#REF!</definedName>
    <definedName name="ccc_1">#REF!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#REF!</definedName>
    <definedName name="cccccuuuu">#REF!</definedName>
    <definedName name="CCTV">#REF!</definedName>
    <definedName name="cd" localSheetId="5" hidden="1">{"AnnualRentRoll",#N/A,FALSE,"RentRoll"}</definedName>
    <definedName name="cd" localSheetId="4" hidden="1">{"AnnualRentRoll",#N/A,FALSE,"RentRoll"}</definedName>
    <definedName name="cd" localSheetId="1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CDB">#REF!</definedName>
    <definedName name="cddddddddddd">#REF!</definedName>
    <definedName name="cdsioa">#REF!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#REF!</definedName>
    <definedName name="Cflow">#REF!</definedName>
    <definedName name="CFWORKING">#REF!</definedName>
    <definedName name="Charge">#REF!</definedName>
    <definedName name="Chargeabl">#REF!</definedName>
    <definedName name="Chargeable">#REF!</definedName>
    <definedName name="Chargeback2">#REF!</definedName>
    <definedName name="CHECK">#REF!</definedName>
    <definedName name="chosen_strategy">#REF!</definedName>
    <definedName name="CI">#REF!</definedName>
    <definedName name="Cis.Comm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#REF!</definedName>
    <definedName name="co">#REF!</definedName>
    <definedName name="Co_name">#REF!</definedName>
    <definedName name="cobs1">#REF!</definedName>
    <definedName name="cobs2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#REF!</definedName>
    <definedName name="Col_Type">#REF!</definedName>
    <definedName name="coll_value">#REF!</definedName>
    <definedName name="ColmNo">#REF!</definedName>
    <definedName name="COMBINE">#REF!</definedName>
    <definedName name="COMMITMENTS">#N/A</definedName>
    <definedName name="Companyname">#REF!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#REF!</definedName>
    <definedName name="CONCIERGE">#REF!</definedName>
    <definedName name="conso" localSheetId="5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#REF!</definedName>
    <definedName name="CONVENTN">#REF!</definedName>
    <definedName name="copl1">#REF!</definedName>
    <definedName name="Corporate_List">#REF!</definedName>
    <definedName name="CORRIDOR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per_unit">#REF!</definedName>
    <definedName name="Costomer_Type">#REF!</definedName>
    <definedName name="CoTax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>#REF!</definedName>
    <definedName name="Coy_cel">#REF!</definedName>
    <definedName name="Coy_cell">#REF!</definedName>
    <definedName name="Coy_name">#REF!</definedName>
    <definedName name="CR">#REF!</definedName>
    <definedName name="crate">#REF!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#REF!</definedName>
    <definedName name="CS">#REF!</definedName>
    <definedName name="csC">#REF!</definedName>
    <definedName name="csscc">#REF!</definedName>
    <definedName name="CTTotals">#REF!</definedName>
    <definedName name="CTTotals1">#REF!</definedName>
    <definedName name="cty_code">#REF!</definedName>
    <definedName name="cu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#REF!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#REF!</definedName>
    <definedName name="current_ya">2001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stnew">#REF!</definedName>
    <definedName name="Customer_Type">#REF!</definedName>
    <definedName name="Customize" localSheetId="2">#REF!</definedName>
    <definedName name="Customize">#REF!</definedName>
    <definedName name="cv">#REF!</definedName>
    <definedName name="cv0">#REF!</definedName>
    <definedName name="CVCV" localSheetId="5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ear">#REF!</definedName>
    <definedName name="czu">#REF!</definedName>
    <definedName name="d">#REF!</definedName>
    <definedName name="D_Purchased_Vehicles">#REF!</definedName>
    <definedName name="da">"TOA Paint (Malaysia) Sdn Bhd"</definedName>
    <definedName name="dagdsgds">#REF!</definedName>
    <definedName name="dahsing">#REF!</definedName>
    <definedName name="daiwa">#REF!</definedName>
    <definedName name="DASH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0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43">#REF!</definedName>
    <definedName name="Data_47">#REF!</definedName>
    <definedName name="Data_66">#REF!</definedName>
    <definedName name="Data_72">#REF!</definedName>
    <definedName name="Data_8">#REF!</definedName>
    <definedName name="Data_9">#REF!</definedName>
    <definedName name="DATA_FOR_AM31JAN">#REF!</definedName>
    <definedName name="Data_Load_Date">#REF!</definedName>
    <definedName name="Data_Version">#REF!</definedName>
    <definedName name="data1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2">#REF!</definedName>
    <definedName name="data3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 localSheetId="5">#REF!</definedName>
    <definedName name="_xlnm.Database">#REF!</definedName>
    <definedName name="Database_MI">#REF!</definedName>
    <definedName name="Database1">#REF!</definedName>
    <definedName name="date">#REF!</definedName>
    <definedName name="date_lookup">#REF!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#REF!</definedName>
    <definedName name="ddafd" localSheetId="5" hidden="1">{#N/A,#N/A,TRUE,"M [OS-05]-00(1)";#N/A,#N/A,TRUE,"M [OS-05]-00(1)"}</definedName>
    <definedName name="ddafd" localSheetId="4" hidden="1">{#N/A,#N/A,TRUE,"M [OS-05]-00(1)";#N/A,#N/A,TRUE,"M [OS-05]-00(1)"}</definedName>
    <definedName name="ddafd" localSheetId="1" hidden="1">{#N/A,#N/A,TRUE,"M [OS-05]-00(1)";#N/A,#N/A,TRUE,"M [OS-05]-00(1)"}</definedName>
    <definedName name="ddafd" localSheetId="2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5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2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5">#REF!,#REF!,#REF!,#REF!,#REF!,#REF!</definedName>
    <definedName name="DDninetynine" localSheetId="4">#REF!,#REF!,#REF!,#REF!,#REF!,#REF!</definedName>
    <definedName name="DDninetynine" localSheetId="1">#REF!,#REF!,#REF!,#REF!,#REF!,#REF!</definedName>
    <definedName name="DDninetynine" localSheetId="2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#REF!</definedName>
    <definedName name="DEPN">"$#REF!.$H$15"</definedName>
    <definedName name="DEPN_72">"$#REF!.$H$16"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#REF!</definedName>
    <definedName name="dfdsfgfg">#REF!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#REF!</definedName>
    <definedName name="dflt7">#REF!</definedName>
    <definedName name="dfsdfes">#REF!</definedName>
    <definedName name="dfsdgfd">#REF!</definedName>
    <definedName name="dfs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5">Scheduled_Payment+Extra_Payment</definedName>
    <definedName name="dgg" localSheetId="4">Scheduled_Payment+Extra_Payment</definedName>
    <definedName name="dgg" localSheetId="1">Scheduled_Payment+Extra_Payment</definedName>
    <definedName name="dgg" localSheetId="2">Scheduled_Payment+Extra_Payment</definedName>
    <definedName name="dgg">Scheduled_Payment+Extra_Payment</definedName>
    <definedName name="dggfh" localSheetId="5">#REF!</definedName>
    <definedName name="dggfh" localSheetId="4">#REF!</definedName>
    <definedName name="dggfh" localSheetId="1">#REF!</definedName>
    <definedName name="dggfh" localSheetId="2">#REF!</definedName>
    <definedName name="dggfh">#REF!</definedName>
    <definedName name="dgjdg" localSheetId="5">#REF!</definedName>
    <definedName name="dgjdg" localSheetId="4">#REF!</definedName>
    <definedName name="dgjdg" localSheetId="1">#REF!</definedName>
    <definedName name="dgjdg" localSheetId="2">#REF!</definedName>
    <definedName name="dgjdg">#REF!</definedName>
    <definedName name="dgrdgd" localSheetId="5">#REF!</definedName>
    <definedName name="dgrdgd" localSheetId="4">#REF!</definedName>
    <definedName name="dgrdgd" localSheetId="1">#REF!</definedName>
    <definedName name="dgrdgd" localSheetId="2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#REF!</definedName>
    <definedName name="display_area_2">#REF!</definedName>
    <definedName name="DisposalTotals">#REF!</definedName>
    <definedName name="DisposalTotals1">#REF!</definedName>
    <definedName name="div">#REF!</definedName>
    <definedName name="div_code">#REF!</definedName>
    <definedName name="dividend">#REF!</definedName>
    <definedName name="djdjt">#REF!</definedName>
    <definedName name="djfhjdhje">#REF!</definedName>
    <definedName name="djfjherhjr">#REF!</definedName>
    <definedName name="dkil">#N/A</definedName>
    <definedName name="DKK">#REF!</definedName>
    <definedName name="DL">#REF!</definedName>
    <definedName name="DM2_">#REF!</definedName>
    <definedName name="DM95_">#REF!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#REF!</definedName>
    <definedName name="DPO_Date">#REF!</definedName>
    <definedName name="DPO_Date_Format">#REF!</definedName>
    <definedName name="dpo_gdp">#REF!</definedName>
    <definedName name="dqewedqewd">#REF!</definedName>
    <definedName name="DR">#REF!</definedName>
    <definedName name="DRIVER">#REF!</definedName>
    <definedName name="ds">#REF!</definedName>
    <definedName name="dsd">#REF!</definedName>
    <definedName name="dsfadsg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#REF!</definedName>
    <definedName name="Edit_Comp_1">#REF!</definedName>
    <definedName name="Edit_Comp_2">#REF!</definedName>
    <definedName name="Edit_Title_C1">#REF!</definedName>
    <definedName name="Edit_Title_C2">#REF!</definedName>
    <definedName name="Edit_Title_EA">#REF!</definedName>
    <definedName name="EdRes">#REF!</definedName>
    <definedName name="EE">#REF!</definedName>
    <definedName name="ee_49">#REF!</definedName>
    <definedName name="ee_65">#REF!</definedName>
    <definedName name="ee_72">"'file://Nil-yxra5hg0hp5/company/Assurance/Premium Tyre Retreading05/DATA/Bee Sing/KIL334/YE00/Ideal Reno/awpIR.xls'#$FF_4.$#REF!$#REF!"</definedName>
    <definedName name="eed" localSheetId="5">DATE(YEAR(#REF!),MONTH(#REF!)+Payment_Number,DAY(#REF!))</definedName>
    <definedName name="eed" localSheetId="4">DATE(YEAR(#REF!),MONTH(#REF!)+Payment_Number,DAY(#REF!))</definedName>
    <definedName name="eed" localSheetId="1">DATE(YEAR(#REF!),MONTH(#REF!)+Payment_Number,DAY(#REF!))</definedName>
    <definedName name="eed" localSheetId="2">DATE(YEAR(#REF!),MONTH(#REF!)+Payment_Number,DAY(#REF!))</definedName>
    <definedName name="eed">DATE(YEAR(#REF!),MONTH(#REF!)+Payment_Number,DAY(#REF!))</definedName>
    <definedName name="eee">#N/A</definedName>
    <definedName name="eeee">#REF!</definedName>
    <definedName name="eeeeeeee">#REF!</definedName>
    <definedName name="eerfr">#REF!</definedName>
    <definedName name="eewgte">#REF!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#REF!</definedName>
    <definedName name="efewgeg">#N/A</definedName>
    <definedName name="efgwegge">#REF!</definedName>
    <definedName name="efwegwge">#N/A</definedName>
    <definedName name="efwgewg">#REF!</definedName>
    <definedName name="eg2wr3gwf" localSheetId="5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2" hidden="1">{#N/A,#N/A,FALSE,"Sheet1"}</definedName>
    <definedName name="eg2wr3gwf" hidden="1">{#N/A,#N/A,FALSE,"Sheet1"}</definedName>
    <definedName name="egewqgewqg">#REF!</definedName>
    <definedName name="egfeqgegeg" hidden="1">#REF!</definedName>
    <definedName name="egfesge">#REF!</definedName>
    <definedName name="egfrgrewg">#REF!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#REF!</definedName>
    <definedName name="ergtwrq">#REF!</definedName>
    <definedName name="ergwq">#REF!</definedName>
    <definedName name="erherhh">#REF!</definedName>
    <definedName name="erhjtejnjmn">#REF!</definedName>
    <definedName name="erhnethet">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#REF!</definedName>
    <definedName name="eththt4">#REF!</definedName>
    <definedName name="etr">#REF!</definedName>
    <definedName name="etreg" localSheetId="5" hidden="1">{#N/A,#N/A,TRUE,"M [OS-05]-00(1)";#N/A,#N/A,TRUE,"M [OS-05]-00(1)"}</definedName>
    <definedName name="etreg" localSheetId="4" hidden="1">{#N/A,#N/A,TRUE,"M [OS-05]-00(1)";#N/A,#N/A,TRUE,"M [OS-05]-00(1)"}</definedName>
    <definedName name="etreg" localSheetId="1" hidden="1">{#N/A,#N/A,TRUE,"M [OS-05]-00(1)";#N/A,#N/A,TRUE,"M [OS-05]-00(1)"}</definedName>
    <definedName name="etreg" localSheetId="2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5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5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5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5" hidden="1">{#N/A,#N/A,FALSE,"BKK PROPER";#N/A,#N/A,FALSE,"AGGREGATE";#N/A,#N/A,FALSE,"BOND PL"}</definedName>
    <definedName name="exc" localSheetId="4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#REF!</definedName>
    <definedName name="Excel_BuiltIn_Criteria_10___8___6">#REF!</definedName>
    <definedName name="Excel_BuiltIn_Criteria_5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#REF!</definedName>
    <definedName name="Excel_BuiltIn_Database_0">#REF!</definedName>
    <definedName name="Excel_BuiltIn_Database_12">#REF!</definedName>
    <definedName name="Excel_BuiltIn_Database_14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#REF!</definedName>
    <definedName name="exchange_rate">#REF!</definedName>
    <definedName name="Exec4">#REF!</definedName>
    <definedName name="exera">#REF!</definedName>
    <definedName name="exera_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P">#REF!</definedName>
    <definedName name="Exp_COS">#REF!</definedName>
    <definedName name="Exp_Samp">#REF!</definedName>
    <definedName name="EXPBOR">#REF!</definedName>
    <definedName name="expense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5" hidden="1">{"'Feb 99'!$A$1:$G$30"}</definedName>
    <definedName name="EY" localSheetId="4" hidden="1">{"'Feb 99'!$A$1:$G$30"}</definedName>
    <definedName name="EY" localSheetId="1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 localSheetId="5" hidden="1">{#N/A,#N/A,FALSE,"BKK PROPER";#N/A,#N/A,FALSE,"AGGREGATE";#N/A,#N/A,FALSE,"BOND PL"}</definedName>
    <definedName name="f" localSheetId="4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localSheetId="2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#REF!</definedName>
    <definedName name="F_12Top">#REF!</definedName>
    <definedName name="F_21">#REF!</definedName>
    <definedName name="F_21a">#REF!</definedName>
    <definedName name="F_3">#REF!</definedName>
    <definedName name="F_3a">#REF!</definedName>
    <definedName name="F_45">#REF!</definedName>
    <definedName name="f_49">#REF!</definedName>
    <definedName name="F_4a">#REF!</definedName>
    <definedName name="F_4New">#REF!</definedName>
    <definedName name="F_4sup">#REF!</definedName>
    <definedName name="F_5new">#REF!</definedName>
    <definedName name="f_65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#REF!</definedName>
    <definedName name="F_8B24">#REF!</definedName>
    <definedName name="F_8BB21">#REF!</definedName>
    <definedName name="F_8BB2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#REF!</definedName>
    <definedName name="F_RPT">#REF!</definedName>
    <definedName name="FA">#REF!</definedName>
    <definedName name="FA_10">#REF!</definedName>
    <definedName name="FA_1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43">#REF!</definedName>
    <definedName name="FA_47">#REF!</definedName>
    <definedName name="FA_66">#REF!</definedName>
    <definedName name="FA_72">#REF!</definedName>
    <definedName name="FA_8">#REF!</definedName>
    <definedName name="FA_9">#REF!</definedName>
    <definedName name="FA_COMP">#REF!</definedName>
    <definedName name="faa">#REF!</definedName>
    <definedName name="FACE">#REF!</definedName>
    <definedName name="FACEQUIP">#REF!</definedName>
    <definedName name="FACF_F">#REF!</definedName>
    <definedName name="FACOH">#REF!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#REF!</definedName>
    <definedName name="FASB91">#REF!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#REF!</definedName>
    <definedName name="fdfdz">#REF!</definedName>
    <definedName name="fdg">#REF!</definedName>
    <definedName name="fdgdrhtd">#REF!</definedName>
    <definedName name="fdgfd">#REF!</definedName>
    <definedName name="fdgfds">#REF!</definedName>
    <definedName name="fdgfdsgfds">#REF!</definedName>
    <definedName name="fdggdsf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#REF!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#REF!</definedName>
    <definedName name="FF_2">#REF!</definedName>
    <definedName name="FF_2a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5" hidden="1">{"AnnualRentRoll",#N/A,FALSE,"RentRoll"}</definedName>
    <definedName name="fff" localSheetId="4" hidden="1">{"AnnualRentRoll",#N/A,FALSE,"RentRoll"}</definedName>
    <definedName name="fff" localSheetId="1" hidden="1">{"AnnualRentRoll",#N/A,FALSE,"RentRoll"}</definedName>
    <definedName name="fff" localSheetId="2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5" hidden="1">{#N/A,#N/A,TRUE,"M [OS-05]-00(1)"}</definedName>
    <definedName name="ffh" localSheetId="4" hidden="1">{#N/A,#N/A,TRUE,"M [OS-05]-00(1)"}</definedName>
    <definedName name="ffh" localSheetId="1" hidden="1">{#N/A,#N/A,TRUE,"M [OS-05]-00(1)"}</definedName>
    <definedName name="ffh" localSheetId="2" hidden="1">{#N/A,#N/A,TRUE,"M [OS-05]-00(1)"}</definedName>
    <definedName name="ffh" hidden="1">{#N/A,#N/A,TRUE,"M [OS-05]-00(1)"}</definedName>
    <definedName name="ffhj">#REF!</definedName>
    <definedName name="ffng">#REF!</definedName>
    <definedName name="ffs">#N/A</definedName>
    <definedName name="ffsw" localSheetId="5">DATE(YEAR(#REF!),MONTH(#REF!)+Payment_Number,DAY(#REF!))</definedName>
    <definedName name="ffsw" localSheetId="4">DATE(YEAR(#REF!),MONTH(#REF!)+Payment_Number,DAY(#REF!))</definedName>
    <definedName name="ffsw" localSheetId="1">DATE(YEAR(#REF!),MONTH(#REF!)+Payment_Number,DAY(#REF!))</definedName>
    <definedName name="ffsw" localSheetId="2">DATE(YEAR(#REF!),MONTH(#REF!)+Payment_Number,DAY(#REF!))</definedName>
    <definedName name="ffsw">DATE(YEAR(#REF!),MONTH(#REF!)+Payment_Number,DAY(#REF!))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5" hidden="1">{"'Model'!$A$1:$N$53"}</definedName>
    <definedName name="fht" localSheetId="4" hidden="1">{"'Model'!$A$1:$N$53"}</definedName>
    <definedName name="fht" localSheetId="1" hidden="1">{"'Model'!$A$1:$N$53"}</definedName>
    <definedName name="fht" localSheetId="2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 localSheetId="2">#REF!</definedName>
    <definedName name="FinePrint">#REF!</definedName>
    <definedName name="Finsumm">#REF!</definedName>
    <definedName name="First">#REF!</definedName>
    <definedName name="Firstsheet">#REF!</definedName>
    <definedName name="fix">#REF!</definedName>
    <definedName name="fixasset" localSheetId="5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5" hidden="1">{"AnnualRentRoll",#N/A,FALSE,"RentRoll"}</definedName>
    <definedName name="FK" localSheetId="4" hidden="1">{"AnnualRentRoll",#N/A,FALSE,"RentRoll"}</definedName>
    <definedName name="FK" localSheetId="1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#REF!</definedName>
    <definedName name="fmname03">#REF!</definedName>
    <definedName name="fmname04" hidden="1">#REF!</definedName>
    <definedName name="fmtable">#REF!</definedName>
    <definedName name="fmtype">#REF!</definedName>
    <definedName name="fnfg">#REF!</definedName>
    <definedName name="Fon">#REF!</definedName>
    <definedName name="Foreclosure_Date_Format">#REF!</definedName>
    <definedName name="foreclosure_lookup">#REF!</definedName>
    <definedName name="Foreign">#REF!</definedName>
    <definedName name="FORWARD">#N/A</definedName>
    <definedName name="Foxboro">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5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2" hidden="1">{#N/A,#N/A,FALSE,"Sheet1"}</definedName>
    <definedName name="frgfewq" hidden="1">{#N/A,#N/A,FALSE,"Sheet1"}</definedName>
    <definedName name="fs">#REF!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#REF!</definedName>
    <definedName name="fvfdgdfvf">"TOA Paint (Malaysia) Sdn Bhd"</definedName>
    <definedName name="fvff">#REF!</definedName>
    <definedName name="fwegew2" localSheetId="5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00cri">#REF!</definedName>
    <definedName name="FY00exch">#REF!</definedName>
    <definedName name="FY00findex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#REF!</definedName>
    <definedName name="gdsz" localSheetId="5">Scheduled_Payment+Extra_Payment</definedName>
    <definedName name="gdsz" localSheetId="4">Scheduled_Payment+Extra_Payment</definedName>
    <definedName name="gdsz" localSheetId="1">Scheduled_Payment+Extra_Payment</definedName>
    <definedName name="gdsz" localSheetId="2">Scheduled_Payment+Extra_Payment</definedName>
    <definedName name="gdsz">Scheduled_Payment+Extra_Payment</definedName>
    <definedName name="gdvdsv" localSheetId="5">#REF!</definedName>
    <definedName name="gdvdsv" localSheetId="4">#REF!</definedName>
    <definedName name="gdvdsv" localSheetId="1">#REF!</definedName>
    <definedName name="gdvdsv" localSheetId="2">#REF!</definedName>
    <definedName name="gdvdsv">#REF!</definedName>
    <definedName name="gegew" localSheetId="5">#REF!</definedName>
    <definedName name="gegew" localSheetId="4">#REF!</definedName>
    <definedName name="gegew" localSheetId="1">#REF!</definedName>
    <definedName name="gegew" localSheetId="2">#REF!</definedName>
    <definedName name="gegew">#REF!</definedName>
    <definedName name="gerherher" localSheetId="5">#REF!</definedName>
    <definedName name="gerherher" localSheetId="4">#REF!</definedName>
    <definedName name="gerherher" localSheetId="1">#REF!</definedName>
    <definedName name="gerherher" localSheetId="2">#REF!</definedName>
    <definedName name="gerherher">#REF!</definedName>
    <definedName name="gewgwe">#REF!</definedName>
    <definedName name="gf">#REF!</definedName>
    <definedName name="gfdfd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ds">#REF!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5">Scheduled_Payment+Extra_Payment</definedName>
    <definedName name="ghj" localSheetId="4">Scheduled_Payment+Extra_Payment</definedName>
    <definedName name="ghj" localSheetId="1">Scheduled_Payment+Extra_Payment</definedName>
    <definedName name="ghj" localSheetId="2">Scheduled_Payment+Extra_Payment</definedName>
    <definedName name="ghj">Scheduled_Payment+Extra_Payment</definedName>
    <definedName name="ghjgh" localSheetId="5">#REF!</definedName>
    <definedName name="ghjgh" localSheetId="4">#REF!</definedName>
    <definedName name="ghjgh" localSheetId="1">#REF!</definedName>
    <definedName name="ghjgh" localSheetId="2">#REF!</definedName>
    <definedName name="ghjgh">#REF!</definedName>
    <definedName name="ghngfngfnm" localSheetId="5">#REF!</definedName>
    <definedName name="ghngfngfnm" localSheetId="4">#REF!</definedName>
    <definedName name="ghngfngfnm" localSheetId="1">#REF!</definedName>
    <definedName name="ghngfngfnm" localSheetId="2">#REF!</definedName>
    <definedName name="ghngfngfnm">#REF!</definedName>
    <definedName name="ght">#N/A</definedName>
    <definedName name="gift" localSheetId="5">#REF!</definedName>
    <definedName name="gift" localSheetId="4">#REF!</definedName>
    <definedName name="gift" localSheetId="1">#REF!</definedName>
    <definedName name="gift" localSheetId="2">#REF!</definedName>
    <definedName name="gift">#REF!</definedName>
    <definedName name="GIG" localSheetId="5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2" hidden="1">{#N/A,#N/A,FALSE,"Sheet1"}</definedName>
    <definedName name="GIG" hidden="1">{#N/A,#N/A,FALSE,"Sheet1"}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2" hidden="1">{#N/A,#N/A,FALSE,"Sheet1"}</definedName>
    <definedName name="GOP" hidden="1">{#N/A,#N/A,FALSE,"Sheet1"}</definedName>
    <definedName name="GOT" localSheetId="5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2" hidden="1">{#N/A,#N/A,FALSE,"Sheet1"}</definedName>
    <definedName name="GOT" hidden="1">{#N/A,#N/A,FALSE,"Sheet1"}</definedName>
    <definedName name="GProfit">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#REF!</definedName>
    <definedName name="Gross_Pymts_99">#REF!</definedName>
    <definedName name="GrossProfit">#REF!</definedName>
    <definedName name="Group">#REF!</definedName>
    <definedName name="GRP">#REF!</definedName>
    <definedName name="Gsc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#REF!</definedName>
    <definedName name="gwrgwrg">#REF!</definedName>
    <definedName name="gww" localSheetId="5">Scheduled_Payment+Extra_Payment</definedName>
    <definedName name="gww" localSheetId="4">Scheduled_Payment+Extra_Payment</definedName>
    <definedName name="gww" localSheetId="1">Scheduled_Payment+Extra_Payment</definedName>
    <definedName name="gww" localSheetId="2">Scheduled_Payment+Extra_Payment</definedName>
    <definedName name="gww">Scheduled_Payment+Extra_Payment</definedName>
    <definedName name="gz">#REF!</definedName>
    <definedName name="h">#REF!</definedName>
    <definedName name="h_49">#REF!</definedName>
    <definedName name="h_65">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#REF!</definedName>
    <definedName name="Head_Company">#REF!</definedName>
    <definedName name="Head_Country">#REF!</definedName>
    <definedName name="Head_Period">#REF!</definedName>
    <definedName name="Head_Schedule_No">#REF!</definedName>
    <definedName name="Head_Title">#REF!</definedName>
    <definedName name="Head_Valid">#REF!</definedName>
    <definedName name="Head_Version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 localSheetId="2">MATCH(0.01,#REF!,-1)+1</definedName>
    <definedName name="hghg">MATCH(0.01,#REF!,-1)+1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#REF!</definedName>
    <definedName name="HighTech">#REF!</definedName>
    <definedName name="hii">#N/A</definedName>
    <definedName name="HIP" localSheetId="5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2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#REF!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5" hidden="1">{#N/A,#N/A,TRUE,"M [OS-05]-00(1)"}</definedName>
    <definedName name="hnn" localSheetId="4" hidden="1">{#N/A,#N/A,TRUE,"M [OS-05]-00(1)"}</definedName>
    <definedName name="hnn" localSheetId="1" hidden="1">{#N/A,#N/A,TRUE,"M [OS-05]-00(1)"}</definedName>
    <definedName name="hnn" localSheetId="2" hidden="1">{#N/A,#N/A,TRUE,"M [OS-05]-00(1)"}</definedName>
    <definedName name="hnn" hidden="1">{#N/A,#N/A,TRUE,"M [OS-05]-00(1)"}</definedName>
    <definedName name="HOP" localSheetId="5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1">#REF!</definedName>
    <definedName name="hp11_10">#REF!</definedName>
    <definedName name="hp11_25">"'file://LIEH/JobOnHand/IndexFurniture 06/WeltaxcompPY.xls'#$AFA.$#REF!$#REF!"</definedName>
    <definedName name="hp11_5">#REF!</definedName>
    <definedName name="hp11_72">"'file://MINDY/JobOnHand/IndexFurniture 06/WeltaxcompPY.xls'#$AFA.$#REF!$#REF!"</definedName>
    <definedName name="hp11_8">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#REF!</definedName>
    <definedName name="hp2_12_1">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#REF!</definedName>
    <definedName name="hp2_14_1">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#REF!</definedName>
    <definedName name="hp2_24">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#REF!</definedName>
    <definedName name="hp2_33">#REF!</definedName>
    <definedName name="hp2_33_1">"'file://MINDY/JobOnHand/Assurance/RedFox_06/WeltaxcompPY.xls'#$AFA.$#REF!$#REF!"</definedName>
    <definedName name="hp2_34">#REF!</definedName>
    <definedName name="hp2_34_1">"'file:///A:/WeltaxcompPY.xls'#$AFA.$#REF!$#REF!"</definedName>
    <definedName name="hp2_35">#REF!</definedName>
    <definedName name="hp2_35_1">"'file://NIL-YXRA5HG0HP5/Company/Company/Assurance/Dosca_04/WeltaxcompPY.xls'#$AFA.$#REF!$#REF!"</definedName>
    <definedName name="hp2_36">#REF!</definedName>
    <definedName name="hp2_37">#REF!</definedName>
    <definedName name="hp2_37_1">"'file://Lieh/jobonhand/My Jobs/Royaparcel_06/WeltaxcompPY.xls'#$AFA.$#REF!$#REF!"</definedName>
    <definedName name="hp2_38">#REF!</definedName>
    <definedName name="hp2_39">#REF!</definedName>
    <definedName name="hp2_4">#REF!</definedName>
    <definedName name="hp2_40">#REF!</definedName>
    <definedName name="hp2_41">#REF!</definedName>
    <definedName name="hp2_42">#REF!</definedName>
    <definedName name="hp2_43">#REF!</definedName>
    <definedName name="hp2_44">#REF!</definedName>
    <definedName name="hp2_45">#REF!</definedName>
    <definedName name="hp2_46">#REF!</definedName>
    <definedName name="hp2_47">#REF!</definedName>
    <definedName name="hp2_49">#REF!</definedName>
    <definedName name="hp2_5">#REF!</definedName>
    <definedName name="hp2_50">#REF!</definedName>
    <definedName name="hp2_52">#REF!</definedName>
    <definedName name="hp2_53">#REF!</definedName>
    <definedName name="hp2_54">#REF!</definedName>
    <definedName name="hp2_56">#REF!</definedName>
    <definedName name="hp2_6">#REF!</definedName>
    <definedName name="hp2_6_1">#REF!</definedName>
    <definedName name="hp2_60">#REF!</definedName>
    <definedName name="hp2_61">#REF!</definedName>
    <definedName name="hp2_65">#REF!</definedName>
    <definedName name="hp2_67">#REF!</definedName>
    <definedName name="hp2_68">#REF!</definedName>
    <definedName name="hp2_7">#REF!</definedName>
    <definedName name="hp2_70">#REF!</definedName>
    <definedName name="hp2_71">#REF!</definedName>
    <definedName name="hp2_72">"'file://JB2/Company/Assurance/QuanCheng_05/WeltaxcompPY.xls'#$AFA.$#REF!$#REF!"</definedName>
    <definedName name="hp2_79">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#REF!</definedName>
    <definedName name="hpp_72">"'file://JB003/Assurance/SoonYeMarketing\'05/WeltaxcompPY.xls'#$AFA.$#REF!$#REF!"</definedName>
    <definedName name="hr">#REF!</definedName>
    <definedName name="hrh" localSheetId="5">OFFSET(#REF!,0,0,jhtt)</definedName>
    <definedName name="hrh" localSheetId="4">OFFSET(#REF!,0,0,jhtt)</definedName>
    <definedName name="hrh" localSheetId="1">OFFSET(#REF!,0,0,jhtt)</definedName>
    <definedName name="hrh" localSheetId="2">OFFSET(#REF!,0,0,[0]!jhtt)</definedName>
    <definedName name="hrh">OFFSET(#REF!,0,0,jhtt)</definedName>
    <definedName name="hrrh">#REF!</definedName>
    <definedName name="HSCB">#REF!</definedName>
    <definedName name="hsgsg">#REF!</definedName>
    <definedName name="ht" localSheetId="5" hidden="1">{#N/A,#N/A,TRUE,"M [OS-05]-00(1)";#N/A,#N/A,TRUE,"M [OS-05]-00(1)"}</definedName>
    <definedName name="ht" localSheetId="4" hidden="1">{#N/A,#N/A,TRUE,"M [OS-05]-00(1)";#N/A,#N/A,TRUE,"M [OS-05]-00(1)"}</definedName>
    <definedName name="ht" localSheetId="1" hidden="1">{#N/A,#N/A,TRUE,"M [OS-05]-00(1)";#N/A,#N/A,TRUE,"M [OS-05]-00(1)"}</definedName>
    <definedName name="ht" localSheetId="2" hidden="1">{#N/A,#N/A,TRUE,"M [OS-05]-00(1)";#N/A,#N/A,TRUE,"M [OS-05]-00(1)"}</definedName>
    <definedName name="ht" hidden="1">{#N/A,#N/A,TRUE,"M [OS-05]-00(1)";#N/A,#N/A,TRUE,"M [OS-05]-00(1)"}</definedName>
    <definedName name="hth" localSheetId="2">MATCH(0.01,#REF!,-1)+1</definedName>
    <definedName name="hth">MATCH(0.01,#REF!,-1)+1</definedName>
    <definedName name="htht">#REF!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1" hidden="1">{"'Exchange Rate'!$A$1:$E$33"}</definedName>
    <definedName name="HTML_Control" localSheetId="2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#REF!</definedName>
    <definedName name="huu">#REF!</definedName>
    <definedName name="hvhvh">#REF!</definedName>
    <definedName name="hvlpp" hidden="1">#REF!</definedName>
    <definedName name="i">#N/A</definedName>
    <definedName name="i_49">#REF!</definedName>
    <definedName name="i_65">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5" hidden="1">{#N/A,#N/A,FALSE,"ExitStratigy"}</definedName>
    <definedName name="iii" localSheetId="4" hidden="1">{#N/A,#N/A,FALSE,"ExitStratigy"}</definedName>
    <definedName name="iii" localSheetId="1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1" hidden="1">{#N/A,#N/A,FALSE,"Summary"}</definedName>
    <definedName name="iiii" localSheetId="2" hidden="1">{#N/A,#N/A,FALSE,"Summary"}</definedName>
    <definedName name="iiii" hidden="1">{#N/A,#N/A,FALSE,"Summary"}</definedName>
    <definedName name="iiiii">#REF!</definedName>
    <definedName name="ikk">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#REF!</definedName>
    <definedName name="Int">#REF!</definedName>
    <definedName name="intangible">#REF!</definedName>
    <definedName name="Intangibles">#REF!</definedName>
    <definedName name="InTax">#REF!</definedName>
    <definedName name="intdec00">#REF!</definedName>
    <definedName name="Intellectronics">#REF!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#REF!</definedName>
    <definedName name="JAKAR95">#REF!</definedName>
    <definedName name="jakcnl">#REF!</definedName>
    <definedName name="Jan">#REF!</definedName>
    <definedName name="Jas" localSheetId="5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2" hidden="1">{"'Feb 99'!$A$1:$G$30"}</definedName>
    <definedName name="Jas" hidden="1">{"'Feb 99'!$A$1:$G$30"}</definedName>
    <definedName name="JASMINE">#REF!</definedName>
    <definedName name="jb">#REF!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#REF!</definedName>
    <definedName name="jfht" localSheetId="5">Scheduled_Payment+Extra_Payment</definedName>
    <definedName name="jfht" localSheetId="4">Scheduled_Payment+Extra_Payment</definedName>
    <definedName name="jfht" localSheetId="1">Scheduled_Payment+Extra_Payment</definedName>
    <definedName name="jfht" localSheetId="2">Scheduled_Payment+Extra_Payment</definedName>
    <definedName name="jfht">Scheduled_Payment+Extra_Payment</definedName>
    <definedName name="jfjfjyfj" localSheetId="5">#REF!</definedName>
    <definedName name="jfjfjyfj" localSheetId="4">#REF!</definedName>
    <definedName name="jfjfjyfj" localSheetId="1">#REF!</definedName>
    <definedName name="jfjfjyfj" localSheetId="2">#REF!</definedName>
    <definedName name="jfjfjyfj">#REF!</definedName>
    <definedName name="jftjfj" localSheetId="5">#REF!</definedName>
    <definedName name="jftjfj" localSheetId="4">#REF!</definedName>
    <definedName name="jftjfj" localSheetId="1">#REF!</definedName>
    <definedName name="jftjfj" localSheetId="2">#REF!</definedName>
    <definedName name="jftjfj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">#REF!</definedName>
    <definedName name="jhbjjln">#REF!</definedName>
    <definedName name="jhf" localSheetId="2">OFFSET(#REF!,0,0,#REF!)</definedName>
    <definedName name="jhf">OFFSET(#REF!,0,0,#REF!)</definedName>
    <definedName name="jhg">#N/A</definedName>
    <definedName name="jhhj">#N/A</definedName>
    <definedName name="jhhk">#N/A</definedName>
    <definedName name="jhtt">#N/A</definedName>
    <definedName name="jik">#REF!</definedName>
    <definedName name="jj" localSheetId="5" hidden="1">{#N/A,#N/A,FALSE,"OperatingAssumptions"}</definedName>
    <definedName name="jj" localSheetId="4" hidden="1">{#N/A,#N/A,FALSE,"OperatingAssumptions"}</definedName>
    <definedName name="jj" localSheetId="1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 hidden="1">{#N/A,#N/A,FALSE,"OperatingAssumptions"}</definedName>
    <definedName name="JJJ" localSheetId="4" hidden="1">{#N/A,#N/A,FALSE,"OperatingAssumptions"}</definedName>
    <definedName name="JJJ" localSheetId="1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5" hidden="1">{"'Model'!$A$1:$N$53"}</definedName>
    <definedName name="jkhjh" localSheetId="4" hidden="1">{"'Model'!$A$1:$N$53"}</definedName>
    <definedName name="jkhjh" localSheetId="1" hidden="1">{"'Model'!$A$1:$N$53"}</definedName>
    <definedName name="jkhjh" localSheetId="2" hidden="1">{"'Model'!$A$1:$N$53"}</definedName>
    <definedName name="jkhjh" hidden="1">{"'Model'!$A$1:$N$53"}</definedName>
    <definedName name="jkkjkj">#REF!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1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#REF!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5">Scheduled_Payment+Extra_Payment</definedName>
    <definedName name="K" localSheetId="4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.D.Howa">#REF!</definedName>
    <definedName name="k2.2">"'file:///A:/WeltaxcompPY.xls'#$AFA.$#REF!$#REF!"</definedName>
    <definedName name="k2.2_49">#REF!</definedName>
    <definedName name="k2.2_65">#REF!</definedName>
    <definedName name="k2.2_72">"'file:///A:/WeltaxcompPY.xls'#$AFA.$#REF!$#REF!"</definedName>
    <definedName name="K2a" localSheetId="5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2" hidden="1">{#N/A,#N/A,FALSE,"Sheet1"}</definedName>
    <definedName name="K2a" hidden="1">{#N/A,#N/A,FALSE,"Sheet1"}</definedName>
    <definedName name="KAA" localSheetId="5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5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5" hidden="1">{"'Model'!$A$1:$N$53"}</definedName>
    <definedName name="ked" localSheetId="4" hidden="1">{"'Model'!$A$1:$N$53"}</definedName>
    <definedName name="ked" localSheetId="1" hidden="1">{"'Model'!$A$1:$N$53"}</definedName>
    <definedName name="ked" localSheetId="2" hidden="1">{"'Model'!$A$1:$N$53"}</definedName>
    <definedName name="ked" hidden="1">{"'Model'!$A$1:$N$53"}</definedName>
    <definedName name="KESB95">#REF!</definedName>
    <definedName name="KESBAN">#REF!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5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2" hidden="1">{#N/A,#N/A,FALSE,"Sheet1"}</definedName>
    <definedName name="KICK" hidden="1">{#N/A,#N/A,FALSE,"Sheet1"}</definedName>
    <definedName name="kiyklyillyur">#REF!</definedName>
    <definedName name="kjkj">#REF!</definedName>
    <definedName name="kk">#REF!</definedName>
    <definedName name="KKK">#REF!</definedName>
    <definedName name="kkkk" localSheetId="5" hidden="1">{#N/A,#N/A,FALSE,"LoanAssumptions"}</definedName>
    <definedName name="kkkk" localSheetId="4" hidden="1">{#N/A,#N/A,FALSE,"LoanAssumptions"}</definedName>
    <definedName name="kkkk" localSheetId="1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kkzc" localSheetId="5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2" hidden="1">{#N/A,#N/A,FALSE,"Sheet1"}</definedName>
    <definedName name="kkzc" hidden="1">{#N/A,#N/A,FALSE,"Sheet1"}</definedName>
    <definedName name="kl">#REF!</definedName>
    <definedName name="klk">#REF!</definedName>
    <definedName name="KLP" localSheetId="5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2" hidden="1">{#N/A,#N/A,FALSE,"Sheet1"}</definedName>
    <definedName name="KLP" hidden="1">{#N/A,#N/A,FALSE,"Sheet1"}</definedName>
    <definedName name="kmghkfjd">#REF!</definedName>
    <definedName name="knk" localSheetId="5">#REF!,#REF!</definedName>
    <definedName name="knk" localSheetId="4">#REF!,#REF!</definedName>
    <definedName name="knk" localSheetId="1">#REF!,#REF!</definedName>
    <definedName name="knk" localSheetId="2">#REF!,#REF!</definedName>
    <definedName name="knk">#REF!,#REF!</definedName>
    <definedName name="KOS_PENGILANGAN">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#REF!</definedName>
    <definedName name="LA">#REF!</definedName>
    <definedName name="LABUAN">#REF!</definedName>
    <definedName name="LABUAN95">#REF!</definedName>
    <definedName name="Lain">#REF!</definedName>
    <definedName name="LAIN_LAIN_PENDAPATAN">#REF!</definedName>
    <definedName name="last">#REF!</definedName>
    <definedName name="Last_Row" localSheetId="5">IF('CF (E)'!Values_Entered,Header_Row+'CF (E)'!Number_of_Payments,Header_Row)</definedName>
    <definedName name="Last_Row" localSheetId="4">IF('Equity (E)_Com'!Values_Entered,Header_Row+'Equity (E)_Com'!Number_of_Payments,Header_Row)</definedName>
    <definedName name="Last_Row" localSheetId="1">IF('PL 3M (E)'!Values_Entered,Header_Row+'PL 3M (E)'!Number_of_Payments,Header_Row)</definedName>
    <definedName name="Last_Row" localSheetId="2">IF('PL 9M (E)'!Values_Entered,[0]!Header_Row+'PL 9M (E)'!Number_of_Payments,[0]!Header_Row)</definedName>
    <definedName name="Last_Row">IF('CF (E)'!Values_Entered,Header_Row+'CF (E)'!Number_of_Payments,Header_Row)</definedName>
    <definedName name="LASTCOLUMNCELL" localSheetId="5">#REF!</definedName>
    <definedName name="LASTCOLUMNCELL" localSheetId="4">#REF!</definedName>
    <definedName name="LASTCOLUMNCELL" localSheetId="1">#REF!</definedName>
    <definedName name="LASTCOLUMNCELL" localSheetId="2">#REF!</definedName>
    <definedName name="LASTCOLUMNCELL">#REF!</definedName>
    <definedName name="LastFridayDateAdj">#REF!</definedName>
    <definedName name="LastFriDayNAVAdj">#REF!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5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2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#REF!</definedName>
    <definedName name="LIT">#REF!</definedName>
    <definedName name="liyen">#REF!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1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1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_72">"$#REF!.$A$1:$M$74"</definedName>
    <definedName name="lll">#REF!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1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#REF!</definedName>
    <definedName name="Loan_Amount">#REF!</definedName>
    <definedName name="loan_number">#REF!</definedName>
    <definedName name="Loan_Start">#REF!</definedName>
    <definedName name="Loan_Years">#REF!</definedName>
    <definedName name="Loan1">#REF!</definedName>
    <definedName name="Loan1008ByBrnOut">#REF!</definedName>
    <definedName name="LoanInterCo">#REF!</definedName>
    <definedName name="LoanRepay">#REF!</definedName>
    <definedName name="loc">#REF!</definedName>
    <definedName name="loc_cur">#REF!</definedName>
    <definedName name="lok" localSheetId="5" hidden="1">{#N/A,#N/A,TRUE,"M [OS-05]-00(1)"}</definedName>
    <definedName name="lok" localSheetId="4" hidden="1">{#N/A,#N/A,TRUE,"M [OS-05]-00(1)"}</definedName>
    <definedName name="lok" localSheetId="1" hidden="1">{#N/A,#N/A,TRUE,"M [OS-05]-00(1)"}</definedName>
    <definedName name="lok" localSheetId="2" hidden="1">{#N/A,#N/A,TRUE,"M [OS-05]-00(1)"}</definedName>
    <definedName name="lok" hidden="1">{#N/A,#N/A,TRUE,"M [OS-05]-00(1)"}</definedName>
    <definedName name="Long">#REF!</definedName>
    <definedName name="Long1">#REF!</definedName>
    <definedName name="loop">#REF!</definedName>
    <definedName name="loop1">#REF!</definedName>
    <definedName name="loop2">#REF!</definedName>
    <definedName name="loop3">#REF!</definedName>
    <definedName name="LOP" localSheetId="5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2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5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m">#N/A</definedName>
    <definedName name="M.PER">#REF!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#REF!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#REF!</definedName>
    <definedName name="MATV">#REF!</definedName>
    <definedName name="MATV1">#REF!</definedName>
    <definedName name="May">#REF!</definedName>
    <definedName name="MB">#REF!</definedName>
    <definedName name="mc">#REF!</definedName>
    <definedName name="mctrend">#REF!</definedName>
    <definedName name="MDRate">#REF!</definedName>
    <definedName name="mdsmf">#REF!</definedName>
    <definedName name="Mduration">#REF!</definedName>
    <definedName name="ME_List">#REF!</definedName>
    <definedName name="memo1">#REF!</definedName>
    <definedName name="memo2">#REF!</definedName>
    <definedName name="meng">#REF!</definedName>
    <definedName name="meng_72">#REF!</definedName>
    <definedName name="mg">#REF!</definedName>
    <definedName name="min" localSheetId="5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#REF!</definedName>
    <definedName name="MM_02">#REF!</definedName>
    <definedName name="MM_1a">#REF!</definedName>
    <definedName name="mnfmfgm">#REF!</definedName>
    <definedName name="MNOPQ">#REF!</definedName>
    <definedName name="MOMN96">#REF!</definedName>
    <definedName name="month9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Link">#REF!</definedName>
    <definedName name="Monthname">"February"</definedName>
    <definedName name="MotherExpanded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#REF!</definedName>
    <definedName name="mprice4">#REF!</definedName>
    <definedName name="mprice5">#REF!</definedName>
    <definedName name="mprice6">#REF!</definedName>
    <definedName name="mpricecode">#REF!</definedName>
    <definedName name="mpricetable">#REF!</definedName>
    <definedName name="msj">#REF!</definedName>
    <definedName name="MTH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#REF!</definedName>
    <definedName name="n">#REF!</definedName>
    <definedName name="n3a">#REF!</definedName>
    <definedName name="NA">#REF!</definedName>
    <definedName name="Nada" localSheetId="2">#REF!</definedName>
    <definedName name="Nada">#REF!</definedName>
    <definedName name="NalcoBPR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5">#REF!</definedName>
    <definedName name="Name_29">#REF!</definedName>
    <definedName name="Name_43">#REF!</definedName>
    <definedName name="Name_47">#REF!</definedName>
    <definedName name="Name_66">#REF!</definedName>
    <definedName name="Name_72">#REF!</definedName>
    <definedName name="Name_8">#REF!</definedName>
    <definedName name="Name_9">#REF!</definedName>
    <definedName name="NameRef">#REF!</definedName>
    <definedName name="NameRef1">#REF!</definedName>
    <definedName name="navarea">#REF!</definedName>
    <definedName name="NB">#REF!</definedName>
    <definedName name="NBV">#REF!</definedName>
    <definedName name="NCode" localSheetId="2">#REF!</definedName>
    <definedName name="NCode">#REF!</definedName>
    <definedName name="NCVR">#REF!</definedName>
    <definedName name="NCVR1">#REF!</definedName>
    <definedName name="NCVR2">#REF!</definedName>
    <definedName name="nee">#REF!</definedName>
    <definedName name="nesadj">#REF!</definedName>
    <definedName name="NESMAL\FUNDS">#REF!</definedName>
    <definedName name="Net_book_value">#REF!</definedName>
    <definedName name="net_FC">#REF!</definedName>
    <definedName name="NetAssetsValueperunit">#REF!+#REF!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#REF!</definedName>
    <definedName name="NewsPaperEng">#REF!</definedName>
    <definedName name="NewsTitle">#REF!</definedName>
    <definedName name="NewsTitle2">#REF!</definedName>
    <definedName name="next">#REF!</definedName>
    <definedName name="Nexustel">#REF!</definedName>
    <definedName name="nfgf">#REF!</definedName>
    <definedName name="ngjgj">#REF!</definedName>
    <definedName name="NI">#REF!</definedName>
    <definedName name="nn" localSheetId="5" hidden="1">{"AnnualRentRoll",#N/A,FALSE,"RentRoll"}</definedName>
    <definedName name="nn" localSheetId="4" hidden="1">{"AnnualRentRoll",#N/A,FALSE,"RentRoll"}</definedName>
    <definedName name="nn" localSheetId="1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nnn">#REF!</definedName>
    <definedName name="NOMO">#REF!</definedName>
    <definedName name="NonCapped_Int">#REF!</definedName>
    <definedName name="nong" localSheetId="5" hidden="1">{"AnnualRentRoll",#N/A,FALSE,"RentRoll"}</definedName>
    <definedName name="nong" localSheetId="4" hidden="1">{"AnnualRentRoll",#N/A,FALSE,"RentRoll"}</definedName>
    <definedName name="nong" localSheetId="1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NoofUnit">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#REF!</definedName>
    <definedName name="NOTE2">#REF!</definedName>
    <definedName name="noteAUDITED">#REF!</definedName>
    <definedName name="Notes" localSheetId="5">#REF!</definedName>
    <definedName name="Notes">#REF!</definedName>
    <definedName name="Notes_BanksOD">#REF!</definedName>
    <definedName name="Notes_Debtors">#REF!</definedName>
    <definedName name="Notes_exp">#REF!</definedName>
    <definedName name="Notes_Profit_and_loss">#REF!</definedName>
    <definedName name="notes2To4">#REF!</definedName>
    <definedName name="Nov">#REF!</definedName>
    <definedName name="NS">#REF!</definedName>
    <definedName name="NSTargetedTestingItems">#REF!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#REF!</definedName>
    <definedName name="Number_of_Payments" localSheetId="5">MATCH(0.01,End_Bal,-1)+1</definedName>
    <definedName name="Number_of_Payments" localSheetId="4">MATCH(0.01,End_Bal,-1)+1</definedName>
    <definedName name="Number_of_Payments" localSheetId="1">MATCH(0.01,End_Bal,-1)+1</definedName>
    <definedName name="Number_of_Payments" localSheetId="2">MATCH(0.01,[0]!End_Bal,-1)+1</definedName>
    <definedName name="Number_of_Payments">MATCH(0.01,End_Bal,-1)+1</definedName>
    <definedName name="Number1">#REF!</definedName>
    <definedName name="NUMCHECK" localSheetId="5">AND(ISNUMBER(#REF!),ISNUMBER(#REF!),ISNUMBER(#REF!),ISNUMBER(#REF!))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#REF!</definedName>
    <definedName name="OAE">#REF!</definedName>
    <definedName name="OB">#REF!</definedName>
    <definedName name="OCA">#REF!</definedName>
    <definedName name="OccFixedAsset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#REF!</definedName>
    <definedName name="ones">#REF!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#REF!</definedName>
    <definedName name="othcred" localSheetId="5">[0]!Visible</definedName>
    <definedName name="othcred" localSheetId="4">[0]!Visible</definedName>
    <definedName name="othcred" localSheetId="1">[0]!Visible</definedName>
    <definedName name="othcred" localSheetId="2">[0]!Visible</definedName>
    <definedName name="othcred">[0]!Visible</definedName>
    <definedName name="OthDebts" localSheetId="5">#REF!</definedName>
    <definedName name="OthDebts" localSheetId="4">#REF!</definedName>
    <definedName name="OthDebts" localSheetId="1">#REF!</definedName>
    <definedName name="OthDebts" localSheetId="2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5" hidden="1">{#VALUE!,#N/A,FALSE,0}</definedName>
    <definedName name="ots" localSheetId="4" hidden="1">{#VALUE!,#N/A,FALSE,0}</definedName>
    <definedName name="ots" localSheetId="1" hidden="1">{#VALUE!,#N/A,FALSE,0}</definedName>
    <definedName name="ots" localSheetId="2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B">#REF!</definedName>
    <definedName name="P9B95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#REF!</definedName>
    <definedName name="PayrollDatabase1">#REF!</definedName>
    <definedName name="PBT">#REF!</definedName>
    <definedName name="pct_pd_at_maturity">#REF!</definedName>
    <definedName name="PEBActual2002">#REF!</definedName>
    <definedName name="PEBBudget2002">#REF!</definedName>
    <definedName name="Pelco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#REF!</definedName>
    <definedName name="PERBELANJAAN_PENGURUSAN">#REF!</definedName>
    <definedName name="Period">#REF!</definedName>
    <definedName name="Period_Month">12</definedName>
    <definedName name="Period_Year">1997</definedName>
    <definedName name="PeriodsInYear">#REF!</definedName>
    <definedName name="PERYR">#REF!</definedName>
    <definedName name="PhpYavg">#REF!</definedName>
    <definedName name="pin">#REF!</definedName>
    <definedName name="pl">#REF!</definedName>
    <definedName name="pl_eq">#REF!</definedName>
    <definedName name="PLA">#REF!</definedName>
    <definedName name="PlanLink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#REF!</definedName>
    <definedName name="PLstment" localSheetId="5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#REF!</definedName>
    <definedName name="PNL20_1">#REF!</definedName>
    <definedName name="PNL20_2">#REF!</definedName>
    <definedName name="Pnl30_a">#REF!</definedName>
    <definedName name="Pnl30note">#REF!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">#REF!</definedName>
    <definedName name="ppp">#REF!</definedName>
    <definedName name="pppp">#REF!,#REF!,#REF!,#REF!,#REF!,#REF!,#REF!,#REF!,#REF!,#REF!</definedName>
    <definedName name="PPPPP">#REF!</definedName>
    <definedName name="Pr_area1">#REF!</definedName>
    <definedName name="PRBActual2002">#REF!</definedName>
    <definedName name="PRBBudget2002">#REF!</definedName>
    <definedName name="Predict_Depre1">#REF!</definedName>
    <definedName name="preman">#REF!</definedName>
    <definedName name="prepaid">#REF!</definedName>
    <definedName name="PrepytFD">#REF!</definedName>
    <definedName name="prev">#REF!</definedName>
    <definedName name="prev1">#REF!</definedName>
    <definedName name="previous">#REF!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(E)'!$A$1:$M$78</definedName>
    <definedName name="_xlnm.Print_Area" localSheetId="5">'CF (E)'!$A$1:$L$96</definedName>
    <definedName name="_xlnm.Print_Area" localSheetId="4">'Equity (E)_Com'!$A$1:$W$23</definedName>
    <definedName name="_xlnm.Print_Area" localSheetId="3">'Equity (E)_Conso'!$A$1:$AC$24</definedName>
    <definedName name="_xlnm.Print_Area" localSheetId="1">'PL 3M (E)'!$A$1:$L$42</definedName>
    <definedName name="_xlnm.Print_Area" localSheetId="2">'PL 9M (E)'!$A$1:$L$43</definedName>
    <definedName name="_xlnm.Print_Area">#N/A</definedName>
    <definedName name="Print_Area_MI" localSheetId="5">#REF!</definedName>
    <definedName name="Print_Area_MI">#REF!</definedName>
    <definedName name="Print_Area_MI___0" localSheetId="5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#REF!</definedName>
    <definedName name="Print_Area_MI___5" localSheetId="5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Area_MI_1">#REF!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#REF!</definedName>
    <definedName name="Print_Area_MI_18">#REF!</definedName>
    <definedName name="Print_Area_MI_19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#REF!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#REF!</definedName>
    <definedName name="Print_Area_MI_5">#REF!</definedName>
    <definedName name="Print_Area_MI_7">#REF!</definedName>
    <definedName name="Print_Area_MI_72">#REF!</definedName>
    <definedName name="Print_Area_MI_79">#REF!</definedName>
    <definedName name="Print_Area_MI_8">#REF!</definedName>
    <definedName name="Print_Area_Reset">#N/A</definedName>
    <definedName name="Print_Area2">#REF!</definedName>
    <definedName name="Print_PL">#REF!</definedName>
    <definedName name="PRINT_TITL01" localSheetId="5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5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10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#REF!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#REF!</definedName>
    <definedName name="Print_Titles_MI_5">#REF!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1" localSheetId="5">#REF!</definedName>
    <definedName name="PRINT1" localSheetId="4">#REF!</definedName>
    <definedName name="PRINT1" localSheetId="1">#REF!</definedName>
    <definedName name="PRINT1" localSheetId="2">#REF!</definedName>
    <definedName name="PRINT1">#REF!</definedName>
    <definedName name="print12" localSheetId="5">#REF!</definedName>
    <definedName name="print12" localSheetId="4">#REF!</definedName>
    <definedName name="print12" localSheetId="1">#REF!</definedName>
    <definedName name="print12" localSheetId="2">#REF!</definedName>
    <definedName name="print12">#REF!</definedName>
    <definedName name="Print2" localSheetId="5">#REF!</definedName>
    <definedName name="Print2" localSheetId="4">#REF!</definedName>
    <definedName name="Print2" localSheetId="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#REF!</definedName>
    <definedName name="Prior" localSheetId="5">#REF!</definedName>
    <definedName name="Prior" localSheetId="4">#REF!</definedName>
    <definedName name="Prior" localSheetId="1">#REF!</definedName>
    <definedName name="Prior" localSheetId="2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#REF!</definedName>
    <definedName name="Profitloss" localSheetId="5">#REF!</definedName>
    <definedName name="Profitloss" localSheetId="4">#REF!</definedName>
    <definedName name="Profitloss" localSheetId="1">#REF!</definedName>
    <definedName name="Profitloss" localSheetId="2">#REF!</definedName>
    <definedName name="Profitloss">#REF!</definedName>
    <definedName name="proj_start">#REF!</definedName>
    <definedName name="proj_start_date">#REF!</definedName>
    <definedName name="Prov" localSheetId="5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#REF!</definedName>
    <definedName name="PROVISION_FOR_O_DUE_INT._RECEIVABLE" localSheetId="5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rovission" localSheetId="5">#REF!</definedName>
    <definedName name="Provission" localSheetId="4">#REF!</definedName>
    <definedName name="Provission" localSheetId="1">#REF!</definedName>
    <definedName name="Provission" localSheetId="2">#REF!</definedName>
    <definedName name="Provission">#REF!</definedName>
    <definedName name="provol">#N/A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#REF!</definedName>
    <definedName name="pui" localSheetId="5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5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2" hidden="1">{#N/A,#N/A,FALSE,"Sheet1"}</definedName>
    <definedName name="qegqeg" hidden="1">{#N/A,#N/A,FALSE,"Sheet1"}</definedName>
    <definedName name="qegwerwhreh">#REF!</definedName>
    <definedName name="qerdqedqw">#REF!</definedName>
    <definedName name="qere" localSheetId="5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#REF!</definedName>
    <definedName name="qgqegeg">"Reinhausen Asia-Pacific Sdn Bhd"</definedName>
    <definedName name="qhxd">#REF!</definedName>
    <definedName name="qq">#N/A</definedName>
    <definedName name="qqq">#REF!</definedName>
    <definedName name="qqqq" localSheetId="5">#REF!</definedName>
    <definedName name="qqqq" localSheetId="4">#REF!</definedName>
    <definedName name="qqqq" localSheetId="1">#REF!</definedName>
    <definedName name="qqqq" localSheetId="2">#REF!</definedName>
    <definedName name="qqqq">#REF!</definedName>
    <definedName name="qqqqqq" localSheetId="5">#REF!</definedName>
    <definedName name="qqqqqq" localSheetId="4">#REF!</definedName>
    <definedName name="qqqqqq" localSheetId="1">#REF!</definedName>
    <definedName name="qqqqqq" localSheetId="2">#REF!</definedName>
    <definedName name="qqqqqq">#REF!</definedName>
    <definedName name="QQW" localSheetId="5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regfe">#REF!</definedName>
    <definedName name="qreqefrew">#REF!</definedName>
    <definedName name="qrfqwfwq">#N/A</definedName>
    <definedName name="qrqfqe">#REF!</definedName>
    <definedName name="qrqfr12fr" localSheetId="5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5" hidden="1">{#N/A,#N/A,TRUE,"M [OS-05]-00(1)"}</definedName>
    <definedName name="qrrrr" localSheetId="4" hidden="1">{#N/A,#N/A,TRUE,"M [OS-05]-00(1)"}</definedName>
    <definedName name="qrrrr" localSheetId="1" hidden="1">{#N/A,#N/A,TRUE,"M [OS-05]-00(1)"}</definedName>
    <definedName name="qrrrr" localSheetId="2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5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2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#REF!</definedName>
    <definedName name="qwrfqwreqr">#REF!</definedName>
    <definedName name="qwrq2r2">#REF!</definedName>
    <definedName name="qwrqrqr">#REF!</definedName>
    <definedName name="qwrqrqwr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te" localSheetId="5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5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5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#REF!</definedName>
    <definedName name="RB">#REF!</definedName>
    <definedName name="RB010C_Non_GlGroup">#REF!</definedName>
    <definedName name="RBUD">#REF!</definedName>
    <definedName name="RCAR">#REF!</definedName>
    <definedName name="RCO">#REF!</definedName>
    <definedName name="rdsff" localSheetId="5">#REF!</definedName>
    <definedName name="rdsff" localSheetId="4">#REF!</definedName>
    <definedName name="rdsff" localSheetId="1">#REF!</definedName>
    <definedName name="rdsff" localSheetId="2">#REF!</definedName>
    <definedName name="rdsff">#REF!</definedName>
    <definedName name="re" localSheetId="5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5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#REF!</definedName>
    <definedName name="REGERG" localSheetId="5">#REF!</definedName>
    <definedName name="REGERG" localSheetId="4">#REF!</definedName>
    <definedName name="REGERG" localSheetId="1">#REF!</definedName>
    <definedName name="REGERG" localSheetId="2">#REF!</definedName>
    <definedName name="REGERG">#REF!</definedName>
    <definedName name="regethtr" localSheetId="5">#REF!</definedName>
    <definedName name="regethtr" localSheetId="4">#REF!</definedName>
    <definedName name="regethtr" localSheetId="1">#REF!</definedName>
    <definedName name="regethtr" localSheetId="2">#REF!</definedName>
    <definedName name="regethtr">#REF!</definedName>
    <definedName name="regregre" localSheetId="5">#REF!</definedName>
    <definedName name="regregre" localSheetId="4">#REF!</definedName>
    <definedName name="regregre" localSheetId="1">#REF!</definedName>
    <definedName name="regregre" localSheetId="2">#REF!</definedName>
    <definedName name="regregre">#REF!</definedName>
    <definedName name="reheheht">#REF!</definedName>
    <definedName name="reherht">#REF!</definedName>
    <definedName name="rehethte">#REF!</definedName>
    <definedName name="ReimDatabase">#REF!</definedName>
    <definedName name="ReimDatabase1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#REF!</definedName>
    <definedName name="rEndCell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#REF!</definedName>
    <definedName name="Rental_expenses">#REF!</definedName>
    <definedName name="Rep_Unit_Table">#REF!</definedName>
    <definedName name="RepDate">#REF!</definedName>
    <definedName name="REPLACE" localSheetId="5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5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#REF!</definedName>
    <definedName name="ReportName" localSheetId="5">#REF!</definedName>
    <definedName name="ReportName" localSheetId="4">#REF!</definedName>
    <definedName name="ReportName" localSheetId="1">#REF!</definedName>
    <definedName name="ReportName" localSheetId="2">#REF!</definedName>
    <definedName name="ReportName">#REF!</definedName>
    <definedName name="Reporttt" localSheetId="5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r" localSheetId="5">#REF!</definedName>
    <definedName name="rer" localSheetId="4">#REF!</definedName>
    <definedName name="rer" localSheetId="1">#REF!</definedName>
    <definedName name="rer" localSheetId="2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#REF!</definedName>
    <definedName name="RETotal" localSheetId="5">#REF!</definedName>
    <definedName name="RETotal" localSheetId="4">#REF!</definedName>
    <definedName name="RETotal" localSheetId="1">#REF!</definedName>
    <definedName name="RETotal" localSheetId="2">#REF!</definedName>
    <definedName name="RETotal">#REF!</definedName>
    <definedName name="RETotal1" localSheetId="5">#REF!</definedName>
    <definedName name="RETotal1" localSheetId="4">#REF!</definedName>
    <definedName name="RETotal1" localSheetId="1">#REF!</definedName>
    <definedName name="RETotal1" localSheetId="2">#REF!</definedName>
    <definedName name="RETotal1">#REF!</definedName>
    <definedName name="rett" localSheetId="5">#REF!</definedName>
    <definedName name="rett" localSheetId="4">#REF!</definedName>
    <definedName name="rett" localSheetId="1">#REF!</definedName>
    <definedName name="rett" localSheetId="2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5">DATE(YEAR(#REF!),MONTH(#REF!)+Payment_Number,DAY(#REF!))</definedName>
    <definedName name="rfhrht" localSheetId="4">DATE(YEAR(#REF!),MONTH(#REF!)+Payment_Number,DAY(#REF!))</definedName>
    <definedName name="rfhrht" localSheetId="1">DATE(YEAR(#REF!),MONTH(#REF!)+Payment_Number,DAY(#REF!))</definedName>
    <definedName name="rfhrht" localSheetId="2">DATE(YEAR(#REF!),MONTH(#REF!)+Payment_Number,DAY(#REF!))</definedName>
    <definedName name="rfhrht">DATE(YEAR(#REF!),MONTH(#REF!)+Payment_Number,DAY(#REF!))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5">DATE(YEAR(#REF!),MONTH(#REF!)+Payment_Number,DAY(#REF!))</definedName>
    <definedName name="rh" localSheetId="4">DATE(YEAR(#REF!),MONTH(#REF!)+Payment_Number,DAY(#REF!))</definedName>
    <definedName name="rh" localSheetId="1">DATE(YEAR(#REF!),MONTH(#REF!)+Payment_Number,DAY(#REF!))</definedName>
    <definedName name="rh" localSheetId="2">DATE(YEAR(#REF!),MONTH(#REF!)+Payment_Number,DAY(#REF!))</definedName>
    <definedName name="rh">DATE(YEAR(#REF!),MONTH(#REF!)+Payment_Number,DAY(#REF!))</definedName>
    <definedName name="rhe" localSheetId="2">IF(#REF!*#REF!*#REF!*#REF!&gt;0,1,0)</definedName>
    <definedName name="rhe">IF(#REF!*#REF!*#REF!*#REF!&gt;0,1,0)</definedName>
    <definedName name="rhhf" localSheetId="2">IF(#REF!*#REF!*#REF!*#REF!&gt;0,1,0)</definedName>
    <definedName name="rhhf">IF(#REF!*#REF!*#REF!*#REF!&gt;0,1,0)</definedName>
    <definedName name="RHRHRY">#REF!</definedName>
    <definedName name="RID">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#REF!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5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2" hidden="1">{#N/A,#N/A,FALSE,"Sheet1"}</definedName>
    <definedName name="ROP" hidden="1">{#N/A,#N/A,FALSE,"Sheet1"}</definedName>
    <definedName name="ROT" localSheetId="5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2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5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#REF!</definedName>
    <definedName name="rrrt\">#REF!</definedName>
    <definedName name="rrtt">#REF!</definedName>
    <definedName name="rStartCell">#REF!</definedName>
    <definedName name="rt" localSheetId="2">IF(#REF!,#REF!+#REF!,#REF!)</definedName>
    <definedName name="rt">IF(#REF!,#REF!+#REF!,#REF!)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#REF!</definedName>
    <definedName name="rthtjrf" localSheetId="5">#REF!</definedName>
    <definedName name="rthtjrf" localSheetId="4">#REF!</definedName>
    <definedName name="rthtjrf" localSheetId="1">#REF!</definedName>
    <definedName name="rthtjrf" localSheetId="2">#REF!</definedName>
    <definedName name="rthtjrf">#REF!</definedName>
    <definedName name="rthtrhjt" localSheetId="5">#REF!</definedName>
    <definedName name="rthtrhjt" localSheetId="4">#REF!</definedName>
    <definedName name="rthtrhjt" localSheetId="1">#REF!</definedName>
    <definedName name="rthtrhjt" localSheetId="2">#REF!</definedName>
    <definedName name="rthtrhjt">#REF!</definedName>
    <definedName name="rtjetqhjq3" localSheetId="5">#REF!</definedName>
    <definedName name="rtjetqhjq3" localSheetId="4">#REF!</definedName>
    <definedName name="rtjetqhjq3" localSheetId="1">#REF!</definedName>
    <definedName name="rtjetqhjq3" localSheetId="2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5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2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 localSheetId="5">DATE(YEAR(#REF!),MONTH(#REF!)+Payment_Number,DAY(#REF!))</definedName>
    <definedName name="ry" localSheetId="4">DATE(YEAR(#REF!),MONTH(#REF!)+Payment_Number,DAY(#REF!))</definedName>
    <definedName name="ry" localSheetId="1">DATE(YEAR(#REF!),MONTH(#REF!)+Payment_Number,DAY(#REF!))</definedName>
    <definedName name="ry" localSheetId="2">DATE(YEAR(#REF!),MONTH(#REF!)+Payment_Number,DAY(#REF!))</definedName>
    <definedName name="ry">DATE(YEAR(#REF!),MONTH(#REF!)+Payment_Number,DAY(#REF!))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#REF!</definedName>
    <definedName name="safa" localSheetId="5">#REF!</definedName>
    <definedName name="safa" localSheetId="4">#REF!</definedName>
    <definedName name="safa" localSheetId="1">#REF!</definedName>
    <definedName name="safa" localSheetId="2">#REF!</definedName>
    <definedName name="safa">#REF!</definedName>
    <definedName name="safafwq">#REF!</definedName>
    <definedName name="safeffe">#N/A</definedName>
    <definedName name="saft">#REF!</definedName>
    <definedName name="sagfadfvad">#REF!</definedName>
    <definedName name="sagshrh">#REF!</definedName>
    <definedName name="Sale">#REF!</definedName>
    <definedName name="SALECONTR" localSheetId="5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Cyc" localSheetId="5">#REF!</definedName>
    <definedName name="SaleCyc" localSheetId="4">#REF!</definedName>
    <definedName name="SaleCyc" localSheetId="1">#REF!</definedName>
    <definedName name="SaleCyc" localSheetId="2">#REF!</definedName>
    <definedName name="SaleCyc">#REF!</definedName>
    <definedName name="SALES" localSheetId="5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#REF!</definedName>
    <definedName name="sasfqwdqw">#REF!</definedName>
    <definedName name="SAVE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5" hidden="1">{"AnnualRentRoll",#N/A,FALSE,"RentRoll"}</definedName>
    <definedName name="sd" localSheetId="4" hidden="1">{"AnnualRentRoll",#N/A,FALSE,"RentRoll"}</definedName>
    <definedName name="sd" localSheetId="1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5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">#REF!</definedName>
    <definedName name="sdsds">"$#REF!.$A$1:$M$73"</definedName>
    <definedName name="sdsds_72">"$#REF!.$A$1:$M$74"</definedName>
    <definedName name="SE">#REF!</definedName>
    <definedName name="SECTION108">#REF!</definedName>
    <definedName name="sectionA" localSheetId="5">#REF!</definedName>
    <definedName name="sectionA" localSheetId="4">#REF!</definedName>
    <definedName name="sectionA" localSheetId="1">#REF!</definedName>
    <definedName name="sectionA" localSheetId="2">#REF!</definedName>
    <definedName name="sectionA">#REF!</definedName>
    <definedName name="sectionAA" localSheetId="5">#REF!</definedName>
    <definedName name="sectionAA" localSheetId="4">#REF!</definedName>
    <definedName name="sectionAA" localSheetId="1">#REF!</definedName>
    <definedName name="sectionAA" localSheetId="2">#REF!</definedName>
    <definedName name="sectionAA">#REF!</definedName>
    <definedName name="sectionB" localSheetId="5">#REF!</definedName>
    <definedName name="sectionB" localSheetId="4">#REF!</definedName>
    <definedName name="sectionB" localSheetId="1">#REF!</definedName>
    <definedName name="sectionB" localSheetId="2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#REF!</definedName>
    <definedName name="segtwewegt" localSheetId="5">#REF!</definedName>
    <definedName name="segtwewegt" localSheetId="4">#REF!</definedName>
    <definedName name="segtwewegt" localSheetId="1">#REF!</definedName>
    <definedName name="segtwewegt" localSheetId="2">#REF!</definedName>
    <definedName name="segtwewegt">#REF!</definedName>
    <definedName name="segweg" localSheetId="5">#REF!</definedName>
    <definedName name="segweg" localSheetId="4">#REF!</definedName>
    <definedName name="segweg" localSheetId="1">#REF!</definedName>
    <definedName name="segweg" localSheetId="2">#REF!</definedName>
    <definedName name="segweg">#REF!</definedName>
    <definedName name="sek" localSheetId="5">#REF!</definedName>
    <definedName name="sek" localSheetId="4">#REF!</definedName>
    <definedName name="sek" localSheetId="1">#REF!</definedName>
    <definedName name="sek" localSheetId="2">#REF!</definedName>
    <definedName name="sek">#REF!</definedName>
    <definedName name="SELLOH">#REF!</definedName>
    <definedName name="sencv">#REF!</definedName>
    <definedName name="Send_Corp_Map_CI_Query">#REF!</definedName>
    <definedName name="sep">#REF!</definedName>
    <definedName name="Sept" localSheetId="5">#REF!</definedName>
    <definedName name="Sept" localSheetId="4">#REF!</definedName>
    <definedName name="Sept" localSheetId="1">#REF!</definedName>
    <definedName name="Sept" localSheetId="2">#REF!</definedName>
    <definedName name="Sept">#REF!</definedName>
    <definedName name="SERI_SELANGIN_SDN_BHD" localSheetId="5">#REF!</definedName>
    <definedName name="SERI_SELANGIN_SDN_BHD" localSheetId="4">#REF!</definedName>
    <definedName name="SERI_SELANGIN_SDN_BHD" localSheetId="1">#REF!</definedName>
    <definedName name="SERI_SELANGIN_SDN_BHD" localSheetId="2">#REF!</definedName>
    <definedName name="SERI_SELANGIN_SDN_BHD">#REF!</definedName>
    <definedName name="sesa" localSheetId="5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2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5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#REF!</definedName>
    <definedName name="sfgethetye" localSheetId="5">#REF!</definedName>
    <definedName name="sfgethetye" localSheetId="4">#REF!</definedName>
    <definedName name="sfgethetye" localSheetId="1">#REF!</definedName>
    <definedName name="sfgethetye" localSheetId="2">#REF!</definedName>
    <definedName name="sfgethetye">#REF!</definedName>
    <definedName name="SFgf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#REF!</definedName>
    <definedName name="short1">#REF!</definedName>
    <definedName name="show11">#REF!</definedName>
    <definedName name="shshdrh" localSheetId="5">#REF!</definedName>
    <definedName name="shshdrh" localSheetId="4">#REF!</definedName>
    <definedName name="shshdrh" localSheetId="1">#REF!</definedName>
    <definedName name="shshdrh" localSheetId="2">#REF!</definedName>
    <definedName name="shshdrh">#REF!</definedName>
    <definedName name="shshresh" localSheetId="5">#REF!</definedName>
    <definedName name="shshresh" localSheetId="4">#REF!</definedName>
    <definedName name="shshresh" localSheetId="1">#REF!</definedName>
    <definedName name="shshresh" localSheetId="2">#REF!</definedName>
    <definedName name="shshresh">#REF!</definedName>
    <definedName name="shshsrh" localSheetId="5">#REF!</definedName>
    <definedName name="shshsrh" localSheetId="4">#REF!</definedName>
    <definedName name="shshsrh" localSheetId="1">#REF!</definedName>
    <definedName name="shshsrh" localSheetId="2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1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1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ource_Cell">#REF!</definedName>
    <definedName name="sp">#REF!</definedName>
    <definedName name="Spec">#REF!</definedName>
    <definedName name="Spinner1">#REF!</definedName>
    <definedName name="Spinner2">#REF!</definedName>
    <definedName name="SpinnerMaster">#REF!</definedName>
    <definedName name="spray0">#REF!</definedName>
    <definedName name="sq">#REF!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5">#REF!</definedName>
    <definedName name="ss" localSheetId="4" hidden="1">{"AnnualRentRoll",#N/A,FALSE,"RentRoll"}</definedName>
    <definedName name="ss" localSheetId="1" hidden="1">{"AnnualRentRoll",#N/A,FALSE,"RentRoll"}</definedName>
    <definedName name="ss" localSheetId="2" hidden="1">{"AnnualRentRoll",#N/A,FALSE,"RentRoll"}</definedName>
    <definedName name="ss" hidden="1">{"AnnualRentRoll",#N/A,FALSE,"RentRoll"}</definedName>
    <definedName name="SSC">#REF!</definedName>
    <definedName name="ssfdhdsfh">#REF!</definedName>
    <definedName name="ssgrfgsrdh">#REF!</definedName>
    <definedName name="sss" localSheetId="5" hidden="1">{"AnnualRentRoll",#N/A,FALSE,"RentRoll"}</definedName>
    <definedName name="sss" localSheetId="4" hidden="1">{"AnnualRentRoll",#N/A,FALSE,"RentRoll"}</definedName>
    <definedName name="sss" localSheetId="1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#REF!</definedName>
    <definedName name="STEP1_Match" localSheetId="5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5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loan" localSheetId="5">#REF!</definedName>
    <definedName name="STloan" localSheetId="4">#REF!</definedName>
    <definedName name="STloan" localSheetId="1">#REF!</definedName>
    <definedName name="STloan" localSheetId="2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#REF!</definedName>
    <definedName name="sucx">#REF!</definedName>
    <definedName name="SUM">#REF!</definedName>
    <definedName name="Summary">#REF!</definedName>
    <definedName name="SUNCON">#REF!</definedName>
    <definedName name="sundry">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List">#REF!</definedName>
    <definedName name="t2g42" localSheetId="5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">#REF!</definedName>
    <definedName name="TABadj">#REF!</definedName>
    <definedName name="TABbs">#REF!</definedName>
    <definedName name="table">#REF!</definedName>
    <definedName name="TABLE2">#REF!</definedName>
    <definedName name="TABpl" localSheetId="5">#REF!</definedName>
    <definedName name="TABpl" localSheetId="4">#REF!</definedName>
    <definedName name="TABpl" localSheetId="1">#REF!</definedName>
    <definedName name="TABpl" localSheetId="2">#REF!</definedName>
    <definedName name="TABpl">#REF!</definedName>
    <definedName name="tatcol" localSheetId="5">#REF!</definedName>
    <definedName name="tatcol" localSheetId="4">#REF!</definedName>
    <definedName name="tatcol" localSheetId="1">#REF!</definedName>
    <definedName name="tatcol" localSheetId="2">#REF!</definedName>
    <definedName name="tatcol">#REF!</definedName>
    <definedName name="tatpl" localSheetId="5">#REF!</definedName>
    <definedName name="tatpl" localSheetId="4">#REF!</definedName>
    <definedName name="tatpl" localSheetId="1">#REF!</definedName>
    <definedName name="tatpl" localSheetId="2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#REF!</definedName>
    <definedName name="TaxRate1" localSheetId="5">#REF!</definedName>
    <definedName name="TaxRate1" localSheetId="4">#REF!</definedName>
    <definedName name="TaxRate1" localSheetId="1">#REF!</definedName>
    <definedName name="TaxRate1" localSheetId="2">#REF!</definedName>
    <definedName name="TaxRate1">#REF!</definedName>
    <definedName name="TaxRate2" localSheetId="5">#REF!</definedName>
    <definedName name="TaxRate2" localSheetId="4">#REF!</definedName>
    <definedName name="TaxRate2" localSheetId="1">#REF!</definedName>
    <definedName name="TaxRate2" localSheetId="2">#REF!</definedName>
    <definedName name="TaxRate2">#REF!</definedName>
    <definedName name="TaxRate3" localSheetId="5">#REF!</definedName>
    <definedName name="TaxRate3" localSheetId="4">#REF!</definedName>
    <definedName name="TaxRate3" localSheetId="1">#REF!</definedName>
    <definedName name="TaxRate3" localSheetId="2">#REF!</definedName>
    <definedName name="TaxRate3">#REF!</definedName>
    <definedName name="TaxRef">#REF!</definedName>
    <definedName name="tb">#REF!</definedName>
    <definedName name="TB_Manual_JEs" localSheetId="5">#REF!</definedName>
    <definedName name="TB_Manual_JEs" localSheetId="4">#REF!</definedName>
    <definedName name="TB_Manual_JEs" localSheetId="1">#REF!</definedName>
    <definedName name="TB_Manual_JEs" localSheetId="2">#REF!</definedName>
    <definedName name="TB_Manual_JEs">#REF!</definedName>
    <definedName name="tbold" localSheetId="5">#REF!</definedName>
    <definedName name="tbold" localSheetId="4">#REF!</definedName>
    <definedName name="tbold" localSheetId="1">#REF!</definedName>
    <definedName name="tbold" localSheetId="2">#REF!</definedName>
    <definedName name="tbold">#REF!</definedName>
    <definedName name="TDB" localSheetId="5">#REF!</definedName>
    <definedName name="TDB" localSheetId="4">#REF!</definedName>
    <definedName name="TDB" localSheetId="1">#REF!</definedName>
    <definedName name="TDB" localSheetId="2">#REF!</definedName>
    <definedName name="TDB">#REF!</definedName>
    <definedName name="te" localSheetId="5">#REF!</definedName>
    <definedName name="te" localSheetId="4">#REF!</definedName>
    <definedName name="te" localSheetId="1">#REF!</definedName>
    <definedName name="te" localSheetId="2">#REF!</definedName>
    <definedName name="te">#REF!</definedName>
    <definedName name="TEHTRHTR" localSheetId="5">#REF!</definedName>
    <definedName name="TEHTRHTR" localSheetId="4">#REF!</definedName>
    <definedName name="TEHTRHTR" localSheetId="1">#REF!</definedName>
    <definedName name="TEHTRHTR" localSheetId="2">#REF!</definedName>
    <definedName name="TEHTRHTR">#REF!</definedName>
    <definedName name="tejnyrjytkt" localSheetId="5">#REF!</definedName>
    <definedName name="tejnyrjytkt" localSheetId="4">#REF!</definedName>
    <definedName name="tejnyrjytkt" localSheetId="1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#REF!*12</definedName>
    <definedName name="termloan">#REF!</definedName>
    <definedName name="TermLoanPL">#REF!</definedName>
    <definedName name="test">#REF!</definedName>
    <definedName name="TEST0" localSheetId="5">#REF!</definedName>
    <definedName name="TEST0" localSheetId="4">#REF!</definedName>
    <definedName name="TEST0" localSheetId="1">#REF!</definedName>
    <definedName name="TEST0" localSheetId="2">#REF!</definedName>
    <definedName name="TEST0">#REF!</definedName>
    <definedName name="TEST1" localSheetId="5">#REF!</definedName>
    <definedName name="TEST1" localSheetId="4">#REF!</definedName>
    <definedName name="TEST1" localSheetId="1">#REF!</definedName>
    <definedName name="TEST1" localSheetId="2">#REF!</definedName>
    <definedName name="TEST1">#REF!</definedName>
    <definedName name="TEST2" localSheetId="5">#REF!</definedName>
    <definedName name="TEST2" localSheetId="4">#REF!</definedName>
    <definedName name="TEST2" localSheetId="1">#REF!</definedName>
    <definedName name="TEST2" localSheetId="2">#REF!</definedName>
    <definedName name="TEST2">#REF!</definedName>
    <definedName name="test3">#REF!</definedName>
    <definedName name="test4" localSheetId="5">#REF!</definedName>
    <definedName name="test4" localSheetId="4">#REF!</definedName>
    <definedName name="test4" localSheetId="1">#REF!</definedName>
    <definedName name="test4" localSheetId="2">#REF!</definedName>
    <definedName name="test4">#REF!</definedName>
    <definedName name="test5">#REF!</definedName>
    <definedName name="TESTHKEY" localSheetId="5">#REF!</definedName>
    <definedName name="TESTHKEY" localSheetId="4">#REF!</definedName>
    <definedName name="TESTHKEY" localSheetId="1">#REF!</definedName>
    <definedName name="TESTHKEY" localSheetId="2">#REF!</definedName>
    <definedName name="TESTHKEY">#REF!</definedName>
    <definedName name="TESTKEYS" localSheetId="5">#REF!</definedName>
    <definedName name="TESTKEYS" localSheetId="4">#REF!</definedName>
    <definedName name="TESTKEYS" localSheetId="1">#REF!</definedName>
    <definedName name="TESTKEYS" localSheetId="2">#REF!</definedName>
    <definedName name="TESTKEYS">#REF!</definedName>
    <definedName name="TESTVKEY" localSheetId="5">#REF!</definedName>
    <definedName name="TESTVKEY" localSheetId="4">#REF!</definedName>
    <definedName name="TESTVKEY" localSheetId="1">#REF!</definedName>
    <definedName name="TESTVKEY" localSheetId="2">#REF!</definedName>
    <definedName name="TESTVKEY">#REF!</definedName>
    <definedName name="Testราคาต่อหน่วย_FG">#REF!</definedName>
    <definedName name="Text">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#REF!</definedName>
    <definedName name="This_M" localSheetId="5">#REF!</definedName>
    <definedName name="This_M" localSheetId="4">#REF!</definedName>
    <definedName name="This_M" localSheetId="1">#REF!</definedName>
    <definedName name="This_M" localSheetId="2">#REF!</definedName>
    <definedName name="This_M">#REF!</definedName>
    <definedName name="thjryjhrt" localSheetId="5">#REF!</definedName>
    <definedName name="thjryjhrt" localSheetId="4">#REF!</definedName>
    <definedName name="thjryjhrt" localSheetId="1">#REF!</definedName>
    <definedName name="thjryjhrt" localSheetId="2">#REF!</definedName>
    <definedName name="thjryjhrt">#REF!</definedName>
    <definedName name="THM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#REF!</definedName>
    <definedName name="Titl">#REF!</definedName>
    <definedName name="Title" localSheetId="5">#REF!</definedName>
    <definedName name="Title" localSheetId="4">#REF!</definedName>
    <definedName name="Title" localSheetId="1">#REF!</definedName>
    <definedName name="Title" localSheetId="2">#REF!</definedName>
    <definedName name="Title">#REF!</definedName>
    <definedName name="Title1" localSheetId="5">#REF!</definedName>
    <definedName name="Title1" localSheetId="4">#REF!</definedName>
    <definedName name="Title1" localSheetId="1">#REF!</definedName>
    <definedName name="Title1" localSheetId="2">#REF!</definedName>
    <definedName name="Title1">#REF!</definedName>
    <definedName name="tjfjrt" localSheetId="5">#REF!</definedName>
    <definedName name="tjfjrt" localSheetId="4">#REF!</definedName>
    <definedName name="tjfjrt" localSheetId="1">#REF!</definedName>
    <definedName name="tjfjrt" localSheetId="2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5" hidden="1">{#N/A,#N/A,FALSE,"BKK PROPER";#N/A,#N/A,FALSE,"AGGREGATE";#N/A,#N/A,FALSE,"BOND PL"}</definedName>
    <definedName name="To" localSheetId="4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#REF!</definedName>
    <definedName name="tong_65">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#REF!</definedName>
    <definedName name="tong1_65">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#REF!</definedName>
    <definedName name="total" localSheetId="5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_Interest" localSheetId="5">#REF!</definedName>
    <definedName name="Total_Interest" localSheetId="4">#REF!</definedName>
    <definedName name="Total_Interest" localSheetId="1">#REF!</definedName>
    <definedName name="Total_Interest" localSheetId="2">#REF!</definedName>
    <definedName name="Total_Interest">#REF!</definedName>
    <definedName name="Total_Pay" localSheetId="5">#REF!</definedName>
    <definedName name="Total_Pay" localSheetId="4">#REF!</definedName>
    <definedName name="Total_Pay" localSheetId="1">#REF!</definedName>
    <definedName name="Total_Pay" localSheetId="2">#REF!</definedName>
    <definedName name="Total_Pay">#REF!</definedName>
    <definedName name="Total_Payment" localSheetId="5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1" localSheetId="5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5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5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Asst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Lia">#REF!</definedName>
    <definedName name="TOTALS">#REF!</definedName>
    <definedName name="TPM" localSheetId="5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2" hidden="1">{#N/A,#N/A,FALSE,"Sheet1"}</definedName>
    <definedName name="TPM" hidden="1">{#N/A,#N/A,FALSE,"Sheet1"}</definedName>
    <definedName name="Trade_Debtors_Breakdown">#REF!</definedName>
    <definedName name="TradeFinRate3" localSheetId="5">#REF!</definedName>
    <definedName name="TradeFinRate3" localSheetId="4">#REF!</definedName>
    <definedName name="TradeFinRate3" localSheetId="1">#REF!</definedName>
    <definedName name="TradeFinRate3" localSheetId="2">#REF!</definedName>
    <definedName name="TradeFinRate3">#REF!</definedName>
    <definedName name="TransCrncy">#REF!</definedName>
    <definedName name="TRF">#REF!</definedName>
    <definedName name="trhtrh" localSheetId="5">#REF!</definedName>
    <definedName name="trhtrh" localSheetId="4">#REF!</definedName>
    <definedName name="trhtrh" localSheetId="1">#REF!</definedName>
    <definedName name="trhtrh" localSheetId="2">#REF!</definedName>
    <definedName name="trhtrh">#REF!</definedName>
    <definedName name="trhtrht" localSheetId="5">#REF!</definedName>
    <definedName name="trhtrht" localSheetId="4">#REF!</definedName>
    <definedName name="trhtrht" localSheetId="1">#REF!</definedName>
    <definedName name="trhtrht" localSheetId="2">#REF!</definedName>
    <definedName name="trhtrht">#REF!</definedName>
    <definedName name="trhtrhtr" localSheetId="5">#REF!</definedName>
    <definedName name="trhtrhtr" localSheetId="4">#REF!</definedName>
    <definedName name="trhtrhtr" localSheetId="1">#REF!</definedName>
    <definedName name="trhtrhtr" localSheetId="2">#REF!</definedName>
    <definedName name="trhtrhtr">#REF!</definedName>
    <definedName name="TRIAL">#N/A</definedName>
    <definedName name="Trial_balance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1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tttr">#REF!</definedName>
    <definedName name="tttt">#REF!</definedName>
    <definedName name="TTVEHICLE" localSheetId="5">#REF!</definedName>
    <definedName name="TTVEHICLE" localSheetId="4">#REF!</definedName>
    <definedName name="TTVEHICLE" localSheetId="1">#REF!</definedName>
    <definedName name="TTVEHICLE" localSheetId="2">#REF!</definedName>
    <definedName name="TTVEHICLE">#REF!</definedName>
    <definedName name="tukk" localSheetId="5">#REF!</definedName>
    <definedName name="tukk" localSheetId="4">#REF!</definedName>
    <definedName name="tukk" localSheetId="1">#REF!</definedName>
    <definedName name="tukk" localSheetId="2">#REF!</definedName>
    <definedName name="tukk">#REF!</definedName>
    <definedName name="tukrajrwa" localSheetId="5">#REF!</definedName>
    <definedName name="tukrajrwa" localSheetId="4">#REF!</definedName>
    <definedName name="tukrajrwa" localSheetId="1">#REF!</definedName>
    <definedName name="tukrajrwa" localSheetId="2">#REF!</definedName>
    <definedName name="tukrajrwa">#REF!</definedName>
    <definedName name="tun" localSheetId="5" hidden="1">{"'Model'!$A$1:$N$53"}</definedName>
    <definedName name="tun" localSheetId="4" hidden="1">{"'Model'!$A$1:$N$53"}</definedName>
    <definedName name="tun" localSheetId="1" hidden="1">{"'Model'!$A$1:$N$53"}</definedName>
    <definedName name="tun" localSheetId="2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5">DATE(YEAR(#REF!),MONTH(#REF!)+Payment_Number,DAY(#REF!))</definedName>
    <definedName name="ty" localSheetId="4">DATE(YEAR(#REF!),MONTH(#REF!)+Payment_Number,DAY(#REF!))</definedName>
    <definedName name="ty" localSheetId="1">DATE(YEAR(#REF!),MONTH(#REF!)+Payment_Number,DAY(#REF!))</definedName>
    <definedName name="ty" localSheetId="2">DATE(YEAR(#REF!),MONTH(#REF!)+Payment_Number,DAY(#REF!))</definedName>
    <definedName name="ty">DATE(YEAR(#REF!),MONTH(#REF!)+Payment_Number,DAY(#REF!))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#REF!</definedName>
    <definedName name="U_01" localSheetId="5">#REF!</definedName>
    <definedName name="U_01" localSheetId="4">#REF!</definedName>
    <definedName name="U_01" localSheetId="1">#REF!</definedName>
    <definedName name="U_01" localSheetId="2">#REF!</definedName>
    <definedName name="U_01">#REF!</definedName>
    <definedName name="U_01lead" localSheetId="5">#REF!</definedName>
    <definedName name="U_01lead" localSheetId="4">#REF!</definedName>
    <definedName name="U_01lead" localSheetId="1">#REF!</definedName>
    <definedName name="U_01lead" localSheetId="2">#REF!</definedName>
    <definedName name="U_01lead">#REF!</definedName>
    <definedName name="U_02" localSheetId="5">#REF!</definedName>
    <definedName name="U_02" localSheetId="4">#REF!</definedName>
    <definedName name="U_02" localSheetId="1">#REF!</definedName>
    <definedName name="U_02" localSheetId="2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#REF!</definedName>
    <definedName name="U_2b">#REF!</definedName>
    <definedName name="U_40" localSheetId="5">#REF!</definedName>
    <definedName name="U_40" localSheetId="4">#REF!</definedName>
    <definedName name="U_40" localSheetId="1">#REF!</definedName>
    <definedName name="U_40" localSheetId="2">#REF!</definedName>
    <definedName name="U_40">#REF!</definedName>
    <definedName name="u_pang" localSheetId="5">#REF!</definedName>
    <definedName name="u_pang" localSheetId="4">#REF!</definedName>
    <definedName name="u_pang" localSheetId="1">#REF!</definedName>
    <definedName name="u_pang" localSheetId="2">#REF!</definedName>
    <definedName name="u_pang">#REF!</definedName>
    <definedName name="u45y35" localSheetId="5">#REF!</definedName>
    <definedName name="u45y35" localSheetId="4">#REF!</definedName>
    <definedName name="u45y35" localSheetId="1">#REF!</definedName>
    <definedName name="u45y35" localSheetId="2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5" hidden="1">{#N/A,#N/A,FALSE,"OperatingAssumptions"}</definedName>
    <definedName name="uh" localSheetId="4" hidden="1">{#N/A,#N/A,FALSE,"OperatingAssumptions"}</definedName>
    <definedName name="uh" localSheetId="1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j">#REF!</definedName>
    <definedName name="ujjgd" localSheetId="5">#REF!</definedName>
    <definedName name="ujjgd" localSheetId="4">#REF!</definedName>
    <definedName name="ujjgd" localSheetId="1">#REF!</definedName>
    <definedName name="ujjgd" localSheetId="2">#REF!</definedName>
    <definedName name="ujjgd">#REF!</definedName>
    <definedName name="uk" localSheetId="5" hidden="1">{"'Model'!$A$1:$N$53"}</definedName>
    <definedName name="uk" localSheetId="4" hidden="1">{"'Model'!$A$1:$N$53"}</definedName>
    <definedName name="uk" localSheetId="1" hidden="1">{"'Model'!$A$1:$N$53"}</definedName>
    <definedName name="uk" localSheetId="2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#REF!</definedName>
    <definedName name="Upkeep">#REF!</definedName>
    <definedName name="US">#REF!</definedName>
    <definedName name="US_02SI">#REF!</definedName>
    <definedName name="USD">#REF!</definedName>
    <definedName name="usdYavg">#REF!</definedName>
    <definedName name="UTC_VarToPY">#REF!</definedName>
    <definedName name="utituit" localSheetId="5">#REF!</definedName>
    <definedName name="utituit" localSheetId="4">#REF!</definedName>
    <definedName name="utituit" localSheetId="1">#REF!</definedName>
    <definedName name="utituit" localSheetId="2">#REF!</definedName>
    <definedName name="utituit">#REF!</definedName>
    <definedName name="utrrh">#REF!</definedName>
    <definedName name="UUUU" localSheetId="5" hidden="1">{"AnnualRentRoll",#N/A,FALSE,"RentRoll"}</definedName>
    <definedName name="UUUU" localSheetId="4" hidden="1">{"AnnualRentRoll",#N/A,FALSE,"RentRoll"}</definedName>
    <definedName name="UUUU" localSheetId="1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ux">#REF!</definedName>
    <definedName name="V" localSheetId="5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2" hidden="1">{#N/A,#N/A,FALSE,"Sheet1"}</definedName>
    <definedName name="V" hidden="1">{#N/A,#N/A,FALSE,"Sheet1"}</definedName>
    <definedName name="va" localSheetId="5">#REF!,#REF!</definedName>
    <definedName name="va" localSheetId="4">#REF!,#REF!</definedName>
    <definedName name="va" localSheetId="1">#REF!,#REF!</definedName>
    <definedName name="va" localSheetId="2">#REF!,#REF!</definedName>
    <definedName name="va">#REF!,#REF!</definedName>
    <definedName name="vaa">#REF!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5">[0]!Visible</definedName>
    <definedName name="Valid_Show" localSheetId="4">[0]!Visible</definedName>
    <definedName name="Valid_Show" localSheetId="1">[0]!Visible</definedName>
    <definedName name="Valid_Show" localSheetId="2">[0]!Visible</definedName>
    <definedName name="Valid_Show">[0]!Visible</definedName>
    <definedName name="VALID01234" localSheetId="5">#REF!,#REF!</definedName>
    <definedName name="VALID01234" localSheetId="4">#REF!,#REF!</definedName>
    <definedName name="VALID01234" localSheetId="1">#REF!,#REF!</definedName>
    <definedName name="VALID01234" localSheetId="2">#REF!,#REF!</definedName>
    <definedName name="VALID01234">#REF!,#REF!</definedName>
    <definedName name="VALID1234" localSheetId="5">#REF!,#REF!</definedName>
    <definedName name="VALID1234" localSheetId="4">#REF!,#REF!</definedName>
    <definedName name="VALID1234" localSheetId="1">#REF!,#REF!</definedName>
    <definedName name="VALID1234" localSheetId="2">#REF!,#REF!</definedName>
    <definedName name="VALID1234">#REF!,#REF!</definedName>
    <definedName name="Validation">#REF!</definedName>
    <definedName name="valido1234" localSheetId="5">#REF!,#REF!</definedName>
    <definedName name="valido1234" localSheetId="4">#REF!,#REF!</definedName>
    <definedName name="valido1234" localSheetId="1">#REF!,#REF!</definedName>
    <definedName name="valido1234" localSheetId="2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 localSheetId="1">IF(Loan_Amount*Interest_Rate*Loan_Years*Loan_Start&gt;0,1,0)</definedName>
    <definedName name="Values_Entered" localSheetId="2">IF([0]!Loan_Amount*[0]!Interest_Rate*[0]!Loan_Years*[0]!Loan_Start&gt;0,1,0)</definedName>
    <definedName name="Values_Entered">IF(Loan_Amount*Interest_Rate*Loan_Years*Loan_Start&gt;0,1,0)</definedName>
    <definedName name="Var" localSheetId="5">#REF!</definedName>
    <definedName name="Var" localSheetId="4">#REF!</definedName>
    <definedName name="Var" localSheetId="1">#REF!</definedName>
    <definedName name="Var" localSheetId="2">#REF!</definedName>
    <definedName name="Var">#REF!</definedName>
    <definedName name="Var_1" localSheetId="5">#REF!</definedName>
    <definedName name="Var_1" localSheetId="4">#REF!</definedName>
    <definedName name="Var_1" localSheetId="1">#REF!</definedName>
    <definedName name="Var_1" localSheetId="2">#REF!</definedName>
    <definedName name="Var_1">#REF!</definedName>
    <definedName name="Var_2" localSheetId="5">#REF!</definedName>
    <definedName name="Var_2" localSheetId="4">#REF!</definedName>
    <definedName name="Var_2" localSheetId="1">#REF!</definedName>
    <definedName name="Var_2" localSheetId="2">#REF!</definedName>
    <definedName name="Var_2">#REF!</definedName>
    <definedName name="Var_3">#REF!</definedName>
    <definedName name="vas">#REF!</definedName>
    <definedName name="Vat">#REF!</definedName>
    <definedName name="VBUD" localSheetId="5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5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dsabvdsabv" localSheetId="5">#REF!</definedName>
    <definedName name="vdsabvdsabv" localSheetId="4">#REF!</definedName>
    <definedName name="vdsabvdsabv" localSheetId="1">#REF!</definedName>
    <definedName name="vdsabvdsabv" localSheetId="2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#REF!</definedName>
    <definedName name="VKL" localSheetId="5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N">#REF!</definedName>
    <definedName name="VPRate">#REF!</definedName>
    <definedName name="VRP" localSheetId="5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2" hidden="1">{"'Feb 99'!$A$1:$G$30"}</definedName>
    <definedName name="VRP" hidden="1">{"'Feb 99'!$A$1:$G$30"}</definedName>
    <definedName name="vs">#REF!</definedName>
    <definedName name="VTOO">#REF!</definedName>
    <definedName name="vvli">#REF!,#REF!</definedName>
    <definedName name="vvv">#REF!</definedName>
    <definedName name="vvvv">#REF!</definedName>
    <definedName name="w" localSheetId="5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">#REF!</definedName>
    <definedName name="WACC">#REF!</definedName>
    <definedName name="wafasfs">#REF!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5" hidden="1">{"'SUMMATION'!$B$2:$I$2"}</definedName>
    <definedName name="WALL" localSheetId="4" hidden="1">{"'SUMMATION'!$B$2:$I$2"}</definedName>
    <definedName name="WALL" localSheetId="1" hidden="1">{"'SUMMATION'!$B$2:$I$2"}</definedName>
    <definedName name="WALL" localSheetId="2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#REF!</definedName>
    <definedName name="wegewgegwe">#N/A</definedName>
    <definedName name="wegtrwgre">#REF!</definedName>
    <definedName name="wegtwgwrh">#REF!</definedName>
    <definedName name="wegwgweg">#REF!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5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2" hidden="1">{#N/A,#N/A,FALSE,"Sheet1"}</definedName>
    <definedName name="wgfewqge" hidden="1">{#N/A,#N/A,FALSE,"Sheet1"}</definedName>
    <definedName name="Wghts">#REF!</definedName>
    <definedName name="wgrewgg">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5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2" hidden="1">{#N/A,#N/A,FALSE,"Sheet1"}</definedName>
    <definedName name="woan" hidden="1">{#N/A,#N/A,FALSE,"Sheet1"}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2" hidden="1">{#N/A,#N/A,FALSE,"Sheet1"}</definedName>
    <definedName name="wqtqg3g" hidden="1">{#N/A,#N/A,FALSE,"Sheet1"}</definedName>
    <definedName name="wr">#REF!</definedName>
    <definedName name="wr3wr3v">#REF!</definedName>
    <definedName name="wregwrgr">#REF!</definedName>
    <definedName name="wrgrehteh">#REF!</definedName>
    <definedName name="wrgwrgtw">#REF!</definedName>
    <definedName name="wrhgrwhnr">#REF!</definedName>
    <definedName name="wrhreher">#REF!</definedName>
    <definedName name="Write_Range">#REF!</definedName>
    <definedName name="wrn.AA." localSheetId="5" hidden="1">{#N/A,#N/A,TRUE,"M [OS-05]-00(1)"}</definedName>
    <definedName name="wrn.AA." localSheetId="4" hidden="1">{#N/A,#N/A,TRUE,"M [OS-05]-00(1)"}</definedName>
    <definedName name="wrn.AA." localSheetId="1" hidden="1">{#N/A,#N/A,TRUE,"M [OS-05]-00(1)"}</definedName>
    <definedName name="wrn.AA." localSheetId="2" hidden="1">{#N/A,#N/A,TRUE,"M [OS-05]-00(1)"}</definedName>
    <definedName name="wrn.AA." hidden="1">{#N/A,#N/A,TRUE,"M [OS-05]-00(1)"}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1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1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B." localSheetId="5" hidden="1">{#N/A,#N/A,TRUE,"M [OS-05]-00(1)";#N/A,#N/A,TRUE,"M [OS-05]-00(1)"}</definedName>
    <definedName name="wrn.BB." localSheetId="4" hidden="1">{#N/A,#N/A,TRUE,"M [OS-05]-00(1)";#N/A,#N/A,TRUE,"M [OS-05]-00(1)"}</definedName>
    <definedName name="wrn.BB." localSheetId="1" hidden="1">{#N/A,#N/A,TRUE,"M [OS-05]-00(1)";#N/A,#N/A,TRUE,"M [OS-05]-00(1)"}</definedName>
    <definedName name="wrn.BB." localSheetId="2" hidden="1">{#N/A,#N/A,TRUE,"M [OS-05]-00(1)";#N/A,#N/A,TRUE,"M [OS-05]-00(1)"}</definedName>
    <definedName name="wrn.BB." hidden="1">{#N/A,#N/A,TRUE,"M [OS-05]-00(1)";#N/A,#N/A,TRUE,"M [OS-05]-00(1)"}</definedName>
    <definedName name="wrn.ex_f" localSheetId="5" hidden="1">{#N/A,#N/A,FALSE,"EX-FORECAST"}</definedName>
    <definedName name="wrn.ex_f" localSheetId="4" hidden="1">{#N/A,#N/A,FALSE,"EX-FORECAST"}</definedName>
    <definedName name="wrn.ex_f" localSheetId="1" hidden="1">{#N/A,#N/A,FALSE,"EX-FORECAST"}</definedName>
    <definedName name="wrn.ex_f" localSheetId="2" hidden="1">{#N/A,#N/A,FALSE,"EX-FORECAST"}</definedName>
    <definedName name="wrn.ex_f" hidden="1">{#N/A,#N/A,FALSE,"EX-FORECAST"}</definedName>
    <definedName name="wrn.ex_f." localSheetId="5" hidden="1">{#N/A,#N/A,FALSE,"EX-FORECAST"}</definedName>
    <definedName name="wrn.ex_f." localSheetId="4" hidden="1">{#N/A,#N/A,FALSE,"EX-FORECAST"}</definedName>
    <definedName name="wrn.ex_f." localSheetId="1" hidden="1">{#N/A,#N/A,FALSE,"EX-FORECAST"}</definedName>
    <definedName name="wrn.ex_f." localSheetId="2" hidden="1">{#N/A,#N/A,FALSE,"EX-FORECAST"}</definedName>
    <definedName name="wrn.ex_f." hidden="1">{#N/A,#N/A,FALSE,"EX-FORECAST"}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1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1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1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MPLTC." localSheetId="5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2" hidden="1">{#VALUE!,#N/A,FALSE,0}</definedName>
    <definedName name="wrn.MPLTC." hidden="1">{#VALUE!,#N/A,FALSE,0}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1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1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1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5" hidden="1">{#N/A,#N/A,FALSE,"BKK PROPER";#N/A,#N/A,FALSE,"AGGREGATE";#N/A,#N/A,FALSE,"BOND PL"}</definedName>
    <definedName name="wrn.test." localSheetId="4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#REF!</definedName>
    <definedName name="wtwyw24">#N/A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localSheetId="2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" localSheetId="5" hidden="1">{#N/A,#N/A,FALSE,"PropertyInfo"}</definedName>
    <definedName name="wwwwww" localSheetId="4" hidden="1">{#N/A,#N/A,FALSE,"PropertyInfo"}</definedName>
    <definedName name="wwwwww" localSheetId="1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5" hidden="1">{#N/A,#N/A,FALSE,"PropertyInfo"}</definedName>
    <definedName name="wwwwwww" localSheetId="4" hidden="1">{#N/A,#N/A,FALSE,"PropertyInfo"}</definedName>
    <definedName name="wwwwwww" localSheetId="1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wwwwwwwwwwwww">#REF!</definedName>
    <definedName name="x" localSheetId="5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uus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1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xxx">#REF!</definedName>
    <definedName name="xxxxxxxx">#REF!</definedName>
    <definedName name="xxxxxxxxxxxxx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5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2000</definedName>
    <definedName name="Year_end">#REF!</definedName>
    <definedName name="Year_of_assessment_1979">#REF!</definedName>
    <definedName name="Year_of_assessment_1985">#REF!</definedName>
    <definedName name="Year_of_assessment_1986">#REF!</definedName>
    <definedName name="Year_of_assessment_1987">#REF!</definedName>
    <definedName name="Year_of_assessment_1989">#REF!</definedName>
    <definedName name="Year_of_assessment_1991">#REF!</definedName>
    <definedName name="Year_of_assessment_1992" localSheetId="5">#REF!</definedName>
    <definedName name="Year_of_assessment_1992" localSheetId="4">#REF!</definedName>
    <definedName name="Year_of_assessment_1992" localSheetId="1">#REF!</definedName>
    <definedName name="Year_of_assessment_1992" localSheetId="2">#REF!</definedName>
    <definedName name="Year_of_assessment_1992">#REF!</definedName>
    <definedName name="Year_of_assessment_1993" localSheetId="5">#REF!</definedName>
    <definedName name="Year_of_assessment_1993" localSheetId="4">#REF!</definedName>
    <definedName name="Year_of_assessment_1993" localSheetId="1">#REF!</definedName>
    <definedName name="Year_of_assessment_1993" localSheetId="2">#REF!</definedName>
    <definedName name="Year_of_assessment_1993">#REF!</definedName>
    <definedName name="Year_of_assessment_1995" localSheetId="5">#REF!</definedName>
    <definedName name="Year_of_assessment_1995" localSheetId="4">#REF!</definedName>
    <definedName name="Year_of_assessment_1995" localSheetId="1">#REF!</definedName>
    <definedName name="Year_of_assessment_1995" localSheetId="2">#REF!</definedName>
    <definedName name="Year_of_assessment_1995">#REF!</definedName>
    <definedName name="Year_of_assessment_1996" localSheetId="5">#REF!</definedName>
    <definedName name="Year_of_assessment_1996" localSheetId="4">#REF!</definedName>
    <definedName name="Year_of_assessment_1996" localSheetId="1">#REF!</definedName>
    <definedName name="Year_of_assessment_1996" localSheetId="2">#REF!</definedName>
    <definedName name="Year_of_assessment_1996">#REF!</definedName>
    <definedName name="year_st" localSheetId="5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end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TB" localSheetId="5">#REF!</definedName>
    <definedName name="YTDTB" localSheetId="4">#REF!</definedName>
    <definedName name="YTDTB" localSheetId="1">#REF!</definedName>
    <definedName name="YTDTB" localSheetId="2">#REF!</definedName>
    <definedName name="YTDTB">#REF!</definedName>
    <definedName name="ytft" localSheetId="5">#REF!</definedName>
    <definedName name="ytft" localSheetId="4">#REF!</definedName>
    <definedName name="ytft" localSheetId="1">#REF!</definedName>
    <definedName name="ytft" localSheetId="2">#REF!</definedName>
    <definedName name="ytft">#REF!</definedName>
    <definedName name="YTJRYJRYJ" localSheetId="5">#REF!</definedName>
    <definedName name="YTJRYJRYJ" localSheetId="4">#REF!</definedName>
    <definedName name="YTJRYJRYJ" localSheetId="1">#REF!</definedName>
    <definedName name="YTJRYJRYJ" localSheetId="2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5" hidden="1">{#N/A,#N/A,FALSE,"Summary"}</definedName>
    <definedName name="yyyy" localSheetId="4" hidden="1">{#N/A,#N/A,FALSE,"Summary"}</definedName>
    <definedName name="yyyy" localSheetId="1" hidden="1">{#N/A,#N/A,FALSE,"Summary"}</definedName>
    <definedName name="yyyy" localSheetId="2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#REF!</definedName>
    <definedName name="Zone">"02"</definedName>
    <definedName name="zx">#REF!</definedName>
    <definedName name="ZZ">#REF!</definedName>
    <definedName name="zzzz">#REF!*12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#REF!+#REF!</definedName>
    <definedName name="เจ้าหนี้เช่าซื้อสิ้นงวด">#REF!+#REF!</definedName>
    <definedName name="เจ้าหนี้ต้นงวด">#REF!+#REF!+#REF!+#REF!+#REF!</definedName>
    <definedName name="เจ้าหนี้สิ้นงวด">#REF!+#REF!+#REF!+#REF!+#REF!</definedName>
    <definedName name="เช่าซื้อ">#N/A</definedName>
    <definedName name="แผ่น1" localSheetId="5">#REF!</definedName>
    <definedName name="แผ่น1" localSheetId="4">#REF!</definedName>
    <definedName name="แผ่น1" localSheetId="1">#REF!</definedName>
    <definedName name="แผ่น1" localSheetId="2">#REF!</definedName>
    <definedName name="แผ่น1">#REF!</definedName>
    <definedName name="แผ่น2" localSheetId="5">#REF!</definedName>
    <definedName name="แผ่น2" localSheetId="4">#REF!</definedName>
    <definedName name="แผ่น2" localSheetId="1">#REF!</definedName>
    <definedName name="แผ่น2" localSheetId="2">#REF!</definedName>
    <definedName name="แผ่น2">#REF!</definedName>
    <definedName name="แผ่น3" localSheetId="5">#REF!</definedName>
    <definedName name="แผ่น3" localSheetId="4">#REF!</definedName>
    <definedName name="แผ่น3" localSheetId="1">#REF!</definedName>
    <definedName name="แผ่น3" localSheetId="2">#REF!</definedName>
    <definedName name="แผ่น3">#REF!</definedName>
    <definedName name="แสง" localSheetId="5">#REF!</definedName>
    <definedName name="แสง" localSheetId="4">#REF!</definedName>
    <definedName name="แสง" localSheetId="1">#REF!</definedName>
    <definedName name="แสง" localSheetId="2">#REF!</definedName>
    <definedName name="แสง">#REF!</definedName>
    <definedName name="แสงสว่างห้องประชุม" localSheetId="5">#REF!</definedName>
    <definedName name="แสงสว่างห้องประชุม" localSheetId="4">#REF!</definedName>
    <definedName name="แสงสว่างห้องประชุม" localSheetId="1">#REF!</definedName>
    <definedName name="แสงสว่างห้องประชุม" localSheetId="2">#REF!</definedName>
    <definedName name="แสงสว่างห้องประชุม">#REF!</definedName>
    <definedName name="ใบ" localSheetId="5" hidden="1">{"'SUMMATION'!$B$2:$I$2"}</definedName>
    <definedName name="ใบ" localSheetId="4" hidden="1">{"'SUMMATION'!$B$2:$I$2"}</definedName>
    <definedName name="ใบ" localSheetId="1" hidden="1">{"'SUMMATION'!$B$2:$I$2"}</definedName>
    <definedName name="ใบ" localSheetId="2" hidden="1">{"'SUMMATION'!$B$2:$I$2"}</definedName>
    <definedName name="ใบ" hidden="1">{"'SUMMATION'!$B$2:$I$2"}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1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ก138">#REF!</definedName>
    <definedName name="กเดแ" localSheetId="5" hidden="1">{#N/A,#N/A,FALSE,"Sheet1"}</definedName>
    <definedName name="กเดแ" localSheetId="4" hidden="1">{#N/A,#N/A,FALSE,"Sheet1"}</definedName>
    <definedName name="กเดแ" localSheetId="1" hidden="1">{#N/A,#N/A,FALSE,"Sheet1"}</definedName>
    <definedName name="กเดแ" localSheetId="2" hidden="1">{#N/A,#N/A,FALSE,"Sheet1"}</definedName>
    <definedName name="กเดแ" hidden="1">{#N/A,#N/A,FALSE,"Sheet1"}</definedName>
    <definedName name="กก" localSheetId="5">#REF!</definedName>
    <definedName name="กก" localSheetId="4">#REF!</definedName>
    <definedName name="กก" localSheetId="1">#REF!</definedName>
    <definedName name="กก" localSheetId="2">#REF!</definedName>
    <definedName name="กก">#REF!</definedName>
    <definedName name="กกก" localSheetId="5">#REF!</definedName>
    <definedName name="กกก" localSheetId="4">#REF!</definedName>
    <definedName name="กกก" localSheetId="1">#REF!</definedName>
    <definedName name="กกก" localSheetId="2">#REF!</definedName>
    <definedName name="กกก">#REF!</definedName>
    <definedName name="กดด">#REF!</definedName>
    <definedName name="กราวน์">#REF!</definedName>
    <definedName name="คอนทัวร์_บจก.">#REF!</definedName>
    <definedName name="ค่าดำเนินการไถ่ถอน" localSheetId="5" hidden="1">{"AnnualRentRoll",#N/A,FALSE,"RentRoll"}</definedName>
    <definedName name="ค่าดำเนินการไถ่ถอน" localSheetId="4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5">#REF!</definedName>
    <definedName name="ซื้อเงินลงทุนQ146" localSheetId="4">#REF!</definedName>
    <definedName name="ซื้อเงินลงทุนQ146" localSheetId="1">#REF!</definedName>
    <definedName name="ซื้อเงินลงทุนQ146" localSheetId="2">#REF!</definedName>
    <definedName name="ซื้อเงินลงทุนQ146">#REF!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1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#REF!</definedName>
    <definedName name="ท" localSheetId="5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รัพย์สินถาวรเสื่อมสภาพ" localSheetId="5">#REF!</definedName>
    <definedName name="ทรัพย์สินถาวรเสื่อมสภาพ" localSheetId="4">#REF!</definedName>
    <definedName name="ทรัพย์สินถาวรเสื่อมสภาพ" localSheetId="1">#REF!</definedName>
    <definedName name="ทรัพย์สินถาวรเสื่อมสภาพ" localSheetId="2">#REF!</definedName>
    <definedName name="ทรัพย์สินถาวรเสื่อมสภาพ">#REF!</definedName>
    <definedName name="น" localSheetId="5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น512">#REF!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1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1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5" hidden="1">{"'SUMMATION'!$B$2:$I$2"}</definedName>
    <definedName name="ปก32" localSheetId="4" hidden="1">{"'SUMMATION'!$B$2:$I$2"}</definedName>
    <definedName name="ปก32" localSheetId="1" hidden="1">{"'SUMMATION'!$B$2:$I$2"}</definedName>
    <definedName name="ปก32" localSheetId="2" hidden="1">{"'SUMMATION'!$B$2:$I$2"}</definedName>
    <definedName name="ปก32" hidden="1">{"'SUMMATION'!$B$2:$I$2"}</definedName>
    <definedName name="ประกันภัย">#REF!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1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ฝ" localSheetId="5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" localSheetId="5">#REF!</definedName>
    <definedName name="พ" localSheetId="4">#REF!</definedName>
    <definedName name="พ" localSheetId="1">#REF!</definedName>
    <definedName name="พ" localSheetId="2">#REF!</definedName>
    <definedName name="พ">#REF!</definedName>
    <definedName name="ฟ" localSheetId="5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650" localSheetId="5">#REF!</definedName>
    <definedName name="ฟ650" localSheetId="4">#REF!</definedName>
    <definedName name="ฟ650" localSheetId="1">#REF!</definedName>
    <definedName name="ฟ650" localSheetId="2">#REF!</definedName>
    <definedName name="ฟ650">#REF!</definedName>
    <definedName name="ฟ850" localSheetId="5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1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ฟฟฟ">#REF!</definedName>
    <definedName name="ฟฟฟฟฟ">#REF!</definedName>
    <definedName name="ฟๅ">#REF!</definedName>
    <definedName name="ภาพและเสียง">#REF!</definedName>
    <definedName name="รน" localSheetId="5">OFFSET(#REF!,0,0,jhtt)</definedName>
    <definedName name="รน" localSheetId="4">OFFSET(#REF!,0,0,jhtt)</definedName>
    <definedName name="รน" localSheetId="1">OFFSET(#REF!,0,0,jhtt)</definedName>
    <definedName name="รน" localSheetId="2">OFFSET(#REF!,0,0,[0]!jhtt)</definedName>
    <definedName name="รน">OFFSET(#REF!,0,0,jhtt)</definedName>
    <definedName name="รมา">#N/A</definedName>
    <definedName name="ร่วมT">#REF!</definedName>
    <definedName name="ราคา2">#REF!</definedName>
    <definedName name="รายการ">#REF!</definedName>
    <definedName name="รายการระหว่างกัน_ปี_2539" localSheetId="5">#REF!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 localSheetId="2">#REF!</definedName>
    <definedName name="รายการระหว่างกัน_ปี_2539">#REF!</definedName>
    <definedName name="ฤ1" localSheetId="5">#REF!</definedName>
    <definedName name="ฤ1" localSheetId="4">#REF!</definedName>
    <definedName name="ฤ1" localSheetId="1">#REF!</definedName>
    <definedName name="ฤ1" localSheetId="2">#REF!</definedName>
    <definedName name="ฤ1">#REF!</definedName>
    <definedName name="ลูกหนี้" localSheetId="5">#REF!</definedName>
    <definedName name="ลูกหนี้" localSheetId="4">#REF!</definedName>
    <definedName name="ลูกหนี้" localSheetId="1">#REF!</definedName>
    <definedName name="ลูกหนี้" localSheetId="2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5">Scheduled_Payment+Extra_Payment</definedName>
    <definedName name="ห" localSheetId="4">Scheduled_Payment+Extra_Payment</definedName>
    <definedName name="ห" localSheetId="1">Scheduled_Payment+Extra_Payment</definedName>
    <definedName name="ห" localSheetId="2">Scheduled_Payment+Extra_Payment</definedName>
    <definedName name="ห">Scheduled_Payment+Extra_Payment</definedName>
    <definedName name="อ" localSheetId="5">#REF!</definedName>
    <definedName name="อ" localSheetId="4">#REF!</definedName>
    <definedName name="อ" localSheetId="1">#REF!</definedName>
    <definedName name="อ" localSheetId="2">#REF!</definedName>
    <definedName name="อ">#REF!</definedName>
    <definedName name="อาคารระหว่างก่อสร้าง" localSheetId="5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5">#REF!</definedName>
    <definedName name="ๆ" localSheetId="4">#REF!</definedName>
    <definedName name="ๆ" localSheetId="1">#REF!</definedName>
    <definedName name="ๆ" localSheetId="2">#REF!</definedName>
    <definedName name="ๆ">#REF!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1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  <definedName name="하반기">#N/A</definedName>
    <definedName name="共用全共">#REF!</definedName>
    <definedName name="板金ﾚｰﾄ">#REF!</definedName>
    <definedName name="治工具ﾚｰﾄ">#REF!</definedName>
    <definedName name="現図4WDDZ">#REF!</definedName>
    <definedName name="現図4WDDZL">#REF!</definedName>
    <definedName name="現図4WDDZX">#REF!</definedName>
    <definedName name="現図4WD共用">#REF!</definedName>
    <definedName name="現図DOMDZ">#REF!</definedName>
    <definedName name="現図DOMDZL">#REF!</definedName>
    <definedName name="現図DOM共用">#REF!</definedName>
    <definedName name="現図LHDDZ">#REF!</definedName>
    <definedName name="現図LHDDZL">#REF!</definedName>
    <definedName name="現図LHD共用">#REF!</definedName>
    <definedName name="現図まとめ">#REF!</definedName>
    <definedName name="現図共用">#REF!</definedName>
    <definedName name="現図共用DZ">#REF!</definedName>
    <definedName name="現図共用DZX">#REF!</definedName>
    <definedName name="短縮日程">#REF!</definedName>
    <definedName name="高ﾊﾞﾘ低減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5" i="6" l="1"/>
  <c r="O17" i="6"/>
  <c r="O16" i="6" s="1"/>
  <c r="M16" i="6" s="1"/>
  <c r="AC21" i="3"/>
  <c r="Y13" i="3"/>
  <c r="W15" i="3"/>
  <c r="W14" i="3"/>
  <c r="W13" i="3"/>
  <c r="L28" i="7"/>
  <c r="H28" i="7"/>
  <c r="Q17" i="3"/>
  <c r="S17" i="3" s="1"/>
  <c r="W17" i="3" s="1"/>
  <c r="L29" i="9"/>
  <c r="H29" i="9"/>
  <c r="Q16" i="3" l="1"/>
  <c r="U18" i="3"/>
  <c r="O16" i="3" l="1"/>
  <c r="S16" i="3"/>
  <c r="W16" i="3" s="1"/>
  <c r="W18" i="3" s="1"/>
  <c r="Q21" i="6"/>
  <c r="U21" i="6" s="1"/>
  <c r="Q20" i="6"/>
  <c r="Q22" i="6" s="1"/>
  <c r="Q15" i="6"/>
  <c r="W15" i="6" s="1"/>
  <c r="Q14" i="6"/>
  <c r="U14" i="6" s="1"/>
  <c r="F73" i="8"/>
  <c r="F65" i="8"/>
  <c r="J34" i="8"/>
  <c r="F34" i="8"/>
  <c r="S22" i="6"/>
  <c r="S18" i="6"/>
  <c r="O22" i="6"/>
  <c r="Q17" i="6" l="1"/>
  <c r="U17" i="6" s="1"/>
  <c r="O18" i="6"/>
  <c r="Q16" i="6"/>
  <c r="U20" i="6"/>
  <c r="U22" i="6" s="1"/>
  <c r="W20" i="6"/>
  <c r="W14" i="6"/>
  <c r="Y22" i="3"/>
  <c r="Y21" i="3"/>
  <c r="Y20" i="3"/>
  <c r="W24" i="3"/>
  <c r="U24" i="3"/>
  <c r="S21" i="3"/>
  <c r="S22" i="3"/>
  <c r="S23" i="3"/>
  <c r="S20" i="3"/>
  <c r="S15" i="3"/>
  <c r="Y15" i="3" s="1"/>
  <c r="AC15" i="3" s="1"/>
  <c r="Y16" i="3"/>
  <c r="AC16" i="3" s="1"/>
  <c r="S13" i="3"/>
  <c r="Q24" i="3"/>
  <c r="K18" i="3"/>
  <c r="K24" i="3"/>
  <c r="M18" i="3"/>
  <c r="G71" i="1" s="1"/>
  <c r="F18" i="9"/>
  <c r="U16" i="6" l="1"/>
  <c r="W16" i="6" s="1"/>
  <c r="S24" i="3"/>
  <c r="Q18" i="3"/>
  <c r="S14" i="3"/>
  <c r="Y14" i="3" s="1"/>
  <c r="AC14" i="3" s="1"/>
  <c r="Q18" i="6"/>
  <c r="S18" i="3"/>
  <c r="K60" i="1"/>
  <c r="M60" i="1"/>
  <c r="I60" i="1"/>
  <c r="G60" i="1"/>
  <c r="K21" i="1"/>
  <c r="G21" i="1"/>
  <c r="L73" i="8"/>
  <c r="H73" i="8"/>
  <c r="J73" i="8"/>
  <c r="H65" i="8"/>
  <c r="L65" i="8"/>
  <c r="U18" i="6" l="1"/>
  <c r="K73" i="1" s="1"/>
  <c r="G73" i="1"/>
  <c r="L17" i="7"/>
  <c r="J17" i="7"/>
  <c r="H17" i="7"/>
  <c r="F17" i="7"/>
  <c r="L18" i="9"/>
  <c r="J18" i="9"/>
  <c r="H18" i="9"/>
  <c r="M32" i="1"/>
  <c r="K32" i="1"/>
  <c r="I32" i="1"/>
  <c r="G32" i="1"/>
  <c r="J65" i="8"/>
  <c r="J84" i="8" l="1"/>
  <c r="J83" i="8"/>
  <c r="J76" i="8" l="1"/>
  <c r="F76" i="8"/>
  <c r="AA17" i="3" l="1"/>
  <c r="AA18" i="3" s="1"/>
  <c r="AA23" i="3"/>
  <c r="AA24" i="3" s="1"/>
  <c r="AC22" i="3"/>
  <c r="AC20" i="3"/>
  <c r="AC13" i="3"/>
  <c r="L11" i="9"/>
  <c r="L15" i="9" s="1"/>
  <c r="H11" i="9"/>
  <c r="H15" i="9" s="1"/>
  <c r="F11" i="9"/>
  <c r="F15" i="9" s="1"/>
  <c r="L11" i="7"/>
  <c r="L14" i="7" s="1"/>
  <c r="H11" i="7"/>
  <c r="H14" i="7" s="1"/>
  <c r="I68" i="1"/>
  <c r="M68" i="1"/>
  <c r="M69" i="1"/>
  <c r="I69" i="1"/>
  <c r="I71" i="1"/>
  <c r="M72" i="1"/>
  <c r="I72" i="1"/>
  <c r="M21" i="1"/>
  <c r="I21" i="1"/>
  <c r="M55" i="1"/>
  <c r="I55" i="1"/>
  <c r="I74" i="1" l="1"/>
  <c r="L34" i="8"/>
  <c r="H34" i="8"/>
  <c r="I18" i="3"/>
  <c r="G69" i="1" s="1"/>
  <c r="G18" i="3"/>
  <c r="G68" i="1" s="1"/>
  <c r="J11" i="9"/>
  <c r="J15" i="9" s="1"/>
  <c r="M24" i="3" l="1"/>
  <c r="I24" i="3"/>
  <c r="G24" i="3"/>
  <c r="A46" i="8"/>
  <c r="G75" i="1"/>
  <c r="F11" i="7"/>
  <c r="K22" i="6"/>
  <c r="I22" i="6"/>
  <c r="G22" i="6"/>
  <c r="K18" i="6"/>
  <c r="K71" i="1" s="1"/>
  <c r="I18" i="6"/>
  <c r="K69" i="1" s="1"/>
  <c r="G18" i="6"/>
  <c r="K68" i="1" s="1"/>
  <c r="M71" i="1"/>
  <c r="M74" i="1" s="1"/>
  <c r="J11" i="7"/>
  <c r="K55" i="1"/>
  <c r="M61" i="1"/>
  <c r="A40" i="1"/>
  <c r="I61" i="1"/>
  <c r="G55" i="1"/>
  <c r="J14" i="7" l="1"/>
  <c r="F14" i="7"/>
  <c r="M33" i="1"/>
  <c r="M76" i="1"/>
  <c r="I76" i="1"/>
  <c r="K61" i="1"/>
  <c r="G61" i="1"/>
  <c r="G33" i="1"/>
  <c r="K33" i="1"/>
  <c r="I33" i="1"/>
  <c r="M77" i="1" l="1"/>
  <c r="I77" i="1"/>
  <c r="F19" i="9" l="1"/>
  <c r="F22" i="9" s="1"/>
  <c r="F9" i="8" l="1"/>
  <c r="F35" i="8" s="1"/>
  <c r="F24" i="9"/>
  <c r="F29" i="9" l="1"/>
  <c r="F39" i="9" s="1"/>
  <c r="F37" i="9" s="1"/>
  <c r="F41" i="8"/>
  <c r="F75" i="8" s="1"/>
  <c r="F78" i="8" s="1"/>
  <c r="F34" i="9"/>
  <c r="F32" i="9" s="1"/>
  <c r="F41" i="9" l="1"/>
  <c r="O17" i="3"/>
  <c r="Y17" i="3" s="1"/>
  <c r="O18" i="3" l="1"/>
  <c r="G72" i="1" s="1"/>
  <c r="G74" i="1" s="1"/>
  <c r="AC17" i="3"/>
  <c r="AC18" i="3" s="1"/>
  <c r="H19" i="9"/>
  <c r="H22" i="9" s="1"/>
  <c r="H24" i="9" s="1"/>
  <c r="H39" i="9" s="1"/>
  <c r="L19" i="9"/>
  <c r="J19" i="9"/>
  <c r="J22" i="9" s="1"/>
  <c r="J24" i="9" s="1"/>
  <c r="J29" i="9" s="1"/>
  <c r="Y18" i="3" l="1"/>
  <c r="J39" i="9"/>
  <c r="M17" i="6"/>
  <c r="W17" i="6" s="1"/>
  <c r="G76" i="1"/>
  <c r="G77" i="1" s="1"/>
  <c r="L22" i="9"/>
  <c r="L9" i="8" s="1"/>
  <c r="L35" i="8" s="1"/>
  <c r="J9" i="8"/>
  <c r="J35" i="8" s="1"/>
  <c r="H9" i="8"/>
  <c r="H35" i="8" s="1"/>
  <c r="H37" i="9"/>
  <c r="J34" i="9"/>
  <c r="J32" i="9" s="1"/>
  <c r="J41" i="9" s="1"/>
  <c r="J41" i="8" l="1"/>
  <c r="J75" i="8" s="1"/>
  <c r="J78" i="8" s="1"/>
  <c r="H41" i="8"/>
  <c r="H75" i="8" s="1"/>
  <c r="H78" i="8" s="1"/>
  <c r="L41" i="8"/>
  <c r="L75" i="8" s="1"/>
  <c r="L78" i="8" s="1"/>
  <c r="L24" i="9"/>
  <c r="H34" i="9"/>
  <c r="H32" i="9" s="1"/>
  <c r="J37" i="9"/>
  <c r="L34" i="9" l="1"/>
  <c r="L32" i="9" s="1"/>
  <c r="L41" i="9" s="1"/>
  <c r="H41" i="9"/>
  <c r="O23" i="3"/>
  <c r="Y23" i="3" s="1"/>
  <c r="Y24" i="3" s="1"/>
  <c r="M18" i="6"/>
  <c r="K72" i="1" s="1"/>
  <c r="W18" i="6"/>
  <c r="F18" i="7"/>
  <c r="F21" i="7" s="1"/>
  <c r="F23" i="7" s="1"/>
  <c r="F28" i="7" s="1"/>
  <c r="M21" i="6" l="1"/>
  <c r="L39" i="9"/>
  <c r="L37" i="9" s="1"/>
  <c r="F38" i="7"/>
  <c r="F36" i="7" s="1"/>
  <c r="F33" i="7"/>
  <c r="F31" i="7" s="1"/>
  <c r="F40" i="7" s="1"/>
  <c r="K74" i="1"/>
  <c r="K76" i="1" s="1"/>
  <c r="K77" i="1" s="1"/>
  <c r="O24" i="3"/>
  <c r="J18" i="7"/>
  <c r="J21" i="7" s="1"/>
  <c r="J23" i="7" s="1"/>
  <c r="J28" i="7" s="1"/>
  <c r="L18" i="7"/>
  <c r="L21" i="7" s="1"/>
  <c r="L23" i="7" s="1"/>
  <c r="H18" i="7"/>
  <c r="H21" i="7" s="1"/>
  <c r="H23" i="7" s="1"/>
  <c r="H38" i="7" l="1"/>
  <c r="H33" i="7"/>
  <c r="L38" i="7"/>
  <c r="L33" i="7"/>
  <c r="W21" i="6"/>
  <c r="W22" i="6" s="1"/>
  <c r="M22" i="6"/>
  <c r="J33" i="7"/>
  <c r="J31" i="7" s="1"/>
  <c r="J40" i="7" s="1"/>
  <c r="J38" i="7"/>
  <c r="J36" i="7" s="1"/>
  <c r="AC23" i="3"/>
  <c r="AC24" i="3" s="1"/>
  <c r="H36" i="7"/>
  <c r="L36" i="7"/>
  <c r="L31" i="7" l="1"/>
  <c r="L40" i="7" s="1"/>
  <c r="H31" i="7"/>
  <c r="H40" i="7" s="1"/>
</calcChain>
</file>

<file path=xl/sharedStrings.xml><?xml version="1.0" encoding="utf-8"?>
<sst xmlns="http://schemas.openxmlformats.org/spreadsheetml/2006/main" count="323" uniqueCount="206">
  <si>
    <t>Notes</t>
  </si>
  <si>
    <t>Cash and cash equivalents</t>
  </si>
  <si>
    <t>Other current financial assets</t>
  </si>
  <si>
    <t>Other current assets</t>
  </si>
  <si>
    <t>Deferred tax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</si>
  <si>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</si>
  <si>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</si>
  <si>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</si>
  <si>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</si>
  <si>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</si>
  <si>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</si>
  <si>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</si>
  <si>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>Other income</t>
  </si>
  <si>
    <t>Administrative expenses</t>
  </si>
  <si>
    <t>Finance costs</t>
  </si>
  <si>
    <t>STATEMENT OF COMPREHENSIVE INCOME</t>
  </si>
  <si>
    <t>share capital</t>
  </si>
  <si>
    <t>Total</t>
  </si>
  <si>
    <t>"Unaudited"</t>
  </si>
  <si>
    <t>"Reviewed"</t>
  </si>
  <si>
    <t>ASSETS</t>
  </si>
  <si>
    <t>LIABILITIES AND SHAREHOLDER'S EQUITY</t>
  </si>
  <si>
    <t>TOTAL ASSETS</t>
  </si>
  <si>
    <t>TOTAL LIABILITIES AND SHAREHOLDERS' EQUITY</t>
  </si>
  <si>
    <t>"UNAUDITED"</t>
  </si>
  <si>
    <t>"REVIEWED"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</si>
  <si>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</si>
  <si>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</si>
  <si>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</si>
  <si>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</si>
  <si>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Common shares 250,000,000 shares, Baht 0.50 par value</t>
  </si>
  <si>
    <t>Retained earnings (Deficit)</t>
  </si>
  <si>
    <t>Cash flows from operating activities</t>
  </si>
  <si>
    <t>Depreciation and amortization</t>
  </si>
  <si>
    <t>Provision for employee benefit obligations</t>
  </si>
  <si>
    <t>Cash flows from investing activities</t>
  </si>
  <si>
    <t>Cash flows from financing activities</t>
  </si>
  <si>
    <t xml:space="preserve">Cash paid for purchase of leasehold improvements and equipment </t>
  </si>
  <si>
    <t>Premium on share capital</t>
  </si>
  <si>
    <t>Premium on</t>
  </si>
  <si>
    <t xml:space="preserve">Cash paid for purchase of intangible assets </t>
  </si>
  <si>
    <t>STATEMENT OF FINANCIAL POSITION</t>
  </si>
  <si>
    <t>STATEMENT OF CASH FLOWS</t>
  </si>
  <si>
    <t xml:space="preserve"> -  Unappropriated</t>
  </si>
  <si>
    <t>"Audited"</t>
  </si>
  <si>
    <t>Current tax assets</t>
  </si>
  <si>
    <t>STATEMENT OF FINANCIAL POSITION (CONT.)</t>
  </si>
  <si>
    <t>Current provisions for employee benefit</t>
  </si>
  <si>
    <t>Non-controlling interests</t>
  </si>
  <si>
    <t>GLOBAL SERVICE CENTER PUBLIC COMPANY LIMITED AND ITS SUBSIDIARIES</t>
  </si>
  <si>
    <t>STATEMENT OF CHANGES IN SHAREHOLDERS' EQUITY</t>
  </si>
  <si>
    <t>Equity holders of the parent company</t>
  </si>
  <si>
    <t>Non-controlling interest</t>
  </si>
  <si>
    <t>STATEMENT OF CASH FLOWS (CONT.)</t>
  </si>
  <si>
    <t>Other current assets (increase) decrease</t>
  </si>
  <si>
    <t>Net cash provided by (used in) operating activities</t>
  </si>
  <si>
    <t>Cash and cash equivalents at ending of period</t>
  </si>
  <si>
    <t>Owners of the Company</t>
  </si>
  <si>
    <t>Net cash provided by (used in) investing activities</t>
  </si>
  <si>
    <t>Current contract assets</t>
  </si>
  <si>
    <t>Trade and other current receivables (increase) decrease</t>
  </si>
  <si>
    <t>Profit (loss) per share</t>
  </si>
  <si>
    <t>Investments in subsidiaries</t>
  </si>
  <si>
    <t>Share capital</t>
  </si>
  <si>
    <t>Profit (loss) before income tax</t>
  </si>
  <si>
    <t>Profit (loss) for the period</t>
  </si>
  <si>
    <t>Trade and other current payable increase (decrease)</t>
  </si>
  <si>
    <t>Other current liabilities increase (decrease)</t>
  </si>
  <si>
    <t>Total shareholders' equity</t>
  </si>
  <si>
    <t>Retained earnings (deficit)</t>
  </si>
  <si>
    <t>Balance as at January 1, 2023</t>
  </si>
  <si>
    <t>Comprehensive income (expense) for the period</t>
  </si>
  <si>
    <t>3.2, 4</t>
  </si>
  <si>
    <t>Acquisition of non - controlling interest</t>
  </si>
  <si>
    <t>Inventories (increase) decrease</t>
  </si>
  <si>
    <t>Profit from bargain purchase</t>
  </si>
  <si>
    <t>Other non-current assets (increase) decrease</t>
  </si>
  <si>
    <t>Investments in joint ventures</t>
  </si>
  <si>
    <t>Inventories</t>
  </si>
  <si>
    <t>(Unit : Baht)</t>
  </si>
  <si>
    <t>Weighted average number of ordinary shares (shares)</t>
  </si>
  <si>
    <t>shareholders' equity</t>
  </si>
  <si>
    <t>Issued andfully paid -</t>
  </si>
  <si>
    <t xml:space="preserve"> up share capital</t>
  </si>
  <si>
    <t>Current contract assets (increase) decrease</t>
  </si>
  <si>
    <t>30, 2024</t>
  </si>
  <si>
    <t>31, 2023</t>
  </si>
  <si>
    <t xml:space="preserve">Trade and other current receivables </t>
  </si>
  <si>
    <t>Trade and other current payables</t>
  </si>
  <si>
    <t xml:space="preserve"> -  Appropriated - statutory reserve</t>
  </si>
  <si>
    <t>Total shareholders' equity attributable to owners of the Company</t>
  </si>
  <si>
    <t>Gross profit (loss)</t>
  </si>
  <si>
    <t>Share of profit (loss) from investments in joint ventures</t>
  </si>
  <si>
    <t>Profit (loss) before expenses</t>
  </si>
  <si>
    <t>Total expenses</t>
  </si>
  <si>
    <t>Total comprehensive income (expense) attributable to :</t>
  </si>
  <si>
    <t>Profit (loss) attributable to :</t>
  </si>
  <si>
    <t>Appropriated</t>
  </si>
  <si>
    <t>Statutory reserves</t>
  </si>
  <si>
    <t>Total equity owner's of the Company</t>
  </si>
  <si>
    <t>Balance as at January 1, 2024</t>
  </si>
  <si>
    <t xml:space="preserve">Items to reconcile profit (loss) before income tax expense to </t>
  </si>
  <si>
    <t xml:space="preserve">cash received (disbursement) </t>
  </si>
  <si>
    <t>Unrealized (gain) loss on changes in fair value of other current financial assets</t>
  </si>
  <si>
    <t>(Gain) loss on amortization and disposal of fixed assets</t>
  </si>
  <si>
    <t>Share of (profit) loss from investments in joint ventures</t>
  </si>
  <si>
    <t>Net cash flows provided by (used in) operating</t>
  </si>
  <si>
    <t>Cash paid for shares capital increase of subsidiaries</t>
  </si>
  <si>
    <t>Cash repayment for short-term loans to related persons</t>
  </si>
  <si>
    <t>Cash received from short-term loans for related persons</t>
  </si>
  <si>
    <t>Cash paid for interest</t>
  </si>
  <si>
    <t>Cash repayment of lease liabilities</t>
  </si>
  <si>
    <t>Net cash flows provided by (used in) financing activities</t>
  </si>
  <si>
    <t>Supplemental disclosures of cash flows information :</t>
  </si>
  <si>
    <t>Non-cash transaction</t>
  </si>
  <si>
    <t>Consolidated financial statements</t>
  </si>
  <si>
    <t>Separate financial statements</t>
  </si>
  <si>
    <t>Other non - current assets</t>
  </si>
  <si>
    <t>Total current liabilities</t>
  </si>
  <si>
    <t>Non - current provisions for employee benefits</t>
  </si>
  <si>
    <t>Total non - current liabilities</t>
  </si>
  <si>
    <t>Non - controlling interests</t>
  </si>
  <si>
    <t>Reserve from impairment of investments</t>
  </si>
  <si>
    <t>Changes in operating assets and liabilities</t>
  </si>
  <si>
    <t>Total adjustments to reconcile profit (loss) before income tax</t>
  </si>
  <si>
    <t>Short term loans and accrued interest - Related persons</t>
  </si>
  <si>
    <t xml:space="preserve">Net increase (decrease) in cash and cash equivalents </t>
  </si>
  <si>
    <t>Basic earnings (loss) per share (Baht per share)</t>
  </si>
  <si>
    <t>Short term loans and accrued interest - subsidiaries</t>
  </si>
  <si>
    <t>Cash paid for short-term loans to subsidiaries</t>
  </si>
  <si>
    <t>Cash received from non-controlling interest</t>
  </si>
  <si>
    <t xml:space="preserve">    - Cash received from non-controlling interest</t>
  </si>
  <si>
    <t>AS AT SEPTEMBER 30, 2024</t>
  </si>
  <si>
    <t>FOR THE THREE - MONTH PERIOD ENDED SEPTEMBER 30, 2024</t>
  </si>
  <si>
    <t>Gain (loss) on disposal of investment in subsidiaries</t>
  </si>
  <si>
    <t>FOR THE NINE - MONTH PERIOD ENDED SEPTEMBER 30, 2024</t>
  </si>
  <si>
    <t>Balance as at September 30, 2024</t>
  </si>
  <si>
    <t>Balance as at September 30, 2023</t>
  </si>
  <si>
    <t>Disposal of investment in subsidiaries</t>
  </si>
  <si>
    <t>(Gain) loss from changing of  lease liabilities</t>
  </si>
  <si>
    <t>(Profit) loss from impairment on investments in subsidiaries</t>
  </si>
  <si>
    <t>(Profit) from bargain purchase</t>
  </si>
  <si>
    <t>(Gain) loss on disposal of investment in subsidiaries</t>
  </si>
  <si>
    <t xml:space="preserve">Cash received from selling investments in subsidiaries </t>
  </si>
  <si>
    <t>Cash paid for deposits to purchase land and construction</t>
  </si>
  <si>
    <t>Cash and cash equivalents of subsidiaries as of dissolution date</t>
  </si>
  <si>
    <t>Cash and cash equivalents at beginning of period</t>
  </si>
  <si>
    <t>(Gain) loss on disposal of other current financial assets</t>
  </si>
  <si>
    <t>Cash received from capital reduction in subsidiaries</t>
  </si>
  <si>
    <t>2. Cash paid for deposits to purchase land and construction net from</t>
  </si>
  <si>
    <t xml:space="preserve">       short term loans in subsidiaries </t>
  </si>
  <si>
    <t>Cash received from short-term loans - subsidiaries</t>
  </si>
  <si>
    <t>Cash repayment for short-term loans to subsidiaries</t>
  </si>
  <si>
    <t>1. Cash received from capital reduction in subsidiaries net from</t>
  </si>
  <si>
    <t xml:space="preserve">    - Short-term loans and accrued interest to subsidiaries</t>
  </si>
  <si>
    <t xml:space="preserve">    - Short term loans and accrued interest to subsidiaries</t>
  </si>
  <si>
    <t>As at September</t>
  </si>
  <si>
    <t xml:space="preserve">As at December </t>
  </si>
  <si>
    <t>Lease liabilities - net</t>
  </si>
  <si>
    <t>Transferred to retained earnings</t>
  </si>
  <si>
    <t xml:space="preserve">         Issued and fully         paid - up share capital</t>
  </si>
  <si>
    <t>Total other comprehensive income</t>
  </si>
  <si>
    <t>Other comprehensive income</t>
  </si>
  <si>
    <t>Total other components of shareholders' equity</t>
  </si>
  <si>
    <t>Other components of shareholders' equity</t>
  </si>
  <si>
    <t>Cash received from loans to subsidiaries</t>
  </si>
  <si>
    <t>Cash received from the sale of leasehold improvements and equipment</t>
  </si>
  <si>
    <t xml:space="preserve">    - Trade and other current receivables </t>
  </si>
  <si>
    <t xml:space="preserve">    -Trade and other current payables</t>
  </si>
  <si>
    <t>5. Cash paid to purchase intangible assets, net of</t>
  </si>
  <si>
    <t>Profit (loss) on remeasurements of defined benefit plans</t>
  </si>
  <si>
    <t>Total comprehensive income (expense) for the period</t>
  </si>
  <si>
    <t>Other components of shareholders’ equity</t>
  </si>
  <si>
    <t>Changes in ownership interests in subsidiaries</t>
  </si>
  <si>
    <t>Gain (loss) on remeasurement of defined benefit plans</t>
  </si>
  <si>
    <t>Other changes in equity attributable to shareholders</t>
  </si>
  <si>
    <t>Cash paid for employee benefits</t>
  </si>
  <si>
    <t>Income tax paid</t>
  </si>
  <si>
    <t>Income tax refund</t>
  </si>
  <si>
    <t>Total current assets</t>
  </si>
  <si>
    <t>Restricted bank deposits</t>
  </si>
  <si>
    <t>Profit (loss) from operating activities</t>
  </si>
  <si>
    <t>Item that will not be reclassified to profit or loss</t>
  </si>
  <si>
    <t>Equity holders of the Parent Company</t>
  </si>
  <si>
    <t>Premium on share additional from subsidiaries</t>
  </si>
  <si>
    <t>Changing from share increment in subsidiaries</t>
  </si>
  <si>
    <t>Total other comprehensive income (expense)</t>
  </si>
  <si>
    <t>Other comprehensive income (expense)</t>
  </si>
  <si>
    <t>Finance cost</t>
  </si>
  <si>
    <t>(Reverse) expected credit loss</t>
  </si>
  <si>
    <t>(Profit) loss from impairment on investments in joint ventures</t>
  </si>
  <si>
    <t>Interest income</t>
  </si>
  <si>
    <t>Restricted bank deposits (increase) decrease</t>
  </si>
  <si>
    <t>Cash received from interest income from short term loan to subsidiary</t>
  </si>
  <si>
    <t>3. Cash received from the sale of leasehold improvements and equipment net of</t>
  </si>
  <si>
    <t>4. Cash paid to purchase leasehold improvements and equipment net of</t>
  </si>
  <si>
    <t>Cash received from disposal of other current financial assets</t>
  </si>
  <si>
    <t>Current assets</t>
  </si>
  <si>
    <t>Non - current assets</t>
  </si>
  <si>
    <t>Current liabilities</t>
  </si>
  <si>
    <t>Non - current liabilities</t>
  </si>
  <si>
    <t>Total liabilities</t>
  </si>
  <si>
    <t>Shareholders' equity</t>
  </si>
  <si>
    <t>Other comprehensive income (expense) for the period</t>
  </si>
  <si>
    <t xml:space="preserve">Income tax (expenses) revenue </t>
  </si>
  <si>
    <t>Total non -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</si>
</sst>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  <numFmt numFmtId="177" formatCode="[$-F800]dddd\,\ mmmm\ dd\,\ yyyy"/>
    <numFmt numFmtId="178" formatCode="#,##0;[Red]\(#,##0\)"/>
    <numFmt numFmtId="179" formatCode="_-* #,##0_-;* \(#,##0\)_-;_-* &quot;-&quot;??_-;_-@_-"/>
  </numFmts>
  <fonts count="20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b/>
      <sz val="14"/>
      <color indexed="10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b/>
      <sz val="14"/>
      <color theme="1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6" fillId="0" borderId="0"/>
    <xf numFmtId="43" fontId="16" fillId="0" borderId="0" applyFont="0" applyFill="0" applyBorder="0" applyAlignment="0" applyProtection="0"/>
    <xf numFmtId="177" fontId="17" fillId="0" borderId="0"/>
    <xf numFmtId="43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" fillId="0" borderId="0"/>
  </cellStyleXfs>
  <cellXfs count="163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43" fontId="8" fillId="0" borderId="0" xfId="2" applyNumberFormat="1" applyFont="1"/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167" fontId="8" fillId="0" borderId="1" xfId="4" quotePrefix="1" applyNumberFormat="1" applyFont="1" applyBorder="1" applyAlignment="1">
      <alignment horizontal="center"/>
    </xf>
    <xf numFmtId="0" fontId="8" fillId="0" borderId="0" xfId="4" applyFont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0" xfId="4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168" fontId="8" fillId="0" borderId="2" xfId="2" applyNumberFormat="1" applyFont="1" applyBorder="1"/>
    <xf numFmtId="168" fontId="9" fillId="0" borderId="0" xfId="5" applyNumberFormat="1" applyFont="1" applyFill="1" applyBorder="1" applyAlignment="1">
      <alignment horizontal="right"/>
    </xf>
    <xf numFmtId="43" fontId="9" fillId="0" borderId="0" xfId="5" applyFont="1" applyFill="1" applyAlignment="1">
      <alignment horizontal="right"/>
    </xf>
    <xf numFmtId="168" fontId="9" fillId="0" borderId="0" xfId="5" applyNumberFormat="1" applyFont="1" applyFill="1" applyAlignment="1">
      <alignment horizontal="right"/>
    </xf>
    <xf numFmtId="170" fontId="8" fillId="0" borderId="0" xfId="6" applyFont="1"/>
    <xf numFmtId="0" fontId="7" fillId="0" borderId="0" xfId="12" applyFont="1" applyAlignment="1">
      <alignment horizontal="left"/>
    </xf>
    <xf numFmtId="0" fontId="11" fillId="0" borderId="0" xfId="2" applyFont="1"/>
    <xf numFmtId="168" fontId="8" fillId="0" borderId="4" xfId="2" applyNumberFormat="1" applyFont="1" applyBorder="1"/>
    <xf numFmtId="43" fontId="8" fillId="0" borderId="0" xfId="5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5" fontId="8" fillId="0" borderId="0" xfId="0" applyNumberFormat="1" applyFont="1"/>
    <xf numFmtId="166" fontId="8" fillId="0" borderId="0" xfId="3" quotePrefix="1" applyNumberFormat="1" applyFont="1" applyAlignment="1">
      <alignment horizontal="center"/>
    </xf>
    <xf numFmtId="168" fontId="9" fillId="0" borderId="0" xfId="5" applyNumberFormat="1" applyFont="1" applyFill="1" applyAlignment="1"/>
    <xf numFmtId="168" fontId="9" fillId="0" borderId="0" xfId="5" applyNumberFormat="1" applyFont="1" applyFill="1" applyBorder="1" applyAlignment="1"/>
    <xf numFmtId="168" fontId="9" fillId="0" borderId="0" xfId="2" applyNumberFormat="1" applyFont="1" applyAlignment="1">
      <alignment horizontal="center"/>
    </xf>
    <xf numFmtId="168" fontId="9" fillId="0" borderId="0" xfId="5" applyNumberFormat="1" applyFont="1" applyFill="1" applyAlignment="1">
      <alignment horizontal="center"/>
    </xf>
    <xf numFmtId="0" fontId="8" fillId="0" borderId="0" xfId="7" applyFont="1"/>
    <xf numFmtId="168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8" fontId="11" fillId="0" borderId="0" xfId="5" applyNumberFormat="1" applyFont="1" applyFill="1" applyAlignment="1">
      <alignment horizontal="right"/>
    </xf>
    <xf numFmtId="176" fontId="8" fillId="0" borderId="0" xfId="12" applyNumberFormat="1" applyFont="1"/>
    <xf numFmtId="43" fontId="9" fillId="0" borderId="0" xfId="5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164" fontId="8" fillId="0" borderId="0" xfId="1" applyFont="1" applyFill="1" applyAlignment="1"/>
    <xf numFmtId="174" fontId="8" fillId="0" borderId="0" xfId="1" applyNumberFormat="1" applyFont="1" applyFill="1" applyAlignment="1"/>
    <xf numFmtId="165" fontId="8" fillId="0" borderId="1" xfId="0" applyNumberFormat="1" applyFont="1" applyBorder="1"/>
    <xf numFmtId="165" fontId="8" fillId="0" borderId="1" xfId="0" applyNumberFormat="1" applyFont="1" applyBorder="1" applyAlignment="1">
      <alignment horizontal="right"/>
    </xf>
    <xf numFmtId="176" fontId="7" fillId="0" borderId="0" xfId="12" applyNumberFormat="1" applyFont="1"/>
    <xf numFmtId="0" fontId="8" fillId="0" borderId="0" xfId="2" applyFont="1" applyAlignment="1">
      <alignment horizontal="left"/>
    </xf>
    <xf numFmtId="173" fontId="8" fillId="0" borderId="0" xfId="5" applyNumberFormat="1" applyFont="1" applyFill="1" applyBorder="1" applyAlignment="1"/>
    <xf numFmtId="173" fontId="8" fillId="0" borderId="0" xfId="2" applyNumberFormat="1" applyFont="1"/>
    <xf numFmtId="0" fontId="8" fillId="0" borderId="0" xfId="12" applyFont="1"/>
    <xf numFmtId="173" fontId="8" fillId="0" borderId="0" xfId="2" applyNumberFormat="1" applyFont="1" applyAlignment="1">
      <alignment horizontal="center"/>
    </xf>
    <xf numFmtId="0" fontId="8" fillId="0" borderId="0" xfId="8" applyFont="1"/>
    <xf numFmtId="172" fontId="10" fillId="0" borderId="0" xfId="2" applyNumberFormat="1" applyFont="1" applyAlignment="1">
      <alignment horizontal="center"/>
    </xf>
    <xf numFmtId="0" fontId="8" fillId="0" borderId="0" xfId="2" quotePrefix="1" applyFont="1" applyAlignment="1">
      <alignment horizontal="center"/>
    </xf>
    <xf numFmtId="0" fontId="7" fillId="0" borderId="0" xfId="13" applyFont="1"/>
    <xf numFmtId="175" fontId="7" fillId="0" borderId="0" xfId="10" applyNumberFormat="1" applyFont="1" applyAlignment="1">
      <alignment horizontal="left"/>
    </xf>
    <xf numFmtId="168" fontId="8" fillId="0" borderId="0" xfId="1" applyNumberFormat="1" applyFont="1" applyFill="1" applyBorder="1"/>
    <xf numFmtId="171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10" fillId="0" borderId="0" xfId="2" applyFont="1"/>
    <xf numFmtId="0" fontId="12" fillId="0" borderId="0" xfId="2" applyFont="1"/>
    <xf numFmtId="0" fontId="8" fillId="0" borderId="0" xfId="13" applyFont="1" applyAlignment="1">
      <alignment horizontal="center"/>
    </xf>
    <xf numFmtId="0" fontId="8" fillId="0" borderId="1" xfId="13" applyFont="1" applyBorder="1" applyAlignment="1">
      <alignment horizontal="center"/>
    </xf>
    <xf numFmtId="167" fontId="8" fillId="0" borderId="0" xfId="13" applyNumberFormat="1" applyFont="1"/>
    <xf numFmtId="0" fontId="8" fillId="0" borderId="0" xfId="13" applyFont="1"/>
    <xf numFmtId="49" fontId="8" fillId="0" borderId="0" xfId="13" applyNumberFormat="1" applyFont="1"/>
    <xf numFmtId="175" fontId="7" fillId="0" borderId="0" xfId="14" applyNumberFormat="1" applyFont="1"/>
    <xf numFmtId="0" fontId="8" fillId="0" borderId="0" xfId="14" applyFont="1"/>
    <xf numFmtId="168" fontId="8" fillId="0" borderId="0" xfId="1" applyNumberFormat="1" applyFont="1" applyFill="1" applyBorder="1" applyAlignment="1">
      <alignment horizontal="center"/>
    </xf>
    <xf numFmtId="43" fontId="8" fillId="0" borderId="0" xfId="14" applyNumberFormat="1" applyFont="1"/>
    <xf numFmtId="168" fontId="8" fillId="0" borderId="3" xfId="1" applyNumberFormat="1" applyFont="1" applyFill="1" applyBorder="1"/>
    <xf numFmtId="174" fontId="8" fillId="0" borderId="0" xfId="1" applyNumberFormat="1" applyFont="1"/>
    <xf numFmtId="172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4" applyFont="1"/>
    <xf numFmtId="168" fontId="13" fillId="0" borderId="0" xfId="2" applyNumberFormat="1" applyFont="1"/>
    <xf numFmtId="43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3" applyFont="1" applyAlignment="1">
      <alignment horizontal="right"/>
    </xf>
    <xf numFmtId="168" fontId="7" fillId="0" borderId="0" xfId="2" applyNumberFormat="1" applyFont="1"/>
    <xf numFmtId="0" fontId="8" fillId="0" borderId="1" xfId="13" applyFont="1" applyBorder="1"/>
    <xf numFmtId="168" fontId="8" fillId="0" borderId="0" xfId="5" applyNumberFormat="1" applyFont="1" applyFill="1" applyBorder="1" applyAlignment="1"/>
    <xf numFmtId="168" fontId="14" fillId="0" borderId="0" xfId="2" applyNumberFormat="1" applyFont="1"/>
    <xf numFmtId="164" fontId="8" fillId="0" borderId="0" xfId="1" applyFont="1" applyFill="1" applyBorder="1" applyAlignment="1">
      <alignment horizontal="center"/>
    </xf>
    <xf numFmtId="168" fontId="7" fillId="0" borderId="2" xfId="2" applyNumberFormat="1" applyFont="1" applyBorder="1"/>
    <xf numFmtId="0" fontId="15" fillId="0" borderId="0" xfId="2" applyFont="1"/>
    <xf numFmtId="168" fontId="7" fillId="0" borderId="1" xfId="2" applyNumberFormat="1" applyFont="1" applyBorder="1"/>
    <xf numFmtId="168" fontId="7" fillId="0" borderId="4" xfId="2" applyNumberFormat="1" applyFont="1" applyBorder="1"/>
    <xf numFmtId="168" fontId="11" fillId="0" borderId="0" xfId="5" applyNumberFormat="1" applyFont="1" applyFill="1" applyBorder="1" applyAlignment="1">
      <alignment horizontal="right"/>
    </xf>
    <xf numFmtId="168" fontId="8" fillId="0" borderId="0" xfId="1" applyNumberFormat="1" applyFont="1" applyFill="1" applyAlignment="1">
      <alignment horizontal="center" vertical="center"/>
    </xf>
    <xf numFmtId="168" fontId="7" fillId="0" borderId="5" xfId="2" applyNumberFormat="1" applyFont="1" applyBorder="1"/>
    <xf numFmtId="173" fontId="14" fillId="0" borderId="0" xfId="5" applyNumberFormat="1" applyFont="1" applyFill="1" applyBorder="1" applyAlignment="1">
      <alignment horizontal="center"/>
    </xf>
    <xf numFmtId="168" fontId="8" fillId="0" borderId="0" xfId="1" applyNumberFormat="1" applyFont="1" applyFill="1" applyAlignment="1"/>
    <xf numFmtId="168" fontId="8" fillId="0" borderId="0" xfId="16" applyNumberFormat="1" applyFont="1" applyFill="1" applyBorder="1" applyAlignment="1">
      <alignment horizontal="right" vertical="center"/>
    </xf>
    <xf numFmtId="168" fontId="8" fillId="0" borderId="0" xfId="18" applyNumberFormat="1" applyFont="1" applyFill="1" applyBorder="1" applyAlignment="1">
      <alignment horizontal="right" vertical="center"/>
    </xf>
    <xf numFmtId="168" fontId="8" fillId="0" borderId="0" xfId="18" applyNumberFormat="1" applyFont="1" applyFill="1" applyBorder="1" applyAlignment="1">
      <alignment horizontal="center" vertical="center"/>
    </xf>
    <xf numFmtId="171" fontId="7" fillId="0" borderId="4" xfId="1" applyNumberFormat="1" applyFont="1" applyFill="1" applyBorder="1" applyAlignment="1">
      <alignment horizontal="center"/>
    </xf>
    <xf numFmtId="174" fontId="7" fillId="0" borderId="4" xfId="1" applyNumberFormat="1" applyFont="1" applyBorder="1"/>
    <xf numFmtId="168" fontId="18" fillId="0" borderId="0" xfId="2" applyNumberFormat="1" applyFont="1"/>
    <xf numFmtId="0" fontId="14" fillId="0" borderId="0" xfId="2" applyFont="1"/>
    <xf numFmtId="168" fontId="14" fillId="0" borderId="3" xfId="2" applyNumberFormat="1" applyFont="1" applyBorder="1"/>
    <xf numFmtId="168" fontId="8" fillId="0" borderId="3" xfId="2" applyNumberFormat="1" applyFont="1" applyBorder="1" applyAlignment="1">
      <alignment horizontal="center"/>
    </xf>
    <xf numFmtId="168" fontId="14" fillId="0" borderId="2" xfId="2" applyNumberFormat="1" applyFont="1" applyBorder="1"/>
    <xf numFmtId="173" fontId="7" fillId="0" borderId="3" xfId="2" applyNumberFormat="1" applyFont="1" applyBorder="1"/>
    <xf numFmtId="173" fontId="7" fillId="0" borderId="0" xfId="2" applyNumberFormat="1" applyFont="1"/>
    <xf numFmtId="164" fontId="8" fillId="0" borderId="0" xfId="1" applyFont="1" applyFill="1" applyAlignment="1">
      <alignment horizontal="center"/>
    </xf>
    <xf numFmtId="168" fontId="7" fillId="0" borderId="3" xfId="5" applyNumberFormat="1" applyFont="1" applyFill="1" applyBorder="1" applyAlignment="1"/>
    <xf numFmtId="168" fontId="7" fillId="0" borderId="0" xfId="5" applyNumberFormat="1" applyFont="1" applyFill="1" applyBorder="1" applyAlignment="1"/>
    <xf numFmtId="0" fontId="13" fillId="0" borderId="1" xfId="2" applyFont="1" applyBorder="1"/>
    <xf numFmtId="43" fontId="7" fillId="0" borderId="0" xfId="2" applyNumberFormat="1" applyFont="1"/>
    <xf numFmtId="164" fontId="8" fillId="0" borderId="0" xfId="1" applyFont="1" applyFill="1"/>
    <xf numFmtId="179" fontId="7" fillId="0" borderId="0" xfId="19" applyNumberFormat="1" applyFont="1" applyFill="1" applyBorder="1"/>
    <xf numFmtId="0" fontId="8" fillId="0" borderId="0" xfId="20" applyFont="1"/>
    <xf numFmtId="168" fontId="14" fillId="0" borderId="1" xfId="2" applyNumberFormat="1" applyFont="1" applyBorder="1"/>
    <xf numFmtId="178" fontId="8" fillId="0" borderId="0" xfId="17" applyNumberFormat="1" applyFont="1" applyAlignment="1">
      <alignment vertical="center"/>
    </xf>
    <xf numFmtId="179" fontId="8" fillId="0" borderId="0" xfId="19" applyNumberFormat="1" applyFont="1" applyFill="1" applyBorder="1" applyAlignment="1">
      <alignment horizontal="right"/>
    </xf>
    <xf numFmtId="0" fontId="8" fillId="0" borderId="0" xfId="2" applyFont="1" applyAlignment="1">
      <alignment wrapText="1"/>
    </xf>
    <xf numFmtId="43" fontId="14" fillId="0" borderId="0" xfId="2" applyNumberFormat="1" applyFont="1"/>
    <xf numFmtId="0" fontId="19" fillId="0" borderId="0" xfId="2" applyFont="1"/>
    <xf numFmtId="0" fontId="7" fillId="0" borderId="0" xfId="0" applyFont="1"/>
    <xf numFmtId="0" fontId="7" fillId="0" borderId="0" xfId="8" applyFont="1"/>
    <xf numFmtId="0" fontId="19" fillId="0" borderId="0" xfId="2" applyFont="1" applyAlignment="1">
      <alignment horizontal="center"/>
    </xf>
    <xf numFmtId="179" fontId="8" fillId="0" borderId="0" xfId="19" applyNumberFormat="1" applyFont="1" applyFill="1" applyBorder="1"/>
    <xf numFmtId="168" fontId="8" fillId="0" borderId="0" xfId="5" applyNumberFormat="1" applyFont="1" applyFill="1" applyBorder="1" applyAlignment="1">
      <alignment horizontal="right"/>
    </xf>
    <xf numFmtId="0" fontId="8" fillId="0" borderId="0" xfId="13" applyFont="1" applyAlignment="1">
      <alignment horizontal="left" wrapText="1"/>
    </xf>
    <xf numFmtId="168" fontId="7" fillId="0" borderId="3" xfId="1" applyNumberFormat="1" applyFont="1" applyFill="1" applyBorder="1"/>
    <xf numFmtId="41" fontId="8" fillId="0" borderId="0" xfId="12" applyNumberFormat="1" applyFont="1" applyAlignment="1">
      <alignment horizontal="center"/>
    </xf>
    <xf numFmtId="41" fontId="8" fillId="0" borderId="0" xfId="1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1" fontId="8" fillId="0" borderId="5" xfId="12" applyNumberFormat="1" applyFont="1" applyBorder="1" applyAlignment="1">
      <alignment horizontal="center"/>
    </xf>
    <xf numFmtId="0" fontId="8" fillId="0" borderId="0" xfId="0" applyFont="1" applyAlignment="1">
      <alignment horizontal="right"/>
    </xf>
    <xf numFmtId="168" fontId="8" fillId="0" borderId="0" xfId="1" applyNumberFormat="1" applyFont="1" applyFill="1" applyBorder="1" applyAlignment="1"/>
    <xf numFmtId="168" fontId="15" fillId="0" borderId="0" xfId="2" applyNumberFormat="1" applyFont="1"/>
    <xf numFmtId="0" fontId="7" fillId="0" borderId="0" xfId="13" applyFont="1" applyAlignment="1">
      <alignment horizontal="left"/>
    </xf>
    <xf numFmtId="0" fontId="8" fillId="0" borderId="5" xfId="2" applyFont="1" applyBorder="1"/>
    <xf numFmtId="0" fontId="8" fillId="0" borderId="2" xfId="0" applyFont="1" applyBorder="1" applyAlignment="1">
      <alignment horizontal="center"/>
    </xf>
    <xf numFmtId="0" fontId="8" fillId="0" borderId="1" xfId="13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2" xfId="13" applyFont="1" applyBorder="1" applyAlignment="1">
      <alignment horizontal="center"/>
    </xf>
    <xf numFmtId="0" fontId="8" fillId="0" borderId="0" xfId="13" applyFont="1" applyAlignment="1">
      <alignment horizontal="right"/>
    </xf>
    <xf numFmtId="0" fontId="8" fillId="0" borderId="5" xfId="2" applyFont="1" applyBorder="1" applyAlignment="1">
      <alignment horizontal="center" wrapText="1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5" xfId="2" applyFont="1" applyBorder="1" applyAlignment="1">
      <alignment horizontal="center"/>
    </xf>
    <xf numFmtId="0" fontId="8" fillId="0" borderId="0" xfId="2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41" fontId="8" fillId="0" borderId="1" xfId="12" applyNumberFormat="1" applyFont="1" applyBorder="1" applyAlignment="1">
      <alignment horizontal="center"/>
    </xf>
    <xf numFmtId="41" fontId="8" fillId="0" borderId="2" xfId="12" applyNumberFormat="1" applyFont="1" applyBorder="1" applyAlignment="1">
      <alignment horizontal="center"/>
    </xf>
    <xf numFmtId="0" fontId="8" fillId="0" borderId="0" xfId="12" applyFont="1" applyAlignment="1">
      <alignment horizontal="center" wrapText="1"/>
    </xf>
    <xf numFmtId="0" fontId="8" fillId="0" borderId="1" xfId="12" applyFont="1" applyBorder="1" applyAlignment="1">
      <alignment horizontal="center" wrapText="1"/>
    </xf>
    <xf numFmtId="0" fontId="8" fillId="0" borderId="0" xfId="8" applyFont="1" applyAlignment="1">
      <alignment horizontal="center" wrapText="1"/>
    </xf>
    <xf numFmtId="0" fontId="8" fillId="0" borderId="1" xfId="8" applyFont="1" applyBorder="1" applyAlignment="1">
      <alignment horizontal="center" wrapText="1"/>
    </xf>
  </cellXfs>
  <cellStyles count="21">
    <cellStyle name="Comma" xfId="1" builtinId="3"/>
    <cellStyle name="Comma 12 13" xfId="18" xr:uid="{B1512B82-F9C9-4295-927A-237B842BEC2D}"/>
    <cellStyle name="Comma 2 2 2 2 2 7" xfId="16" xr:uid="{BD3C99D0-4F06-495D-B241-EF466AFAA6A5}"/>
    <cellStyle name="Comma 4 2 5" xfId="19" xr:uid="{C885DE29-BB1D-4262-924C-B078EE201DF2}"/>
    <cellStyle name="Comma_CM Q3'07" xfId="5" xr:uid="{00000000-0005-0000-0000-000001000000}"/>
    <cellStyle name="Normal" xfId="0" builtinId="0"/>
    <cellStyle name="Normal 10" xfId="13" xr:uid="{00000000-0005-0000-0000-000003000000}"/>
    <cellStyle name="Normal 12" xfId="11" xr:uid="{00000000-0005-0000-0000-000004000000}"/>
    <cellStyle name="Normal 16" xfId="9" xr:uid="{00000000-0005-0000-0000-000005000000}"/>
    <cellStyle name="Normal 2 3" xfId="15" xr:uid="{B40635B9-0271-441C-874F-DD5502A3EE9F}"/>
    <cellStyle name="Normal 2 3 18" xfId="17" xr:uid="{CF5D4722-47F5-456F-9433-94C63892D7E8}"/>
    <cellStyle name="Normal 4" xfId="12" xr:uid="{00000000-0005-0000-0000-000006000000}"/>
    <cellStyle name="Normal 4 3 2" xfId="14" xr:uid="{00000000-0005-0000-0000-000007000000}"/>
    <cellStyle name="Normal_CM Q3'07" xfId="2" xr:uid="{00000000-0005-0000-0000-000008000000}"/>
    <cellStyle name="Normal_CPM 2007 FS" xfId="6" xr:uid="{00000000-0005-0000-0000-000009000000}"/>
    <cellStyle name="Normal_Lead Sheet_Phuket_Q305" xfId="3" xr:uid="{00000000-0005-0000-0000-00000A000000}"/>
    <cellStyle name="Normal_PM Q3'07" xfId="8" xr:uid="{00000000-0005-0000-0000-00000B000000}"/>
    <cellStyle name="Normal_TEY Q4 07" xfId="7" xr:uid="{00000000-0005-0000-0000-00000C000000}"/>
    <cellStyle name="Normal_งบการเงิน Asia Q2 2004 2" xfId="10" xr:uid="{00000000-0005-0000-0000-00000D000000}"/>
    <cellStyle name="ปกติ_Lead Sheet_safari_Year05" xfId="4" xr:uid="{00000000-0005-0000-0000-00000E000000}"/>
    <cellStyle name="ปกติ_SLCT2" xfId="20" xr:uid="{32B44813-10B7-447B-A498-FE61533E50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83"/>
  <sheetViews>
    <sheetView tabSelected="1" zoomScale="85" zoomScaleNormal="85" zoomScaleSheetLayoutView="120" workbookViewId="0">
      <selection activeCell="J83" sqref="J83"/>
    </sheetView>
  </sheetViews>
  <sheetFormatPr defaultColWidth="9" defaultRowHeight="21"/>
  <cols>
    <col min="1" max="2" width="1.42578125" style="2" customWidth="1"/>
    <col min="3" max="3" width="46.7109375" style="2" bestFit="1" customWidth="1"/>
    <col min="4" max="4" width="1.42578125" style="2" customWidth="1"/>
    <col min="5" max="5" width="9.42578125" style="5" customWidth="1"/>
    <col min="6" max="6" width="1.425781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42578125" style="2" customWidth="1"/>
    <col min="13" max="13" width="16.7109375" style="2" customWidth="1"/>
    <col min="14" max="14" width="9" style="2"/>
    <col min="15" max="15" width="9" style="2" customWidth="1"/>
    <col min="16" max="16384" width="9" style="2"/>
  </cols>
  <sheetData>
    <row r="1" spans="1:13" ht="21" customHeight="1">
      <c r="A1" s="1" t="s">
        <v>49</v>
      </c>
      <c r="B1" s="1"/>
      <c r="C1" s="1"/>
      <c r="D1" s="1"/>
      <c r="E1" s="1"/>
      <c r="F1" s="1"/>
      <c r="G1" s="1"/>
      <c r="H1" s="1"/>
      <c r="I1" s="1"/>
    </row>
    <row r="2" spans="1:13" ht="21" customHeight="1">
      <c r="A2" s="1" t="s">
        <v>41</v>
      </c>
      <c r="B2" s="1"/>
      <c r="C2" s="1"/>
      <c r="D2" s="1"/>
      <c r="E2" s="1"/>
      <c r="F2" s="1"/>
      <c r="G2" s="1"/>
      <c r="H2" s="1"/>
      <c r="I2" s="1"/>
    </row>
    <row r="3" spans="1:13" ht="21" customHeight="1">
      <c r="A3" s="1" t="s">
        <v>132</v>
      </c>
      <c r="B3" s="1"/>
      <c r="C3" s="1"/>
      <c r="D3" s="1"/>
      <c r="E3" s="1"/>
      <c r="F3" s="1"/>
      <c r="G3" s="1"/>
      <c r="H3" s="1"/>
      <c r="I3" s="1"/>
    </row>
    <row r="4" spans="1:13" ht="13.5" customHeight="1">
      <c r="A4" s="3"/>
      <c r="B4" s="3"/>
      <c r="C4" s="3"/>
      <c r="D4" s="3"/>
      <c r="E4" s="3"/>
      <c r="F4" s="3"/>
      <c r="G4" s="3"/>
      <c r="H4" s="3"/>
      <c r="I4" s="3"/>
    </row>
    <row r="5" spans="1:13" ht="20.65" customHeight="1">
      <c r="A5" s="4"/>
      <c r="B5" s="4"/>
      <c r="C5" s="4"/>
      <c r="D5" s="4"/>
      <c r="F5" s="6"/>
      <c r="G5" s="44"/>
      <c r="H5" s="44"/>
      <c r="I5" s="44"/>
      <c r="J5" s="44"/>
      <c r="K5" s="44"/>
      <c r="L5" s="44"/>
      <c r="M5" s="45" t="s">
        <v>79</v>
      </c>
    </row>
    <row r="6" spans="1:13" ht="20.65" customHeight="1">
      <c r="A6" s="4"/>
      <c r="B6" s="4"/>
      <c r="C6" s="4"/>
      <c r="D6" s="4"/>
      <c r="F6" s="6"/>
      <c r="G6" s="145" t="s">
        <v>115</v>
      </c>
      <c r="H6" s="145"/>
      <c r="I6" s="145"/>
      <c r="J6" s="46"/>
      <c r="K6" s="145" t="s">
        <v>116</v>
      </c>
      <c r="L6" s="145"/>
      <c r="M6" s="145"/>
    </row>
    <row r="7" spans="1:13" ht="20.65" customHeight="1">
      <c r="A7" s="4"/>
      <c r="B7" s="4"/>
      <c r="C7" s="4"/>
      <c r="D7" s="4"/>
      <c r="F7" s="6"/>
      <c r="G7" s="7" t="s">
        <v>156</v>
      </c>
      <c r="H7" s="7"/>
      <c r="I7" s="7" t="s">
        <v>157</v>
      </c>
      <c r="K7" s="7" t="s">
        <v>156</v>
      </c>
      <c r="M7" s="8" t="s">
        <v>157</v>
      </c>
    </row>
    <row r="8" spans="1:13" ht="20.65" customHeight="1">
      <c r="A8" s="4"/>
      <c r="B8" s="4"/>
      <c r="C8" s="4"/>
      <c r="D8" s="4"/>
      <c r="F8" s="6"/>
      <c r="G8" s="8" t="s">
        <v>85</v>
      </c>
      <c r="H8" s="8"/>
      <c r="I8" s="8" t="s">
        <v>86</v>
      </c>
      <c r="K8" s="8" t="s">
        <v>85</v>
      </c>
      <c r="M8" s="8" t="s">
        <v>86</v>
      </c>
    </row>
    <row r="9" spans="1:13" ht="20.65" customHeight="1">
      <c r="A9" s="4"/>
      <c r="B9" s="4"/>
      <c r="C9" s="4"/>
      <c r="D9" s="4"/>
      <c r="F9" s="6"/>
      <c r="G9" s="8" t="s">
        <v>18</v>
      </c>
      <c r="H9" s="8"/>
      <c r="I9" s="8"/>
      <c r="K9" s="8" t="s">
        <v>18</v>
      </c>
      <c r="M9" s="8"/>
    </row>
    <row r="10" spans="1:13" ht="20.65" customHeight="1">
      <c r="A10" s="4"/>
      <c r="B10" s="4"/>
      <c r="C10" s="4"/>
      <c r="D10" s="4"/>
      <c r="E10" s="9" t="s">
        <v>0</v>
      </c>
      <c r="F10" s="6"/>
      <c r="G10" s="10" t="s">
        <v>19</v>
      </c>
      <c r="H10" s="11"/>
      <c r="I10" s="12" t="s">
        <v>44</v>
      </c>
      <c r="K10" s="10" t="s">
        <v>19</v>
      </c>
      <c r="M10" s="12" t="s">
        <v>44</v>
      </c>
    </row>
    <row r="11" spans="1:13" ht="20.65" customHeight="1">
      <c r="A11" s="1" t="s">
        <v>20</v>
      </c>
      <c r="B11" s="4"/>
      <c r="C11" s="4"/>
      <c r="D11" s="4"/>
      <c r="F11" s="6"/>
      <c r="G11" s="13"/>
      <c r="H11" s="11"/>
      <c r="I11" s="13"/>
    </row>
    <row r="12" spans="1:13" ht="20.65" customHeight="1">
      <c r="A12" s="1" t="s">
        <v>197</v>
      </c>
      <c r="C12" s="14"/>
      <c r="D12" s="14"/>
      <c r="F12" s="6"/>
      <c r="G12" s="14"/>
      <c r="H12" s="14"/>
      <c r="I12" s="4"/>
    </row>
    <row r="13" spans="1:13" ht="20.65" customHeight="1">
      <c r="A13" s="2" t="s">
        <v>1</v>
      </c>
      <c r="C13" s="14"/>
      <c r="D13" s="14"/>
      <c r="F13" s="6"/>
      <c r="G13" s="99">
        <v>21091949</v>
      </c>
      <c r="H13" s="16"/>
      <c r="I13" s="16">
        <v>69903201</v>
      </c>
      <c r="K13" s="99">
        <v>11747094</v>
      </c>
      <c r="M13" s="16">
        <v>20731683</v>
      </c>
    </row>
    <row r="14" spans="1:13" ht="20.65" customHeight="1">
      <c r="A14" s="17" t="s">
        <v>87</v>
      </c>
      <c r="E14" s="5" t="s">
        <v>72</v>
      </c>
      <c r="F14" s="6"/>
      <c r="G14" s="99">
        <v>9303187</v>
      </c>
      <c r="H14" s="16"/>
      <c r="I14" s="18">
        <v>6586663</v>
      </c>
      <c r="K14" s="99">
        <v>8363505</v>
      </c>
      <c r="M14" s="16">
        <v>5593745</v>
      </c>
    </row>
    <row r="15" spans="1:13" ht="20.65" customHeight="1">
      <c r="A15" s="17" t="s">
        <v>59</v>
      </c>
      <c r="E15" s="5">
        <v>5</v>
      </c>
      <c r="F15" s="6"/>
      <c r="G15" s="99">
        <v>3650576</v>
      </c>
      <c r="H15" s="16"/>
      <c r="I15" s="16">
        <v>7178515</v>
      </c>
      <c r="K15" s="99">
        <v>3607783</v>
      </c>
      <c r="M15" s="16">
        <v>7179707</v>
      </c>
    </row>
    <row r="16" spans="1:13" ht="20.65" customHeight="1">
      <c r="A16" s="17" t="s">
        <v>78</v>
      </c>
      <c r="F16" s="6"/>
      <c r="G16" s="99">
        <v>4000923</v>
      </c>
      <c r="H16" s="16"/>
      <c r="I16" s="16">
        <v>1934800</v>
      </c>
      <c r="K16" s="99">
        <v>3145794</v>
      </c>
      <c r="M16" s="16">
        <v>1179673</v>
      </c>
    </row>
    <row r="17" spans="1:13" ht="20.65" customHeight="1">
      <c r="A17" s="17" t="s">
        <v>128</v>
      </c>
      <c r="E17" s="5">
        <v>3.2</v>
      </c>
      <c r="F17" s="6"/>
      <c r="G17" s="99">
        <v>0</v>
      </c>
      <c r="H17" s="16"/>
      <c r="I17" s="16">
        <v>0</v>
      </c>
      <c r="K17" s="99">
        <v>909760</v>
      </c>
      <c r="M17" s="16">
        <v>0</v>
      </c>
    </row>
    <row r="18" spans="1:13" ht="20.65" customHeight="1">
      <c r="A18" s="2" t="s">
        <v>2</v>
      </c>
      <c r="E18" s="5">
        <v>6</v>
      </c>
      <c r="F18" s="6"/>
      <c r="G18" s="99">
        <v>1487496</v>
      </c>
      <c r="H18" s="16"/>
      <c r="I18" s="16">
        <v>1464864</v>
      </c>
      <c r="K18" s="99">
        <v>1487496</v>
      </c>
      <c r="M18" s="16">
        <v>1464864</v>
      </c>
    </row>
    <row r="19" spans="1:13" ht="20.65" customHeight="1">
      <c r="A19" s="2" t="s">
        <v>45</v>
      </c>
      <c r="F19" s="6"/>
      <c r="G19" s="99">
        <v>1057671</v>
      </c>
      <c r="H19" s="16"/>
      <c r="I19" s="16">
        <v>2931528</v>
      </c>
      <c r="K19" s="99">
        <v>1047719</v>
      </c>
      <c r="M19" s="16">
        <v>2380594</v>
      </c>
    </row>
    <row r="20" spans="1:13" ht="20.65" customHeight="1">
      <c r="A20" s="2" t="s">
        <v>3</v>
      </c>
      <c r="C20" s="14"/>
      <c r="D20" s="14"/>
      <c r="F20" s="6"/>
      <c r="G20" s="99">
        <v>396159</v>
      </c>
      <c r="H20" s="16"/>
      <c r="I20" s="16">
        <v>1242152</v>
      </c>
      <c r="K20" s="99">
        <v>396159</v>
      </c>
      <c r="M20" s="16">
        <v>1242152</v>
      </c>
    </row>
    <row r="21" spans="1:13" ht="20.65" customHeight="1">
      <c r="A21" s="24" t="s">
        <v>179</v>
      </c>
      <c r="C21" s="14"/>
      <c r="D21" s="14"/>
      <c r="F21" s="6"/>
      <c r="G21" s="94">
        <f>SUM(G13:G20)</f>
        <v>40987961</v>
      </c>
      <c r="H21" s="98"/>
      <c r="I21" s="94">
        <f>SUM(I13:I20)</f>
        <v>91241723</v>
      </c>
      <c r="J21" s="1"/>
      <c r="K21" s="94">
        <f>SUM(K13:K20)</f>
        <v>30705310</v>
      </c>
      <c r="L21" s="1"/>
      <c r="M21" s="94">
        <f>SUM(M13:M20)</f>
        <v>39772418</v>
      </c>
    </row>
    <row r="22" spans="1:13" ht="20.65" customHeight="1">
      <c r="A22" s="1"/>
      <c r="D22" s="14"/>
      <c r="F22" s="6"/>
      <c r="G22" s="16"/>
      <c r="H22" s="20"/>
      <c r="I22" s="16"/>
    </row>
    <row r="23" spans="1:13" ht="20.65" customHeight="1">
      <c r="A23" s="1" t="s">
        <v>198</v>
      </c>
      <c r="C23" s="14"/>
      <c r="D23" s="14"/>
      <c r="F23" s="21"/>
      <c r="G23" s="16"/>
      <c r="H23" s="22"/>
      <c r="I23" s="16"/>
    </row>
    <row r="24" spans="1:13" ht="20.65" customHeight="1">
      <c r="A24" s="2" t="s">
        <v>180</v>
      </c>
      <c r="C24" s="14"/>
      <c r="D24" s="14"/>
      <c r="E24" s="5">
        <v>14.2</v>
      </c>
      <c r="F24" s="6"/>
      <c r="G24" s="99">
        <v>1042400</v>
      </c>
      <c r="H24" s="16"/>
      <c r="I24" s="16">
        <v>2522363</v>
      </c>
      <c r="K24" s="99">
        <v>1042400</v>
      </c>
      <c r="M24" s="99">
        <v>2522363</v>
      </c>
    </row>
    <row r="25" spans="1:13" ht="20.65" customHeight="1">
      <c r="A25" s="2" t="s">
        <v>77</v>
      </c>
      <c r="C25" s="4"/>
      <c r="D25" s="4"/>
      <c r="E25" s="5">
        <v>7</v>
      </c>
      <c r="F25" s="6"/>
      <c r="G25" s="99">
        <v>12768446</v>
      </c>
      <c r="H25" s="16"/>
      <c r="I25" s="16">
        <v>12812287</v>
      </c>
      <c r="K25" s="99">
        <v>12671874</v>
      </c>
      <c r="M25" s="99">
        <v>12715715</v>
      </c>
    </row>
    <row r="26" spans="1:13" ht="20.65" customHeight="1">
      <c r="A26" s="23" t="s">
        <v>62</v>
      </c>
      <c r="C26" s="4"/>
      <c r="D26" s="4"/>
      <c r="E26" s="5">
        <v>8</v>
      </c>
      <c r="F26" s="6"/>
      <c r="G26" s="99">
        <v>0</v>
      </c>
      <c r="H26" s="16"/>
      <c r="I26" s="16">
        <v>0</v>
      </c>
      <c r="K26" s="99">
        <v>10309325</v>
      </c>
      <c r="M26" s="99">
        <v>50287530</v>
      </c>
    </row>
    <row r="27" spans="1:13" ht="20.65" customHeight="1">
      <c r="A27" s="2" t="s">
        <v>26</v>
      </c>
      <c r="C27" s="4"/>
      <c r="D27" s="4"/>
      <c r="E27" s="5">
        <v>9</v>
      </c>
      <c r="F27" s="6"/>
      <c r="G27" s="99">
        <v>20821247</v>
      </c>
      <c r="H27" s="16"/>
      <c r="I27" s="16">
        <v>4532503</v>
      </c>
      <c r="K27" s="99">
        <v>20821247</v>
      </c>
      <c r="M27" s="99">
        <v>4532503</v>
      </c>
    </row>
    <row r="28" spans="1:13" ht="20.65" customHeight="1">
      <c r="A28" s="23" t="s">
        <v>27</v>
      </c>
      <c r="C28" s="4"/>
      <c r="D28" s="4"/>
      <c r="E28" s="5">
        <v>11</v>
      </c>
      <c r="F28" s="6"/>
      <c r="G28" s="99">
        <v>19644056</v>
      </c>
      <c r="H28" s="16"/>
      <c r="I28" s="16">
        <v>446707</v>
      </c>
      <c r="K28" s="99">
        <v>19644056</v>
      </c>
      <c r="L28" s="50"/>
      <c r="M28" s="99">
        <v>446707</v>
      </c>
    </row>
    <row r="29" spans="1:13" ht="20.65" customHeight="1">
      <c r="A29" s="2" t="s">
        <v>29</v>
      </c>
      <c r="C29" s="14"/>
      <c r="D29" s="14"/>
      <c r="F29" s="6"/>
      <c r="G29" s="99">
        <v>14537929</v>
      </c>
      <c r="H29" s="16"/>
      <c r="I29" s="16">
        <v>12332495</v>
      </c>
      <c r="K29" s="99">
        <v>13401952</v>
      </c>
      <c r="M29" s="99">
        <v>10955495</v>
      </c>
    </row>
    <row r="30" spans="1:13" ht="20.65" customHeight="1">
      <c r="A30" s="2" t="s">
        <v>4</v>
      </c>
      <c r="C30" s="14"/>
      <c r="D30" s="14"/>
      <c r="F30" s="6"/>
      <c r="G30" s="99">
        <v>1430837</v>
      </c>
      <c r="H30" s="16"/>
      <c r="I30" s="16">
        <v>1677966</v>
      </c>
      <c r="K30" s="99">
        <v>1430837</v>
      </c>
      <c r="M30" s="99">
        <v>1677966</v>
      </c>
    </row>
    <row r="31" spans="1:13" ht="20.65" customHeight="1">
      <c r="A31" s="2" t="s">
        <v>117</v>
      </c>
      <c r="C31" s="14"/>
      <c r="D31" s="14"/>
      <c r="E31" s="5">
        <v>10</v>
      </c>
      <c r="F31" s="6"/>
      <c r="G31" s="99">
        <v>12213283</v>
      </c>
      <c r="H31" s="16"/>
      <c r="I31" s="16">
        <v>7163052</v>
      </c>
      <c r="K31" s="99">
        <v>11670003</v>
      </c>
      <c r="M31" s="99">
        <v>7163052</v>
      </c>
    </row>
    <row r="32" spans="1:13" ht="20.65" customHeight="1">
      <c r="A32" s="24" t="s">
        <v>205</v>
      </c>
      <c r="C32" s="14"/>
      <c r="D32" s="14"/>
      <c r="F32" s="6"/>
      <c r="G32" s="94">
        <f>SUM(G24:G31)</f>
        <v>82458198</v>
      </c>
      <c r="H32" s="98"/>
      <c r="I32" s="94">
        <f>SUM(I24:I31)</f>
        <v>41487373</v>
      </c>
      <c r="J32" s="1"/>
      <c r="K32" s="94">
        <f>SUM(K24:K31)</f>
        <v>90991694</v>
      </c>
      <c r="L32" s="1"/>
      <c r="M32" s="94">
        <f>SUM(M24:M31)</f>
        <v>90301331</v>
      </c>
    </row>
    <row r="33" spans="1:13" ht="20.65" customHeight="1" thickBot="1">
      <c r="A33" s="1" t="s">
        <v>22</v>
      </c>
      <c r="B33" s="1"/>
      <c r="C33" s="25"/>
      <c r="D33" s="25"/>
      <c r="F33" s="6"/>
      <c r="G33" s="97">
        <f>G21+G32</f>
        <v>123446159</v>
      </c>
      <c r="H33" s="98"/>
      <c r="I33" s="97">
        <f>I21+I32</f>
        <v>132729096</v>
      </c>
      <c r="J33" s="1"/>
      <c r="K33" s="97">
        <f>K21+K32</f>
        <v>121697004</v>
      </c>
      <c r="L33" s="1"/>
      <c r="M33" s="97">
        <f>M21+M32</f>
        <v>130073749</v>
      </c>
    </row>
    <row r="34" spans="1:13" ht="20.65" customHeight="1" thickTop="1">
      <c r="E34" s="27"/>
      <c r="F34" s="21"/>
    </row>
    <row r="35" spans="1:13" ht="20.65" customHeight="1">
      <c r="E35" s="27"/>
      <c r="F35" s="21"/>
    </row>
    <row r="36" spans="1:13" ht="20.65" customHeight="1">
      <c r="E36" s="27"/>
      <c r="F36" s="21"/>
    </row>
    <row r="37" spans="1:13" ht="20.65" customHeight="1">
      <c r="E37" s="27"/>
      <c r="F37" s="21"/>
    </row>
    <row r="38" spans="1:13" ht="20.65" customHeight="1">
      <c r="A38" s="25" t="s">
        <v>49</v>
      </c>
      <c r="B38" s="25"/>
      <c r="C38" s="25"/>
      <c r="D38" s="25"/>
      <c r="E38" s="25"/>
      <c r="F38" s="25"/>
      <c r="G38" s="25"/>
      <c r="H38" s="25"/>
      <c r="I38" s="25"/>
    </row>
    <row r="39" spans="1:13" ht="20.65" customHeight="1">
      <c r="A39" s="25" t="s">
        <v>46</v>
      </c>
      <c r="B39" s="25"/>
      <c r="C39" s="25"/>
      <c r="D39" s="25"/>
      <c r="E39" s="25"/>
      <c r="F39" s="25"/>
      <c r="G39" s="25"/>
      <c r="H39" s="25"/>
      <c r="I39" s="25"/>
    </row>
    <row r="40" spans="1:13" ht="20.65" customHeight="1">
      <c r="A40" s="25" t="str">
        <f>A3</f>
        <v>AS AT SEPTEMBER 30, 2024</v>
      </c>
      <c r="B40" s="25"/>
      <c r="C40" s="25"/>
      <c r="D40" s="25"/>
      <c r="E40" s="25"/>
      <c r="F40" s="25"/>
      <c r="G40" s="25"/>
      <c r="H40" s="25"/>
      <c r="I40" s="25"/>
    </row>
    <row r="41" spans="1:13" ht="20.65" customHeight="1">
      <c r="A41" s="30"/>
      <c r="B41" s="30"/>
      <c r="C41" s="30"/>
      <c r="D41" s="30"/>
      <c r="E41" s="30"/>
      <c r="F41" s="30"/>
      <c r="G41" s="30"/>
      <c r="H41" s="30"/>
      <c r="I41" s="30"/>
    </row>
    <row r="42" spans="1:13" ht="20.65" customHeight="1">
      <c r="A42" s="31"/>
      <c r="B42" s="31"/>
      <c r="C42" s="31"/>
      <c r="D42" s="31"/>
      <c r="F42" s="32"/>
      <c r="G42" s="51"/>
      <c r="H42" s="51"/>
      <c r="I42" s="51"/>
      <c r="J42" s="51"/>
      <c r="K42" s="51"/>
      <c r="L42" s="51"/>
      <c r="M42" s="52" t="s">
        <v>79</v>
      </c>
    </row>
    <row r="43" spans="1:13" ht="20.65" customHeight="1">
      <c r="A43" s="31"/>
      <c r="B43" s="31"/>
      <c r="C43" s="31"/>
      <c r="D43" s="31"/>
      <c r="F43" s="32"/>
      <c r="G43" s="145" t="s">
        <v>115</v>
      </c>
      <c r="H43" s="145"/>
      <c r="I43" s="145"/>
      <c r="J43" s="46"/>
      <c r="K43" s="145" t="s">
        <v>116</v>
      </c>
      <c r="L43" s="145"/>
      <c r="M43" s="145"/>
    </row>
    <row r="44" spans="1:13" ht="20.65" customHeight="1">
      <c r="A44" s="31"/>
      <c r="B44" s="31"/>
      <c r="C44" s="31"/>
      <c r="D44" s="31"/>
      <c r="F44" s="32"/>
      <c r="G44" s="7" t="s">
        <v>156</v>
      </c>
      <c r="H44" s="7"/>
      <c r="I44" s="7" t="s">
        <v>157</v>
      </c>
      <c r="K44" s="8" t="s">
        <v>156</v>
      </c>
      <c r="M44" s="8" t="s">
        <v>157</v>
      </c>
    </row>
    <row r="45" spans="1:13" ht="20.65" customHeight="1">
      <c r="A45" s="31"/>
      <c r="B45" s="31"/>
      <c r="C45" s="31"/>
      <c r="D45" s="31"/>
      <c r="F45" s="32"/>
      <c r="G45" s="8" t="s">
        <v>85</v>
      </c>
      <c r="H45" s="8"/>
      <c r="I45" s="8" t="s">
        <v>86</v>
      </c>
      <c r="K45" s="8" t="s">
        <v>85</v>
      </c>
      <c r="M45" s="8" t="s">
        <v>86</v>
      </c>
    </row>
    <row r="46" spans="1:13" ht="20.65" customHeight="1">
      <c r="A46" s="31"/>
      <c r="B46" s="31"/>
      <c r="C46" s="31"/>
      <c r="D46" s="31"/>
      <c r="F46" s="32"/>
      <c r="G46" s="8" t="s">
        <v>18</v>
      </c>
      <c r="H46" s="8"/>
      <c r="I46" s="8"/>
      <c r="K46" s="8" t="s">
        <v>18</v>
      </c>
      <c r="M46" s="8"/>
    </row>
    <row r="47" spans="1:13" ht="20.65" customHeight="1">
      <c r="A47" s="4"/>
      <c r="B47" s="4"/>
      <c r="C47" s="4"/>
      <c r="D47" s="4"/>
      <c r="E47" s="9" t="s">
        <v>0</v>
      </c>
      <c r="F47" s="33"/>
      <c r="G47" s="10" t="s">
        <v>19</v>
      </c>
      <c r="H47" s="11"/>
      <c r="I47" s="12" t="s">
        <v>44</v>
      </c>
      <c r="K47" s="12" t="s">
        <v>19</v>
      </c>
      <c r="M47" s="12" t="s">
        <v>44</v>
      </c>
    </row>
    <row r="48" spans="1:13" ht="20.65" customHeight="1">
      <c r="A48" s="1" t="s">
        <v>21</v>
      </c>
      <c r="C48" s="14"/>
      <c r="D48" s="14"/>
      <c r="G48" s="34"/>
      <c r="H48" s="35"/>
      <c r="I48" s="36"/>
    </row>
    <row r="49" spans="1:13" ht="20.65" customHeight="1">
      <c r="A49" s="1" t="s">
        <v>199</v>
      </c>
      <c r="C49" s="14"/>
      <c r="D49" s="14"/>
      <c r="G49" s="34"/>
      <c r="H49" s="35"/>
      <c r="I49" s="36"/>
    </row>
    <row r="50" spans="1:13" ht="20.65" customHeight="1">
      <c r="A50" s="2" t="s">
        <v>88</v>
      </c>
      <c r="C50" s="14"/>
      <c r="D50" s="14"/>
      <c r="G50" s="99">
        <v>14120442</v>
      </c>
      <c r="H50" s="34"/>
      <c r="I50" s="37">
        <v>5818871</v>
      </c>
      <c r="K50" s="99">
        <v>12467861</v>
      </c>
      <c r="M50" s="16">
        <v>3954450</v>
      </c>
    </row>
    <row r="51" spans="1:13" ht="20.65" customHeight="1">
      <c r="A51" s="2" t="s">
        <v>125</v>
      </c>
      <c r="C51" s="14"/>
      <c r="D51" s="14"/>
      <c r="E51" s="5">
        <v>3.2</v>
      </c>
      <c r="G51" s="99">
        <v>2147892</v>
      </c>
      <c r="H51" s="34"/>
      <c r="I51" s="37">
        <v>12701430</v>
      </c>
      <c r="K51" s="99">
        <v>2147892</v>
      </c>
      <c r="M51" s="16">
        <v>12701430</v>
      </c>
    </row>
    <row r="52" spans="1:13" ht="20.65" customHeight="1">
      <c r="A52" s="38" t="s">
        <v>5</v>
      </c>
      <c r="E52" s="5">
        <v>11</v>
      </c>
      <c r="F52" s="6"/>
      <c r="G52" s="99">
        <v>1269297</v>
      </c>
      <c r="H52" s="16"/>
      <c r="I52" s="16">
        <v>350982</v>
      </c>
      <c r="K52" s="99">
        <v>1269297</v>
      </c>
      <c r="M52" s="18">
        <v>350982</v>
      </c>
    </row>
    <row r="53" spans="1:13" ht="20.65" customHeight="1">
      <c r="A53" s="38" t="s">
        <v>47</v>
      </c>
      <c r="F53" s="6"/>
      <c r="G53" s="99">
        <v>0</v>
      </c>
      <c r="H53" s="16"/>
      <c r="I53" s="16">
        <v>93500</v>
      </c>
      <c r="K53" s="99">
        <v>0</v>
      </c>
      <c r="M53" s="18">
        <v>93500</v>
      </c>
    </row>
    <row r="54" spans="1:13" ht="20.65" customHeight="1">
      <c r="A54" s="2" t="s">
        <v>6</v>
      </c>
      <c r="C54" s="14"/>
      <c r="D54" s="14"/>
      <c r="F54" s="6"/>
      <c r="G54" s="99">
        <v>370000</v>
      </c>
      <c r="H54" s="16"/>
      <c r="I54" s="16">
        <v>270000</v>
      </c>
      <c r="K54" s="99">
        <v>370000</v>
      </c>
      <c r="M54" s="16">
        <v>270000</v>
      </c>
    </row>
    <row r="55" spans="1:13" ht="20.65" customHeight="1">
      <c r="A55" s="1" t="s">
        <v>118</v>
      </c>
      <c r="C55" s="14"/>
      <c r="D55" s="14"/>
      <c r="F55" s="6"/>
      <c r="G55" s="94">
        <f>SUM(G50:G54)</f>
        <v>17907631</v>
      </c>
      <c r="H55" s="98"/>
      <c r="I55" s="94">
        <f>SUM(I50:I54)</f>
        <v>19234783</v>
      </c>
      <c r="J55" s="1"/>
      <c r="K55" s="94">
        <f>SUM(K50:K54)</f>
        <v>16255050</v>
      </c>
      <c r="L55" s="1"/>
      <c r="M55" s="94">
        <f>SUM(M50:M54)</f>
        <v>17370362</v>
      </c>
    </row>
    <row r="56" spans="1:13" ht="20.65" customHeight="1">
      <c r="A56" s="1"/>
      <c r="C56" s="14"/>
      <c r="D56" s="14"/>
      <c r="F56" s="6"/>
      <c r="G56" s="16"/>
      <c r="H56" s="20"/>
      <c r="I56" s="16"/>
      <c r="K56" s="16"/>
      <c r="M56" s="16"/>
    </row>
    <row r="57" spans="1:13" ht="20.65" customHeight="1">
      <c r="A57" s="1" t="s">
        <v>200</v>
      </c>
      <c r="C57" s="14"/>
      <c r="D57" s="14"/>
      <c r="F57" s="21"/>
      <c r="G57" s="16"/>
      <c r="H57" s="20"/>
      <c r="I57" s="16"/>
      <c r="K57" s="16"/>
      <c r="M57" s="16"/>
    </row>
    <row r="58" spans="1:13" ht="20.65" customHeight="1">
      <c r="A58" s="2" t="s">
        <v>158</v>
      </c>
      <c r="C58" s="14"/>
      <c r="D58" s="14"/>
      <c r="E58" s="5">
        <v>11</v>
      </c>
      <c r="F58" s="21"/>
      <c r="G58" s="133">
        <v>18444894</v>
      </c>
      <c r="H58" s="20"/>
      <c r="I58" s="16">
        <v>0</v>
      </c>
      <c r="K58" s="16">
        <v>18444894</v>
      </c>
      <c r="M58" s="16">
        <v>0</v>
      </c>
    </row>
    <row r="59" spans="1:13" ht="20.65" customHeight="1">
      <c r="A59" s="2" t="s">
        <v>119</v>
      </c>
      <c r="C59" s="14"/>
      <c r="D59" s="14"/>
      <c r="F59" s="21"/>
      <c r="G59" s="99">
        <v>3584554</v>
      </c>
      <c r="H59" s="16"/>
      <c r="I59" s="16">
        <v>3700657</v>
      </c>
      <c r="K59" s="99">
        <v>3584554</v>
      </c>
      <c r="M59" s="18">
        <v>3700657</v>
      </c>
    </row>
    <row r="60" spans="1:13" ht="20.65" customHeight="1">
      <c r="A60" s="1" t="s">
        <v>120</v>
      </c>
      <c r="C60" s="14"/>
      <c r="D60" s="14"/>
      <c r="F60" s="6"/>
      <c r="G60" s="94">
        <f>SUM(G58:G59)</f>
        <v>22029448</v>
      </c>
      <c r="H60" s="98"/>
      <c r="I60" s="94">
        <f>SUM(I58:I59)</f>
        <v>3700657</v>
      </c>
      <c r="J60" s="1"/>
      <c r="K60" s="94">
        <f>SUM(K58:K59)</f>
        <v>22029448</v>
      </c>
      <c r="L60" s="1"/>
      <c r="M60" s="94">
        <f>SUM(M58:M59)</f>
        <v>3700657</v>
      </c>
    </row>
    <row r="61" spans="1:13" ht="20.65" customHeight="1">
      <c r="A61" s="1" t="s">
        <v>201</v>
      </c>
      <c r="C61" s="14"/>
      <c r="D61" s="14"/>
      <c r="F61" s="6"/>
      <c r="G61" s="96">
        <f>G55+G60</f>
        <v>39937079</v>
      </c>
      <c r="H61" s="98"/>
      <c r="I61" s="96">
        <f>I55+I60</f>
        <v>22935440</v>
      </c>
      <c r="J61" s="1"/>
      <c r="K61" s="96">
        <f>K55+K60</f>
        <v>38284498</v>
      </c>
      <c r="L61" s="1"/>
      <c r="M61" s="96">
        <f>M55+M60</f>
        <v>21071019</v>
      </c>
    </row>
    <row r="62" spans="1:13" ht="20.65" customHeight="1">
      <c r="A62" s="1"/>
      <c r="C62" s="14"/>
      <c r="D62" s="14"/>
      <c r="F62" s="6"/>
      <c r="G62" s="16"/>
      <c r="H62" s="20"/>
      <c r="I62" s="16"/>
      <c r="K62" s="16"/>
      <c r="M62" s="16"/>
    </row>
    <row r="63" spans="1:13" s="1" customFormat="1" ht="20.65" customHeight="1">
      <c r="A63" s="1" t="s">
        <v>202</v>
      </c>
      <c r="C63" s="25"/>
      <c r="D63" s="25"/>
      <c r="E63" s="48"/>
      <c r="F63" s="40"/>
      <c r="G63" s="41"/>
      <c r="H63" s="41"/>
      <c r="I63" s="41"/>
      <c r="K63" s="16"/>
      <c r="M63" s="16"/>
    </row>
    <row r="64" spans="1:13" ht="20.65" customHeight="1">
      <c r="A64" s="2" t="s">
        <v>63</v>
      </c>
      <c r="F64" s="21"/>
      <c r="G64" s="22"/>
      <c r="H64" s="22"/>
      <c r="I64" s="22"/>
      <c r="K64" s="16"/>
      <c r="M64" s="16"/>
    </row>
    <row r="65" spans="1:13" ht="20.65" customHeight="1">
      <c r="B65" s="2" t="s">
        <v>7</v>
      </c>
      <c r="F65" s="21"/>
      <c r="G65" s="22"/>
      <c r="H65" s="22"/>
      <c r="I65" s="22"/>
      <c r="K65" s="16"/>
      <c r="M65" s="16"/>
    </row>
    <row r="66" spans="1:13" ht="20.65" customHeight="1" thickBot="1">
      <c r="C66" s="2" t="s">
        <v>30</v>
      </c>
      <c r="F66" s="21"/>
      <c r="G66" s="26">
        <v>125000000</v>
      </c>
      <c r="H66" s="22"/>
      <c r="I66" s="26">
        <v>125000000</v>
      </c>
      <c r="K66" s="26">
        <v>125000000</v>
      </c>
      <c r="M66" s="26">
        <v>125000000</v>
      </c>
    </row>
    <row r="67" spans="1:13" ht="20.65" customHeight="1" thickTop="1">
      <c r="B67" s="2" t="s">
        <v>8</v>
      </c>
      <c r="F67" s="6"/>
      <c r="G67" s="16"/>
      <c r="H67" s="22"/>
      <c r="I67" s="16"/>
      <c r="K67" s="16"/>
      <c r="M67" s="16"/>
    </row>
    <row r="68" spans="1:13" ht="20.65" customHeight="1">
      <c r="C68" s="2" t="s">
        <v>30</v>
      </c>
      <c r="F68" s="6"/>
      <c r="G68" s="16">
        <f>'Equity (E)_Conso'!G18</f>
        <v>125000000</v>
      </c>
      <c r="H68" s="16"/>
      <c r="I68" s="16">
        <f>'Equity (E)_Conso'!G13</f>
        <v>125000000</v>
      </c>
      <c r="K68" s="16">
        <f>'Equity (E)_Com'!G18</f>
        <v>125000000</v>
      </c>
      <c r="M68" s="16">
        <f>'Equity (E)_Com'!G14</f>
        <v>125000000</v>
      </c>
    </row>
    <row r="69" spans="1:13" ht="20.65" customHeight="1">
      <c r="A69" s="14" t="s">
        <v>38</v>
      </c>
      <c r="C69" s="14"/>
      <c r="D69" s="14"/>
      <c r="F69" s="6"/>
      <c r="G69" s="16">
        <f>'Equity (E)_Conso'!I18</f>
        <v>102492000</v>
      </c>
      <c r="H69" s="16"/>
      <c r="I69" s="16">
        <f>'Equity (E)_Conso'!I13</f>
        <v>102492000</v>
      </c>
      <c r="K69" s="16">
        <f>'Equity (E)_Com'!I18</f>
        <v>102492000</v>
      </c>
      <c r="M69" s="16">
        <f>'Equity (E)_Com'!I14</f>
        <v>102492000</v>
      </c>
    </row>
    <row r="70" spans="1:13" ht="20.65" customHeight="1">
      <c r="A70" s="42" t="s">
        <v>69</v>
      </c>
      <c r="C70" s="14"/>
      <c r="D70" s="14"/>
      <c r="F70" s="6"/>
      <c r="G70" s="16"/>
      <c r="H70" s="16"/>
      <c r="I70" s="16"/>
      <c r="K70" s="16"/>
      <c r="M70" s="16"/>
    </row>
    <row r="71" spans="1:13" ht="20.65" customHeight="1">
      <c r="A71" s="14"/>
      <c r="B71" s="42" t="s">
        <v>89</v>
      </c>
      <c r="F71" s="6"/>
      <c r="G71" s="16">
        <f>'Equity (E)_Conso'!M18</f>
        <v>1411521</v>
      </c>
      <c r="H71" s="16"/>
      <c r="I71" s="16">
        <f>'Equity (E)_Conso'!M13</f>
        <v>1411521</v>
      </c>
      <c r="K71" s="16">
        <f>'Equity (E)_Com'!K18</f>
        <v>1411521</v>
      </c>
      <c r="M71" s="16">
        <f>'Equity (E)_Com'!K14</f>
        <v>1411521</v>
      </c>
    </row>
    <row r="72" spans="1:13" ht="20.65" customHeight="1">
      <c r="A72" s="14"/>
      <c r="B72" s="42" t="s">
        <v>43</v>
      </c>
      <c r="C72" s="14"/>
      <c r="D72" s="14"/>
      <c r="F72" s="6"/>
      <c r="G72" s="16">
        <f>'Equity (E)_Conso'!O18</f>
        <v>-146047413</v>
      </c>
      <c r="H72" s="16"/>
      <c r="I72" s="16">
        <f>'Equity (E)_Conso'!O13</f>
        <v>-119834317</v>
      </c>
      <c r="K72" s="16">
        <f>'Equity (E)_Com'!M18</f>
        <v>-146141387</v>
      </c>
      <c r="M72" s="16">
        <f>'Equity (E)_Com'!M14</f>
        <v>-119900791</v>
      </c>
    </row>
    <row r="73" spans="1:13" ht="20.65" customHeight="1">
      <c r="A73" s="2" t="s">
        <v>164</v>
      </c>
      <c r="B73" s="42"/>
      <c r="D73" s="14"/>
      <c r="F73" s="6"/>
      <c r="G73" s="39">
        <f>'Equity (E)_Conso'!W18</f>
        <v>650372</v>
      </c>
      <c r="H73" s="16"/>
      <c r="I73" s="39">
        <v>0</v>
      </c>
      <c r="K73" s="39">
        <f>'Equity (E)_Com'!U18</f>
        <v>650372</v>
      </c>
      <c r="M73" s="39">
        <v>0</v>
      </c>
    </row>
    <row r="74" spans="1:13" ht="20.65" customHeight="1">
      <c r="A74" s="25" t="s">
        <v>90</v>
      </c>
      <c r="B74" s="53"/>
      <c r="C74" s="25"/>
      <c r="D74" s="14"/>
      <c r="F74" s="6"/>
      <c r="G74" s="89">
        <f>SUM(G68:G73)</f>
        <v>83506480</v>
      </c>
      <c r="H74" s="89"/>
      <c r="I74" s="89">
        <f>SUM(I68:I73)</f>
        <v>109069204</v>
      </c>
      <c r="J74" s="1"/>
      <c r="K74" s="89">
        <f>SUM(K68:K73)</f>
        <v>83412506</v>
      </c>
      <c r="L74" s="1"/>
      <c r="M74" s="89">
        <f>SUM(M68:M73)</f>
        <v>109002730</v>
      </c>
    </row>
    <row r="75" spans="1:13" ht="20.65" customHeight="1">
      <c r="A75" s="14" t="s">
        <v>121</v>
      </c>
      <c r="B75" s="42"/>
      <c r="C75" s="14"/>
      <c r="D75" s="14"/>
      <c r="F75" s="6"/>
      <c r="G75" s="16">
        <f>+'Equity (E)_Conso'!AA18</f>
        <v>2600</v>
      </c>
      <c r="H75" s="16"/>
      <c r="I75" s="16">
        <v>724452</v>
      </c>
      <c r="K75" s="16">
        <v>0</v>
      </c>
      <c r="M75" s="16">
        <v>0</v>
      </c>
    </row>
    <row r="76" spans="1:13" ht="20.65" customHeight="1">
      <c r="A76" s="1" t="s">
        <v>68</v>
      </c>
      <c r="C76" s="14"/>
      <c r="D76" s="14"/>
      <c r="F76" s="6"/>
      <c r="G76" s="94">
        <f>SUM(G74:G75)</f>
        <v>83509080</v>
      </c>
      <c r="H76" s="89"/>
      <c r="I76" s="94">
        <f>SUM(I74:I75)</f>
        <v>109793656</v>
      </c>
      <c r="J76" s="1"/>
      <c r="K76" s="94">
        <f>SUM(K74:K75)</f>
        <v>83412506</v>
      </c>
      <c r="L76" s="1"/>
      <c r="M76" s="94">
        <f>SUM(M74:M75)</f>
        <v>109002730</v>
      </c>
    </row>
    <row r="77" spans="1:13" ht="20.65" customHeight="1" thickBot="1">
      <c r="A77" s="1" t="s">
        <v>23</v>
      </c>
      <c r="B77" s="1"/>
      <c r="C77" s="25"/>
      <c r="D77" s="25"/>
      <c r="F77" s="6"/>
      <c r="G77" s="97">
        <f>G76+G61</f>
        <v>123446159</v>
      </c>
      <c r="H77" s="16"/>
      <c r="I77" s="97">
        <f>I76+I61</f>
        <v>132729096</v>
      </c>
      <c r="K77" s="97">
        <f>K76+K61</f>
        <v>121697004</v>
      </c>
      <c r="M77" s="97">
        <f>M76+M61</f>
        <v>130073749</v>
      </c>
    </row>
    <row r="78" spans="1:13" ht="21" customHeight="1" thickTop="1">
      <c r="A78" s="1"/>
      <c r="B78" s="1"/>
      <c r="C78" s="25"/>
      <c r="D78" s="25"/>
      <c r="F78" s="6"/>
      <c r="G78" s="43"/>
      <c r="H78" s="16"/>
      <c r="I78" s="43"/>
    </row>
    <row r="79" spans="1:13" ht="21" customHeight="1">
      <c r="G79" s="16"/>
      <c r="I79" s="16"/>
      <c r="K79" s="16"/>
      <c r="M79" s="16"/>
    </row>
    <row r="80" spans="1:13" ht="21" customHeight="1"/>
    <row r="81" spans="3:13" ht="21" customHeight="1">
      <c r="C81" s="28"/>
      <c r="D81" s="28"/>
      <c r="E81" s="29"/>
      <c r="G81" s="16"/>
      <c r="K81" s="16"/>
    </row>
    <row r="82" spans="3:13" ht="21" customHeight="1"/>
    <row r="83" spans="3:13">
      <c r="G83" s="16"/>
      <c r="I83" s="16"/>
      <c r="J83" s="16"/>
      <c r="K83" s="16"/>
      <c r="L83" s="16"/>
      <c r="M83" s="16"/>
    </row>
  </sheetData>
  <mergeCells count="4">
    <mergeCell ref="G6:I6"/>
    <mergeCell ref="K6:M6"/>
    <mergeCell ref="G43:I43"/>
    <mergeCell ref="K43:M43"/>
  </mergeCells>
  <pageMargins left="0.98425196850393704" right="0.78740157480314965" top="0.98425196850393704" bottom="0.78740157480314965" header="0.39370078740157483" footer="0.39370078740157483"/>
  <pageSetup paperSize="9" scale="68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37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L42"/>
  <sheetViews>
    <sheetView zoomScaleNormal="100" zoomScaleSheetLayoutView="80" workbookViewId="0">
      <selection activeCell="X9" sqref="X9"/>
    </sheetView>
  </sheetViews>
  <sheetFormatPr defaultColWidth="9" defaultRowHeight="21"/>
  <cols>
    <col min="1" max="1" width="1.5703125" style="2" customWidth="1"/>
    <col min="2" max="2" width="1.42578125" style="2" customWidth="1"/>
    <col min="3" max="3" width="49.42578125" style="2" customWidth="1"/>
    <col min="4" max="4" width="9.42578125" style="5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11" width="1.42578125" style="2" customWidth="1"/>
    <col min="12" max="12" width="18.5703125" style="2" customWidth="1"/>
    <col min="13" max="16384" width="9" style="2"/>
  </cols>
  <sheetData>
    <row r="1" spans="1:12" ht="21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88" t="s">
        <v>24</v>
      </c>
    </row>
    <row r="2" spans="1:12" s="68" customFormat="1" ht="21" customHeight="1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88" t="s">
        <v>25</v>
      </c>
    </row>
    <row r="3" spans="1:12" s="68" customFormat="1" ht="21" customHeight="1">
      <c r="A3" s="1" t="s">
        <v>133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8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8" customFormat="1" ht="21" customHeight="1">
      <c r="A5" s="2"/>
      <c r="B5" s="2"/>
      <c r="C5" s="14"/>
      <c r="D5" s="5"/>
      <c r="E5" s="2"/>
      <c r="F5" s="47"/>
      <c r="G5" s="47"/>
      <c r="H5" s="146" t="s">
        <v>79</v>
      </c>
      <c r="I5" s="146"/>
      <c r="J5" s="146"/>
      <c r="K5" s="146"/>
      <c r="L5" s="146"/>
    </row>
    <row r="6" spans="1:12" s="68" customFormat="1" ht="21" customHeight="1">
      <c r="A6" s="2"/>
      <c r="B6" s="2"/>
      <c r="C6" s="14"/>
      <c r="D6" s="5"/>
      <c r="E6" s="2"/>
      <c r="F6" s="147" t="s">
        <v>115</v>
      </c>
      <c r="G6" s="147"/>
      <c r="H6" s="147"/>
      <c r="I6" s="69"/>
      <c r="J6" s="148" t="s">
        <v>116</v>
      </c>
      <c r="K6" s="148"/>
      <c r="L6" s="148"/>
    </row>
    <row r="7" spans="1:12" s="68" customFormat="1" ht="21" customHeight="1">
      <c r="A7" s="2"/>
      <c r="B7" s="2"/>
      <c r="C7" s="14"/>
      <c r="D7" s="9" t="s">
        <v>0</v>
      </c>
      <c r="E7" s="2"/>
      <c r="F7" s="70">
        <v>2024</v>
      </c>
      <c r="G7" s="2"/>
      <c r="H7" s="70">
        <v>2023</v>
      </c>
      <c r="I7" s="2"/>
      <c r="J7" s="70">
        <v>2024</v>
      </c>
      <c r="K7" s="71"/>
      <c r="L7" s="70">
        <v>2023</v>
      </c>
    </row>
    <row r="8" spans="1:12" s="68" customFormat="1" ht="21" customHeight="1">
      <c r="A8" s="2"/>
      <c r="B8" s="2"/>
      <c r="C8" s="14"/>
      <c r="D8" s="15"/>
      <c r="E8" s="2"/>
      <c r="F8" s="2"/>
      <c r="G8" s="2"/>
      <c r="H8" s="2"/>
      <c r="I8" s="2"/>
      <c r="J8" s="69"/>
      <c r="K8" s="71"/>
      <c r="L8" s="69"/>
    </row>
    <row r="9" spans="1:12" s="68" customFormat="1" ht="21" customHeight="1">
      <c r="A9" s="2" t="s">
        <v>10</v>
      </c>
      <c r="B9" s="1"/>
      <c r="C9" s="25"/>
      <c r="D9" s="5"/>
      <c r="E9" s="2"/>
      <c r="F9" s="92">
        <v>12171444</v>
      </c>
      <c r="G9" s="2"/>
      <c r="H9" s="50">
        <v>56179777</v>
      </c>
      <c r="I9" s="2"/>
      <c r="J9" s="92">
        <v>11638113</v>
      </c>
      <c r="K9" s="16"/>
      <c r="L9" s="92">
        <v>34461651</v>
      </c>
    </row>
    <row r="10" spans="1:12" s="68" customFormat="1" ht="21" customHeight="1">
      <c r="A10" s="2" t="s">
        <v>11</v>
      </c>
      <c r="B10" s="2"/>
      <c r="C10" s="14"/>
      <c r="D10" s="5"/>
      <c r="E10" s="2"/>
      <c r="F10" s="123">
        <v>-10220563</v>
      </c>
      <c r="G10" s="2"/>
      <c r="H10" s="39">
        <v>-35199876</v>
      </c>
      <c r="I10" s="2"/>
      <c r="J10" s="123">
        <v>-9841908</v>
      </c>
      <c r="K10" s="16"/>
      <c r="L10" s="123">
        <v>-29820277</v>
      </c>
    </row>
    <row r="11" spans="1:12" s="68" customFormat="1" ht="21" customHeight="1">
      <c r="A11" s="62" t="s">
        <v>91</v>
      </c>
      <c r="B11" s="1"/>
      <c r="C11" s="14"/>
      <c r="D11" s="5"/>
      <c r="E11" s="2"/>
      <c r="F11" s="89">
        <f>SUM(F9:F10)</f>
        <v>1950881</v>
      </c>
      <c r="G11" s="2"/>
      <c r="H11" s="89">
        <f>SUM(H9:H10)</f>
        <v>20979901</v>
      </c>
      <c r="I11" s="2"/>
      <c r="J11" s="89">
        <f>SUM(J9:J10)</f>
        <v>1796205</v>
      </c>
      <c r="K11" s="16"/>
      <c r="L11" s="89">
        <f>SUM(L9:L10)</f>
        <v>4641374</v>
      </c>
    </row>
    <row r="12" spans="1:12" s="68" customFormat="1" ht="21" customHeight="1">
      <c r="A12" s="72" t="s">
        <v>134</v>
      </c>
      <c r="B12" s="1"/>
      <c r="C12" s="14"/>
      <c r="D12" s="5"/>
      <c r="E12" s="2"/>
      <c r="F12" s="103">
        <v>0</v>
      </c>
      <c r="G12" s="124"/>
      <c r="H12" s="104">
        <v>-36837195</v>
      </c>
      <c r="I12" s="124"/>
      <c r="J12" s="103">
        <v>0</v>
      </c>
      <c r="K12" s="105"/>
      <c r="L12" s="103">
        <v>7905000</v>
      </c>
    </row>
    <row r="13" spans="1:12" ht="21" customHeight="1">
      <c r="A13" s="2" t="s">
        <v>12</v>
      </c>
      <c r="C13" s="14"/>
      <c r="F13" s="123">
        <v>116810</v>
      </c>
      <c r="H13" s="39">
        <v>1069607</v>
      </c>
      <c r="J13" s="123">
        <v>114865</v>
      </c>
      <c r="K13" s="16"/>
      <c r="L13" s="123">
        <v>2185313</v>
      </c>
    </row>
    <row r="14" spans="1:12" ht="21" customHeight="1">
      <c r="A14" s="1" t="s">
        <v>93</v>
      </c>
      <c r="C14" s="14"/>
      <c r="F14" s="108">
        <f>SUM(F11:F13)</f>
        <v>2067691</v>
      </c>
      <c r="H14" s="108">
        <f t="shared" ref="H14:L14" si="0">SUM(H11:H13)</f>
        <v>-14787687</v>
      </c>
      <c r="J14" s="108">
        <f t="shared" si="0"/>
        <v>1911070</v>
      </c>
      <c r="K14" s="16"/>
      <c r="L14" s="108">
        <f t="shared" si="0"/>
        <v>14731687</v>
      </c>
    </row>
    <row r="15" spans="1:12" ht="21" customHeight="1">
      <c r="A15" s="72" t="s">
        <v>13</v>
      </c>
      <c r="C15" s="14"/>
      <c r="F15" s="92">
        <v>-8959107</v>
      </c>
      <c r="H15" s="16">
        <v>-13573413</v>
      </c>
      <c r="J15" s="92">
        <v>-7766184</v>
      </c>
      <c r="K15" s="16"/>
      <c r="L15" s="92">
        <v>-7667989</v>
      </c>
    </row>
    <row r="16" spans="1:12" ht="21" customHeight="1">
      <c r="A16" s="72" t="s">
        <v>122</v>
      </c>
      <c r="C16" s="14"/>
      <c r="F16" s="92">
        <v>0</v>
      </c>
      <c r="H16" s="16">
        <v>0</v>
      </c>
      <c r="J16" s="92">
        <v>-1055074</v>
      </c>
      <c r="K16" s="16"/>
      <c r="L16" s="92">
        <v>0</v>
      </c>
    </row>
    <row r="17" spans="1:12" ht="21" customHeight="1">
      <c r="A17" s="72" t="s">
        <v>94</v>
      </c>
      <c r="C17" s="14"/>
      <c r="F17" s="19">
        <f>SUM(F15:F16)</f>
        <v>-8959107</v>
      </c>
      <c r="H17" s="19">
        <f>SUM(H15:H16)</f>
        <v>-13573413</v>
      </c>
      <c r="J17" s="19">
        <f>SUM(J15:J16)</f>
        <v>-8821258</v>
      </c>
      <c r="K17" s="16"/>
      <c r="L17" s="19">
        <f>SUM(L15:L16)</f>
        <v>-7667989</v>
      </c>
    </row>
    <row r="18" spans="1:12" ht="21" customHeight="1">
      <c r="A18" s="62" t="s">
        <v>181</v>
      </c>
      <c r="B18" s="63"/>
      <c r="C18" s="14"/>
      <c r="F18" s="108">
        <f>+F14+F17</f>
        <v>-6891416</v>
      </c>
      <c r="H18" s="108">
        <f>+H14+H17</f>
        <v>-28361100</v>
      </c>
      <c r="J18" s="108">
        <f>+J14+J17</f>
        <v>-6910188</v>
      </c>
      <c r="K18" s="16"/>
      <c r="L18" s="108">
        <f>+L14+L17</f>
        <v>7063698</v>
      </c>
    </row>
    <row r="19" spans="1:12" ht="21" customHeight="1">
      <c r="A19" s="73" t="s">
        <v>92</v>
      </c>
      <c r="C19" s="14"/>
      <c r="D19" s="5">
        <v>7.1</v>
      </c>
      <c r="F19" s="16">
        <v>-18772</v>
      </c>
      <c r="H19" s="16">
        <v>3170313</v>
      </c>
      <c r="J19" s="16">
        <v>0</v>
      </c>
      <c r="K19" s="16"/>
      <c r="L19" s="16">
        <v>0</v>
      </c>
    </row>
    <row r="20" spans="1:12" ht="21" customHeight="1">
      <c r="A20" s="73" t="s">
        <v>14</v>
      </c>
      <c r="C20" s="14"/>
      <c r="F20" s="123">
        <v>-141196</v>
      </c>
      <c r="H20" s="39">
        <v>-349497</v>
      </c>
      <c r="J20" s="123">
        <v>-141196</v>
      </c>
      <c r="K20" s="16"/>
      <c r="L20" s="123">
        <v>-349497</v>
      </c>
    </row>
    <row r="21" spans="1:12" ht="21" customHeight="1">
      <c r="A21" s="62" t="s">
        <v>64</v>
      </c>
      <c r="C21" s="14"/>
      <c r="F21" s="89">
        <f>SUM(F18:F20)</f>
        <v>-7051384</v>
      </c>
      <c r="H21" s="89">
        <f>SUM(H18:H20)</f>
        <v>-25540284</v>
      </c>
      <c r="J21" s="89">
        <f>SUM(J18:J20)</f>
        <v>-7051384</v>
      </c>
      <c r="K21" s="16"/>
      <c r="L21" s="89">
        <f>SUM(L18:L20)</f>
        <v>6714201</v>
      </c>
    </row>
    <row r="22" spans="1:12" ht="21" customHeight="1">
      <c r="A22" s="72" t="s">
        <v>204</v>
      </c>
      <c r="C22" s="14"/>
      <c r="F22" s="92">
        <v>-472323</v>
      </c>
      <c r="H22" s="39">
        <v>109936</v>
      </c>
      <c r="J22" s="92">
        <v>-430867</v>
      </c>
      <c r="K22" s="16"/>
      <c r="L22" s="92">
        <v>69690.64000000013</v>
      </c>
    </row>
    <row r="23" spans="1:12" ht="21" customHeight="1">
      <c r="A23" s="62" t="s">
        <v>65</v>
      </c>
      <c r="C23" s="14"/>
      <c r="F23" s="100">
        <f>SUM(F21:F22)</f>
        <v>-7523707</v>
      </c>
      <c r="H23" s="100">
        <f>SUM(H21:H22)</f>
        <v>-25430348</v>
      </c>
      <c r="J23" s="100">
        <f>SUM(J21:J22)</f>
        <v>-7482251</v>
      </c>
      <c r="K23" s="16"/>
      <c r="L23" s="100">
        <f>SUM(L21:L22)</f>
        <v>6783891.6400000006</v>
      </c>
    </row>
    <row r="24" spans="1:12" ht="21" customHeight="1">
      <c r="A24" s="72"/>
      <c r="B24" s="72"/>
      <c r="F24" s="64"/>
      <c r="H24" s="64"/>
      <c r="J24" s="64"/>
      <c r="K24" s="64"/>
      <c r="L24" s="64"/>
    </row>
    <row r="25" spans="1:12" ht="21" customHeight="1">
      <c r="A25" s="62" t="s">
        <v>203</v>
      </c>
      <c r="B25" s="72"/>
      <c r="F25" s="64"/>
      <c r="H25" s="64"/>
      <c r="J25" s="64"/>
      <c r="K25" s="64"/>
      <c r="L25" s="64"/>
    </row>
    <row r="26" spans="1:12" ht="21" customHeight="1">
      <c r="A26" s="62"/>
      <c r="B26" s="62" t="s">
        <v>182</v>
      </c>
      <c r="F26" s="64"/>
      <c r="H26" s="64"/>
      <c r="J26" s="64"/>
      <c r="K26" s="64"/>
      <c r="L26" s="64"/>
    </row>
    <row r="27" spans="1:12" ht="21" customHeight="1">
      <c r="A27" s="72" t="s">
        <v>170</v>
      </c>
      <c r="B27" s="72"/>
      <c r="F27" s="64">
        <v>384426</v>
      </c>
      <c r="H27" s="64">
        <v>0</v>
      </c>
      <c r="J27" s="64">
        <v>384426</v>
      </c>
      <c r="K27" s="64"/>
      <c r="L27" s="64">
        <v>0</v>
      </c>
    </row>
    <row r="28" spans="1:12" ht="21" customHeight="1" thickBot="1">
      <c r="A28" s="143" t="s">
        <v>171</v>
      </c>
      <c r="B28" s="72"/>
      <c r="F28" s="135">
        <f>F23+F27</f>
        <v>-7139281</v>
      </c>
      <c r="H28" s="135">
        <f>H23+H27</f>
        <v>-25430348</v>
      </c>
      <c r="J28" s="135">
        <f>J23+J27</f>
        <v>-7097825</v>
      </c>
      <c r="K28" s="64"/>
      <c r="L28" s="135">
        <f>L23+L27</f>
        <v>6783891.6400000006</v>
      </c>
    </row>
    <row r="29" spans="1:12" ht="21" customHeight="1" thickTop="1">
      <c r="A29" s="72"/>
      <c r="B29" s="134"/>
      <c r="F29" s="64"/>
      <c r="H29" s="64"/>
      <c r="J29" s="64"/>
      <c r="K29" s="64"/>
      <c r="L29" s="64"/>
    </row>
    <row r="30" spans="1:12" ht="21" customHeight="1">
      <c r="A30" s="74" t="s">
        <v>96</v>
      </c>
      <c r="B30" s="72"/>
      <c r="F30" s="64"/>
      <c r="H30" s="64"/>
      <c r="J30" s="64"/>
      <c r="K30" s="64"/>
      <c r="L30" s="64"/>
    </row>
    <row r="31" spans="1:12" ht="21" customHeight="1">
      <c r="A31" s="72" t="s">
        <v>183</v>
      </c>
      <c r="F31" s="64">
        <f>F33-F32</f>
        <v>-7523707</v>
      </c>
      <c r="H31" s="92">
        <f>H33-H32</f>
        <v>-28752110</v>
      </c>
      <c r="J31" s="64">
        <f>J33-J32</f>
        <v>-7482251</v>
      </c>
      <c r="K31" s="64"/>
      <c r="L31" s="64">
        <f>L33-L32</f>
        <v>6783891.6400000006</v>
      </c>
    </row>
    <row r="32" spans="1:12" ht="21" customHeight="1">
      <c r="A32" s="72" t="s">
        <v>52</v>
      </c>
      <c r="F32" s="123">
        <v>0</v>
      </c>
      <c r="G32" s="5"/>
      <c r="H32" s="123">
        <v>3321762</v>
      </c>
      <c r="I32" s="5"/>
      <c r="J32" s="92">
        <v>0</v>
      </c>
      <c r="K32" s="76"/>
      <c r="L32" s="76">
        <v>0</v>
      </c>
    </row>
    <row r="33" spans="1:12" ht="21" customHeight="1" thickBot="1">
      <c r="A33" s="77"/>
      <c r="B33" s="72"/>
      <c r="F33" s="78">
        <f>F23</f>
        <v>-7523707</v>
      </c>
      <c r="H33" s="78">
        <f>H23</f>
        <v>-25430348</v>
      </c>
      <c r="J33" s="78">
        <f>J23</f>
        <v>-7482251</v>
      </c>
      <c r="K33" s="64"/>
      <c r="L33" s="78">
        <f>L23</f>
        <v>6783891.6400000006</v>
      </c>
    </row>
    <row r="34" spans="1:12" ht="21" customHeight="1" thickTop="1">
      <c r="A34" s="72"/>
      <c r="B34" s="72"/>
      <c r="F34" s="64"/>
      <c r="H34" s="64"/>
      <c r="J34" s="64"/>
      <c r="K34" s="64"/>
      <c r="L34" s="64"/>
    </row>
    <row r="35" spans="1:12" ht="21" customHeight="1">
      <c r="A35" s="62" t="s">
        <v>95</v>
      </c>
      <c r="B35" s="72"/>
      <c r="F35" s="64"/>
      <c r="H35" s="64"/>
      <c r="J35" s="64"/>
      <c r="K35" s="64"/>
      <c r="L35" s="64"/>
    </row>
    <row r="36" spans="1:12" ht="21" customHeight="1">
      <c r="A36" s="72" t="s">
        <v>183</v>
      </c>
      <c r="F36" s="92">
        <f>+F38-F37</f>
        <v>-7139281</v>
      </c>
      <c r="G36" s="5"/>
      <c r="H36" s="18">
        <f>+H38-H37</f>
        <v>-28752110</v>
      </c>
      <c r="I36" s="5"/>
      <c r="J36" s="92">
        <f>+J38-J37</f>
        <v>-7097825</v>
      </c>
      <c r="K36" s="109"/>
      <c r="L36" s="18">
        <f>+L38-L37</f>
        <v>6783891.6400000006</v>
      </c>
    </row>
    <row r="37" spans="1:12" ht="21" customHeight="1">
      <c r="A37" s="72" t="s">
        <v>48</v>
      </c>
      <c r="F37" s="123">
        <v>0</v>
      </c>
      <c r="G37" s="92"/>
      <c r="H37" s="123">
        <v>3321762</v>
      </c>
      <c r="I37" s="92"/>
      <c r="J37" s="92">
        <v>0</v>
      </c>
      <c r="K37" s="92"/>
      <c r="L37" s="92">
        <v>0</v>
      </c>
    </row>
    <row r="38" spans="1:12" ht="21" customHeight="1" thickBot="1">
      <c r="A38" s="72"/>
      <c r="B38" s="72"/>
      <c r="F38" s="110">
        <f>F28</f>
        <v>-7139281</v>
      </c>
      <c r="G38" s="5"/>
      <c r="H38" s="110">
        <f>H28</f>
        <v>-25430348</v>
      </c>
      <c r="I38" s="5"/>
      <c r="J38" s="110">
        <f>J28</f>
        <v>-7097825</v>
      </c>
      <c r="K38" s="109"/>
      <c r="L38" s="111">
        <f>L28</f>
        <v>6783891.6400000006</v>
      </c>
    </row>
    <row r="39" spans="1:12" ht="21" customHeight="1" thickTop="1">
      <c r="A39" s="1" t="s">
        <v>61</v>
      </c>
      <c r="B39" s="72"/>
      <c r="F39" s="64"/>
      <c r="H39" s="64"/>
      <c r="J39" s="64"/>
      <c r="K39" s="64"/>
      <c r="L39" s="64"/>
    </row>
    <row r="40" spans="1:12" ht="21" customHeight="1" thickBot="1">
      <c r="A40" s="1" t="s">
        <v>127</v>
      </c>
      <c r="F40" s="106">
        <f>F31/F41</f>
        <v>-3.0094828000000001E-2</v>
      </c>
      <c r="H40" s="106">
        <f>H31/H41</f>
        <v>-0.11500844</v>
      </c>
      <c r="J40" s="106">
        <f>J31/J41</f>
        <v>-2.9929003999999999E-2</v>
      </c>
      <c r="K40" s="65"/>
      <c r="L40" s="106">
        <f>L31/L41</f>
        <v>2.7135566560000001E-2</v>
      </c>
    </row>
    <row r="41" spans="1:12" ht="21.75" customHeight="1" thickTop="1" thickBot="1">
      <c r="A41" s="1" t="s">
        <v>80</v>
      </c>
      <c r="F41" s="107">
        <v>250000000</v>
      </c>
      <c r="G41" s="79"/>
      <c r="H41" s="107">
        <v>250000000</v>
      </c>
      <c r="I41" s="79"/>
      <c r="J41" s="107">
        <v>250000000</v>
      </c>
      <c r="K41" s="79"/>
      <c r="L41" s="107">
        <v>250000000</v>
      </c>
    </row>
    <row r="42" spans="1:12" ht="21.75" customHeight="1" thickTop="1"/>
  </sheetData>
  <mergeCells count="3">
    <mergeCell ref="H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3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L43"/>
  <sheetViews>
    <sheetView topLeftCell="A13" zoomScaleNormal="170" zoomScaleSheetLayoutView="80" workbookViewId="0">
      <selection activeCell="X9" sqref="X9"/>
    </sheetView>
  </sheetViews>
  <sheetFormatPr defaultColWidth="9" defaultRowHeight="21"/>
  <cols>
    <col min="1" max="1" width="1.5703125" style="2" customWidth="1"/>
    <col min="2" max="2" width="1.42578125" style="2" customWidth="1"/>
    <col min="3" max="3" width="50" style="2" customWidth="1"/>
    <col min="4" max="4" width="9.42578125" style="5" customWidth="1"/>
    <col min="5" max="5" width="1.42578125" style="2" customWidth="1"/>
    <col min="6" max="6" width="18.5703125" style="2" customWidth="1"/>
    <col min="7" max="7" width="1.42578125" style="2" customWidth="1"/>
    <col min="8" max="8" width="18.5703125" style="2" customWidth="1"/>
    <col min="9" max="9" width="1.42578125" style="2" customWidth="1"/>
    <col min="10" max="10" width="18.5703125" style="2" customWidth="1"/>
    <col min="11" max="11" width="1.42578125" style="2" customWidth="1"/>
    <col min="12" max="12" width="18.5703125" style="2" customWidth="1"/>
    <col min="13" max="16384" width="9" style="2"/>
  </cols>
  <sheetData>
    <row r="1" spans="1:12" ht="21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88" t="s">
        <v>24</v>
      </c>
    </row>
    <row r="2" spans="1:12" s="68" customFormat="1" ht="21" customHeight="1">
      <c r="A2" s="1" t="s">
        <v>15</v>
      </c>
      <c r="B2" s="1"/>
      <c r="C2" s="1"/>
      <c r="D2" s="1"/>
      <c r="E2" s="1"/>
      <c r="F2" s="1"/>
      <c r="G2" s="1"/>
      <c r="H2" s="1"/>
      <c r="I2" s="1"/>
      <c r="J2" s="1"/>
      <c r="K2" s="1"/>
      <c r="L2" s="88" t="s">
        <v>25</v>
      </c>
    </row>
    <row r="3" spans="1:12" s="68" customFormat="1" ht="21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8" customFormat="1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8" customFormat="1" ht="21" customHeight="1">
      <c r="A5" s="2"/>
      <c r="B5" s="2"/>
      <c r="C5" s="14"/>
      <c r="D5" s="5"/>
      <c r="E5" s="2"/>
      <c r="F5" s="47"/>
      <c r="G5" s="47"/>
      <c r="H5" s="146" t="s">
        <v>79</v>
      </c>
      <c r="I5" s="146"/>
      <c r="J5" s="149"/>
      <c r="K5" s="149"/>
      <c r="L5" s="149"/>
    </row>
    <row r="6" spans="1:12" s="68" customFormat="1" ht="21" customHeight="1">
      <c r="A6" s="2"/>
      <c r="B6" s="2"/>
      <c r="C6" s="14"/>
      <c r="D6" s="5"/>
      <c r="E6" s="2"/>
      <c r="F6" s="147" t="s">
        <v>115</v>
      </c>
      <c r="G6" s="147"/>
      <c r="H6" s="147"/>
      <c r="I6" s="69"/>
      <c r="J6" s="148" t="s">
        <v>116</v>
      </c>
      <c r="K6" s="148"/>
      <c r="L6" s="148"/>
    </row>
    <row r="7" spans="1:12" s="68" customFormat="1" ht="21" customHeight="1">
      <c r="A7" s="2"/>
      <c r="B7" s="2"/>
      <c r="C7" s="14"/>
      <c r="D7" s="9" t="s">
        <v>0</v>
      </c>
      <c r="E7" s="2"/>
      <c r="F7" s="70">
        <v>2024</v>
      </c>
      <c r="G7" s="2"/>
      <c r="H7" s="70">
        <v>2023</v>
      </c>
      <c r="I7" s="2"/>
      <c r="J7" s="70">
        <v>2024</v>
      </c>
      <c r="K7" s="71"/>
      <c r="L7" s="70">
        <v>2023</v>
      </c>
    </row>
    <row r="8" spans="1:12" s="68" customFormat="1" ht="21" customHeight="1">
      <c r="A8" s="2"/>
      <c r="B8" s="2"/>
      <c r="C8" s="14"/>
      <c r="D8" s="15"/>
      <c r="E8" s="2"/>
      <c r="F8" s="2"/>
      <c r="G8" s="2"/>
      <c r="H8" s="2"/>
      <c r="I8" s="2"/>
      <c r="J8" s="69"/>
      <c r="K8" s="71"/>
      <c r="L8" s="69"/>
    </row>
    <row r="9" spans="1:12" s="68" customFormat="1" ht="21" customHeight="1">
      <c r="A9" s="2" t="s">
        <v>10</v>
      </c>
      <c r="B9" s="1"/>
      <c r="C9" s="25"/>
      <c r="D9" s="5"/>
      <c r="E9" s="2"/>
      <c r="F9" s="92">
        <v>35461508</v>
      </c>
      <c r="G9" s="2"/>
      <c r="H9" s="50">
        <v>125031628</v>
      </c>
      <c r="I9" s="2"/>
      <c r="J9" s="92">
        <v>34890437</v>
      </c>
      <c r="K9" s="16"/>
      <c r="L9" s="92">
        <v>70857224</v>
      </c>
    </row>
    <row r="10" spans="1:12" s="68" customFormat="1" ht="21" customHeight="1">
      <c r="A10" s="2" t="s">
        <v>11</v>
      </c>
      <c r="B10" s="2"/>
      <c r="C10" s="14"/>
      <c r="D10" s="5"/>
      <c r="E10" s="2"/>
      <c r="F10" s="123">
        <v>-29840262</v>
      </c>
      <c r="G10" s="2"/>
      <c r="H10" s="39">
        <v>-73046886</v>
      </c>
      <c r="I10" s="2"/>
      <c r="J10" s="123">
        <v>-29461607</v>
      </c>
      <c r="K10" s="16"/>
      <c r="L10" s="123">
        <v>-58293354</v>
      </c>
    </row>
    <row r="11" spans="1:12" s="68" customFormat="1" ht="21" customHeight="1">
      <c r="A11" s="62" t="s">
        <v>91</v>
      </c>
      <c r="B11" s="1"/>
      <c r="C11" s="14"/>
      <c r="D11" s="5"/>
      <c r="E11" s="2"/>
      <c r="F11" s="89">
        <f>SUM(F9:F10)</f>
        <v>5621246</v>
      </c>
      <c r="G11" s="1"/>
      <c r="H11" s="89">
        <f>SUM(H9:H10)</f>
        <v>51984742</v>
      </c>
      <c r="I11" s="1"/>
      <c r="J11" s="89">
        <f>SUM(J9:J10)</f>
        <v>5428830</v>
      </c>
      <c r="K11" s="89"/>
      <c r="L11" s="89">
        <f>SUM(L9:L10)</f>
        <v>12563870</v>
      </c>
    </row>
    <row r="12" spans="1:12" s="68" customFormat="1" ht="21" customHeight="1">
      <c r="A12" s="72" t="s">
        <v>75</v>
      </c>
      <c r="B12" s="1"/>
      <c r="C12" s="14"/>
      <c r="D12" s="5"/>
      <c r="E12" s="2"/>
      <c r="F12" s="92">
        <v>0</v>
      </c>
      <c r="G12" s="5"/>
      <c r="H12" s="104">
        <v>1357113</v>
      </c>
      <c r="I12" s="124"/>
      <c r="J12" s="103">
        <v>0</v>
      </c>
      <c r="K12" s="105"/>
      <c r="L12" s="103">
        <v>0</v>
      </c>
    </row>
    <row r="13" spans="1:12" s="68" customFormat="1" ht="21" customHeight="1">
      <c r="A13" s="72" t="s">
        <v>134</v>
      </c>
      <c r="B13" s="1"/>
      <c r="C13" s="14"/>
      <c r="D13" s="5"/>
      <c r="E13" s="2"/>
      <c r="F13" s="92">
        <v>0</v>
      </c>
      <c r="G13" s="5"/>
      <c r="H13" s="104">
        <v>-36837195</v>
      </c>
      <c r="I13" s="124"/>
      <c r="J13" s="103">
        <v>0</v>
      </c>
      <c r="K13" s="105"/>
      <c r="L13" s="103">
        <v>7905000</v>
      </c>
    </row>
    <row r="14" spans="1:12" ht="21" customHeight="1">
      <c r="A14" s="2" t="s">
        <v>12</v>
      </c>
      <c r="C14" s="14"/>
      <c r="F14" s="92">
        <v>484817</v>
      </c>
      <c r="H14" s="16">
        <v>8597652</v>
      </c>
      <c r="J14" s="92">
        <v>530148</v>
      </c>
      <c r="K14" s="16"/>
      <c r="L14" s="92">
        <v>5160191</v>
      </c>
    </row>
    <row r="15" spans="1:12" ht="21" customHeight="1">
      <c r="A15" s="62" t="s">
        <v>93</v>
      </c>
      <c r="C15" s="14"/>
      <c r="F15" s="100">
        <f>SUM(F11:F14)</f>
        <v>6106063</v>
      </c>
      <c r="H15" s="100">
        <f>SUM(H11:H14)</f>
        <v>25102312</v>
      </c>
      <c r="J15" s="100">
        <f>SUM(J11:J14)</f>
        <v>5958978</v>
      </c>
      <c r="K15" s="16"/>
      <c r="L15" s="100">
        <f>SUM(L11:L14)</f>
        <v>25629061</v>
      </c>
    </row>
    <row r="16" spans="1:12" ht="21" customHeight="1">
      <c r="A16" s="72" t="s">
        <v>13</v>
      </c>
      <c r="C16" s="14"/>
      <c r="F16" s="92">
        <v>-32005603</v>
      </c>
      <c r="G16" s="5"/>
      <c r="H16" s="92">
        <v>-39300406</v>
      </c>
      <c r="I16" s="5"/>
      <c r="J16" s="92">
        <v>-28452372</v>
      </c>
      <c r="K16" s="127"/>
      <c r="L16" s="92">
        <v>-23429267</v>
      </c>
    </row>
    <row r="17" spans="1:12" ht="21" customHeight="1">
      <c r="A17" s="72" t="s">
        <v>122</v>
      </c>
      <c r="C17" s="14"/>
      <c r="F17" s="92">
        <v>0</v>
      </c>
      <c r="G17" s="5"/>
      <c r="H17" s="92">
        <v>0</v>
      </c>
      <c r="I17" s="5"/>
      <c r="J17" s="92">
        <v>-3194918</v>
      </c>
      <c r="K17" s="127"/>
      <c r="L17" s="92">
        <v>0</v>
      </c>
    </row>
    <row r="18" spans="1:12" ht="21" customHeight="1">
      <c r="A18" s="72" t="s">
        <v>94</v>
      </c>
      <c r="C18" s="14"/>
      <c r="F18" s="112">
        <f>SUM(F16:F17)</f>
        <v>-32005603</v>
      </c>
      <c r="H18" s="112">
        <f>SUM(H16:H17)</f>
        <v>-39300406</v>
      </c>
      <c r="J18" s="112">
        <f>SUM(J16:J17)</f>
        <v>-31647290</v>
      </c>
      <c r="K18" s="16"/>
      <c r="L18" s="112">
        <f>SUM(L16:L17)</f>
        <v>-23429267</v>
      </c>
    </row>
    <row r="19" spans="1:12" ht="21" customHeight="1">
      <c r="A19" s="62" t="s">
        <v>181</v>
      </c>
      <c r="B19" s="63"/>
      <c r="C19" s="14"/>
      <c r="F19" s="108">
        <f>+F15+F18</f>
        <v>-25899540</v>
      </c>
      <c r="H19" s="108">
        <f>+H15+H18</f>
        <v>-14198094</v>
      </c>
      <c r="J19" s="108">
        <f>+J15+J18</f>
        <v>-25688312</v>
      </c>
      <c r="K19" s="16"/>
      <c r="L19" s="108">
        <f>+L15+L18</f>
        <v>2199794</v>
      </c>
    </row>
    <row r="20" spans="1:12" ht="21" customHeight="1">
      <c r="A20" s="73" t="s">
        <v>92</v>
      </c>
      <c r="C20" s="14"/>
      <c r="D20" s="5">
        <v>7.1</v>
      </c>
      <c r="F20" s="92">
        <v>-43841</v>
      </c>
      <c r="G20" s="5"/>
      <c r="H20" s="92">
        <v>9197830</v>
      </c>
      <c r="I20" s="5"/>
      <c r="J20" s="92">
        <v>0</v>
      </c>
      <c r="K20" s="127"/>
      <c r="L20" s="92">
        <v>0</v>
      </c>
    </row>
    <row r="21" spans="1:12" ht="21" customHeight="1">
      <c r="A21" s="73" t="s">
        <v>14</v>
      </c>
      <c r="C21" s="14"/>
      <c r="F21" s="123">
        <v>-552099</v>
      </c>
      <c r="H21" s="39">
        <v>-984637</v>
      </c>
      <c r="J21" s="123">
        <v>-785688</v>
      </c>
      <c r="K21" s="16"/>
      <c r="L21" s="123">
        <v>-984637</v>
      </c>
    </row>
    <row r="22" spans="1:12" ht="21" customHeight="1">
      <c r="A22" s="62" t="s">
        <v>64</v>
      </c>
      <c r="C22" s="14"/>
      <c r="F22" s="89">
        <f>SUM(F19:F21)</f>
        <v>-26495480</v>
      </c>
      <c r="G22" s="1"/>
      <c r="H22" s="89">
        <f>SUM(H19:H21)</f>
        <v>-5984901</v>
      </c>
      <c r="I22" s="1"/>
      <c r="J22" s="89">
        <f>SUM(J19:J21)</f>
        <v>-26474000</v>
      </c>
      <c r="K22" s="89"/>
      <c r="L22" s="89">
        <f>SUM(L19:L21)</f>
        <v>1215157</v>
      </c>
    </row>
    <row r="23" spans="1:12" ht="21" customHeight="1">
      <c r="A23" s="72" t="s">
        <v>204</v>
      </c>
      <c r="C23" s="14"/>
      <c r="F23" s="92">
        <v>-151022</v>
      </c>
      <c r="H23" s="39">
        <v>354710</v>
      </c>
      <c r="J23" s="92">
        <v>-151022</v>
      </c>
      <c r="K23" s="16"/>
      <c r="L23" s="92">
        <v>233972</v>
      </c>
    </row>
    <row r="24" spans="1:12" ht="21" customHeight="1">
      <c r="A24" s="62" t="s">
        <v>65</v>
      </c>
      <c r="C24" s="14"/>
      <c r="F24" s="100">
        <f>SUM(F22:F23)</f>
        <v>-26646502</v>
      </c>
      <c r="G24" s="1"/>
      <c r="H24" s="100">
        <f>SUM(H22:H23)</f>
        <v>-5630191</v>
      </c>
      <c r="I24" s="1"/>
      <c r="J24" s="100">
        <f>SUM(J22:J23)</f>
        <v>-26625022</v>
      </c>
      <c r="K24" s="89"/>
      <c r="L24" s="100">
        <f>SUM(L22:L23)</f>
        <v>1449129</v>
      </c>
    </row>
    <row r="25" spans="1:12" ht="21" customHeight="1">
      <c r="A25" s="72"/>
      <c r="B25" s="72"/>
      <c r="F25" s="64"/>
      <c r="H25" s="64"/>
      <c r="J25" s="64"/>
      <c r="K25" s="64"/>
      <c r="L25" s="64"/>
    </row>
    <row r="26" spans="1:12" ht="21" customHeight="1">
      <c r="A26" s="62" t="s">
        <v>203</v>
      </c>
      <c r="B26" s="72"/>
      <c r="F26" s="64"/>
      <c r="H26" s="64"/>
      <c r="J26" s="64"/>
      <c r="K26" s="64"/>
      <c r="L26" s="64"/>
    </row>
    <row r="27" spans="1:12" ht="21" customHeight="1">
      <c r="A27" s="1"/>
      <c r="B27" s="1" t="s">
        <v>182</v>
      </c>
      <c r="F27" s="64"/>
      <c r="H27" s="64"/>
      <c r="J27" s="64"/>
      <c r="K27" s="64"/>
      <c r="L27" s="64"/>
    </row>
    <row r="28" spans="1:12" ht="21" customHeight="1">
      <c r="A28" s="72" t="s">
        <v>170</v>
      </c>
      <c r="B28" s="72"/>
      <c r="F28" s="64">
        <v>384426</v>
      </c>
      <c r="H28" s="64">
        <v>0</v>
      </c>
      <c r="J28" s="64">
        <v>384426</v>
      </c>
      <c r="K28" s="64"/>
      <c r="L28" s="64">
        <v>0</v>
      </c>
    </row>
    <row r="29" spans="1:12" ht="21" customHeight="1" thickBot="1">
      <c r="A29" s="143" t="s">
        <v>171</v>
      </c>
      <c r="B29" s="72"/>
      <c r="F29" s="135">
        <f>F24+F28</f>
        <v>-26262076</v>
      </c>
      <c r="H29" s="135">
        <f>H24+H28</f>
        <v>-5630191</v>
      </c>
      <c r="J29" s="135">
        <f>J24+J28</f>
        <v>-26240596</v>
      </c>
      <c r="K29" s="64"/>
      <c r="L29" s="135">
        <f>L24+L28</f>
        <v>1449129</v>
      </c>
    </row>
    <row r="30" spans="1:12" ht="21" customHeight="1" thickTop="1">
      <c r="A30" s="72"/>
      <c r="B30" s="72"/>
      <c r="F30" s="64"/>
      <c r="H30" s="64"/>
      <c r="J30" s="64"/>
      <c r="K30" s="64"/>
      <c r="L30" s="64"/>
    </row>
    <row r="31" spans="1:12" ht="21" customHeight="1">
      <c r="A31" s="74" t="s">
        <v>96</v>
      </c>
      <c r="B31" s="72"/>
      <c r="F31" s="64"/>
      <c r="H31" s="64"/>
      <c r="J31" s="64"/>
      <c r="K31" s="64"/>
      <c r="L31" s="64"/>
    </row>
    <row r="32" spans="1:12" ht="21" customHeight="1">
      <c r="A32" s="72" t="s">
        <v>183</v>
      </c>
      <c r="F32" s="92">
        <f>+F34-F33</f>
        <v>-26597522</v>
      </c>
      <c r="G32" s="5"/>
      <c r="H32" s="92">
        <f>+H34-H33</f>
        <v>-15141773</v>
      </c>
      <c r="I32" s="5"/>
      <c r="J32" s="92">
        <f>+J34-J33</f>
        <v>-26625022</v>
      </c>
      <c r="K32" s="109"/>
      <c r="L32" s="18">
        <f>+L34-L33</f>
        <v>1449129</v>
      </c>
    </row>
    <row r="33" spans="1:12" ht="21" customHeight="1">
      <c r="A33" s="72" t="s">
        <v>52</v>
      </c>
      <c r="F33" s="92">
        <v>-48980</v>
      </c>
      <c r="G33" s="92"/>
      <c r="H33" s="92">
        <v>9511582</v>
      </c>
      <c r="I33" s="92"/>
      <c r="J33" s="92">
        <v>0</v>
      </c>
      <c r="K33" s="92"/>
      <c r="L33" s="92">
        <v>0</v>
      </c>
    </row>
    <row r="34" spans="1:12" ht="21" customHeight="1" thickBot="1">
      <c r="A34" s="77"/>
      <c r="B34" s="72"/>
      <c r="F34" s="110">
        <f>+F24</f>
        <v>-26646502</v>
      </c>
      <c r="G34" s="5"/>
      <c r="H34" s="110">
        <f>+H24</f>
        <v>-5630191</v>
      </c>
      <c r="I34" s="5"/>
      <c r="J34" s="110">
        <f>+J24</f>
        <v>-26625022</v>
      </c>
      <c r="K34" s="109"/>
      <c r="L34" s="111">
        <f>+L24</f>
        <v>1449129</v>
      </c>
    </row>
    <row r="35" spans="1:12" ht="21" customHeight="1" thickTop="1">
      <c r="A35" s="72"/>
      <c r="B35" s="72"/>
      <c r="F35" s="64"/>
      <c r="H35" s="64"/>
      <c r="J35" s="64"/>
      <c r="K35" s="64"/>
      <c r="L35" s="64"/>
    </row>
    <row r="36" spans="1:12" ht="21" customHeight="1">
      <c r="A36" s="62" t="s">
        <v>95</v>
      </c>
      <c r="B36" s="72"/>
      <c r="F36" s="64"/>
      <c r="H36" s="64"/>
      <c r="J36" s="64"/>
      <c r="K36" s="64"/>
      <c r="L36" s="64"/>
    </row>
    <row r="37" spans="1:12" ht="21" customHeight="1">
      <c r="A37" s="72" t="s">
        <v>51</v>
      </c>
      <c r="F37" s="92">
        <f>+F39-F38</f>
        <v>-26213096</v>
      </c>
      <c r="G37" s="5"/>
      <c r="H37" s="92">
        <f>+H39-H38</f>
        <v>-15141773</v>
      </c>
      <c r="I37" s="5"/>
      <c r="J37" s="92">
        <f>+J39-J38</f>
        <v>-26240596</v>
      </c>
      <c r="K37" s="109"/>
      <c r="L37" s="18">
        <f>+L39-L38</f>
        <v>1449129</v>
      </c>
    </row>
    <row r="38" spans="1:12" ht="21" customHeight="1">
      <c r="A38" s="72" t="s">
        <v>48</v>
      </c>
      <c r="F38" s="123">
        <v>-48980</v>
      </c>
      <c r="G38" s="92"/>
      <c r="H38" s="123">
        <v>9511582</v>
      </c>
      <c r="I38" s="92"/>
      <c r="J38" s="92">
        <v>0</v>
      </c>
      <c r="K38" s="92"/>
      <c r="L38" s="92">
        <v>0</v>
      </c>
    </row>
    <row r="39" spans="1:12" ht="21" customHeight="1" thickBot="1">
      <c r="A39" s="72"/>
      <c r="B39" s="72"/>
      <c r="F39" s="110">
        <f>F29</f>
        <v>-26262076</v>
      </c>
      <c r="G39" s="5"/>
      <c r="H39" s="110">
        <f>H29</f>
        <v>-5630191</v>
      </c>
      <c r="I39" s="5"/>
      <c r="J39" s="110">
        <f>J29</f>
        <v>-26240596</v>
      </c>
      <c r="K39" s="109"/>
      <c r="L39" s="111">
        <f>L29</f>
        <v>1449129</v>
      </c>
    </row>
    <row r="40" spans="1:12" ht="21" customHeight="1" thickTop="1">
      <c r="A40" s="1" t="s">
        <v>61</v>
      </c>
      <c r="B40" s="72"/>
      <c r="F40" s="64"/>
      <c r="H40" s="64"/>
      <c r="J40" s="64"/>
      <c r="K40" s="64"/>
      <c r="L40" s="64"/>
    </row>
    <row r="41" spans="1:12" ht="21" customHeight="1" thickBot="1">
      <c r="A41" s="1" t="s">
        <v>127</v>
      </c>
      <c r="F41" s="106">
        <f>F32/F42</f>
        <v>-0.10639008799999999</v>
      </c>
      <c r="H41" s="106">
        <f>H32/H42</f>
        <v>-6.0567092000000003E-2</v>
      </c>
      <c r="J41" s="106">
        <f>J32/J42</f>
        <v>-0.10650008800000001</v>
      </c>
      <c r="K41" s="65"/>
      <c r="L41" s="106">
        <f>L32/L42</f>
        <v>5.7965159999999998E-3</v>
      </c>
    </row>
    <row r="42" spans="1:12" ht="21.75" customHeight="1" thickTop="1" thickBot="1">
      <c r="A42" s="1" t="s">
        <v>80</v>
      </c>
      <c r="F42" s="107">
        <v>250000000</v>
      </c>
      <c r="G42" s="79"/>
      <c r="H42" s="107">
        <v>250000000</v>
      </c>
      <c r="I42" s="79"/>
      <c r="J42" s="107">
        <v>250000000</v>
      </c>
      <c r="K42" s="79"/>
      <c r="L42" s="107">
        <v>250000000</v>
      </c>
    </row>
    <row r="43" spans="1:12" ht="21.75" customHeight="1" thickTop="1"/>
  </sheetData>
  <mergeCells count="3">
    <mergeCell ref="H5:L5"/>
    <mergeCell ref="F6:H6"/>
    <mergeCell ref="J6:L6"/>
  </mergeCells>
  <pageMargins left="0.98425196850393704" right="0.78740157480314965" top="0.98425196850393704" bottom="0.78740157480314965" header="0.39370078740157483" footer="0.39370078740157483"/>
  <pageSetup paperSize="9" scale="63" firstPageNumber="4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C25"/>
  <sheetViews>
    <sheetView zoomScaleNormal="100" zoomScaleSheetLayoutView="130" workbookViewId="0">
      <selection activeCell="D8" sqref="C8:D8"/>
    </sheetView>
  </sheetViews>
  <sheetFormatPr defaultColWidth="9" defaultRowHeight="21"/>
  <cols>
    <col min="1" max="2" width="2" style="2" customWidth="1"/>
    <col min="3" max="3" width="45.42578125" style="2" customWidth="1"/>
    <col min="4" max="4" width="1.42578125" style="2" customWidth="1"/>
    <col min="5" max="5" width="7.42578125" style="2" customWidth="1"/>
    <col min="6" max="6" width="1.42578125" style="2" customWidth="1"/>
    <col min="7" max="7" width="18.28515625" style="2" customWidth="1"/>
    <col min="8" max="8" width="1.42578125" style="2" customWidth="1"/>
    <col min="9" max="9" width="18.42578125" style="2" customWidth="1"/>
    <col min="10" max="10" width="1.42578125" style="2" customWidth="1"/>
    <col min="11" max="11" width="20.42578125" style="2" customWidth="1"/>
    <col min="12" max="12" width="1.42578125" style="2" customWidth="1"/>
    <col min="13" max="13" width="16" style="2" customWidth="1"/>
    <col min="14" max="14" width="1.42578125" style="2" customWidth="1"/>
    <col min="15" max="15" width="16" style="2" customWidth="1"/>
    <col min="16" max="16" width="1.42578125" style="2" customWidth="1"/>
    <col min="17" max="17" width="19.5703125" style="2" customWidth="1"/>
    <col min="18" max="18" width="1.42578125" style="2" customWidth="1"/>
    <col min="19" max="19" width="19.7109375" style="2" customWidth="1"/>
    <col min="20" max="20" width="1.42578125" style="2" customWidth="1"/>
    <col min="21" max="21" width="18.7109375" style="2" customWidth="1"/>
    <col min="22" max="22" width="1.42578125" style="2" customWidth="1"/>
    <col min="23" max="23" width="18.5703125" style="2" customWidth="1"/>
    <col min="24" max="24" width="1.42578125" style="2" customWidth="1"/>
    <col min="25" max="25" width="18.5703125" style="2" customWidth="1"/>
    <col min="26" max="26" width="1.42578125" style="2" customWidth="1"/>
    <col min="27" max="27" width="16" style="2" customWidth="1"/>
    <col min="28" max="28" width="1.42578125" style="2" customWidth="1"/>
    <col min="29" max="29" width="16" style="2" customWidth="1"/>
    <col min="30" max="16384" width="9" style="2"/>
  </cols>
  <sheetData>
    <row r="1" spans="1:29" ht="21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40"/>
      <c r="AB1" s="1"/>
      <c r="AC1" s="87" t="s">
        <v>24</v>
      </c>
    </row>
    <row r="2" spans="1:29" ht="21" customHeight="1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40"/>
      <c r="AB2" s="1"/>
      <c r="AC2" s="87" t="s">
        <v>25</v>
      </c>
    </row>
    <row r="3" spans="1:29" ht="21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29" ht="21" customHeight="1">
      <c r="A5" s="5"/>
      <c r="B5" s="5"/>
      <c r="C5" s="5"/>
      <c r="D5" s="5"/>
      <c r="E5" s="5"/>
      <c r="F5" s="5"/>
      <c r="G5" s="156" t="s">
        <v>79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</row>
    <row r="6" spans="1:29" ht="21" customHeight="1">
      <c r="A6" s="5"/>
      <c r="B6" s="5"/>
      <c r="C6" s="5"/>
      <c r="D6" s="5"/>
      <c r="E6" s="5"/>
      <c r="F6" s="5"/>
      <c r="G6" s="147" t="s">
        <v>115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</row>
    <row r="7" spans="1:29" ht="21" customHeight="1">
      <c r="A7" s="5"/>
      <c r="B7" s="5"/>
      <c r="C7" s="5"/>
      <c r="D7" s="5"/>
      <c r="E7" s="5"/>
      <c r="F7" s="5"/>
      <c r="G7" s="147" t="s">
        <v>57</v>
      </c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4"/>
      <c r="AA7" s="144"/>
      <c r="AB7" s="144"/>
      <c r="AC7" s="144"/>
    </row>
    <row r="8" spans="1:29" ht="21" customHeight="1">
      <c r="C8" s="54"/>
      <c r="D8" s="54"/>
      <c r="E8" s="54"/>
      <c r="F8" s="54"/>
      <c r="G8" s="151" t="s">
        <v>160</v>
      </c>
      <c r="H8" s="5"/>
      <c r="I8" s="151" t="s">
        <v>38</v>
      </c>
      <c r="J8" s="5"/>
      <c r="K8" s="151" t="s">
        <v>185</v>
      </c>
      <c r="L8" s="5"/>
      <c r="M8" s="157" t="s">
        <v>31</v>
      </c>
      <c r="N8" s="157"/>
      <c r="O8" s="157"/>
      <c r="P8" s="136"/>
      <c r="Q8" s="155" t="s">
        <v>172</v>
      </c>
      <c r="R8" s="155"/>
      <c r="S8" s="155"/>
      <c r="T8" s="155"/>
      <c r="U8" s="155"/>
      <c r="V8" s="155"/>
      <c r="W8" s="155"/>
      <c r="X8" s="5"/>
      <c r="Y8" s="151" t="s">
        <v>99</v>
      </c>
      <c r="Z8" s="5"/>
      <c r="AA8" s="151" t="s">
        <v>48</v>
      </c>
      <c r="AB8" s="5"/>
      <c r="AC8" s="151" t="s">
        <v>68</v>
      </c>
    </row>
    <row r="9" spans="1:29" ht="21" customHeight="1">
      <c r="C9" s="54"/>
      <c r="D9" s="54"/>
      <c r="E9" s="54"/>
      <c r="F9" s="54"/>
      <c r="G9" s="151"/>
      <c r="H9" s="5"/>
      <c r="I9" s="151"/>
      <c r="J9" s="5"/>
      <c r="K9" s="151"/>
      <c r="L9" s="5"/>
      <c r="M9" s="139" t="s">
        <v>97</v>
      </c>
      <c r="N9" s="136"/>
      <c r="O9" s="153" t="s">
        <v>9</v>
      </c>
      <c r="P9" s="136"/>
      <c r="Q9" s="155" t="s">
        <v>162</v>
      </c>
      <c r="R9" s="155"/>
      <c r="S9" s="155"/>
      <c r="T9" s="5"/>
      <c r="U9" s="151" t="s">
        <v>173</v>
      </c>
      <c r="V9" s="5"/>
      <c r="W9" s="151" t="s">
        <v>163</v>
      </c>
      <c r="X9" s="5"/>
      <c r="Y9" s="151"/>
      <c r="Z9" s="5"/>
      <c r="AA9" s="151"/>
      <c r="AB9" s="5"/>
      <c r="AC9" s="151"/>
    </row>
    <row r="10" spans="1:29" ht="21" customHeight="1">
      <c r="C10" s="54"/>
      <c r="D10" s="54"/>
      <c r="E10" s="54"/>
      <c r="F10" s="54"/>
      <c r="G10" s="151"/>
      <c r="H10" s="5"/>
      <c r="I10" s="151"/>
      <c r="J10" s="5"/>
      <c r="K10" s="151"/>
      <c r="L10" s="5"/>
      <c r="M10" s="150" t="s">
        <v>98</v>
      </c>
      <c r="N10" s="136"/>
      <c r="O10" s="154"/>
      <c r="P10" s="136"/>
      <c r="Q10" s="150" t="s">
        <v>174</v>
      </c>
      <c r="R10" s="5"/>
      <c r="S10" s="150" t="s">
        <v>161</v>
      </c>
      <c r="T10" s="5"/>
      <c r="U10" s="151"/>
      <c r="V10" s="5"/>
      <c r="W10" s="151"/>
      <c r="X10" s="5"/>
      <c r="Y10" s="151"/>
      <c r="Z10" s="5"/>
      <c r="AA10" s="151"/>
      <c r="AB10" s="5"/>
      <c r="AC10" s="151"/>
    </row>
    <row r="11" spans="1:29" ht="21" customHeight="1">
      <c r="C11" s="54"/>
      <c r="D11" s="54"/>
      <c r="E11" s="54"/>
      <c r="F11" s="54"/>
      <c r="G11" s="151"/>
      <c r="H11" s="5"/>
      <c r="I11" s="151"/>
      <c r="J11" s="5"/>
      <c r="K11" s="151"/>
      <c r="L11" s="5"/>
      <c r="M11" s="151"/>
      <c r="N11" s="137"/>
      <c r="O11" s="154"/>
      <c r="P11" s="136"/>
      <c r="Q11" s="151"/>
      <c r="R11" s="5"/>
      <c r="S11" s="151"/>
      <c r="T11" s="5"/>
      <c r="U11" s="151"/>
      <c r="V11" s="5"/>
      <c r="W11" s="151"/>
      <c r="X11" s="5"/>
      <c r="Y11" s="151"/>
      <c r="Z11" s="5"/>
      <c r="AA11" s="151"/>
      <c r="AB11" s="5"/>
      <c r="AC11" s="151"/>
    </row>
    <row r="12" spans="1:29">
      <c r="A12" s="5"/>
      <c r="B12" s="5"/>
      <c r="C12" s="5"/>
      <c r="D12" s="5"/>
      <c r="E12" s="54"/>
      <c r="F12" s="5"/>
      <c r="G12" s="152"/>
      <c r="H12" s="5"/>
      <c r="I12" s="152"/>
      <c r="J12" s="5"/>
      <c r="K12" s="152"/>
      <c r="L12" s="5"/>
      <c r="M12" s="152"/>
      <c r="N12" s="138"/>
      <c r="O12" s="155"/>
      <c r="P12" s="5"/>
      <c r="Q12" s="152"/>
      <c r="R12" s="5"/>
      <c r="S12" s="152"/>
      <c r="T12" s="5"/>
      <c r="U12" s="152"/>
      <c r="V12" s="5"/>
      <c r="W12" s="152"/>
      <c r="X12" s="5"/>
      <c r="Y12" s="152"/>
      <c r="Z12" s="5"/>
      <c r="AA12" s="152"/>
      <c r="AB12" s="5"/>
      <c r="AC12" s="152"/>
    </row>
    <row r="13" spans="1:29" ht="21" customHeight="1">
      <c r="A13" s="2" t="s">
        <v>100</v>
      </c>
      <c r="E13" s="54"/>
      <c r="G13" s="91">
        <v>125000000</v>
      </c>
      <c r="H13" s="91"/>
      <c r="I13" s="91">
        <v>102492000</v>
      </c>
      <c r="J13" s="91"/>
      <c r="K13" s="91">
        <v>0</v>
      </c>
      <c r="L13" s="91"/>
      <c r="M13" s="91">
        <v>1411521</v>
      </c>
      <c r="N13" s="91"/>
      <c r="O13" s="91">
        <v>-119834317</v>
      </c>
      <c r="P13" s="91"/>
      <c r="Q13" s="91">
        <v>0</v>
      </c>
      <c r="R13" s="82"/>
      <c r="S13" s="91">
        <f>SUM(Q13)</f>
        <v>0</v>
      </c>
      <c r="T13" s="82"/>
      <c r="U13" s="91">
        <v>0</v>
      </c>
      <c r="V13" s="82"/>
      <c r="W13" s="91">
        <f>SUM(S13:U13)</f>
        <v>0</v>
      </c>
      <c r="X13" s="82"/>
      <c r="Y13" s="91">
        <f>SUM(G13:O13)+W13</f>
        <v>109069204</v>
      </c>
      <c r="Z13" s="82"/>
      <c r="AA13" s="91">
        <v>724452</v>
      </c>
      <c r="AB13" s="82"/>
      <c r="AC13" s="92">
        <f>SUM(Y13:AA13)</f>
        <v>109793656</v>
      </c>
    </row>
    <row r="14" spans="1:29" ht="21" customHeight="1">
      <c r="A14" s="2" t="s">
        <v>184</v>
      </c>
      <c r="E14" s="54"/>
      <c r="G14" s="91">
        <v>0</v>
      </c>
      <c r="H14" s="91"/>
      <c r="I14" s="91">
        <v>0</v>
      </c>
      <c r="J14" s="91"/>
      <c r="K14" s="91">
        <v>0</v>
      </c>
      <c r="L14" s="91"/>
      <c r="M14" s="91">
        <v>0</v>
      </c>
      <c r="N14" s="91"/>
      <c r="O14" s="91">
        <v>0</v>
      </c>
      <c r="P14" s="91"/>
      <c r="Q14" s="91">
        <v>0</v>
      </c>
      <c r="R14" s="82"/>
      <c r="S14" s="91">
        <f t="shared" ref="S14:S15" si="0">SUM(Q14)</f>
        <v>0</v>
      </c>
      <c r="T14" s="82"/>
      <c r="U14" s="91">
        <v>650372</v>
      </c>
      <c r="V14" s="82"/>
      <c r="W14" s="91">
        <f>SUM(S14:U14)</f>
        <v>650372</v>
      </c>
      <c r="X14" s="82"/>
      <c r="Y14" s="91">
        <f>SUM(G14:O14)+W14</f>
        <v>650372</v>
      </c>
      <c r="Z14" s="82"/>
      <c r="AA14" s="91">
        <v>-650372</v>
      </c>
      <c r="AB14" s="82"/>
      <c r="AC14" s="92">
        <f t="shared" ref="AC14:AC17" si="1">SUM(Y14:AA14)</f>
        <v>0</v>
      </c>
    </row>
    <row r="15" spans="1:29" ht="21" customHeight="1">
      <c r="A15" s="2" t="s">
        <v>73</v>
      </c>
      <c r="E15" s="54"/>
      <c r="G15" s="91">
        <v>0</v>
      </c>
      <c r="H15" s="91"/>
      <c r="I15" s="91">
        <v>0</v>
      </c>
      <c r="J15" s="91"/>
      <c r="K15" s="91"/>
      <c r="L15" s="91"/>
      <c r="M15" s="91">
        <v>0</v>
      </c>
      <c r="N15" s="91"/>
      <c r="O15" s="91">
        <v>0</v>
      </c>
      <c r="P15" s="91"/>
      <c r="Q15" s="91">
        <v>0</v>
      </c>
      <c r="R15" s="82"/>
      <c r="S15" s="91">
        <f t="shared" si="0"/>
        <v>0</v>
      </c>
      <c r="T15" s="82"/>
      <c r="U15" s="91">
        <v>0</v>
      </c>
      <c r="V15" s="82"/>
      <c r="W15" s="91">
        <f>SUM(S15:U15)</f>
        <v>0</v>
      </c>
      <c r="X15" s="82"/>
      <c r="Y15" s="91">
        <f t="shared" ref="Y15:Y16" si="2">SUM(G15:O15)+W15</f>
        <v>0</v>
      </c>
      <c r="Z15" s="82"/>
      <c r="AA15" s="91">
        <v>-22500</v>
      </c>
      <c r="AB15" s="82"/>
      <c r="AC15" s="92">
        <f t="shared" si="1"/>
        <v>-22500</v>
      </c>
    </row>
    <row r="16" spans="1:29" ht="21" customHeight="1">
      <c r="A16" s="2" t="s">
        <v>159</v>
      </c>
      <c r="E16" s="54"/>
      <c r="G16" s="91">
        <v>0</v>
      </c>
      <c r="H16" s="91"/>
      <c r="I16" s="91">
        <v>0</v>
      </c>
      <c r="J16" s="91"/>
      <c r="K16" s="91">
        <v>0</v>
      </c>
      <c r="L16" s="91"/>
      <c r="M16" s="91">
        <v>0</v>
      </c>
      <c r="N16" s="91"/>
      <c r="O16" s="91">
        <f>-Q16</f>
        <v>384426</v>
      </c>
      <c r="P16" s="91"/>
      <c r="Q16" s="91">
        <f>-Q17</f>
        <v>-384426</v>
      </c>
      <c r="R16" s="82"/>
      <c r="S16" s="91">
        <f>SUM(Q16)</f>
        <v>-384426</v>
      </c>
      <c r="T16" s="82"/>
      <c r="U16" s="91">
        <v>0</v>
      </c>
      <c r="V16" s="82"/>
      <c r="W16" s="91">
        <f>SUM(S16:U16)</f>
        <v>-384426</v>
      </c>
      <c r="X16" s="82"/>
      <c r="Y16" s="91">
        <f t="shared" si="2"/>
        <v>0</v>
      </c>
      <c r="Z16" s="82"/>
      <c r="AA16" s="91">
        <v>0</v>
      </c>
      <c r="AB16" s="82"/>
      <c r="AC16" s="92">
        <f t="shared" si="1"/>
        <v>0</v>
      </c>
    </row>
    <row r="17" spans="1:29" ht="21" customHeight="1">
      <c r="A17" s="57" t="s">
        <v>71</v>
      </c>
      <c r="B17" s="46"/>
      <c r="E17" s="15"/>
      <c r="G17" s="55">
        <v>0</v>
      </c>
      <c r="H17" s="56"/>
      <c r="I17" s="55">
        <v>0</v>
      </c>
      <c r="J17" s="56"/>
      <c r="K17" s="91">
        <v>0</v>
      </c>
      <c r="L17" s="56"/>
      <c r="M17" s="55">
        <v>0</v>
      </c>
      <c r="N17" s="56"/>
      <c r="O17" s="56">
        <f>+'PL 9M (E)'!F32</f>
        <v>-26597522</v>
      </c>
      <c r="P17" s="56"/>
      <c r="Q17" s="91">
        <f>'PL 9M (E)'!F28</f>
        <v>384426</v>
      </c>
      <c r="R17" s="56"/>
      <c r="S17" s="91">
        <f>SUM(Q17)</f>
        <v>384426</v>
      </c>
      <c r="T17" s="56"/>
      <c r="U17" s="91">
        <v>0</v>
      </c>
      <c r="V17" s="56"/>
      <c r="W17" s="91">
        <f>SUM(S17:U17)</f>
        <v>384426</v>
      </c>
      <c r="X17" s="56"/>
      <c r="Y17" s="91">
        <f>SUM(G17:O17)+W17</f>
        <v>-26213096</v>
      </c>
      <c r="Z17" s="56"/>
      <c r="AA17" s="55">
        <f>'PL 9M (E)'!F33</f>
        <v>-48980</v>
      </c>
      <c r="AB17" s="56"/>
      <c r="AC17" s="92">
        <f t="shared" si="1"/>
        <v>-26262076</v>
      </c>
    </row>
    <row r="18" spans="1:29" ht="21" customHeight="1" thickBot="1">
      <c r="A18" s="1" t="s">
        <v>136</v>
      </c>
      <c r="B18" s="46"/>
      <c r="C18" s="59"/>
      <c r="E18" s="15"/>
      <c r="G18" s="113">
        <f>SUM(G13:G17)</f>
        <v>125000000</v>
      </c>
      <c r="H18" s="114"/>
      <c r="I18" s="113">
        <f>SUM(I13:I17)</f>
        <v>102492000</v>
      </c>
      <c r="J18" s="114"/>
      <c r="K18" s="113">
        <f>SUM(K13:K17)</f>
        <v>0</v>
      </c>
      <c r="L18" s="114"/>
      <c r="M18" s="113">
        <f>SUM(M13:M17)</f>
        <v>1411521</v>
      </c>
      <c r="N18" s="114"/>
      <c r="O18" s="113">
        <f>SUM(O13:O17)</f>
        <v>-146047413</v>
      </c>
      <c r="P18" s="114"/>
      <c r="Q18" s="113">
        <f>SUM(Q13:Q17)</f>
        <v>0</v>
      </c>
      <c r="R18" s="114"/>
      <c r="S18" s="113">
        <f>SUM(S13:S17)</f>
        <v>0</v>
      </c>
      <c r="T18" s="114"/>
      <c r="U18" s="113">
        <f>SUM(U13:U17)</f>
        <v>650372</v>
      </c>
      <c r="V18" s="114"/>
      <c r="W18" s="113">
        <f>SUM(W13:W17)</f>
        <v>650372</v>
      </c>
      <c r="X18" s="114"/>
      <c r="Y18" s="113">
        <f>SUM(Y13:Y17)</f>
        <v>83506480</v>
      </c>
      <c r="Z18" s="114"/>
      <c r="AA18" s="113">
        <f>SUM(AA13:AA17)</f>
        <v>2600</v>
      </c>
      <c r="AB18" s="114"/>
      <c r="AC18" s="113">
        <f>SUM(AC13:AC17)</f>
        <v>83509080</v>
      </c>
    </row>
    <row r="19" spans="1:29" ht="21" customHeight="1" thickTop="1">
      <c r="A19" s="5"/>
      <c r="B19" s="5"/>
      <c r="C19" s="5"/>
      <c r="D19" s="5"/>
      <c r="E19" s="60"/>
      <c r="F19" s="5"/>
      <c r="G19" s="5"/>
      <c r="H19" s="5"/>
      <c r="I19" s="5"/>
      <c r="J19" s="5"/>
      <c r="K19" s="61"/>
      <c r="L19" s="5"/>
      <c r="M19" s="5"/>
      <c r="N19" s="5"/>
      <c r="O19" s="61"/>
      <c r="P19" s="61"/>
      <c r="Q19" s="5"/>
      <c r="R19" s="5"/>
      <c r="S19" s="5"/>
      <c r="T19" s="5"/>
      <c r="V19" s="5"/>
      <c r="W19" s="5"/>
      <c r="X19" s="5"/>
      <c r="Y19" s="5"/>
      <c r="Z19" s="5"/>
      <c r="AA19" s="5"/>
      <c r="AB19" s="5"/>
      <c r="AC19" s="5"/>
    </row>
    <row r="20" spans="1:29" ht="21" customHeight="1">
      <c r="A20" s="2" t="s">
        <v>70</v>
      </c>
      <c r="G20" s="91">
        <v>125000000</v>
      </c>
      <c r="H20" s="91"/>
      <c r="I20" s="91">
        <v>102492000</v>
      </c>
      <c r="J20" s="91"/>
      <c r="K20" s="91">
        <v>27574</v>
      </c>
      <c r="L20" s="91"/>
      <c r="M20" s="91">
        <v>1411521</v>
      </c>
      <c r="N20" s="91"/>
      <c r="O20" s="91">
        <v>-3098789</v>
      </c>
      <c r="P20" s="91"/>
      <c r="Q20" s="91">
        <v>0</v>
      </c>
      <c r="R20" s="82"/>
      <c r="S20" s="91">
        <f>SUM(Q20)</f>
        <v>0</v>
      </c>
      <c r="T20" s="82"/>
      <c r="U20" s="91">
        <v>0</v>
      </c>
      <c r="V20" s="82"/>
      <c r="W20" s="91">
        <v>0</v>
      </c>
      <c r="X20" s="82"/>
      <c r="Y20" s="91">
        <f>SUM(G20:O20)+W20</f>
        <v>225832306</v>
      </c>
      <c r="Z20" s="82"/>
      <c r="AA20" s="91">
        <v>23580960</v>
      </c>
      <c r="AB20" s="82"/>
      <c r="AC20" s="92">
        <f>SUM(Y20:AA20)</f>
        <v>249413266</v>
      </c>
    </row>
    <row r="21" spans="1:29" ht="21" customHeight="1">
      <c r="A21" s="2" t="s">
        <v>138</v>
      </c>
      <c r="G21" s="93">
        <v>0</v>
      </c>
      <c r="H21" s="91"/>
      <c r="I21" s="93">
        <v>0</v>
      </c>
      <c r="J21" s="91"/>
      <c r="K21" s="91">
        <v>-27574</v>
      </c>
      <c r="L21" s="91"/>
      <c r="M21" s="91">
        <v>0</v>
      </c>
      <c r="N21" s="91"/>
      <c r="O21" s="91">
        <v>0</v>
      </c>
      <c r="P21" s="91"/>
      <c r="Q21" s="91">
        <v>0</v>
      </c>
      <c r="R21" s="82"/>
      <c r="S21" s="91">
        <f t="shared" ref="S21:S23" si="3">SUM(Q21)</f>
        <v>0</v>
      </c>
      <c r="T21" s="82"/>
      <c r="U21" s="91">
        <v>0</v>
      </c>
      <c r="V21" s="82"/>
      <c r="W21" s="91">
        <v>0</v>
      </c>
      <c r="X21" s="82"/>
      <c r="Y21" s="91">
        <f>SUM(G21:O21)+W21</f>
        <v>-27574</v>
      </c>
      <c r="Z21" s="82"/>
      <c r="AA21" s="91">
        <v>-32453256</v>
      </c>
      <c r="AB21" s="82"/>
      <c r="AC21" s="92">
        <f>SUM(Y21:AA21)</f>
        <v>-32480830</v>
      </c>
    </row>
    <row r="22" spans="1:29" ht="21" customHeight="1">
      <c r="A22" s="2" t="s">
        <v>73</v>
      </c>
      <c r="G22" s="93">
        <v>0</v>
      </c>
      <c r="H22" s="91"/>
      <c r="I22" s="93">
        <v>0</v>
      </c>
      <c r="J22" s="91"/>
      <c r="K22" s="91">
        <v>0</v>
      </c>
      <c r="L22" s="91"/>
      <c r="M22" s="93">
        <v>0</v>
      </c>
      <c r="N22" s="91"/>
      <c r="O22" s="91">
        <v>0</v>
      </c>
      <c r="P22" s="91"/>
      <c r="Q22" s="91">
        <v>0</v>
      </c>
      <c r="S22" s="91">
        <f t="shared" si="3"/>
        <v>0</v>
      </c>
      <c r="U22" s="91">
        <v>0</v>
      </c>
      <c r="W22" s="91">
        <v>0</v>
      </c>
      <c r="Y22" s="91">
        <f>SUM(G22:O22)+W22</f>
        <v>0</v>
      </c>
      <c r="AA22" s="91">
        <v>22500</v>
      </c>
      <c r="AC22" s="92">
        <f>SUM(Y22:AA22)</f>
        <v>22500</v>
      </c>
    </row>
    <row r="23" spans="1:29" ht="21" customHeight="1">
      <c r="A23" s="57" t="s">
        <v>71</v>
      </c>
      <c r="G23" s="115">
        <v>0</v>
      </c>
      <c r="H23" s="91"/>
      <c r="I23" s="115">
        <v>0</v>
      </c>
      <c r="J23" s="91"/>
      <c r="K23" s="91">
        <v>0</v>
      </c>
      <c r="L23" s="91"/>
      <c r="M23" s="115">
        <v>0</v>
      </c>
      <c r="N23" s="91"/>
      <c r="O23" s="91">
        <f>+'PL 9M (E)'!H32</f>
        <v>-15141773</v>
      </c>
      <c r="P23" s="91"/>
      <c r="Q23" s="91">
        <v>0</v>
      </c>
      <c r="S23" s="91">
        <f t="shared" si="3"/>
        <v>0</v>
      </c>
      <c r="U23" s="91">
        <v>0</v>
      </c>
      <c r="W23" s="91">
        <v>0</v>
      </c>
      <c r="Y23" s="91">
        <f>SUM(G23:O23)+W23</f>
        <v>-15141773</v>
      </c>
      <c r="AA23" s="91">
        <f>+'PL 9M (E)'!H33</f>
        <v>9511582</v>
      </c>
      <c r="AC23" s="92">
        <f>SUM(Y23:AA23)</f>
        <v>-5630191</v>
      </c>
    </row>
    <row r="24" spans="1:29" s="1" customFormat="1" ht="21" customHeight="1" thickBot="1">
      <c r="A24" s="1" t="s">
        <v>137</v>
      </c>
      <c r="G24" s="116">
        <f>SUM(G20:G23)</f>
        <v>125000000</v>
      </c>
      <c r="H24" s="117"/>
      <c r="I24" s="116">
        <f>SUM(I20:I23)</f>
        <v>102492000</v>
      </c>
      <c r="J24" s="117"/>
      <c r="K24" s="116">
        <f>SUM(K20:K23)</f>
        <v>0</v>
      </c>
      <c r="L24" s="117"/>
      <c r="M24" s="116">
        <f>SUM(M20:M23)</f>
        <v>1411521</v>
      </c>
      <c r="N24" s="117"/>
      <c r="O24" s="116">
        <f>SUM(O20:O23)</f>
        <v>-18240562</v>
      </c>
      <c r="P24" s="117"/>
      <c r="Q24" s="116">
        <f>SUM(Q20:Q23)</f>
        <v>0</v>
      </c>
      <c r="R24" s="95"/>
      <c r="S24" s="116">
        <f>SUM(S20:S23)</f>
        <v>0</v>
      </c>
      <c r="T24" s="95"/>
      <c r="U24" s="116">
        <f>SUM(U20:U23)</f>
        <v>0</v>
      </c>
      <c r="V24" s="95"/>
      <c r="W24" s="116">
        <f>SUM(W20:W23)</f>
        <v>0</v>
      </c>
      <c r="X24" s="95"/>
      <c r="Y24" s="116">
        <f>SUM(Y20:Y23)</f>
        <v>210662959</v>
      </c>
      <c r="Z24" s="95"/>
      <c r="AA24" s="116">
        <f>SUM(AA20:AA23)</f>
        <v>661786</v>
      </c>
      <c r="AB24" s="95"/>
      <c r="AC24" s="116">
        <f>SUM(AC20:AC23)</f>
        <v>211324745</v>
      </c>
    </row>
    <row r="25" spans="1:29" ht="21" customHeight="1" thickTop="1"/>
  </sheetData>
  <mergeCells count="18">
    <mergeCell ref="G5:AC5"/>
    <mergeCell ref="G6:AC6"/>
    <mergeCell ref="AC8:AC12"/>
    <mergeCell ref="AA8:AA12"/>
    <mergeCell ref="Y8:Y12"/>
    <mergeCell ref="M8:O8"/>
    <mergeCell ref="M10:M12"/>
    <mergeCell ref="G8:G12"/>
    <mergeCell ref="I8:I12"/>
    <mergeCell ref="K8:K12"/>
    <mergeCell ref="W9:W12"/>
    <mergeCell ref="Q9:S9"/>
    <mergeCell ref="Q10:Q12"/>
    <mergeCell ref="S10:S12"/>
    <mergeCell ref="G7:Y7"/>
    <mergeCell ref="U9:U12"/>
    <mergeCell ref="O9:O12"/>
    <mergeCell ref="Q8:W8"/>
  </mergeCells>
  <pageMargins left="0.98425196850393704" right="0.78740157480314965" top="0.98425196850393704" bottom="0.78740157480314965" header="0.39370078740157483" footer="0.39370078740157483"/>
  <pageSetup paperSize="9" scale="47" firstPageNumber="5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W27"/>
  <sheetViews>
    <sheetView topLeftCell="B1" zoomScaleNormal="100" zoomScaleSheetLayoutView="90" workbookViewId="0">
      <selection activeCell="X9" sqref="X9"/>
    </sheetView>
  </sheetViews>
  <sheetFormatPr defaultColWidth="9" defaultRowHeight="21"/>
  <cols>
    <col min="1" max="2" width="2" style="2" customWidth="1"/>
    <col min="3" max="3" width="43.5703125" style="2" customWidth="1"/>
    <col min="4" max="4" width="1.42578125" style="2" customWidth="1"/>
    <col min="5" max="5" width="8.5703125" style="2" customWidth="1"/>
    <col min="6" max="6" width="1.42578125" style="2" customWidth="1"/>
    <col min="7" max="7" width="17.5703125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" width="1.42578125" style="2" customWidth="1"/>
    <col min="17" max="17" width="20" style="2" customWidth="1"/>
    <col min="18" max="18" width="1.42578125" style="2" customWidth="1"/>
    <col min="19" max="19" width="20.5703125" style="2" customWidth="1"/>
    <col min="20" max="20" width="1.42578125" style="2" customWidth="1"/>
    <col min="21" max="21" width="20" style="2" customWidth="1"/>
    <col min="22" max="22" width="1.42578125" style="2" customWidth="1"/>
    <col min="23" max="23" width="20" style="2" customWidth="1"/>
    <col min="24" max="16384" width="9" style="2"/>
  </cols>
  <sheetData>
    <row r="1" spans="1:23" ht="21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7"/>
      <c r="P1" s="1"/>
      <c r="Q1" s="87"/>
      <c r="R1" s="1"/>
      <c r="S1" s="87"/>
      <c r="T1" s="1"/>
      <c r="U1" s="87"/>
      <c r="V1" s="1"/>
      <c r="W1" s="87" t="s">
        <v>24</v>
      </c>
    </row>
    <row r="2" spans="1:23" ht="21" customHeight="1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7"/>
      <c r="P2" s="1"/>
      <c r="Q2" s="87"/>
      <c r="R2" s="1"/>
      <c r="S2" s="87"/>
      <c r="T2" s="1"/>
      <c r="U2" s="87"/>
      <c r="V2" s="1"/>
      <c r="W2" s="87" t="s">
        <v>25</v>
      </c>
    </row>
    <row r="3" spans="1:23" ht="21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21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21" customHeight="1">
      <c r="A5" s="5"/>
      <c r="B5" s="5"/>
      <c r="C5" s="5"/>
      <c r="D5" s="5"/>
      <c r="E5" s="5"/>
      <c r="F5" s="5"/>
      <c r="G5" s="47"/>
      <c r="H5" s="47"/>
      <c r="I5" s="47"/>
      <c r="J5" s="47"/>
      <c r="K5" s="47"/>
      <c r="L5" s="47"/>
      <c r="M5" s="47"/>
      <c r="N5" s="47"/>
      <c r="O5" s="66"/>
      <c r="P5" s="47"/>
      <c r="Q5" s="66"/>
      <c r="R5" s="47"/>
      <c r="S5" s="66"/>
      <c r="T5" s="47"/>
      <c r="U5" s="66"/>
      <c r="V5" s="47"/>
      <c r="W5" s="66" t="s">
        <v>79</v>
      </c>
    </row>
    <row r="6" spans="1:23" ht="21" customHeight="1">
      <c r="A6" s="5"/>
      <c r="B6" s="5"/>
      <c r="C6" s="5"/>
      <c r="D6" s="5"/>
      <c r="E6" s="5"/>
      <c r="F6" s="5"/>
      <c r="G6" s="147" t="s">
        <v>116</v>
      </c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</row>
    <row r="7" spans="1:23" ht="21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21" hidden="1" customHeight="1">
      <c r="A8" s="5"/>
      <c r="B8" s="5"/>
      <c r="C8" s="5"/>
      <c r="D8" s="5"/>
      <c r="E8" s="5"/>
      <c r="F8" s="5"/>
      <c r="G8" s="5"/>
      <c r="H8" s="5"/>
      <c r="I8" s="5"/>
      <c r="J8" s="5"/>
      <c r="K8" s="9"/>
      <c r="L8" s="9"/>
      <c r="M8" s="9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3" ht="21" customHeight="1">
      <c r="C9" s="54"/>
      <c r="D9" s="54"/>
      <c r="E9" s="54"/>
      <c r="F9" s="54"/>
      <c r="G9" s="5"/>
      <c r="H9" s="5"/>
      <c r="J9" s="5"/>
      <c r="K9" s="158" t="s">
        <v>31</v>
      </c>
      <c r="L9" s="158"/>
      <c r="M9" s="158"/>
      <c r="N9" s="5"/>
      <c r="O9" s="155" t="s">
        <v>164</v>
      </c>
      <c r="P9" s="155"/>
      <c r="Q9" s="155"/>
      <c r="R9" s="155"/>
      <c r="S9" s="155"/>
      <c r="T9" s="155"/>
      <c r="U9" s="155"/>
      <c r="V9" s="5"/>
      <c r="W9" s="5"/>
    </row>
    <row r="10" spans="1:23" ht="21" customHeight="1">
      <c r="C10" s="54"/>
      <c r="D10" s="54"/>
      <c r="E10" s="54"/>
      <c r="F10" s="54"/>
      <c r="G10" s="5"/>
      <c r="H10" s="5"/>
      <c r="J10" s="5"/>
      <c r="K10" s="9" t="s">
        <v>97</v>
      </c>
      <c r="L10" s="136"/>
      <c r="M10" s="153" t="s">
        <v>9</v>
      </c>
      <c r="N10" s="5"/>
      <c r="O10" s="155" t="s">
        <v>187</v>
      </c>
      <c r="P10" s="155"/>
      <c r="Q10" s="155"/>
      <c r="R10" s="5"/>
      <c r="S10" s="159" t="s">
        <v>175</v>
      </c>
      <c r="T10" s="5"/>
      <c r="U10" s="161" t="s">
        <v>163</v>
      </c>
      <c r="V10" s="5"/>
      <c r="W10" s="5"/>
    </row>
    <row r="11" spans="1:23" ht="21" customHeight="1">
      <c r="C11" s="54"/>
      <c r="D11" s="54"/>
      <c r="E11" s="54"/>
      <c r="F11" s="54"/>
      <c r="G11" s="5"/>
      <c r="H11" s="5"/>
      <c r="J11" s="5"/>
      <c r="K11" s="153" t="s">
        <v>98</v>
      </c>
      <c r="L11" s="136"/>
      <c r="M11" s="154"/>
      <c r="N11" s="5"/>
      <c r="O11" s="151" t="s">
        <v>174</v>
      </c>
      <c r="P11" s="5"/>
      <c r="Q11" s="151" t="s">
        <v>186</v>
      </c>
      <c r="R11" s="5"/>
      <c r="S11" s="159"/>
      <c r="T11" s="5"/>
      <c r="U11" s="161"/>
      <c r="V11" s="5"/>
      <c r="W11" s="5"/>
    </row>
    <row r="12" spans="1:23" ht="21" customHeight="1">
      <c r="G12" s="5" t="s">
        <v>82</v>
      </c>
      <c r="H12" s="5"/>
      <c r="I12" s="5" t="s">
        <v>39</v>
      </c>
      <c r="J12" s="5"/>
      <c r="K12" s="154"/>
      <c r="L12" s="5"/>
      <c r="M12" s="154"/>
      <c r="O12" s="151"/>
      <c r="Q12" s="151"/>
      <c r="S12" s="159"/>
      <c r="U12" s="161"/>
      <c r="W12" s="5" t="s">
        <v>17</v>
      </c>
    </row>
    <row r="13" spans="1:23" ht="21" customHeight="1">
      <c r="A13" s="5"/>
      <c r="B13" s="5"/>
      <c r="C13" s="5"/>
      <c r="D13" s="5"/>
      <c r="F13" s="5"/>
      <c r="G13" s="9" t="s">
        <v>83</v>
      </c>
      <c r="H13" s="5"/>
      <c r="I13" s="9" t="s">
        <v>16</v>
      </c>
      <c r="J13" s="5"/>
      <c r="K13" s="155"/>
      <c r="L13" s="5"/>
      <c r="M13" s="155"/>
      <c r="N13" s="5"/>
      <c r="O13" s="152"/>
      <c r="P13" s="5"/>
      <c r="Q13" s="152"/>
      <c r="R13" s="5"/>
      <c r="S13" s="160"/>
      <c r="T13" s="5"/>
      <c r="U13" s="162"/>
      <c r="V13" s="5"/>
      <c r="W13" s="9" t="s">
        <v>81</v>
      </c>
    </row>
    <row r="14" spans="1:23" ht="21" customHeight="1">
      <c r="A14" s="59" t="s">
        <v>100</v>
      </c>
      <c r="B14" s="59"/>
      <c r="E14" s="15"/>
      <c r="G14" s="91">
        <v>125000000</v>
      </c>
      <c r="H14" s="91"/>
      <c r="I14" s="91">
        <v>102492000</v>
      </c>
      <c r="J14" s="91"/>
      <c r="K14" s="91">
        <v>1411521</v>
      </c>
      <c r="L14" s="91"/>
      <c r="M14" s="91">
        <v>-119900791</v>
      </c>
      <c r="N14" s="91"/>
      <c r="O14" s="91">
        <v>0</v>
      </c>
      <c r="P14" s="91"/>
      <c r="Q14" s="91">
        <f t="shared" ref="Q14:Q15" si="0">SUM(O14)</f>
        <v>0</v>
      </c>
      <c r="R14" s="91"/>
      <c r="S14" s="91">
        <v>0</v>
      </c>
      <c r="T14" s="91"/>
      <c r="U14" s="91">
        <f>SUM(Q14:S14)</f>
        <v>0</v>
      </c>
      <c r="V14" s="91"/>
      <c r="W14" s="91">
        <f>SUM(G14:M14)+U14</f>
        <v>109002730</v>
      </c>
    </row>
    <row r="15" spans="1:23" ht="21" customHeight="1">
      <c r="A15" s="59" t="s">
        <v>184</v>
      </c>
      <c r="B15" s="59"/>
      <c r="C15" s="59"/>
      <c r="E15" s="15"/>
      <c r="G15" s="91">
        <v>0</v>
      </c>
      <c r="H15" s="91"/>
      <c r="I15" s="91">
        <v>0</v>
      </c>
      <c r="J15" s="91"/>
      <c r="K15" s="91">
        <v>0</v>
      </c>
      <c r="L15" s="91"/>
      <c r="M15" s="91">
        <v>0</v>
      </c>
      <c r="N15" s="91"/>
      <c r="O15" s="91">
        <v>0</v>
      </c>
      <c r="P15" s="91"/>
      <c r="Q15" s="91">
        <f t="shared" si="0"/>
        <v>0</v>
      </c>
      <c r="R15" s="91"/>
      <c r="S15" s="91">
        <v>650372</v>
      </c>
      <c r="T15" s="91"/>
      <c r="U15" s="91">
        <f>SUM(Q15:S15)</f>
        <v>650372</v>
      </c>
      <c r="V15" s="91"/>
      <c r="W15" s="91">
        <f t="shared" ref="W15:W17" si="1">SUM(G15:M15)+U15</f>
        <v>650372</v>
      </c>
    </row>
    <row r="16" spans="1:23" ht="21" customHeight="1">
      <c r="A16" s="59" t="s">
        <v>159</v>
      </c>
      <c r="B16" s="59"/>
      <c r="E16" s="15"/>
      <c r="G16" s="91">
        <v>0</v>
      </c>
      <c r="H16" s="91"/>
      <c r="I16" s="91">
        <v>0</v>
      </c>
      <c r="J16" s="91"/>
      <c r="K16" s="91">
        <v>0</v>
      </c>
      <c r="L16" s="91"/>
      <c r="M16" s="91">
        <f>-O16</f>
        <v>384426</v>
      </c>
      <c r="N16" s="91"/>
      <c r="O16" s="91">
        <f>-O17</f>
        <v>-384426</v>
      </c>
      <c r="P16" s="91"/>
      <c r="Q16" s="91">
        <f>SUM(O16)</f>
        <v>-384426</v>
      </c>
      <c r="R16" s="91"/>
      <c r="S16" s="91">
        <v>0</v>
      </c>
      <c r="T16" s="91"/>
      <c r="U16" s="91">
        <f>SUM(Q16:S16)</f>
        <v>-384426</v>
      </c>
      <c r="V16" s="91"/>
      <c r="W16" s="91">
        <f t="shared" si="1"/>
        <v>0</v>
      </c>
    </row>
    <row r="17" spans="1:23" ht="21" customHeight="1">
      <c r="A17" s="57" t="s">
        <v>71</v>
      </c>
      <c r="E17" s="15"/>
      <c r="G17" s="101">
        <v>0</v>
      </c>
      <c r="H17" s="56"/>
      <c r="I17" s="101">
        <v>0</v>
      </c>
      <c r="J17" s="56"/>
      <c r="K17" s="101">
        <v>0</v>
      </c>
      <c r="L17" s="56"/>
      <c r="M17" s="55">
        <f>'PL 9M (E)'!J24</f>
        <v>-26625022</v>
      </c>
      <c r="N17" s="56"/>
      <c r="O17" s="55">
        <f>'PL 9M (E)'!J28</f>
        <v>384426</v>
      </c>
      <c r="P17" s="56"/>
      <c r="Q17" s="55">
        <f>SUM(O17)</f>
        <v>384426</v>
      </c>
      <c r="R17" s="56"/>
      <c r="S17" s="55">
        <v>0</v>
      </c>
      <c r="T17" s="56"/>
      <c r="U17" s="91">
        <f>SUM(Q17:S17)</f>
        <v>384426</v>
      </c>
      <c r="V17" s="56"/>
      <c r="W17" s="91">
        <f t="shared" si="1"/>
        <v>-26240596</v>
      </c>
    </row>
    <row r="18" spans="1:23" ht="21" customHeight="1" thickBot="1">
      <c r="A18" s="1" t="s">
        <v>136</v>
      </c>
      <c r="B18" s="1"/>
      <c r="C18" s="1"/>
      <c r="D18" s="1"/>
      <c r="E18" s="128"/>
      <c r="F18" s="1"/>
      <c r="G18" s="113">
        <f>SUM(G14:G17)</f>
        <v>125000000</v>
      </c>
      <c r="H18" s="114"/>
      <c r="I18" s="113">
        <f>SUM(I14:I17)</f>
        <v>102492000</v>
      </c>
      <c r="J18" s="114"/>
      <c r="K18" s="113">
        <f>SUM(K14:K17)</f>
        <v>1411521</v>
      </c>
      <c r="L18" s="114"/>
      <c r="M18" s="113">
        <f>SUM(M14:M17)</f>
        <v>-146141387</v>
      </c>
      <c r="N18" s="114"/>
      <c r="O18" s="113">
        <f>SUM(O14:O17)</f>
        <v>0</v>
      </c>
      <c r="P18" s="114"/>
      <c r="Q18" s="113">
        <f>SUM(Q14:Q17)</f>
        <v>0</v>
      </c>
      <c r="R18" s="114"/>
      <c r="S18" s="113">
        <f>SUM(S14:S17)</f>
        <v>650372</v>
      </c>
      <c r="T18" s="114"/>
      <c r="U18" s="113">
        <f>SUM(U14:U17)</f>
        <v>650372</v>
      </c>
      <c r="V18" s="114"/>
      <c r="W18" s="113">
        <f>SUM(W14:W17)</f>
        <v>83412506</v>
      </c>
    </row>
    <row r="19" spans="1:23" ht="20.65" customHeight="1" thickTop="1">
      <c r="A19" s="1"/>
      <c r="E19" s="67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</row>
    <row r="20" spans="1:23" ht="21" customHeight="1">
      <c r="A20" s="59" t="s">
        <v>70</v>
      </c>
      <c r="B20" s="59"/>
      <c r="E20" s="15"/>
      <c r="G20" s="91">
        <v>125000000</v>
      </c>
      <c r="H20" s="91"/>
      <c r="I20" s="91">
        <v>102492000</v>
      </c>
      <c r="J20" s="91"/>
      <c r="K20" s="91">
        <v>1411521</v>
      </c>
      <c r="L20" s="91"/>
      <c r="M20" s="91">
        <v>-19601229</v>
      </c>
      <c r="N20" s="91"/>
      <c r="O20" s="91">
        <v>0</v>
      </c>
      <c r="P20" s="91"/>
      <c r="Q20" s="91">
        <f t="shared" ref="Q20:Q21" si="2">SUM(O20)</f>
        <v>0</v>
      </c>
      <c r="R20" s="91"/>
      <c r="S20" s="91">
        <v>0</v>
      </c>
      <c r="T20" s="91"/>
      <c r="U20" s="91">
        <f t="shared" ref="U20:U21" si="3">SUM(Q20:S20)</f>
        <v>0</v>
      </c>
      <c r="V20" s="91"/>
      <c r="W20" s="91">
        <f>SUM(G20:M20)+U20</f>
        <v>209302292</v>
      </c>
    </row>
    <row r="21" spans="1:23" ht="21" customHeight="1">
      <c r="A21" s="57" t="s">
        <v>71</v>
      </c>
      <c r="B21" s="46"/>
      <c r="E21" s="15"/>
      <c r="G21" s="58">
        <v>0</v>
      </c>
      <c r="H21" s="56"/>
      <c r="I21" s="58">
        <v>0</v>
      </c>
      <c r="J21" s="56"/>
      <c r="K21" s="58">
        <v>0</v>
      </c>
      <c r="L21" s="56"/>
      <c r="M21" s="56">
        <f>'PL 9M (E)'!L29</f>
        <v>1449129</v>
      </c>
      <c r="N21" s="56"/>
      <c r="O21" s="55">
        <v>0</v>
      </c>
      <c r="P21" s="56"/>
      <c r="Q21" s="55">
        <f t="shared" si="2"/>
        <v>0</v>
      </c>
      <c r="R21" s="56"/>
      <c r="S21" s="55">
        <v>0</v>
      </c>
      <c r="T21" s="56"/>
      <c r="U21" s="55">
        <f t="shared" si="3"/>
        <v>0</v>
      </c>
      <c r="V21" s="56"/>
      <c r="W21" s="91">
        <f>SUM(G21:M21)+U21</f>
        <v>1449129</v>
      </c>
    </row>
    <row r="22" spans="1:23" ht="21" customHeight="1" thickBot="1">
      <c r="A22" s="1" t="s">
        <v>137</v>
      </c>
      <c r="B22" s="129"/>
      <c r="C22" s="130"/>
      <c r="D22" s="1"/>
      <c r="E22" s="131"/>
      <c r="F22" s="1"/>
      <c r="G22" s="113">
        <f>SUM(G20:G21)</f>
        <v>125000000</v>
      </c>
      <c r="H22" s="114"/>
      <c r="I22" s="113">
        <f>SUM(I20:I21)</f>
        <v>102492000</v>
      </c>
      <c r="J22" s="114"/>
      <c r="K22" s="113">
        <f>SUM(K20:K21)</f>
        <v>1411521</v>
      </c>
      <c r="L22" s="114"/>
      <c r="M22" s="113">
        <f>SUM(M20:M21)</f>
        <v>-18152100</v>
      </c>
      <c r="N22" s="114"/>
      <c r="O22" s="113">
        <f>SUM(O20:O21)</f>
        <v>0</v>
      </c>
      <c r="P22" s="114"/>
      <c r="Q22" s="113">
        <f>SUM(Q20:Q21)</f>
        <v>0</v>
      </c>
      <c r="R22" s="114"/>
      <c r="S22" s="113">
        <f>SUM(S20:S21)</f>
        <v>0</v>
      </c>
      <c r="T22" s="114"/>
      <c r="U22" s="113">
        <f>SUM(U20:U21)</f>
        <v>0</v>
      </c>
      <c r="V22" s="114"/>
      <c r="W22" s="113">
        <f>SUM(W20:W21)</f>
        <v>210751421</v>
      </c>
    </row>
    <row r="23" spans="1:23" ht="21" customHeight="1" thickTop="1"/>
    <row r="24" spans="1:23" ht="21" customHeight="1"/>
    <row r="25" spans="1:23" ht="21" customHeight="1"/>
    <row r="26" spans="1:23" ht="21" customHeight="1"/>
    <row r="27" spans="1:23" ht="21" customHeight="1"/>
  </sheetData>
  <mergeCells count="10">
    <mergeCell ref="G6:W6"/>
    <mergeCell ref="K9:M9"/>
    <mergeCell ref="K11:K13"/>
    <mergeCell ref="M10:M13"/>
    <mergeCell ref="O11:O13"/>
    <mergeCell ref="Q11:Q13"/>
    <mergeCell ref="O10:Q10"/>
    <mergeCell ref="S10:S13"/>
    <mergeCell ref="U10:U13"/>
    <mergeCell ref="O9:U9"/>
  </mergeCells>
  <pageMargins left="0.98425196850393704" right="0.78740157480314965" top="0.98425196850393704" bottom="0.78740157480314965" header="0.39370078740157483" footer="0.39370078740157483"/>
  <pageSetup paperSize="9" scale="55" firstPageNumber="6" fitToHeight="0" orientation="landscape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L93"/>
  <sheetViews>
    <sheetView zoomScaleNormal="100" zoomScaleSheetLayoutView="85" workbookViewId="0">
      <selection activeCell="N7" sqref="N7"/>
    </sheetView>
  </sheetViews>
  <sheetFormatPr defaultColWidth="9" defaultRowHeight="21"/>
  <cols>
    <col min="1" max="2" width="1.42578125" style="2" customWidth="1"/>
    <col min="3" max="3" width="61.42578125" style="2" customWidth="1"/>
    <col min="4" max="4" width="10" style="5" customWidth="1"/>
    <col min="5" max="5" width="1" style="2" customWidth="1"/>
    <col min="6" max="6" width="17" style="2" customWidth="1"/>
    <col min="7" max="7" width="1" style="2" customWidth="1"/>
    <col min="8" max="8" width="17" style="2" customWidth="1"/>
    <col min="9" max="9" width="1" style="2" customWidth="1"/>
    <col min="10" max="10" width="17" style="2" customWidth="1"/>
    <col min="11" max="11" width="1" style="2" customWidth="1"/>
    <col min="12" max="12" width="17" style="2" customWidth="1"/>
    <col min="13" max="16384" width="9" style="2"/>
  </cols>
  <sheetData>
    <row r="1" spans="1:12" ht="21.75" customHeight="1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88" t="s">
        <v>24</v>
      </c>
    </row>
    <row r="2" spans="1:12" ht="21.75" customHeight="1">
      <c r="A2" s="1" t="s">
        <v>42</v>
      </c>
      <c r="B2" s="1"/>
      <c r="C2" s="1"/>
      <c r="D2" s="1"/>
      <c r="E2" s="1"/>
      <c r="F2" s="1"/>
      <c r="G2" s="1"/>
      <c r="H2" s="1"/>
      <c r="I2" s="1"/>
      <c r="J2" s="1"/>
      <c r="K2" s="1"/>
      <c r="L2" s="88" t="s">
        <v>25</v>
      </c>
    </row>
    <row r="3" spans="1:12" ht="21.75" customHeight="1">
      <c r="A3" s="1" t="s">
        <v>135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75" customHeight="1">
      <c r="E5" s="72"/>
      <c r="F5" s="90"/>
      <c r="G5" s="90"/>
      <c r="H5" s="146" t="s">
        <v>79</v>
      </c>
      <c r="I5" s="146"/>
      <c r="J5" s="146"/>
      <c r="K5" s="146"/>
      <c r="L5" s="146"/>
    </row>
    <row r="6" spans="1:12" ht="21.75" customHeight="1">
      <c r="E6" s="72"/>
      <c r="F6" s="147" t="s">
        <v>115</v>
      </c>
      <c r="G6" s="147"/>
      <c r="H6" s="147"/>
      <c r="I6" s="69"/>
      <c r="J6" s="148" t="s">
        <v>116</v>
      </c>
      <c r="K6" s="148"/>
      <c r="L6" s="148"/>
    </row>
    <row r="7" spans="1:12" ht="21.75" customHeight="1">
      <c r="D7" s="80"/>
      <c r="E7" s="5"/>
      <c r="F7" s="81">
        <v>2024</v>
      </c>
      <c r="G7" s="5"/>
      <c r="H7" s="81">
        <v>2023</v>
      </c>
      <c r="I7" s="5"/>
      <c r="J7" s="81">
        <v>2024</v>
      </c>
      <c r="K7" s="5"/>
      <c r="L7" s="81">
        <v>2023</v>
      </c>
    </row>
    <row r="8" spans="1:12" ht="21.75" customHeight="1">
      <c r="A8" s="1" t="s">
        <v>32</v>
      </c>
      <c r="B8" s="1"/>
      <c r="C8" s="1"/>
      <c r="L8" s="5"/>
    </row>
    <row r="9" spans="1:12" ht="21.75" customHeight="1">
      <c r="A9" s="2" t="s">
        <v>64</v>
      </c>
      <c r="F9" s="16">
        <f>'PL 9M (E)'!F22</f>
        <v>-26495480</v>
      </c>
      <c r="H9" s="16">
        <f>+'PL 9M (E)'!H22</f>
        <v>-5984901</v>
      </c>
      <c r="J9" s="16">
        <f>'PL 9M (E)'!J22</f>
        <v>-26474000</v>
      </c>
      <c r="K9" s="16"/>
      <c r="L9" s="16">
        <f>'PL 9M (E)'!L22</f>
        <v>1215157</v>
      </c>
    </row>
    <row r="10" spans="1:12" ht="21.75" customHeight="1">
      <c r="A10" s="74" t="s">
        <v>101</v>
      </c>
      <c r="J10" s="16"/>
      <c r="K10" s="16"/>
      <c r="L10" s="16"/>
    </row>
    <row r="11" spans="1:12" ht="21.75" customHeight="1">
      <c r="A11" s="74"/>
      <c r="B11" s="74"/>
      <c r="C11" s="1" t="s">
        <v>102</v>
      </c>
      <c r="J11" s="16"/>
      <c r="K11" s="16"/>
      <c r="L11" s="16"/>
    </row>
    <row r="12" spans="1:12" ht="21.75" customHeight="1">
      <c r="C12" s="2" t="s">
        <v>188</v>
      </c>
      <c r="D12" s="83"/>
      <c r="F12" s="16">
        <v>552099</v>
      </c>
      <c r="G12" s="16"/>
      <c r="H12" s="16">
        <v>984637</v>
      </c>
      <c r="I12" s="16"/>
      <c r="J12" s="16">
        <v>785688</v>
      </c>
      <c r="K12" s="16"/>
      <c r="L12" s="16">
        <v>984637</v>
      </c>
    </row>
    <row r="13" spans="1:12" ht="21.75" customHeight="1">
      <c r="C13" s="2" t="s">
        <v>28</v>
      </c>
      <c r="D13" s="83"/>
      <c r="F13" s="16">
        <v>-59850</v>
      </c>
      <c r="G13" s="16"/>
      <c r="H13" s="16">
        <v>-48453</v>
      </c>
      <c r="I13" s="16"/>
      <c r="J13" s="16">
        <v>-71070</v>
      </c>
      <c r="K13" s="16"/>
      <c r="L13" s="16">
        <v>-12760</v>
      </c>
    </row>
    <row r="14" spans="1:12" ht="21.75" customHeight="1">
      <c r="B14" s="82"/>
      <c r="C14" s="75" t="s">
        <v>33</v>
      </c>
      <c r="D14" s="83"/>
      <c r="F14" s="16">
        <v>4658702</v>
      </c>
      <c r="G14" s="16"/>
      <c r="H14" s="16">
        <v>5492071</v>
      </c>
      <c r="I14" s="16"/>
      <c r="J14" s="16">
        <v>4417680</v>
      </c>
      <c r="K14" s="16"/>
      <c r="L14" s="16">
        <v>4997135</v>
      </c>
    </row>
    <row r="15" spans="1:12" ht="21.75" customHeight="1">
      <c r="C15" s="2" t="s">
        <v>34</v>
      </c>
      <c r="D15" s="83"/>
      <c r="F15" s="16">
        <v>364430</v>
      </c>
      <c r="G15" s="16"/>
      <c r="H15" s="16">
        <v>1033366</v>
      </c>
      <c r="I15" s="16"/>
      <c r="J15" s="16">
        <v>364430</v>
      </c>
      <c r="K15" s="16"/>
      <c r="L15" s="16">
        <v>429681</v>
      </c>
    </row>
    <row r="16" spans="1:12" ht="21.75" customHeight="1">
      <c r="C16" s="2" t="s">
        <v>103</v>
      </c>
      <c r="D16" s="83"/>
      <c r="F16" s="16">
        <v>-22632</v>
      </c>
      <c r="G16" s="16"/>
      <c r="H16" s="16">
        <v>-1204333</v>
      </c>
      <c r="I16" s="16"/>
      <c r="J16" s="16">
        <v>-22632</v>
      </c>
      <c r="K16" s="16"/>
      <c r="L16" s="16">
        <v>-1204333</v>
      </c>
    </row>
    <row r="17" spans="1:12" ht="21.75" customHeight="1">
      <c r="C17" s="2" t="s">
        <v>147</v>
      </c>
      <c r="D17" s="83"/>
      <c r="F17" s="16">
        <v>0</v>
      </c>
      <c r="G17" s="16"/>
      <c r="H17" s="16">
        <v>740736</v>
      </c>
      <c r="I17" s="16"/>
      <c r="J17" s="16">
        <v>0</v>
      </c>
      <c r="K17" s="16"/>
      <c r="L17" s="16">
        <v>740736</v>
      </c>
    </row>
    <row r="18" spans="1:12" ht="21.75" customHeight="1">
      <c r="C18" s="2" t="s">
        <v>189</v>
      </c>
      <c r="D18" s="83"/>
      <c r="F18" s="16">
        <v>1347390</v>
      </c>
      <c r="G18" s="16"/>
      <c r="H18" s="16">
        <v>0</v>
      </c>
      <c r="I18" s="16"/>
      <c r="J18" s="16">
        <v>1337240</v>
      </c>
      <c r="K18" s="16"/>
      <c r="L18" s="16">
        <v>0</v>
      </c>
    </row>
    <row r="19" spans="1:12" ht="21.75" customHeight="1">
      <c r="C19" s="2" t="s">
        <v>104</v>
      </c>
      <c r="D19" s="83"/>
      <c r="F19" s="16">
        <v>28877</v>
      </c>
      <c r="G19" s="16"/>
      <c r="H19" s="16">
        <v>46593</v>
      </c>
      <c r="I19" s="16"/>
      <c r="J19" s="16">
        <v>28877</v>
      </c>
      <c r="K19" s="16"/>
      <c r="L19" s="16">
        <v>-111</v>
      </c>
    </row>
    <row r="20" spans="1:12" ht="21.75" customHeight="1">
      <c r="C20" s="2" t="s">
        <v>139</v>
      </c>
      <c r="D20" s="83"/>
      <c r="F20" s="16">
        <v>397398</v>
      </c>
      <c r="G20" s="16"/>
      <c r="H20" s="16">
        <v>-7927</v>
      </c>
      <c r="I20" s="16"/>
      <c r="J20" s="16">
        <v>397398</v>
      </c>
      <c r="K20" s="16"/>
      <c r="L20" s="16">
        <v>-7927</v>
      </c>
    </row>
    <row r="21" spans="1:12" ht="21.75" customHeight="1">
      <c r="C21" s="2" t="s">
        <v>140</v>
      </c>
      <c r="D21" s="83"/>
      <c r="F21" s="16">
        <v>0</v>
      </c>
      <c r="G21" s="16"/>
      <c r="H21" s="16">
        <v>0</v>
      </c>
      <c r="I21" s="16"/>
      <c r="J21" s="16">
        <v>3151076</v>
      </c>
      <c r="K21" s="16"/>
      <c r="L21" s="16">
        <v>0</v>
      </c>
    </row>
    <row r="22" spans="1:12" ht="21.75" customHeight="1">
      <c r="C22" s="2" t="s">
        <v>190</v>
      </c>
      <c r="D22" s="83"/>
      <c r="F22" s="16">
        <v>0</v>
      </c>
      <c r="G22" s="16"/>
      <c r="H22" s="16">
        <v>0</v>
      </c>
      <c r="I22" s="16"/>
      <c r="J22" s="16">
        <v>43841</v>
      </c>
      <c r="K22" s="16"/>
      <c r="L22" s="16">
        <v>0</v>
      </c>
    </row>
    <row r="23" spans="1:12" ht="21.75" customHeight="1">
      <c r="C23" s="2" t="s">
        <v>141</v>
      </c>
      <c r="D23" s="83"/>
      <c r="F23" s="16">
        <v>0</v>
      </c>
      <c r="G23" s="16"/>
      <c r="H23" s="16">
        <v>-1357113</v>
      </c>
      <c r="I23" s="16"/>
      <c r="J23" s="16">
        <v>0</v>
      </c>
      <c r="K23" s="16"/>
      <c r="L23" s="16">
        <v>0</v>
      </c>
    </row>
    <row r="24" spans="1:12" ht="21.75" customHeight="1">
      <c r="C24" s="2" t="s">
        <v>142</v>
      </c>
      <c r="D24" s="83"/>
      <c r="F24" s="16">
        <v>0</v>
      </c>
      <c r="G24" s="16"/>
      <c r="H24" s="16">
        <v>36837195</v>
      </c>
      <c r="I24" s="16"/>
      <c r="J24" s="16">
        <v>0</v>
      </c>
      <c r="K24" s="16"/>
      <c r="L24" s="16">
        <v>-7905000</v>
      </c>
    </row>
    <row r="25" spans="1:12" ht="21.75" customHeight="1">
      <c r="C25" s="2" t="s">
        <v>105</v>
      </c>
      <c r="D25" s="83"/>
      <c r="F25" s="16">
        <v>43841</v>
      </c>
      <c r="G25" s="16"/>
      <c r="H25" s="16">
        <v>-9197830</v>
      </c>
      <c r="I25" s="16"/>
      <c r="J25" s="16">
        <v>0</v>
      </c>
      <c r="K25" s="16"/>
      <c r="L25" s="16">
        <v>0</v>
      </c>
    </row>
    <row r="26" spans="1:12" ht="21.75" customHeight="1">
      <c r="A26" s="2" t="s">
        <v>123</v>
      </c>
      <c r="D26" s="83"/>
      <c r="F26" s="16"/>
      <c r="G26" s="16"/>
      <c r="H26" s="16"/>
      <c r="I26" s="16"/>
      <c r="J26" s="16"/>
      <c r="K26" s="16"/>
      <c r="L26" s="16"/>
    </row>
    <row r="27" spans="1:12" ht="21.75" customHeight="1">
      <c r="C27" s="2" t="s">
        <v>60</v>
      </c>
      <c r="D27" s="83"/>
      <c r="F27" s="16">
        <v>-3993914</v>
      </c>
      <c r="G27" s="16"/>
      <c r="H27" s="16">
        <v>-10841173</v>
      </c>
      <c r="I27" s="16"/>
      <c r="J27" s="16">
        <v>-4037001</v>
      </c>
      <c r="K27" s="16"/>
      <c r="L27" s="16">
        <v>-5184889</v>
      </c>
    </row>
    <row r="28" spans="1:12" ht="21.75" customHeight="1">
      <c r="C28" s="2" t="s">
        <v>84</v>
      </c>
      <c r="D28" s="83"/>
      <c r="F28" s="16">
        <v>3527939</v>
      </c>
      <c r="G28" s="16"/>
      <c r="H28" s="16">
        <v>10105335</v>
      </c>
      <c r="I28" s="16"/>
      <c r="J28" s="16">
        <v>3571924</v>
      </c>
      <c r="K28" s="16"/>
      <c r="L28" s="16">
        <v>-180089</v>
      </c>
    </row>
    <row r="29" spans="1:12" ht="21.75" customHeight="1">
      <c r="C29" s="2" t="s">
        <v>74</v>
      </c>
      <c r="D29" s="83"/>
      <c r="F29" s="16">
        <v>-2066122</v>
      </c>
      <c r="G29" s="16"/>
      <c r="H29" s="16">
        <v>-900791</v>
      </c>
      <c r="I29" s="16"/>
      <c r="J29" s="16">
        <v>-1966122</v>
      </c>
      <c r="K29" s="16"/>
      <c r="L29" s="16">
        <v>0</v>
      </c>
    </row>
    <row r="30" spans="1:12" ht="21.75" customHeight="1">
      <c r="C30" s="2" t="s">
        <v>54</v>
      </c>
      <c r="D30" s="83"/>
      <c r="F30" s="16">
        <v>845993</v>
      </c>
      <c r="G30" s="16"/>
      <c r="H30" s="16">
        <v>514081</v>
      </c>
      <c r="I30" s="16"/>
      <c r="J30" s="16">
        <v>845993</v>
      </c>
      <c r="K30" s="16"/>
      <c r="L30" s="16">
        <v>603112</v>
      </c>
    </row>
    <row r="31" spans="1:12" ht="21.75" customHeight="1">
      <c r="C31" s="2" t="s">
        <v>76</v>
      </c>
      <c r="D31" s="83"/>
      <c r="F31" s="16">
        <v>-2129566</v>
      </c>
      <c r="G31" s="16"/>
      <c r="H31" s="16">
        <v>401389</v>
      </c>
      <c r="I31" s="16"/>
      <c r="J31" s="16">
        <v>-2129566</v>
      </c>
      <c r="K31" s="16"/>
      <c r="L31" s="16">
        <v>401389</v>
      </c>
    </row>
    <row r="32" spans="1:12" ht="21.75" customHeight="1">
      <c r="C32" s="2" t="s">
        <v>66</v>
      </c>
      <c r="D32" s="83"/>
      <c r="F32" s="16">
        <v>3605661</v>
      </c>
      <c r="G32" s="16"/>
      <c r="H32" s="16">
        <v>10733784</v>
      </c>
      <c r="I32" s="16"/>
      <c r="J32" s="16">
        <v>3840004</v>
      </c>
      <c r="K32" s="16"/>
      <c r="L32" s="16">
        <v>-1884350</v>
      </c>
    </row>
    <row r="33" spans="1:12" ht="21.75" customHeight="1">
      <c r="C33" s="2" t="s">
        <v>67</v>
      </c>
      <c r="D33" s="83"/>
      <c r="F33" s="16">
        <v>100000</v>
      </c>
      <c r="G33" s="16"/>
      <c r="H33" s="16">
        <v>-360000</v>
      </c>
      <c r="I33" s="16"/>
      <c r="J33" s="16">
        <v>100000</v>
      </c>
      <c r="K33" s="16"/>
      <c r="L33" s="16">
        <v>1450000</v>
      </c>
    </row>
    <row r="34" spans="1:12" ht="21.75" customHeight="1">
      <c r="A34" s="75" t="s">
        <v>124</v>
      </c>
      <c r="B34" s="1"/>
      <c r="C34" s="1"/>
      <c r="D34" s="83"/>
      <c r="F34" s="19">
        <f>SUM(F12:F33)</f>
        <v>7200246</v>
      </c>
      <c r="H34" s="19">
        <f>SUM(H12:H33)</f>
        <v>42971567</v>
      </c>
      <c r="J34" s="19">
        <f>SUM(J12:J33)</f>
        <v>10657760</v>
      </c>
      <c r="K34" s="16"/>
      <c r="L34" s="19">
        <f>SUM(L12:L33)</f>
        <v>-6772769</v>
      </c>
    </row>
    <row r="35" spans="1:12" ht="21.75" customHeight="1">
      <c r="A35" s="84" t="s">
        <v>106</v>
      </c>
      <c r="B35" s="1"/>
      <c r="C35" s="1"/>
      <c r="D35" s="83"/>
      <c r="F35" s="89">
        <f>F9+F34</f>
        <v>-19295234</v>
      </c>
      <c r="H35" s="89">
        <f>H9+H34</f>
        <v>36986666</v>
      </c>
      <c r="J35" s="89">
        <f>J9+J34</f>
        <v>-15816240</v>
      </c>
      <c r="K35" s="16"/>
      <c r="L35" s="89">
        <f>L9+L34</f>
        <v>-5557612</v>
      </c>
    </row>
    <row r="36" spans="1:12" ht="21.75" customHeight="1">
      <c r="A36" s="75" t="s">
        <v>188</v>
      </c>
      <c r="B36" s="1"/>
      <c r="C36" s="1"/>
      <c r="D36" s="83"/>
      <c r="F36" s="89">
        <v>0</v>
      </c>
      <c r="H36" s="16">
        <v>-26740</v>
      </c>
      <c r="J36" s="89">
        <v>0</v>
      </c>
      <c r="K36" s="16"/>
      <c r="L36" s="16">
        <v>0</v>
      </c>
    </row>
    <row r="37" spans="1:12" ht="21.75" customHeight="1">
      <c r="A37" s="75" t="s">
        <v>176</v>
      </c>
      <c r="B37" s="75"/>
      <c r="C37" s="75"/>
      <c r="D37" s="83"/>
      <c r="F37" s="102">
        <v>-93500</v>
      </c>
      <c r="H37" s="16">
        <v>0</v>
      </c>
      <c r="J37" s="102">
        <v>-93500</v>
      </c>
      <c r="K37" s="16"/>
      <c r="L37" s="16">
        <v>0</v>
      </c>
    </row>
    <row r="38" spans="1:12" ht="21.75" customHeight="1">
      <c r="A38" s="75" t="s">
        <v>191</v>
      </c>
      <c r="B38" s="1"/>
      <c r="C38" s="75"/>
      <c r="D38" s="83"/>
      <c r="F38" s="102">
        <v>59850</v>
      </c>
      <c r="H38" s="16">
        <v>48453</v>
      </c>
      <c r="J38" s="102">
        <v>28899</v>
      </c>
      <c r="K38" s="16"/>
      <c r="L38" s="16">
        <v>12760</v>
      </c>
    </row>
    <row r="39" spans="1:12" ht="21.75" customHeight="1">
      <c r="A39" s="75" t="s">
        <v>178</v>
      </c>
      <c r="B39" s="75"/>
      <c r="C39" s="75"/>
      <c r="D39" s="83"/>
      <c r="F39" s="141">
        <v>0</v>
      </c>
      <c r="H39" s="16">
        <v>2297296</v>
      </c>
      <c r="J39" s="141">
        <v>0</v>
      </c>
      <c r="K39" s="16"/>
      <c r="L39" s="16">
        <v>2297296</v>
      </c>
    </row>
    <row r="40" spans="1:12" ht="21.75" customHeight="1">
      <c r="A40" s="75" t="s">
        <v>177</v>
      </c>
      <c r="B40" s="75"/>
      <c r="C40" s="75"/>
      <c r="D40" s="83"/>
      <c r="F40" s="102">
        <v>-1046809</v>
      </c>
      <c r="H40" s="39">
        <v>-5753621</v>
      </c>
      <c r="J40" s="102">
        <v>-1044511</v>
      </c>
      <c r="K40" s="16"/>
      <c r="L40" s="39">
        <v>-1769584</v>
      </c>
    </row>
    <row r="41" spans="1:12" ht="21" customHeight="1">
      <c r="A41" s="84" t="s">
        <v>55</v>
      </c>
      <c r="D41" s="83"/>
      <c r="F41" s="94">
        <f>SUM(F35:F40)</f>
        <v>-20375693</v>
      </c>
      <c r="G41" s="1"/>
      <c r="H41" s="94">
        <f>SUM(H35:H40)</f>
        <v>33552054</v>
      </c>
      <c r="I41" s="1"/>
      <c r="J41" s="94">
        <f>SUM(J35:J40)</f>
        <v>-16925352</v>
      </c>
      <c r="K41" s="89"/>
      <c r="L41" s="94">
        <f>SUM(L35:L40)</f>
        <v>-5017140</v>
      </c>
    </row>
    <row r="42" spans="1:12" ht="21.6" customHeight="1">
      <c r="A42" s="62"/>
      <c r="D42" s="83"/>
      <c r="J42" s="16"/>
      <c r="K42" s="16"/>
      <c r="L42" s="16"/>
    </row>
    <row r="43" spans="1:12" ht="21.75" customHeight="1">
      <c r="A43" s="62"/>
      <c r="D43" s="83"/>
      <c r="E43" s="82"/>
      <c r="F43" s="82"/>
      <c r="G43" s="82"/>
      <c r="H43" s="82"/>
      <c r="I43" s="82"/>
      <c r="J43" s="16"/>
      <c r="K43" s="85"/>
      <c r="L43" s="16"/>
    </row>
    <row r="44" spans="1:12" ht="21.75" customHeight="1">
      <c r="A44" s="1" t="s">
        <v>49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88" t="s">
        <v>24</v>
      </c>
    </row>
    <row r="45" spans="1:12" ht="21.75" customHeight="1">
      <c r="A45" s="1" t="s">
        <v>53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88" t="s">
        <v>25</v>
      </c>
    </row>
    <row r="46" spans="1:12" ht="21.75" customHeight="1">
      <c r="A46" s="1" t="str">
        <f>A3</f>
        <v>FOR THE NINE - MONTH PERIOD ENDED SEPTEMBER 30, 2024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21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 ht="21.75" customHeight="1">
      <c r="A48" s="82"/>
      <c r="B48" s="82"/>
      <c r="C48" s="82"/>
      <c r="E48" s="82"/>
      <c r="F48" s="118"/>
      <c r="G48" s="118"/>
      <c r="H48" s="146" t="s">
        <v>79</v>
      </c>
      <c r="I48" s="146"/>
      <c r="J48" s="146"/>
      <c r="K48" s="146"/>
      <c r="L48" s="146"/>
    </row>
    <row r="49" spans="1:12" ht="21.75" customHeight="1">
      <c r="A49" s="82"/>
      <c r="B49" s="82"/>
      <c r="C49" s="82"/>
      <c r="E49" s="82"/>
      <c r="F49" s="147" t="s">
        <v>115</v>
      </c>
      <c r="G49" s="147"/>
      <c r="H49" s="147"/>
      <c r="I49" s="69"/>
      <c r="J49" s="148" t="s">
        <v>116</v>
      </c>
      <c r="K49" s="148"/>
      <c r="L49" s="148"/>
    </row>
    <row r="50" spans="1:12" ht="21.75" customHeight="1">
      <c r="D50" s="80"/>
      <c r="E50" s="82"/>
      <c r="F50" s="9">
        <v>2024</v>
      </c>
      <c r="G50" s="82"/>
      <c r="H50" s="9">
        <v>2023</v>
      </c>
      <c r="I50" s="82"/>
      <c r="J50" s="9">
        <v>2024</v>
      </c>
      <c r="K50" s="5"/>
      <c r="L50" s="9">
        <v>2023</v>
      </c>
    </row>
    <row r="51" spans="1:12" ht="21.75" customHeight="1">
      <c r="A51" s="1" t="s">
        <v>35</v>
      </c>
      <c r="B51" s="1"/>
      <c r="C51" s="1"/>
      <c r="D51" s="83"/>
      <c r="E51" s="82"/>
      <c r="F51" s="82"/>
      <c r="G51" s="82"/>
      <c r="H51" s="82"/>
      <c r="I51" s="82"/>
      <c r="J51" s="83"/>
      <c r="K51" s="82"/>
      <c r="L51" s="5"/>
    </row>
    <row r="52" spans="1:12" ht="21.75" customHeight="1">
      <c r="A52" s="1"/>
      <c r="B52" s="1"/>
      <c r="C52" s="2" t="s">
        <v>129</v>
      </c>
      <c r="D52" s="83"/>
      <c r="E52" s="82"/>
      <c r="F52" s="102">
        <v>0</v>
      </c>
      <c r="G52" s="82"/>
      <c r="H52" s="102">
        <v>0</v>
      </c>
      <c r="I52" s="102"/>
      <c r="J52" s="102">
        <v>-3094684</v>
      </c>
      <c r="K52" s="102"/>
      <c r="L52" s="102">
        <v>0</v>
      </c>
    </row>
    <row r="53" spans="1:12" ht="21.75" customHeight="1">
      <c r="A53" s="1"/>
      <c r="B53" s="1"/>
      <c r="C53" s="2" t="s">
        <v>165</v>
      </c>
      <c r="D53" s="83"/>
      <c r="E53" s="82"/>
      <c r="F53" s="102">
        <v>0</v>
      </c>
      <c r="G53" s="82"/>
      <c r="H53" s="102">
        <v>0</v>
      </c>
      <c r="I53" s="102"/>
      <c r="J53" s="102">
        <v>294042</v>
      </c>
      <c r="K53" s="102"/>
      <c r="L53" s="102">
        <v>0</v>
      </c>
    </row>
    <row r="54" spans="1:12" ht="21.75" customHeight="1">
      <c r="C54" s="2" t="s">
        <v>196</v>
      </c>
      <c r="D54" s="83"/>
      <c r="E54" s="82"/>
      <c r="F54" s="102">
        <v>0</v>
      </c>
      <c r="G54" s="102"/>
      <c r="H54" s="102">
        <v>88500000</v>
      </c>
      <c r="I54" s="102"/>
      <c r="J54" s="102">
        <v>0</v>
      </c>
      <c r="K54" s="102"/>
      <c r="L54" s="102">
        <v>88500000</v>
      </c>
    </row>
    <row r="55" spans="1:12" ht="21.75" customHeight="1">
      <c r="C55" s="2" t="s">
        <v>192</v>
      </c>
      <c r="D55" s="83"/>
      <c r="E55" s="82"/>
      <c r="F55" s="102">
        <v>1479963</v>
      </c>
      <c r="G55" s="102"/>
      <c r="H55" s="102">
        <v>-1979963</v>
      </c>
      <c r="I55" s="102"/>
      <c r="J55" s="102">
        <v>1479963</v>
      </c>
      <c r="K55" s="102"/>
      <c r="L55" s="102">
        <v>-1979963</v>
      </c>
    </row>
    <row r="56" spans="1:12" ht="21.75" customHeight="1">
      <c r="C56" s="2" t="s">
        <v>107</v>
      </c>
      <c r="D56" s="83"/>
      <c r="E56" s="82"/>
      <c r="F56" s="102">
        <v>0</v>
      </c>
      <c r="G56" s="102"/>
      <c r="H56" s="102">
        <v>0</v>
      </c>
      <c r="I56" s="102"/>
      <c r="J56" s="102">
        <v>0</v>
      </c>
      <c r="K56" s="102"/>
      <c r="L56" s="102">
        <v>-39977500</v>
      </c>
    </row>
    <row r="57" spans="1:12" ht="21.75" customHeight="1">
      <c r="C57" s="2" t="s">
        <v>148</v>
      </c>
      <c r="D57" s="83"/>
      <c r="E57" s="82"/>
      <c r="F57" s="102">
        <v>0</v>
      </c>
      <c r="G57" s="102"/>
      <c r="H57" s="102">
        <v>0</v>
      </c>
      <c r="I57" s="102"/>
      <c r="J57" s="102">
        <v>20170926</v>
      </c>
      <c r="K57" s="102"/>
      <c r="L57" s="102">
        <v>0</v>
      </c>
    </row>
    <row r="58" spans="1:12" ht="21.75" customHeight="1">
      <c r="C58" s="72" t="s">
        <v>130</v>
      </c>
      <c r="D58" s="83"/>
      <c r="E58" s="82"/>
      <c r="F58" s="102">
        <v>0</v>
      </c>
      <c r="G58" s="102"/>
      <c r="H58" s="102">
        <v>22500</v>
      </c>
      <c r="I58" s="102"/>
      <c r="J58" s="102">
        <v>0</v>
      </c>
      <c r="K58" s="102"/>
      <c r="L58" s="102">
        <v>0</v>
      </c>
    </row>
    <row r="59" spans="1:12" ht="21.75" customHeight="1">
      <c r="C59" s="72" t="s">
        <v>143</v>
      </c>
      <c r="D59" s="83"/>
      <c r="E59" s="82"/>
      <c r="F59" s="102">
        <v>0</v>
      </c>
      <c r="G59" s="102"/>
      <c r="H59" s="102">
        <v>60375000</v>
      </c>
      <c r="I59" s="102"/>
      <c r="J59" s="102">
        <v>0</v>
      </c>
      <c r="K59" s="102"/>
      <c r="L59" s="102">
        <v>60375000</v>
      </c>
    </row>
    <row r="60" spans="1:12" ht="21.75" customHeight="1">
      <c r="C60" s="2" t="s">
        <v>37</v>
      </c>
      <c r="D60" s="83"/>
      <c r="E60" s="82"/>
      <c r="F60" s="102">
        <v>-15255369</v>
      </c>
      <c r="G60" s="102"/>
      <c r="H60" s="102">
        <v>-1987233</v>
      </c>
      <c r="I60" s="102"/>
      <c r="J60" s="102">
        <v>-15255369</v>
      </c>
      <c r="K60" s="102"/>
      <c r="L60" s="102">
        <v>-959480</v>
      </c>
    </row>
    <row r="61" spans="1:12" ht="21.75" customHeight="1">
      <c r="C61" s="2" t="s">
        <v>166</v>
      </c>
      <c r="D61" s="83"/>
      <c r="E61" s="82"/>
      <c r="F61" s="102">
        <v>256729</v>
      </c>
      <c r="G61" s="102"/>
      <c r="H61" s="102">
        <v>40999</v>
      </c>
      <c r="I61" s="102"/>
      <c r="J61" s="102">
        <v>256729</v>
      </c>
      <c r="K61" s="102"/>
      <c r="L61" s="102">
        <v>37174</v>
      </c>
    </row>
    <row r="62" spans="1:12" ht="21.75" customHeight="1">
      <c r="C62" s="2" t="s">
        <v>144</v>
      </c>
      <c r="D62" s="83"/>
      <c r="E62" s="82"/>
      <c r="F62" s="102">
        <v>0</v>
      </c>
      <c r="G62" s="102"/>
      <c r="H62" s="102">
        <v>-100000000</v>
      </c>
      <c r="I62" s="102"/>
      <c r="J62" s="102">
        <v>0</v>
      </c>
      <c r="K62" s="102"/>
      <c r="L62" s="102">
        <v>-51200000</v>
      </c>
    </row>
    <row r="63" spans="1:12" ht="21.75" customHeight="1">
      <c r="C63" s="72" t="s">
        <v>40</v>
      </c>
      <c r="D63" s="83"/>
      <c r="E63" s="82"/>
      <c r="F63" s="102">
        <v>-3243650</v>
      </c>
      <c r="G63" s="102"/>
      <c r="H63" s="102">
        <v>-150750</v>
      </c>
      <c r="I63" s="102"/>
      <c r="J63" s="102">
        <v>-3243650</v>
      </c>
      <c r="K63" s="102"/>
      <c r="L63" s="102">
        <v>0</v>
      </c>
    </row>
    <row r="64" spans="1:12" ht="21.75" customHeight="1">
      <c r="C64" s="72" t="s">
        <v>193</v>
      </c>
      <c r="D64" s="83"/>
      <c r="E64" s="82"/>
      <c r="F64" s="102">
        <v>0</v>
      </c>
      <c r="G64" s="102"/>
      <c r="H64" s="102">
        <v>0</v>
      </c>
      <c r="I64" s="102"/>
      <c r="J64" s="102">
        <v>8374</v>
      </c>
      <c r="K64" s="102"/>
      <c r="L64" s="102">
        <v>0</v>
      </c>
    </row>
    <row r="65" spans="1:12" ht="21.75" customHeight="1">
      <c r="A65" s="62" t="s">
        <v>58</v>
      </c>
      <c r="D65" s="83"/>
      <c r="E65" s="82"/>
      <c r="F65" s="94">
        <f>SUM(F52:F64)</f>
        <v>-16762327</v>
      </c>
      <c r="G65" s="95"/>
      <c r="H65" s="94">
        <f>SUM(H52:H64)</f>
        <v>44820553</v>
      </c>
      <c r="I65" s="95"/>
      <c r="J65" s="94">
        <f>SUM(J52:J64)</f>
        <v>616331</v>
      </c>
      <c r="K65" s="142"/>
      <c r="L65" s="94">
        <f>SUM(L52:L64)</f>
        <v>54795231</v>
      </c>
    </row>
    <row r="66" spans="1:12" ht="21.75" customHeight="1">
      <c r="A66" s="1" t="s">
        <v>36</v>
      </c>
      <c r="B66" s="1"/>
      <c r="C66" s="1"/>
      <c r="D66" s="83"/>
      <c r="E66" s="86"/>
      <c r="F66" s="102"/>
      <c r="G66" s="86"/>
      <c r="H66" s="16"/>
      <c r="I66" s="86"/>
      <c r="J66" s="102"/>
      <c r="K66" s="85"/>
      <c r="L66" s="16"/>
    </row>
    <row r="67" spans="1:12" ht="21.75" customHeight="1">
      <c r="A67" s="1"/>
      <c r="B67" s="1"/>
      <c r="C67" s="2" t="s">
        <v>108</v>
      </c>
      <c r="D67" s="83"/>
      <c r="E67" s="86"/>
      <c r="F67" s="102">
        <v>-23645538</v>
      </c>
      <c r="G67" s="86"/>
      <c r="H67" s="16">
        <v>0</v>
      </c>
      <c r="I67" s="86"/>
      <c r="J67" s="102">
        <v>-23645538</v>
      </c>
      <c r="K67" s="85"/>
      <c r="L67" s="16">
        <v>0</v>
      </c>
    </row>
    <row r="68" spans="1:12" ht="21.75" customHeight="1">
      <c r="A68" s="1"/>
      <c r="B68" s="1"/>
      <c r="C68" s="2" t="s">
        <v>109</v>
      </c>
      <c r="D68" s="83"/>
      <c r="E68" s="86"/>
      <c r="F68" s="102">
        <v>12939518</v>
      </c>
      <c r="G68" s="86"/>
      <c r="H68" s="16">
        <v>0</v>
      </c>
      <c r="I68" s="86"/>
      <c r="J68" s="102">
        <v>12939518</v>
      </c>
      <c r="K68" s="85"/>
      <c r="L68" s="16">
        <v>0</v>
      </c>
    </row>
    <row r="69" spans="1:12" ht="21.75" customHeight="1">
      <c r="A69" s="1"/>
      <c r="B69" s="1"/>
      <c r="C69" s="2" t="s">
        <v>151</v>
      </c>
      <c r="D69" s="83"/>
      <c r="E69" s="86"/>
      <c r="F69" s="102">
        <v>0</v>
      </c>
      <c r="G69" s="86"/>
      <c r="H69" s="16">
        <v>0</v>
      </c>
      <c r="I69" s="86"/>
      <c r="J69" s="102">
        <v>57900000</v>
      </c>
      <c r="K69" s="85"/>
      <c r="L69" s="16">
        <v>0</v>
      </c>
    </row>
    <row r="70" spans="1:12" ht="21.75" customHeight="1">
      <c r="A70" s="1"/>
      <c r="B70" s="1"/>
      <c r="C70" s="2" t="s">
        <v>152</v>
      </c>
      <c r="D70" s="83"/>
      <c r="E70" s="86"/>
      <c r="F70" s="102">
        <v>0</v>
      </c>
      <c r="G70" s="86"/>
      <c r="H70" s="16">
        <v>0</v>
      </c>
      <c r="I70" s="86"/>
      <c r="J70" s="102">
        <v>-38900000</v>
      </c>
      <c r="K70" s="85"/>
      <c r="L70" s="16">
        <v>0</v>
      </c>
    </row>
    <row r="71" spans="1:12" ht="21.75" customHeight="1">
      <c r="A71" s="1"/>
      <c r="B71" s="1"/>
      <c r="C71" s="2" t="s">
        <v>110</v>
      </c>
      <c r="D71" s="83"/>
      <c r="E71" s="86"/>
      <c r="F71" s="102">
        <v>-56526</v>
      </c>
      <c r="G71" s="86"/>
      <c r="H71" s="16">
        <v>0</v>
      </c>
      <c r="I71" s="86"/>
      <c r="J71" s="102">
        <v>-58862</v>
      </c>
      <c r="K71" s="85"/>
      <c r="L71" s="16">
        <v>0</v>
      </c>
    </row>
    <row r="72" spans="1:12" ht="21.75" customHeight="1">
      <c r="A72" s="1"/>
      <c r="B72" s="1"/>
      <c r="C72" s="2" t="s">
        <v>111</v>
      </c>
      <c r="D72" s="83"/>
      <c r="E72" s="86"/>
      <c r="F72" s="102">
        <v>-910686</v>
      </c>
      <c r="G72" s="86"/>
      <c r="H72" s="16">
        <v>-70000</v>
      </c>
      <c r="I72" s="86"/>
      <c r="J72" s="102">
        <v>-910686</v>
      </c>
      <c r="K72" s="85"/>
      <c r="L72" s="16">
        <v>-70000</v>
      </c>
    </row>
    <row r="73" spans="1:12" ht="21.75" customHeight="1">
      <c r="A73" s="1" t="s">
        <v>112</v>
      </c>
      <c r="B73" s="1"/>
      <c r="D73" s="83"/>
      <c r="E73" s="6"/>
      <c r="F73" s="94">
        <f>ROUND((SUM(F67:F72)),0)</f>
        <v>-11673232</v>
      </c>
      <c r="G73" s="86"/>
      <c r="H73" s="94">
        <f>ROUND((SUM(H67:H72)),0)</f>
        <v>-70000</v>
      </c>
      <c r="I73" s="86"/>
      <c r="J73" s="94">
        <f>ROUND((SUM(J67:J72)),0)</f>
        <v>7324432</v>
      </c>
      <c r="K73" s="85"/>
      <c r="L73" s="94">
        <f>ROUND((SUM(L67:L72)),0)</f>
        <v>-70000</v>
      </c>
    </row>
    <row r="74" spans="1:12" ht="21.75" customHeight="1">
      <c r="A74" s="1"/>
      <c r="B74" s="1"/>
      <c r="D74" s="83"/>
      <c r="E74" s="6"/>
      <c r="F74" s="119"/>
      <c r="G74" s="86"/>
      <c r="H74" s="119"/>
      <c r="I74" s="86"/>
      <c r="J74" s="89"/>
      <c r="K74" s="85"/>
      <c r="L74" s="89"/>
    </row>
    <row r="75" spans="1:12" ht="21.75" customHeight="1">
      <c r="A75" s="1" t="s">
        <v>126</v>
      </c>
      <c r="B75" s="1"/>
      <c r="D75" s="83"/>
      <c r="E75" s="6"/>
      <c r="F75" s="89">
        <f>F41+F73+F65</f>
        <v>-48811252</v>
      </c>
      <c r="G75" s="119"/>
      <c r="H75" s="89">
        <f>H41+H73+H65</f>
        <v>78302607</v>
      </c>
      <c r="I75" s="119"/>
      <c r="J75" s="89">
        <f>J41+J73+J65</f>
        <v>-8984589</v>
      </c>
      <c r="K75" s="89"/>
      <c r="L75" s="89">
        <f>L41+L73+L65</f>
        <v>49708091</v>
      </c>
    </row>
    <row r="76" spans="1:12" ht="21.75" customHeight="1">
      <c r="A76" s="1" t="s">
        <v>146</v>
      </c>
      <c r="B76" s="1"/>
      <c r="D76" s="83"/>
      <c r="E76" s="6"/>
      <c r="F76" s="89">
        <f>'BS (E)'!I13</f>
        <v>69903201</v>
      </c>
      <c r="G76" s="119"/>
      <c r="H76" s="89">
        <v>54127404</v>
      </c>
      <c r="I76" s="119"/>
      <c r="J76" s="89">
        <f>'BS (E)'!M13</f>
        <v>20731683</v>
      </c>
      <c r="K76" s="89"/>
      <c r="L76" s="89">
        <v>5884668</v>
      </c>
    </row>
    <row r="77" spans="1:12" ht="21.75" customHeight="1">
      <c r="A77" s="1" t="s">
        <v>145</v>
      </c>
      <c r="B77" s="1"/>
      <c r="D77" s="83"/>
      <c r="E77" s="6"/>
      <c r="F77" s="96">
        <v>0</v>
      </c>
      <c r="G77" s="119"/>
      <c r="H77" s="96">
        <v>-75486689</v>
      </c>
      <c r="I77" s="119"/>
      <c r="J77" s="96">
        <v>0</v>
      </c>
      <c r="K77" s="89"/>
      <c r="L77" s="96">
        <v>0</v>
      </c>
    </row>
    <row r="78" spans="1:12" ht="21.75" customHeight="1" thickBot="1">
      <c r="A78" s="1" t="s">
        <v>56</v>
      </c>
      <c r="B78" s="1"/>
      <c r="D78" s="83"/>
      <c r="E78" s="6"/>
      <c r="F78" s="97">
        <f>ROUND((SUM(F75:F77)),0)</f>
        <v>21091949</v>
      </c>
      <c r="G78" s="119"/>
      <c r="H78" s="97">
        <f>ROUND((SUM(H75:H77)),0)</f>
        <v>56943322</v>
      </c>
      <c r="I78" s="119"/>
      <c r="J78" s="97">
        <f>ROUND((SUM(J75:J77)),2)</f>
        <v>11747094</v>
      </c>
      <c r="K78" s="89"/>
      <c r="L78" s="97">
        <f>ROUND((SUM(L75:L77)),0)</f>
        <v>55592759</v>
      </c>
    </row>
    <row r="79" spans="1:12" ht="21.75" customHeight="1" thickTop="1"/>
    <row r="80" spans="1:12">
      <c r="A80" s="1" t="s">
        <v>113</v>
      </c>
      <c r="F80" s="16"/>
      <c r="H80" s="16"/>
      <c r="J80" s="16"/>
    </row>
    <row r="81" spans="1:12">
      <c r="A81" s="2" t="s">
        <v>114</v>
      </c>
      <c r="F81" s="49"/>
      <c r="G81" s="49"/>
      <c r="H81" s="49"/>
      <c r="I81" s="49"/>
      <c r="J81" s="49"/>
      <c r="K81" s="49"/>
      <c r="L81" s="49"/>
    </row>
    <row r="82" spans="1:12">
      <c r="C82" s="2" t="s">
        <v>153</v>
      </c>
    </row>
    <row r="83" spans="1:12">
      <c r="C83" s="126" t="s">
        <v>154</v>
      </c>
      <c r="F83" s="125">
        <v>0</v>
      </c>
      <c r="G83" s="120">
        <v>0</v>
      </c>
      <c r="H83" s="132">
        <v>0</v>
      </c>
      <c r="I83" s="122"/>
      <c r="J83" s="125">
        <f>1898917+25762</f>
        <v>1924679</v>
      </c>
      <c r="K83" s="120"/>
      <c r="L83" s="132">
        <v>0</v>
      </c>
    </row>
    <row r="84" spans="1:12">
      <c r="C84" s="2" t="s">
        <v>155</v>
      </c>
      <c r="F84" s="125">
        <v>0</v>
      </c>
      <c r="G84" s="120">
        <v>0</v>
      </c>
      <c r="H84" s="132">
        <v>0</v>
      </c>
      <c r="I84" s="122"/>
      <c r="J84" s="125">
        <f>-19000000-231253</f>
        <v>-19231253</v>
      </c>
      <c r="K84" s="120"/>
      <c r="L84" s="132">
        <v>0</v>
      </c>
    </row>
    <row r="85" spans="1:12">
      <c r="C85" s="2" t="s">
        <v>131</v>
      </c>
      <c r="F85" s="125">
        <v>-22500</v>
      </c>
      <c r="G85" s="120"/>
      <c r="H85" s="132">
        <v>0</v>
      </c>
      <c r="I85" s="122"/>
      <c r="J85" s="125">
        <v>0</v>
      </c>
      <c r="K85" s="120"/>
      <c r="L85" s="132">
        <v>0</v>
      </c>
    </row>
    <row r="86" spans="1:12">
      <c r="C86" s="2" t="s">
        <v>149</v>
      </c>
    </row>
    <row r="87" spans="1:12">
      <c r="C87" s="2" t="s">
        <v>150</v>
      </c>
      <c r="F87" s="125">
        <v>0</v>
      </c>
      <c r="G87" s="120"/>
      <c r="H87" s="132">
        <v>0</v>
      </c>
      <c r="I87" s="125"/>
      <c r="J87" s="120">
        <v>0</v>
      </c>
      <c r="K87" s="121"/>
      <c r="L87" s="125">
        <v>-48800000</v>
      </c>
    </row>
    <row r="88" spans="1:12">
      <c r="C88" s="2" t="s">
        <v>194</v>
      </c>
    </row>
    <row r="89" spans="1:12">
      <c r="C89" s="126" t="s">
        <v>167</v>
      </c>
      <c r="F89" s="125">
        <v>-70000</v>
      </c>
      <c r="G89" s="120"/>
      <c r="H89" s="132">
        <v>0</v>
      </c>
      <c r="I89" s="122"/>
      <c r="J89" s="125">
        <v>-70000</v>
      </c>
      <c r="K89" s="120"/>
      <c r="L89" s="132">
        <v>0</v>
      </c>
    </row>
    <row r="90" spans="1:12">
      <c r="C90" s="2" t="s">
        <v>195</v>
      </c>
      <c r="F90" s="125"/>
      <c r="G90" s="120"/>
      <c r="H90" s="132"/>
      <c r="I90" s="122"/>
      <c r="J90" s="125"/>
      <c r="K90" s="120"/>
      <c r="L90" s="132"/>
    </row>
    <row r="91" spans="1:12">
      <c r="C91" s="2" t="s">
        <v>168</v>
      </c>
      <c r="F91" s="125">
        <v>3411160</v>
      </c>
      <c r="G91" s="120"/>
      <c r="H91" s="132">
        <v>0</v>
      </c>
      <c r="I91" s="122"/>
      <c r="J91" s="125">
        <v>3411160</v>
      </c>
      <c r="K91" s="120"/>
      <c r="L91" s="132">
        <v>0</v>
      </c>
    </row>
    <row r="92" spans="1:12">
      <c r="C92" s="2" t="s">
        <v>169</v>
      </c>
      <c r="F92" s="125"/>
      <c r="G92" s="120"/>
      <c r="H92" s="132"/>
      <c r="I92" s="122"/>
      <c r="J92" s="125"/>
      <c r="K92" s="120"/>
      <c r="L92" s="132"/>
    </row>
    <row r="93" spans="1:12">
      <c r="C93" s="2" t="s">
        <v>168</v>
      </c>
      <c r="F93" s="125">
        <v>1262250</v>
      </c>
      <c r="G93" s="120"/>
      <c r="H93" s="132">
        <v>0</v>
      </c>
      <c r="I93" s="122"/>
      <c r="J93" s="125">
        <v>1262250</v>
      </c>
      <c r="K93" s="120"/>
      <c r="L93" s="132">
        <v>0</v>
      </c>
    </row>
  </sheetData>
  <mergeCells count="6">
    <mergeCell ref="H5:L5"/>
    <mergeCell ref="H48:L48"/>
    <mergeCell ref="F6:H6"/>
    <mergeCell ref="F49:H49"/>
    <mergeCell ref="J6:L6"/>
    <mergeCell ref="J49:L49"/>
  </mergeCells>
  <pageMargins left="0.98425196850393704" right="0.78740157480314965" top="0.98425196850393704" bottom="0.78740157480314965" header="0.39370078740157483" footer="0.39370078740157483"/>
  <pageSetup paperSize="9" scale="60" firstPageNumber="7" fitToHeight="0" orientation="portrait" useFirstPageNumber="1" r:id="rId1"/>
  <headerFooter alignWithMargins="0">
    <oddFooter>&amp;L&amp;"Angsana New,Regular"The condensed notes to the interim financial information are an integral part of this interim financial information.
&amp;C&amp;"Angsana New,Regular"- &amp;P -</oddFooter>
  </headerFooter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3M (E)</vt:lpstr>
      <vt:lpstr>PL 9M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3M (E)'!Print_Area</vt:lpstr>
      <vt:lpstr>'PL 9M (E)'!Print_Area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๐RaFaEl Vazel๐</cp:lastModifiedBy>
  <cp:lastPrinted>2024-11-13T09:31:56Z</cp:lastPrinted>
  <dcterms:created xsi:type="dcterms:W3CDTF">2021-02-23T14:35:01Z</dcterms:created>
  <dcterms:modified xsi:type="dcterms:W3CDTF">2024-11-13T09:32:52Z</dcterms:modified>
</cp:coreProperties>
</file>