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ookuna/Library/CloudStorage/GoogleDrive-sasilee.karinaudit@gmail.com/.shortcut-targets-by-id/1uoU7pObkmowlcISwAubA37Dy4_orIhCf/GSC Group-Q3'67/GSC-Q3'67/1. Audit FS/FS_GSC_Q1-Q2'67 Restate/FS_GSC_Q2'67/FS_GSC_Q2'67-T/"/>
    </mc:Choice>
  </mc:AlternateContent>
  <xr:revisionPtr revIDLastSave="0" documentId="13_ncr:1_{46AF1BAD-FBAF-574E-A99B-465665BC900B}" xr6:coauthVersionLast="47" xr6:coauthVersionMax="47" xr10:uidLastSave="{00000000-0000-0000-0000-000000000000}"/>
  <bookViews>
    <workbookView xWindow="0" yWindow="740" windowWidth="23260" windowHeight="12460" tabRatio="897" activeTab="5" xr2:uid="{00000000-000D-0000-FFFF-FFFF00000000}"/>
  </bookViews>
  <sheets>
    <sheet name="FS (T)" sheetId="1" r:id="rId1"/>
    <sheet name="PL (3M)" sheetId="2" r:id="rId2"/>
    <sheet name="PL (6M)" sheetId="8" r:id="rId3"/>
    <sheet name="S.Equ (T)_Conso" sheetId="7" r:id="rId4"/>
    <sheet name="S.Equ (T) (Com)" sheetId="3" r:id="rId5"/>
    <sheet name="CF (T)" sheetId="5" r:id="rId6"/>
  </sheets>
  <definedNames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ๆ">#REF!</definedName>
    <definedName name="ๆๆ" hidden="1">{#N/A,#N/A,FALSE,"OperatingAssumptions"}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.BUILDING">"$#REF!.$O$105"</definedName>
    <definedName name="F.BUILDING_72">"$#REF!.$O$106"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_72">"$#REF!.$H$101"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.PER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(T)'!$A$1:$K$84</definedName>
    <definedName name="_xlnm.Print_Area" localSheetId="0">'FS (T)'!$A$1:$L$74</definedName>
    <definedName name="_xlnm.Print_Area" localSheetId="1">'PL (3M)'!$A$1:$L$39</definedName>
    <definedName name="_xlnm.Print_Area" localSheetId="2">'PL (6M)'!$A$1:$L$40</definedName>
    <definedName name="_xlnm.Print_Area" localSheetId="4">'S.Equ (T) (Com)'!$A$1:$R$18</definedName>
    <definedName name="_xlnm.Print_Area" localSheetId="3">'S.Equ (T)_Conso'!$A$1:$V$21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7" l="1"/>
  <c r="P12" i="7"/>
  <c r="R12" i="7" s="1"/>
  <c r="P11" i="7"/>
  <c r="R11" i="7" s="1"/>
  <c r="E33" i="5"/>
  <c r="P17" i="7" l="1"/>
  <c r="R17" i="7" s="1"/>
  <c r="V17" i="7" s="1"/>
  <c r="V11" i="7"/>
  <c r="N20" i="7"/>
  <c r="H32" i="1" l="1"/>
  <c r="F32" i="1"/>
  <c r="J32" i="1"/>
  <c r="P19" i="7" l="1"/>
  <c r="P18" i="7"/>
  <c r="R18" i="7" s="1"/>
  <c r="P12" i="3"/>
  <c r="P10" i="3"/>
  <c r="P17" i="3"/>
  <c r="N17" i="3"/>
  <c r="N13" i="3"/>
  <c r="P11" i="3"/>
  <c r="R11" i="3" s="1"/>
  <c r="N15" i="7"/>
  <c r="P13" i="7"/>
  <c r="R13" i="7" s="1"/>
  <c r="F69" i="1" l="1"/>
  <c r="P15" i="7"/>
  <c r="P20" i="7"/>
  <c r="P13" i="3"/>
  <c r="J69" i="1" s="1"/>
  <c r="V13" i="7"/>
  <c r="L17" i="2"/>
  <c r="J17" i="2"/>
  <c r="H17" i="2"/>
  <c r="F17" i="2"/>
  <c r="L17" i="8"/>
  <c r="J17" i="8"/>
  <c r="H17" i="8"/>
  <c r="F17" i="8"/>
  <c r="I77" i="5"/>
  <c r="I76" i="5"/>
  <c r="V12" i="7"/>
  <c r="K33" i="5" l="1"/>
  <c r="I33" i="5"/>
  <c r="G33" i="5"/>
  <c r="L32" i="1"/>
  <c r="K66" i="5" l="1"/>
  <c r="I66" i="5"/>
  <c r="G66" i="5"/>
  <c r="E66" i="5"/>
  <c r="K50" i="5"/>
  <c r="I50" i="5"/>
  <c r="G50" i="5"/>
  <c r="E50" i="5"/>
  <c r="T19" i="7" l="1"/>
  <c r="T14" i="7"/>
  <c r="T15" i="7" s="1"/>
  <c r="T20" i="7" l="1"/>
  <c r="F11" i="8" l="1"/>
  <c r="F14" i="8" s="1"/>
  <c r="L11" i="8"/>
  <c r="J11" i="8"/>
  <c r="J14" i="8" s="1"/>
  <c r="H11" i="8"/>
  <c r="H14" i="8" s="1"/>
  <c r="E18" i="2"/>
  <c r="H11" i="2"/>
  <c r="H14" i="2" s="1"/>
  <c r="F11" i="2"/>
  <c r="F14" i="2" s="1"/>
  <c r="L65" i="1" l="1"/>
  <c r="L64" i="1"/>
  <c r="L68" i="1"/>
  <c r="L67" i="1"/>
  <c r="H65" i="1"/>
  <c r="H64" i="1"/>
  <c r="H71" i="1"/>
  <c r="H67" i="1"/>
  <c r="H68" i="1"/>
  <c r="E69" i="5"/>
  <c r="I69" i="5"/>
  <c r="R10" i="3"/>
  <c r="J13" i="3"/>
  <c r="J67" i="1" s="1"/>
  <c r="H13" i="3"/>
  <c r="J65" i="1" s="1"/>
  <c r="F13" i="3"/>
  <c r="J64" i="1" s="1"/>
  <c r="F71" i="1"/>
  <c r="J15" i="7"/>
  <c r="F67" i="1" s="1"/>
  <c r="H15" i="7"/>
  <c r="F65" i="1" s="1"/>
  <c r="F15" i="7"/>
  <c r="F64" i="1" s="1"/>
  <c r="J52" i="1"/>
  <c r="F52" i="1"/>
  <c r="J21" i="1"/>
  <c r="F21" i="1"/>
  <c r="L21" i="1"/>
  <c r="H21" i="1"/>
  <c r="L52" i="1"/>
  <c r="H52" i="1"/>
  <c r="H70" i="1" l="1"/>
  <c r="L70" i="1"/>
  <c r="L56" i="1" l="1"/>
  <c r="J56" i="1"/>
  <c r="H56" i="1"/>
  <c r="F56" i="1"/>
  <c r="V18" i="7"/>
  <c r="A54" i="5"/>
  <c r="A3" i="5"/>
  <c r="F17" i="3"/>
  <c r="A3" i="3"/>
  <c r="A3" i="7"/>
  <c r="J20" i="7"/>
  <c r="H20" i="7"/>
  <c r="F20" i="7"/>
  <c r="J17" i="3"/>
  <c r="H17" i="3"/>
  <c r="R15" i="3"/>
  <c r="A1" i="7"/>
  <c r="J11" i="2"/>
  <c r="J14" i="2" s="1"/>
  <c r="A1" i="3"/>
  <c r="L11" i="2"/>
  <c r="L14" i="2" s="1"/>
  <c r="A37" i="1"/>
  <c r="A35" i="1"/>
  <c r="L14" i="8" l="1"/>
  <c r="F57" i="1"/>
  <c r="J57" i="1"/>
  <c r="H72" i="1"/>
  <c r="L57" i="1"/>
  <c r="H57" i="1"/>
  <c r="L33" i="1"/>
  <c r="H33" i="1"/>
  <c r="F33" i="1"/>
  <c r="J33" i="1"/>
  <c r="H73" i="1" l="1"/>
  <c r="L72" i="1" l="1"/>
  <c r="L73" i="1" s="1"/>
  <c r="F18" i="8"/>
  <c r="F21" i="8" s="1"/>
  <c r="E9" i="5" l="1"/>
  <c r="E34" i="5" s="1"/>
  <c r="F23" i="8"/>
  <c r="E38" i="5" l="1"/>
  <c r="E68" i="5" s="1"/>
  <c r="E70" i="5" s="1"/>
  <c r="F25" i="8"/>
  <c r="F35" i="8" s="1"/>
  <c r="F33" i="8" s="1"/>
  <c r="F30" i="8"/>
  <c r="F28" i="8" s="1"/>
  <c r="L14" i="7" l="1"/>
  <c r="R14" i="7" s="1"/>
  <c r="F38" i="8"/>
  <c r="L15" i="7" l="1"/>
  <c r="F68" i="1" s="1"/>
  <c r="F70" i="1" l="1"/>
  <c r="V14" i="7"/>
  <c r="V15" i="7" s="1"/>
  <c r="R15" i="7"/>
  <c r="J18" i="8"/>
  <c r="J21" i="8" s="1"/>
  <c r="H18" i="8"/>
  <c r="H21" i="8" s="1"/>
  <c r="L18" i="8"/>
  <c r="L21" i="8" s="1"/>
  <c r="F72" i="1" l="1"/>
  <c r="G9" i="5"/>
  <c r="G34" i="5" s="1"/>
  <c r="G38" i="5" s="1"/>
  <c r="G68" i="5" s="1"/>
  <c r="G70" i="5" s="1"/>
  <c r="H23" i="8"/>
  <c r="L23" i="8"/>
  <c r="K9" i="5"/>
  <c r="K34" i="5" s="1"/>
  <c r="K38" i="5" s="1"/>
  <c r="K68" i="5" s="1"/>
  <c r="K70" i="5" s="1"/>
  <c r="J23" i="8"/>
  <c r="I9" i="5"/>
  <c r="I34" i="5" s="1"/>
  <c r="I38" i="5" s="1"/>
  <c r="I68" i="5" s="1"/>
  <c r="I70" i="5" s="1"/>
  <c r="F73" i="1" l="1"/>
  <c r="J30" i="8"/>
  <c r="J28" i="8" s="1"/>
  <c r="J38" i="8" s="1"/>
  <c r="J25" i="8"/>
  <c r="L30" i="8"/>
  <c r="L28" i="8" s="1"/>
  <c r="L38" i="8" s="1"/>
  <c r="L25" i="8"/>
  <c r="H25" i="8"/>
  <c r="H35" i="8" s="1"/>
  <c r="H33" i="8" s="1"/>
  <c r="H30" i="8"/>
  <c r="H28" i="8" s="1"/>
  <c r="L19" i="7" l="1"/>
  <c r="R19" i="7" s="1"/>
  <c r="R20" i="7" s="1"/>
  <c r="H38" i="8"/>
  <c r="L16" i="3"/>
  <c r="L35" i="8"/>
  <c r="L33" i="8" s="1"/>
  <c r="L12" i="3"/>
  <c r="J35" i="8"/>
  <c r="J33" i="8" s="1"/>
  <c r="L17" i="3" l="1"/>
  <c r="R17" i="3" s="1"/>
  <c r="R16" i="3"/>
  <c r="R12" i="3"/>
  <c r="R13" i="3" s="1"/>
  <c r="L13" i="3"/>
  <c r="L20" i="7"/>
  <c r="V19" i="7" l="1"/>
  <c r="V20" i="7" s="1"/>
  <c r="J68" i="1"/>
  <c r="F18" i="2"/>
  <c r="F21" i="2" s="1"/>
  <c r="F23" i="2" s="1"/>
  <c r="J70" i="1" l="1"/>
  <c r="J72" i="1" s="1"/>
  <c r="J73" i="1" s="1"/>
  <c r="F30" i="2"/>
  <c r="F28" i="2" s="1"/>
  <c r="F37" i="2" s="1"/>
  <c r="F25" i="2"/>
  <c r="F35" i="2" s="1"/>
  <c r="F33" i="2" s="1"/>
  <c r="J18" i="2"/>
  <c r="J21" i="2" s="1"/>
  <c r="J23" i="2" s="1"/>
  <c r="L18" i="2"/>
  <c r="L21" i="2" s="1"/>
  <c r="L23" i="2" s="1"/>
  <c r="H18" i="2"/>
  <c r="H21" i="2" s="1"/>
  <c r="H23" i="2" s="1"/>
  <c r="H30" i="2" l="1"/>
  <c r="H28" i="2" s="1"/>
  <c r="H37" i="2" s="1"/>
  <c r="H25" i="2"/>
  <c r="H35" i="2" s="1"/>
  <c r="H33" i="2" s="1"/>
  <c r="L25" i="2"/>
  <c r="L35" i="2" s="1"/>
  <c r="L33" i="2" s="1"/>
  <c r="L30" i="2"/>
  <c r="L28" i="2" s="1"/>
  <c r="L37" i="2" s="1"/>
  <c r="J25" i="2"/>
  <c r="J35" i="2" s="1"/>
  <c r="J33" i="2" s="1"/>
  <c r="J30" i="2"/>
  <c r="J28" i="2" s="1"/>
  <c r="J37" i="2" s="1"/>
</calcChain>
</file>

<file path=xl/sharedStrings.xml><?xml version="1.0" encoding="utf-8"?>
<sst xmlns="http://schemas.openxmlformats.org/spreadsheetml/2006/main" count="282" uniqueCount="175">
  <si>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</si>
  <si>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</si>
  <si>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</si>
  <si>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</si>
  <si>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</si>
  <si>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</si>
  <si>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</si>
  <si>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</si>
  <si>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</si>
  <si>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</si>
  <si>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</si>
  <si>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</si>
  <si>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</si>
  <si>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</si>
  <si>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</si>
  <si>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</si>
  <si>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</si>
  <si>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</si>
  <si>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</si>
  <si>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</si>
  <si>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</si>
  <si>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</si>
  <si>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</si>
  <si>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</si>
  <si>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</si>
  <si>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</si>
  <si>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</si>
  <si>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</si>
  <si>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</si>
  <si>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</si>
  <si>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</si>
  <si>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</si>
  <si>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รวม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</si>
  <si>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</si>
  <si>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</si>
  <si>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</si>
  <si>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</si>
  <si>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</si>
  <si>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</si>
  <si>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</si>
  <si>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 xml:space="preserve"> -  ยังไม่ได้จัดสรร</t>
  </si>
  <si>
    <t>ทุนที่ออกและ</t>
  </si>
  <si>
    <t>ชำระเต็มมูลค่าแล้ว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</si>
  <si>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</si>
  <si>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</si>
  <si>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</si>
  <si>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</si>
  <si>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</si>
  <si>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</si>
  <si>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</si>
  <si>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</si>
  <si>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</si>
  <si>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</si>
  <si>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หนี้สินตามสัญญาเช่าส่วนที่ถึงกำหนดชำระภายในหนึ่งปี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</si>
  <si>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</si>
  <si>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</si>
  <si>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</si>
  <si>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</si>
  <si>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</si>
  <si>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</si>
  <si>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</si>
  <si>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</si>
  <si>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ณ วันที่ 31 ธันวาคม</t>
  </si>
  <si>
    <t>"ยังไม่ได้ตรวจสอบ"</t>
  </si>
  <si>
    <t>"สอบทานแล้ว"</t>
  </si>
  <si>
    <t>จำนวนหุ้นสามัญถัวเฉลี่ยถ่วงน้ำหนัก (หุ้น)</t>
  </si>
  <si>
    <t>กำไร (ขาดทุน) เบ็ดเสร็จรวมสำหรับงวด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</si>
  <si>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</si>
  <si>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</si>
  <si>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</si>
  <si>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</si>
  <si>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</si>
  <si>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</si>
  <si>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</si>
  <si>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</si>
  <si>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</si>
  <si>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</si>
  <si>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ณ วันที่ 30 มิถุนายน</t>
  </si>
  <si>
    <t>กำไร (ขาดทุน) ก่อนภาษีเงินได้</t>
  </si>
  <si>
    <t>กำไร (ขาดทุน) สำหรับงวด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</si>
  <si>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</si>
  <si>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</si>
  <si>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</si>
  <si>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</si>
  <si>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</si>
  <si>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งบกระแสเงินสด (ต่อ)</t>
  </si>
  <si>
    <t>ทุนที่ออกและชำระเต็มมูลค่าแล้ว</t>
  </si>
  <si>
    <t xml:space="preserve">ส่วนเกินมูลค่าหุ้นสามัญ </t>
  </si>
  <si>
    <t>เงินลงทุนในกิจการร่วมค้า</t>
  </si>
  <si>
    <t>"ตรวจสอบแล้ว"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</si>
  <si>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</si>
  <si>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2566</t>
  </si>
  <si>
    <t>ยอดคงเหลือ ณ วันที่ 30 มิถุนายน 2566</t>
  </si>
  <si>
    <t>3.2, 4</t>
  </si>
  <si>
    <t>เงินสดรับจากการจำหน่ายส่วนปรับปรุงสิทธิการเช่าและอุปกรณ์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</si>
  <si>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</si>
  <si>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</si>
  <si>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</si>
  <si>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</si>
  <si>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กำไรจากการต่อรองราคาซื้อ</t>
  </si>
  <si>
    <t>(หน่วย : บาท)</t>
  </si>
  <si>
    <t>ลูกหนี้การค้าและลูกหนี้หมุนเวียนอื่น</t>
  </si>
  <si>
    <t>ณ วันที่ 30 มิถุนายน 2567</t>
  </si>
  <si>
    <t>งบฐานะการเงิน</t>
  </si>
  <si>
    <t>เจ้าหนี้การค้าและเจ้าหนี้หมุนเวียนอื่น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</si>
  <si>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</si>
  <si>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</si>
  <si>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</si>
  <si>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</si>
  <si>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</t>
  </si>
  <si>
    <t>กำไร (ขาดทุน) ขั้นต้น</t>
  </si>
  <si>
    <t>ส่วนแบ่งกำไร (ขาดทุน) จากเงินลงทุนในกิจการร่วมค้า</t>
  </si>
  <si>
    <t>(ค่าใช้จ่าย) รายได้ ภาษีเงินได้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</si>
  <si>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</si>
  <si>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</si>
  <si>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</si>
  <si>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</si>
  <si>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</si>
  <si>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ขาดทุนจากการจำหน่ายสินทรัพย์ทางการเงินหมุนเวียนอื่น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</si>
  <si>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</si>
  <si>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</si>
  <si>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</si>
  <si>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</si>
  <si>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ส่วนแบ่ง (กำไร) ขาดทุนจากเงินลงทุนในกิจการร่วมค้า</t>
  </si>
  <si>
    <t>เงินฝากที่มีข้อจำกัดในการใช้ (เพิ่มขึ้น) ลดลง</t>
  </si>
  <si>
    <t>เงินสดจ่ายค่าหุ้นเพิ่มทุนของบริษัทย่อย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</si>
  <si>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</si>
  <si>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</si>
  <si>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</si>
  <si>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</si>
  <si>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</si>
  <si>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 xml:space="preserve">    - ลูกหนี้การค้าและลูกหนี้หมุนเวียนอื่น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</si>
  <si>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</si>
  <si>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</si>
  <si>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</si>
  <si>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</si>
  <si>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</si>
  <si>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</si>
  <si>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</si>
  <si>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</si>
  <si>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</si>
  <si>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 xml:space="preserve"> - ลูกหนี้การค้าและลูกหนี้หมุนเวียนอื่น</t>
  </si>
  <si>
    <t xml:space="preserve"> - เงินให้กู้ยืมระยะสั้นและดอกเบี้ยค้างรับแก่บริษัทย่อย</t>
  </si>
  <si>
    <t xml:space="preserve"> - เงินกู้ยืมระยะสั้นและดอกเบี้ยค้างจ่ายแก่บริษัทย่อย</t>
  </si>
  <si>
    <t>เงินสดจ่ายเงินให้กู้ยืมระยะสั้นแก่บริษัทย่อย</t>
  </si>
  <si>
    <t>เงินสดรับจากการรับชำระเงินให้กู้ยืมระยะสั้นจากบริษัทย่อย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</si>
  <si>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</si>
  <si>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</si>
  <si>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</si>
  <si>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(กำไร) จากการต่อรองราคาซื้อ</t>
  </si>
  <si>
    <t>1. เงินสดรับจากการลดทุนในบริษัทย่อยสุทธิจาก</t>
  </si>
  <si>
    <t>เงินให้กู้ยืมระยะสั้นและดอกเบี้ยค้างรับ - บริษัทย่อย</t>
  </si>
  <si>
    <t>เงินสดรับจากส่วนได้เสียที่ไม่มีอำนาจควบคุม</t>
  </si>
  <si>
    <t xml:space="preserve"> - เงินสดจ่ายส่วนได้เสียที่ไม่มีอำนาจควบคุม</t>
  </si>
  <si>
    <t>องค์ประกอบอื่นของส่วนของผู้ถือหุ้น</t>
  </si>
  <si>
    <t>รวมองค์ประกอบอื่นส่วนของผู้ถือหุ้น</t>
  </si>
  <si>
    <t>รายการอื่นของการเปลี่ยนแปลงที่เกิดจากผู้ถือหุ้น</t>
  </si>
  <si>
    <t>ส่วนเกินมูลค่าหุ้นจากการได้รับบริษัทย่อยเพิ่มขึ้น</t>
  </si>
  <si>
    <t>การเปลี่ยนแปลงส่วนได้เสียของบริษัทใหญ่ในบริษัทย่อย</t>
  </si>
  <si>
    <t>8, 17</t>
  </si>
  <si>
    <t>รวมส่วนของบริษัทใหญ่</t>
  </si>
  <si>
    <t>ส่วนได้เสียที่ไม่มีอำนาจควบคุม</t>
  </si>
  <si>
    <t>กำไร (ขาดทุน) จากกิจกรรมดำเนินงาน</t>
  </si>
  <si>
    <t>สำรอง
ตามกฎหมาย</t>
  </si>
  <si>
    <t>ส่วนของผู้มีส่วนได้เสียที่ไม่มีอำนาจควบคุม</t>
  </si>
  <si>
    <t>สำรองตามกฎหมาย</t>
  </si>
  <si>
    <t>ภาษีเงินได้รับคืน</t>
  </si>
  <si>
    <t>ภาษีเงินได้ (จ่ายออก)</t>
  </si>
  <si>
    <t>เงินสดรับจากเงินกู้ยืมระยะสั้นจากบุคคลที่เกี่ยวข้องกัน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</si>
  <si>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</si>
  <si>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เงินสดจ่ายเพื่อชำระคืนเงินกู้ยืมระยะสั้นจากบุคคลที่เกี่ยวข้องกัน</t>
  </si>
  <si>
    <t>เงินสดจ่ายเพื่อชำระคืนเงินกู้ยืมระยะสั้นแก่บริษัทย่อย</t>
  </si>
  <si>
    <t>เงินกู้ยืมระยะสั้นและดอกเบี้ยค้างจ่าย - บุคคลที่เกี่ยวข้องกัน</t>
  </si>
  <si>
    <t xml:space="preserve"> -  จัดสรรแล้ว - สำรองตามกฎหมาย</t>
  </si>
  <si>
    <t>(กำไร) ขาดทุนจากการด้อยค่าเงินลงทุนในกิจการร่วมค้า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</si>
</sst>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_);\(&quot;$&quot;#,##0\)"/>
    <numFmt numFmtId="170" formatCode="&quot;$&quot;#,##0_);[Red]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&quot;£&quot;#,##0;\-&quot;£&quot;#,##0"/>
    <numFmt numFmtId="174" formatCode="&quot;£&quot;#,##0.00;[Red]\-&quot;£&quot;#,##0.00"/>
    <numFmt numFmtId="175" formatCode="_(* #,##0;_(* \(#,##0\);_(* &quot;-&quot;_);_(@_)"/>
    <numFmt numFmtId="176" formatCode="_(* #,##0_);_(* \(#,##0\);_(* &quot;-&quot;??_);_(@_)"/>
    <numFmt numFmtId="177" formatCode="#,##0\ ;\(#,##0\);\-\ "/>
    <numFmt numFmtId="178" formatCode="_-* #,##0_-;\-* #,##0_-;_-* &quot;-&quot;??_-;_-@_-"/>
    <numFmt numFmtId="179" formatCode="_(* #,##0.000_);_(* \(#,##0.000\);_(* &quot;-&quot;??_);_(@_)"/>
    <numFmt numFmtId="180" formatCode="\t&quot;฿&quot;#,##0_);\(\t&quot;฿&quot;#,##0\)"/>
    <numFmt numFmtId="181" formatCode="#,##0.00;\(#,##0.00\)"/>
    <numFmt numFmtId="182" formatCode="#,##0;\(#,##0\)"/>
    <numFmt numFmtId="183" formatCode="#,##0;[Red]\(#,##0\);\-"/>
    <numFmt numFmtId="184" formatCode="_(* #,##0.00_);_(* \(#,##0.00\);_(* &quot;-&quot;_);_(@_)"/>
    <numFmt numFmtId="185" formatCode="_(* #,##0.0000_);_(* \(#,##0.0000\);_(* &quot;-&quot;??_);_(@_)"/>
    <numFmt numFmtId="186" formatCode="#,##0.00;[Red]\(#,##0.00\)"/>
    <numFmt numFmtId="187" formatCode="\t&quot;£&quot;#,##0_);\(\t&quot;£&quot;#,##0\)"/>
    <numFmt numFmtId="188" formatCode="d/mm/yy\ "/>
    <numFmt numFmtId="189" formatCode="\t&quot;£&quot;#,##0.00_);[Red]\(\t&quot;£&quot;#,##0.00\)"/>
    <numFmt numFmtId="190" formatCode="#,##0;[Red]\(#,##0\)"/>
    <numFmt numFmtId="191" formatCode="#,##0.0000;\(#,##0.00000000\)"/>
    <numFmt numFmtId="192" formatCode="\$#,##0.00;\(\$#,##0.00\)"/>
    <numFmt numFmtId="193" formatCode="mm/dd/yy"/>
    <numFmt numFmtId="194" formatCode="\$#,##0;\(\$#,##0\)"/>
    <numFmt numFmtId="195" formatCode="_-[$€-2]* #,##0.00_-;\-[$€-2]* #,##0.00_-;_-[$€-2]* &quot;-&quot;??_-"/>
    <numFmt numFmtId="196" formatCode="0_);[Red]\(0\)"/>
    <numFmt numFmtId="197" formatCode="0.00_)"/>
    <numFmt numFmtId="198" formatCode="[$-C09]dd\-mmm\-yy;@"/>
    <numFmt numFmtId="199" formatCode="[$-409]d\-mmm\-yy;@"/>
    <numFmt numFmtId="200" formatCode="#,##0.0_);[Red]\(#,##0.0\)"/>
    <numFmt numFmtId="201" formatCode="\t&quot;£&quot;#,##0_);[Red]\(\t&quot;£&quot;#,##0\)"/>
    <numFmt numFmtId="202" formatCode="&quot;True&quot;;&quot;True&quot;;&quot;False&quot;"/>
    <numFmt numFmtId="203" formatCode="_(* #,##0.0000_);_(* \(#,##0.0000\);_(* &quot;-&quot;????_);_(@_)"/>
    <numFmt numFmtId="204" formatCode="#,###.00\ ;[Red]\(#,###.00\)"/>
    <numFmt numFmtId="205" formatCode="#,##0.00\ &quot;FB&quot;;[Red]\-#,##0.00\ &quot;FB&quot;"/>
    <numFmt numFmtId="206" formatCode="General_)"/>
    <numFmt numFmtId="207" formatCode="#,##0.00_);[Black]\(#,##0.00\)"/>
    <numFmt numFmtId="208" formatCode="0.0%"/>
    <numFmt numFmtId="209" formatCode="[$-F800]dddd\,\ mmmm\ dd\,\ yyyy"/>
    <numFmt numFmtId="210" formatCode="_-* #,##0_-;* \(#,##0\)_-;_-* &quot;-&quot;??_-;_-@_-"/>
  </numFmts>
  <fonts count="94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6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9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166" fontId="7" fillId="0" borderId="0" applyNumberFormat="0" applyBorder="0"/>
    <xf numFmtId="166" fontId="10" fillId="0" borderId="0" applyNumberFormat="0" applyBorder="0"/>
    <xf numFmtId="16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8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22" fillId="0" borderId="0"/>
    <xf numFmtId="0" fontId="1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2" fontId="22" fillId="0" borderId="0"/>
    <xf numFmtId="0" fontId="10" fillId="0" borderId="0"/>
    <xf numFmtId="193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4" fontId="22" fillId="0" borderId="0"/>
    <xf numFmtId="208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7" fontId="41" fillId="0" borderId="0"/>
    <xf numFmtId="197" fontId="41" fillId="0" borderId="0"/>
    <xf numFmtId="0" fontId="41" fillId="0" borderId="0"/>
    <xf numFmtId="198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9" fontId="42" fillId="0" borderId="0"/>
    <xf numFmtId="199" fontId="42" fillId="0" borderId="0"/>
    <xf numFmtId="199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9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0" fontId="45" fillId="0" borderId="0" applyNumberFormat="0" applyFill="0" applyBorder="0" applyAlignment="0" applyProtection="0"/>
    <xf numFmtId="0" fontId="46" fillId="0" borderId="0"/>
    <xf numFmtId="186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166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4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20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7" fontId="54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89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20" fillId="0" borderId="0" applyFill="0" applyBorder="0" applyAlignment="0" applyProtection="0"/>
    <xf numFmtId="178" fontId="20" fillId="0" borderId="0" applyFont="0" applyFill="0" applyBorder="0" applyAlignment="0" applyProtection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5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91" fillId="0" borderId="0"/>
    <xf numFmtId="0" fontId="5" fillId="0" borderId="0"/>
    <xf numFmtId="0" fontId="20" fillId="0" borderId="0"/>
    <xf numFmtId="168" fontId="20" fillId="0" borderId="0" applyFont="0" applyFill="0" applyBorder="0" applyAlignment="0" applyProtection="0"/>
    <xf numFmtId="209" fontId="93" fillId="0" borderId="0"/>
  </cellStyleXfs>
  <cellXfs count="151">
    <xf numFmtId="0" fontId="0" fillId="0" borderId="0" xfId="0"/>
    <xf numFmtId="168" fontId="3" fillId="0" borderId="0" xfId="1" applyFont="1" applyFill="1" applyAlignment="1"/>
    <xf numFmtId="178" fontId="3" fillId="0" borderId="0" xfId="1" applyNumberFormat="1" applyFont="1" applyFill="1" applyAlignment="1"/>
    <xf numFmtId="168" fontId="3" fillId="0" borderId="0" xfId="1" applyFont="1" applyFill="1" applyAlignment="1">
      <alignment horizontal="center"/>
    </xf>
    <xf numFmtId="178" fontId="3" fillId="0" borderId="0" xfId="1" applyNumberFormat="1" applyFont="1" applyFill="1" applyBorder="1" applyAlignment="1"/>
    <xf numFmtId="176" fontId="3" fillId="0" borderId="0" xfId="3" applyNumberFormat="1" applyFont="1" applyFill="1" applyBorder="1" applyAlignment="1"/>
    <xf numFmtId="176" fontId="3" fillId="0" borderId="0" xfId="3" applyNumberFormat="1" applyFont="1" applyFill="1" applyBorder="1" applyAlignment="1">
      <alignment horizontal="center"/>
    </xf>
    <xf numFmtId="176" fontId="3" fillId="0" borderId="0" xfId="1" applyNumberFormat="1" applyFont="1" applyFill="1" applyAlignment="1"/>
    <xf numFmtId="176" fontId="3" fillId="0" borderId="0" xfId="1" applyNumberFormat="1" applyFont="1" applyFill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horizontal="right"/>
    </xf>
    <xf numFmtId="176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76" fontId="3" fillId="0" borderId="4" xfId="3" applyNumberFormat="1" applyFont="1" applyFill="1" applyBorder="1" applyAlignment="1">
      <alignment horizontal="right"/>
    </xf>
    <xf numFmtId="176" fontId="3" fillId="0" borderId="0" xfId="3" applyNumberFormat="1" applyFont="1" applyFill="1" applyBorder="1" applyAlignment="1">
      <alignment horizontal="right"/>
    </xf>
    <xf numFmtId="43" fontId="3" fillId="0" borderId="0" xfId="3" applyFont="1" applyFill="1" applyAlignment="1"/>
    <xf numFmtId="43" fontId="3" fillId="0" borderId="0" xfId="3" applyFont="1" applyFill="1" applyBorder="1" applyAlignment="1">
      <alignment horizontal="center"/>
    </xf>
    <xf numFmtId="168" fontId="3" fillId="0" borderId="0" xfId="1" applyFont="1" applyFill="1" applyBorder="1" applyAlignment="1">
      <alignment horizontal="center"/>
    </xf>
    <xf numFmtId="43" fontId="4" fillId="0" borderId="0" xfId="3" applyFont="1" applyFill="1" applyBorder="1" applyAlignment="1">
      <alignment horizontal="right"/>
    </xf>
    <xf numFmtId="178" fontId="4" fillId="0" borderId="2" xfId="1" applyNumberFormat="1" applyFont="1" applyFill="1" applyBorder="1" applyAlignment="1"/>
    <xf numFmtId="176" fontId="4" fillId="0" borderId="4" xfId="3" applyNumberFormat="1" applyFont="1" applyFill="1" applyBorder="1" applyAlignment="1">
      <alignment horizontal="right"/>
    </xf>
    <xf numFmtId="178" fontId="4" fillId="0" borderId="1" xfId="1" applyNumberFormat="1" applyFont="1" applyFill="1" applyBorder="1" applyAlignment="1"/>
    <xf numFmtId="176" fontId="4" fillId="0" borderId="2" xfId="3" applyNumberFormat="1" applyFont="1" applyFill="1" applyBorder="1" applyAlignment="1">
      <alignment horizontal="right"/>
    </xf>
    <xf numFmtId="176" fontId="4" fillId="0" borderId="0" xfId="1" applyNumberFormat="1" applyFont="1" applyFill="1" applyAlignment="1">
      <alignment horizontal="center" vertical="center"/>
    </xf>
    <xf numFmtId="176" fontId="3" fillId="0" borderId="0" xfId="1" applyNumberFormat="1" applyFont="1" applyFill="1" applyBorder="1" applyAlignment="1"/>
    <xf numFmtId="176" fontId="4" fillId="0" borderId="0" xfId="1" applyNumberFormat="1" applyFont="1" applyFill="1" applyAlignment="1"/>
    <xf numFmtId="176" fontId="4" fillId="0" borderId="2" xfId="1" applyNumberFormat="1" applyFont="1" applyFill="1" applyBorder="1" applyAlignment="1"/>
    <xf numFmtId="43" fontId="88" fillId="0" borderId="0" xfId="1" applyNumberFormat="1" applyFont="1" applyFill="1" applyAlignment="1"/>
    <xf numFmtId="176" fontId="4" fillId="0" borderId="1" xfId="1" applyNumberFormat="1" applyFont="1" applyFill="1" applyBorder="1" applyAlignment="1"/>
    <xf numFmtId="176" fontId="4" fillId="0" borderId="4" xfId="1" applyNumberFormat="1" applyFont="1" applyFill="1" applyBorder="1" applyAlignment="1"/>
    <xf numFmtId="179" fontId="8" fillId="0" borderId="4" xfId="1" applyNumberFormat="1" applyFont="1" applyFill="1" applyBorder="1"/>
    <xf numFmtId="176" fontId="8" fillId="0" borderId="4" xfId="1" applyNumberFormat="1" applyFont="1" applyFill="1" applyBorder="1"/>
    <xf numFmtId="176" fontId="3" fillId="0" borderId="0" xfId="1602" applyNumberFormat="1" applyFont="1" applyFill="1" applyBorder="1" applyAlignment="1">
      <alignment horizontal="right" vertical="center"/>
    </xf>
    <xf numFmtId="176" fontId="3" fillId="0" borderId="0" xfId="1602" applyNumberFormat="1" applyFont="1" applyFill="1" applyBorder="1" applyAlignment="1">
      <alignment horizontal="center" vertical="center"/>
    </xf>
    <xf numFmtId="176" fontId="4" fillId="0" borderId="3" xfId="3" applyNumberFormat="1" applyFont="1" applyFill="1" applyBorder="1" applyAlignment="1"/>
    <xf numFmtId="176" fontId="4" fillId="0" borderId="0" xfId="3" applyNumberFormat="1" applyFont="1" applyFill="1" applyBorder="1" applyAlignment="1"/>
    <xf numFmtId="210" fontId="3" fillId="0" borderId="0" xfId="1607" applyNumberFormat="1" applyFont="1" applyFill="1"/>
    <xf numFmtId="168" fontId="3" fillId="0" borderId="0" xfId="1" applyFont="1" applyFill="1"/>
    <xf numFmtId="210" fontId="4" fillId="0" borderId="0" xfId="1607" applyNumberFormat="1" applyFont="1" applyFill="1" applyBorder="1"/>
    <xf numFmtId="176" fontId="92" fillId="0" borderId="0" xfId="1603" applyNumberFormat="1" applyFont="1" applyFill="1" applyBorder="1" applyAlignment="1">
      <alignment horizontal="center" vertical="top" wrapText="1"/>
    </xf>
    <xf numFmtId="176" fontId="3" fillId="0" borderId="0" xfId="1603" applyNumberFormat="1" applyFont="1" applyFill="1" applyBorder="1" applyAlignment="1">
      <alignment horizontal="right" vertical="center"/>
    </xf>
    <xf numFmtId="176" fontId="3" fillId="0" borderId="0" xfId="1602" applyNumberFormat="1" applyFont="1" applyFill="1" applyBorder="1" applyAlignment="1">
      <alignment vertical="center"/>
    </xf>
    <xf numFmtId="43" fontId="3" fillId="0" borderId="0" xfId="1" applyNumberFormat="1" applyFont="1" applyFill="1" applyAlignment="1"/>
    <xf numFmtId="210" fontId="3" fillId="0" borderId="0" xfId="1607" applyNumberFormat="1" applyFont="1" applyFill="1" applyBorder="1" applyAlignment="1">
      <alignment horizontal="right"/>
    </xf>
    <xf numFmtId="176" fontId="3" fillId="0" borderId="0" xfId="1" applyNumberFormat="1" applyFont="1" applyFill="1" applyBorder="1" applyAlignment="1">
      <alignment horizontal="center" vertical="center"/>
    </xf>
    <xf numFmtId="0" fontId="4" fillId="0" borderId="0" xfId="2" applyFont="1"/>
    <xf numFmtId="0" fontId="87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right"/>
    </xf>
    <xf numFmtId="0" fontId="3" fillId="0" borderId="5" xfId="1600" applyFont="1" applyBorder="1" applyAlignment="1">
      <alignment horizontal="center"/>
    </xf>
    <xf numFmtId="0" fontId="3" fillId="0" borderId="0" xfId="1600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1600" applyFont="1" applyBorder="1" applyAlignment="1">
      <alignment horizontal="center"/>
    </xf>
    <xf numFmtId="0" fontId="4" fillId="0" borderId="0" xfId="2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175" fontId="3" fillId="0" borderId="0" xfId="0" applyNumberFormat="1" applyFont="1" applyAlignment="1">
      <alignment horizontal="center"/>
    </xf>
    <xf numFmtId="0" fontId="89" fillId="0" borderId="0" xfId="2" applyFont="1" applyAlignment="1">
      <alignment horizontal="center"/>
    </xf>
    <xf numFmtId="176" fontId="3" fillId="0" borderId="0" xfId="2" applyNumberFormat="1" applyFont="1"/>
    <xf numFmtId="0" fontId="3" fillId="0" borderId="0" xfId="4" applyFont="1"/>
    <xf numFmtId="176" fontId="4" fillId="0" borderId="2" xfId="2" applyNumberFormat="1" applyFont="1" applyBorder="1"/>
    <xf numFmtId="0" fontId="4" fillId="0" borderId="0" xfId="2" applyFont="1" applyAlignment="1">
      <alignment horizontal="center"/>
    </xf>
    <xf numFmtId="177" fontId="3" fillId="0" borderId="0" xfId="0" applyNumberFormat="1" applyFont="1"/>
    <xf numFmtId="0" fontId="3" fillId="0" borderId="0" xfId="2" applyFont="1" applyAlignment="1">
      <alignment horizontal="left"/>
    </xf>
    <xf numFmtId="43" fontId="4" fillId="0" borderId="0" xfId="2" applyNumberFormat="1" applyFont="1"/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left"/>
    </xf>
    <xf numFmtId="0" fontId="3" fillId="0" borderId="0" xfId="0" applyFont="1"/>
    <xf numFmtId="49" fontId="3" fillId="0" borderId="0" xfId="0" applyNumberFormat="1" applyFont="1"/>
    <xf numFmtId="43" fontId="3" fillId="0" borderId="0" xfId="434" applyNumberFormat="1" applyFont="1"/>
    <xf numFmtId="43" fontId="3" fillId="0" borderId="0" xfId="434" applyNumberFormat="1" applyFont="1" applyAlignment="1">
      <alignment horizontal="left"/>
    </xf>
    <xf numFmtId="181" fontId="3" fillId="0" borderId="0" xfId="0" applyNumberFormat="1" applyFont="1"/>
    <xf numFmtId="209" fontId="3" fillId="0" borderId="0" xfId="1608" applyFont="1"/>
    <xf numFmtId="176" fontId="4" fillId="0" borderId="2" xfId="2" applyNumberFormat="1" applyFont="1" applyBorder="1" applyAlignment="1">
      <alignment horizontal="center"/>
    </xf>
    <xf numFmtId="176" fontId="3" fillId="0" borderId="0" xfId="2" applyNumberFormat="1" applyFont="1" applyAlignment="1">
      <alignment horizontal="center"/>
    </xf>
    <xf numFmtId="0" fontId="84" fillId="0" borderId="0" xfId="2" applyFont="1"/>
    <xf numFmtId="190" fontId="4" fillId="0" borderId="0" xfId="408" applyNumberFormat="1" applyFont="1" applyAlignment="1">
      <alignment horizontal="right" vertical="center"/>
    </xf>
    <xf numFmtId="0" fontId="62" fillId="0" borderId="0" xfId="2" applyFont="1"/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43" fontId="3" fillId="0" borderId="0" xfId="2" applyNumberFormat="1" applyFont="1"/>
    <xf numFmtId="43" fontId="3" fillId="0" borderId="0" xfId="2" applyNumberFormat="1" applyFont="1" applyAlignment="1">
      <alignment horizontal="center"/>
    </xf>
    <xf numFmtId="43" fontId="88" fillId="0" borderId="0" xfId="2" applyNumberFormat="1" applyFont="1"/>
    <xf numFmtId="0" fontId="4" fillId="0" borderId="0" xfId="0" applyFont="1"/>
    <xf numFmtId="176" fontId="3" fillId="0" borderId="2" xfId="2" applyNumberFormat="1" applyFont="1" applyBorder="1"/>
    <xf numFmtId="49" fontId="4" fillId="0" borderId="0" xfId="0" applyNumberFormat="1" applyFont="1"/>
    <xf numFmtId="0" fontId="88" fillId="0" borderId="0" xfId="2" applyFont="1"/>
    <xf numFmtId="0" fontId="3" fillId="0" borderId="0" xfId="434" applyFont="1"/>
    <xf numFmtId="0" fontId="4" fillId="0" borderId="0" xfId="434" applyFont="1" applyAlignment="1">
      <alignment horizontal="left"/>
    </xf>
    <xf numFmtId="43" fontId="90" fillId="0" borderId="0" xfId="1" applyNumberFormat="1" applyFont="1" applyFill="1" applyAlignment="1"/>
    <xf numFmtId="43" fontId="90" fillId="0" borderId="0" xfId="1" applyNumberFormat="1" applyFont="1" applyFill="1" applyBorder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0" fontId="3" fillId="0" borderId="0" xfId="1606" applyFont="1" applyAlignment="1">
      <alignment vertical="center"/>
    </xf>
    <xf numFmtId="190" fontId="3" fillId="0" borderId="0" xfId="1604" applyNumberFormat="1" applyFont="1" applyAlignment="1">
      <alignment vertical="center"/>
    </xf>
    <xf numFmtId="178" fontId="3" fillId="0" borderId="0" xfId="1" applyNumberFormat="1" applyFont="1" applyFill="1"/>
    <xf numFmtId="0" fontId="3" fillId="0" borderId="1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1598" applyFont="1" applyBorder="1" applyAlignment="1">
      <alignment horizontal="center" wrapText="1"/>
    </xf>
    <xf numFmtId="209" fontId="3" fillId="0" borderId="0" xfId="1604" applyFont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209" fontId="3" fillId="0" borderId="0" xfId="1604" applyFont="1" applyAlignment="1">
      <alignment horizontal="center" vertical="top" wrapText="1"/>
    </xf>
    <xf numFmtId="0" fontId="3" fillId="0" borderId="0" xfId="392" applyFont="1"/>
    <xf numFmtId="0" fontId="3" fillId="0" borderId="0" xfId="0" quotePrefix="1" applyFont="1"/>
    <xf numFmtId="49" fontId="3" fillId="0" borderId="1" xfId="0" applyNumberFormat="1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176" fontId="6" fillId="0" borderId="0" xfId="2" applyNumberFormat="1" applyFont="1"/>
    <xf numFmtId="0" fontId="90" fillId="0" borderId="0" xfId="2" applyFont="1"/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0" fontId="6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43" fontId="6" fillId="0" borderId="0" xfId="2" applyNumberFormat="1" applyFont="1"/>
    <xf numFmtId="176" fontId="6" fillId="0" borderId="1" xfId="2" applyNumberFormat="1" applyFont="1" applyBorder="1"/>
    <xf numFmtId="176" fontId="8" fillId="0" borderId="0" xfId="2" applyNumberFormat="1" applyFont="1"/>
    <xf numFmtId="176" fontId="6" fillId="0" borderId="2" xfId="2" applyNumberFormat="1" applyFont="1" applyBorder="1"/>
    <xf numFmtId="0" fontId="4" fillId="0" borderId="0" xfId="0" applyFont="1" applyAlignment="1">
      <alignment vertical="center"/>
    </xf>
    <xf numFmtId="176" fontId="8" fillId="0" borderId="5" xfId="2" applyNumberFormat="1" applyFont="1" applyBorder="1"/>
    <xf numFmtId="183" fontId="3" fillId="0" borderId="0" xfId="0" applyNumberFormat="1" applyFont="1" applyAlignment="1">
      <alignment horizontal="left" indent="2"/>
    </xf>
    <xf numFmtId="176" fontId="6" fillId="0" borderId="1" xfId="2" applyNumberFormat="1" applyFont="1" applyBorder="1" applyAlignment="1">
      <alignment horizontal="center"/>
    </xf>
    <xf numFmtId="176" fontId="8" fillId="0" borderId="4" xfId="2" applyNumberFormat="1" applyFont="1" applyBorder="1"/>
    <xf numFmtId="197" fontId="4" fillId="0" borderId="0" xfId="385" applyFont="1"/>
    <xf numFmtId="182" fontId="4" fillId="0" borderId="0" xfId="385" applyNumberFormat="1" applyFont="1"/>
    <xf numFmtId="182" fontId="3" fillId="0" borderId="0" xfId="1599" applyNumberFormat="1" applyFont="1"/>
    <xf numFmtId="182" fontId="3" fillId="0" borderId="0" xfId="1599" applyNumberFormat="1" applyFont="1" applyAlignment="1">
      <alignment horizontal="left"/>
    </xf>
    <xf numFmtId="43" fontId="3" fillId="0" borderId="0" xfId="1599" applyNumberFormat="1" applyFont="1"/>
    <xf numFmtId="176" fontId="6" fillId="0" borderId="3" xfId="2" applyNumberFormat="1" applyFont="1" applyBorder="1"/>
    <xf numFmtId="176" fontId="3" fillId="0" borderId="3" xfId="2" applyNumberFormat="1" applyFont="1" applyBorder="1" applyAlignment="1">
      <alignment horizontal="center"/>
    </xf>
    <xf numFmtId="176" fontId="4" fillId="0" borderId="0" xfId="2" applyNumberFormat="1" applyFont="1" applyAlignment="1">
      <alignment horizontal="center"/>
    </xf>
    <xf numFmtId="176" fontId="4" fillId="0" borderId="0" xfId="2" applyNumberFormat="1" applyFont="1"/>
    <xf numFmtId="43" fontId="8" fillId="0" borderId="0" xfId="2" applyNumberFormat="1" applyFont="1"/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5" xfId="434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209" fontId="3" fillId="0" borderId="0" xfId="1604" applyFont="1" applyAlignment="1">
      <alignment horizontal="center" wrapText="1"/>
    </xf>
    <xf numFmtId="209" fontId="3" fillId="0" borderId="1" xfId="1604" applyFont="1" applyBorder="1" applyAlignment="1">
      <alignment horizontal="center" wrapText="1"/>
    </xf>
    <xf numFmtId="0" fontId="3" fillId="0" borderId="2" xfId="1598" applyFont="1" applyBorder="1" applyAlignment="1">
      <alignment horizontal="center"/>
    </xf>
  </cellXfs>
  <cellStyles count="1609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 2 7" xfId="1603" xr:uid="{55E33013-2CCA-4CE2-BDF5-A1563D00854D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2 5" xfId="1607" xr:uid="{8D74A26C-7D20-4551-95FC-BC48D9A79D1C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BWGT2 2" xfId="1608" xr:uid="{59E169FF-0DF7-4BB0-99D5-E13855556009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123</xdr:row>
      <xdr:rowOff>209550</xdr:rowOff>
    </xdr:from>
    <xdr:to>
      <xdr:col>12</xdr:col>
      <xdr:colOff>440302</xdr:colOff>
      <xdr:row>123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N78"/>
  <sheetViews>
    <sheetView topLeftCell="A19" zoomScale="80" zoomScaleNormal="80" zoomScaleSheetLayoutView="100" workbookViewId="0">
      <selection activeCell="L68" sqref="L68"/>
    </sheetView>
  </sheetViews>
  <sheetFormatPr baseColWidth="10" defaultColWidth="9.19921875" defaultRowHeight="21"/>
  <cols>
    <col min="1" max="2" width="1.3984375" style="47" customWidth="1"/>
    <col min="3" max="3" width="49.796875" style="47" customWidth="1"/>
    <col min="4" max="4" width="9.3984375" style="48" customWidth="1"/>
    <col min="5" max="5" width="1.3984375" style="48" customWidth="1"/>
    <col min="6" max="6" width="17.19921875" style="48" customWidth="1"/>
    <col min="7" max="7" width="1.3984375" style="48" customWidth="1"/>
    <col min="8" max="8" width="17.19921875" style="47" customWidth="1"/>
    <col min="9" max="9" width="1.3984375" style="47" customWidth="1"/>
    <col min="10" max="10" width="17.19921875" style="47" customWidth="1"/>
    <col min="11" max="11" width="1.3984375" style="47" customWidth="1"/>
    <col min="12" max="12" width="17.19921875" style="2" customWidth="1"/>
    <col min="13" max="13" width="13.19921875" style="47" bestFit="1" customWidth="1"/>
    <col min="14" max="16" width="15" style="47" customWidth="1"/>
    <col min="17" max="16384" width="9.19921875" style="47"/>
  </cols>
  <sheetData>
    <row r="1" spans="1:14" ht="22" customHeight="1">
      <c r="A1" s="45" t="s">
        <v>56</v>
      </c>
      <c r="B1" s="45"/>
      <c r="C1" s="46"/>
      <c r="D1" s="45"/>
      <c r="E1" s="45"/>
      <c r="F1" s="45"/>
      <c r="G1" s="45"/>
      <c r="H1" s="45"/>
      <c r="I1" s="45"/>
      <c r="J1" s="45"/>
    </row>
    <row r="2" spans="1:14" ht="22" customHeight="1">
      <c r="A2" s="45" t="s">
        <v>103</v>
      </c>
      <c r="B2" s="45"/>
      <c r="C2" s="46"/>
      <c r="D2" s="45"/>
      <c r="E2" s="45"/>
      <c r="F2" s="45"/>
      <c r="G2" s="45"/>
      <c r="H2" s="45"/>
      <c r="I2" s="45"/>
      <c r="J2" s="45"/>
    </row>
    <row r="3" spans="1:14" ht="22" customHeight="1">
      <c r="A3" s="45" t="s">
        <v>102</v>
      </c>
      <c r="B3" s="45"/>
      <c r="C3" s="46"/>
      <c r="D3" s="45"/>
      <c r="E3" s="45"/>
      <c r="F3" s="45"/>
      <c r="G3" s="45"/>
      <c r="H3" s="45"/>
      <c r="I3" s="45"/>
      <c r="J3" s="45"/>
    </row>
    <row r="4" spans="1:14" ht="13.5" customHeight="1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4" ht="21" customHeight="1">
      <c r="A5" s="48"/>
      <c r="B5" s="48"/>
      <c r="C5" s="48"/>
      <c r="F5" s="49"/>
      <c r="G5" s="49"/>
      <c r="H5" s="49"/>
      <c r="I5" s="49"/>
      <c r="J5" s="49"/>
      <c r="K5" s="49"/>
      <c r="L5" s="50" t="s">
        <v>100</v>
      </c>
    </row>
    <row r="6" spans="1:14" ht="21" customHeight="1">
      <c r="A6" s="48"/>
      <c r="B6" s="48"/>
      <c r="C6" s="48"/>
      <c r="F6" s="142" t="s">
        <v>55</v>
      </c>
      <c r="G6" s="142"/>
      <c r="H6" s="142"/>
      <c r="J6" s="142" t="s">
        <v>54</v>
      </c>
      <c r="K6" s="142"/>
      <c r="L6" s="142"/>
    </row>
    <row r="7" spans="1:14" ht="21" customHeight="1">
      <c r="A7" s="48"/>
      <c r="B7" s="48"/>
      <c r="C7" s="48"/>
      <c r="F7" s="51" t="s">
        <v>77</v>
      </c>
      <c r="G7" s="47"/>
      <c r="H7" s="51" t="s">
        <v>62</v>
      </c>
      <c r="I7" s="48"/>
      <c r="J7" s="51" t="s">
        <v>77</v>
      </c>
      <c r="L7" s="51" t="s">
        <v>62</v>
      </c>
    </row>
    <row r="8" spans="1:14" ht="21" customHeight="1">
      <c r="A8" s="48"/>
      <c r="B8" s="48"/>
      <c r="C8" s="48"/>
      <c r="F8" s="52">
        <v>2567</v>
      </c>
      <c r="G8" s="47"/>
      <c r="H8" s="52">
        <v>2566</v>
      </c>
      <c r="I8" s="48"/>
      <c r="J8" s="52">
        <v>2567</v>
      </c>
      <c r="L8" s="52">
        <v>2566</v>
      </c>
    </row>
    <row r="9" spans="1:14" ht="21" customHeight="1">
      <c r="A9" s="48"/>
      <c r="B9" s="48"/>
      <c r="C9" s="48"/>
      <c r="F9" s="52" t="s">
        <v>63</v>
      </c>
      <c r="G9" s="47"/>
      <c r="H9" s="52"/>
      <c r="I9" s="48"/>
      <c r="J9" s="52" t="s">
        <v>63</v>
      </c>
      <c r="L9" s="52"/>
    </row>
    <row r="10" spans="1:14" ht="21" customHeight="1">
      <c r="A10" s="48"/>
      <c r="B10" s="48"/>
      <c r="C10" s="48"/>
      <c r="D10" s="53" t="s">
        <v>0</v>
      </c>
      <c r="F10" s="54" t="s">
        <v>64</v>
      </c>
      <c r="G10" s="47"/>
      <c r="H10" s="54" t="s">
        <v>89</v>
      </c>
      <c r="I10" s="48"/>
      <c r="J10" s="54" t="s">
        <v>64</v>
      </c>
      <c r="L10" s="54" t="s">
        <v>89</v>
      </c>
    </row>
    <row r="11" spans="1:14" ht="21" customHeight="1">
      <c r="A11" s="141" t="s">
        <v>1</v>
      </c>
      <c r="B11" s="141"/>
      <c r="C11" s="141"/>
      <c r="H11" s="56"/>
      <c r="I11" s="57"/>
      <c r="J11" s="56"/>
    </row>
    <row r="12" spans="1:14" ht="21" customHeight="1">
      <c r="A12" s="45" t="s">
        <v>2</v>
      </c>
    </row>
    <row r="13" spans="1:14" ht="21" customHeight="1">
      <c r="A13" s="47" t="s">
        <v>3</v>
      </c>
      <c r="D13" s="58"/>
      <c r="F13" s="8">
        <v>36935853</v>
      </c>
      <c r="G13" s="8"/>
      <c r="H13" s="8">
        <v>69903201</v>
      </c>
      <c r="I13" s="8"/>
      <c r="J13" s="8">
        <v>6842680</v>
      </c>
      <c r="K13" s="8"/>
      <c r="L13" s="8">
        <v>20731683</v>
      </c>
      <c r="M13" s="59"/>
      <c r="N13" s="59"/>
    </row>
    <row r="14" spans="1:14" ht="21" customHeight="1">
      <c r="A14" s="47" t="s">
        <v>101</v>
      </c>
      <c r="B14" s="60"/>
      <c r="D14" s="48" t="s">
        <v>93</v>
      </c>
      <c r="F14" s="8">
        <v>8978433</v>
      </c>
      <c r="G14" s="8"/>
      <c r="H14" s="8">
        <v>6586663</v>
      </c>
      <c r="I14" s="8"/>
      <c r="J14" s="8">
        <v>28572719</v>
      </c>
      <c r="K14" s="8"/>
      <c r="L14" s="8">
        <v>5593745</v>
      </c>
      <c r="M14" s="59"/>
      <c r="N14" s="59"/>
    </row>
    <row r="15" spans="1:14" ht="21" customHeight="1">
      <c r="A15" s="47" t="s">
        <v>48</v>
      </c>
      <c r="D15" s="48">
        <v>5</v>
      </c>
      <c r="F15" s="8">
        <v>3313588</v>
      </c>
      <c r="G15" s="8"/>
      <c r="H15" s="8">
        <v>7178515</v>
      </c>
      <c r="I15" s="8"/>
      <c r="J15" s="8">
        <v>3367930</v>
      </c>
      <c r="K15" s="8"/>
      <c r="L15" s="8">
        <v>7179707</v>
      </c>
      <c r="M15" s="59"/>
      <c r="N15" s="59"/>
    </row>
    <row r="16" spans="1:14" ht="21" customHeight="1">
      <c r="A16" s="47" t="s">
        <v>81</v>
      </c>
      <c r="F16" s="8">
        <v>2721249</v>
      </c>
      <c r="G16" s="8"/>
      <c r="H16" s="8">
        <v>1934800</v>
      </c>
      <c r="I16" s="8"/>
      <c r="J16" s="8">
        <v>1966122</v>
      </c>
      <c r="K16" s="8"/>
      <c r="L16" s="8">
        <v>1179673</v>
      </c>
      <c r="M16" s="59"/>
      <c r="N16" s="59"/>
    </row>
    <row r="17" spans="1:14" ht="21" customHeight="1">
      <c r="A17" s="47" t="s">
        <v>151</v>
      </c>
      <c r="D17" s="48">
        <v>3.2</v>
      </c>
      <c r="F17" s="8">
        <v>0</v>
      </c>
      <c r="G17" s="8"/>
      <c r="H17" s="8">
        <v>0</v>
      </c>
      <c r="I17" s="8"/>
      <c r="J17" s="8">
        <v>0</v>
      </c>
      <c r="K17" s="8"/>
      <c r="L17" s="8">
        <v>0</v>
      </c>
      <c r="M17" s="59"/>
      <c r="N17" s="59"/>
    </row>
    <row r="18" spans="1:14" ht="21" customHeight="1">
      <c r="A18" s="47" t="s">
        <v>4</v>
      </c>
      <c r="D18" s="48">
        <v>6</v>
      </c>
      <c r="F18" s="8">
        <v>1479501</v>
      </c>
      <c r="G18" s="8"/>
      <c r="H18" s="8">
        <v>1464864</v>
      </c>
      <c r="I18" s="8"/>
      <c r="J18" s="8">
        <v>1479501</v>
      </c>
      <c r="K18" s="8"/>
      <c r="L18" s="8">
        <v>1464864</v>
      </c>
      <c r="M18" s="59"/>
      <c r="N18" s="59"/>
    </row>
    <row r="19" spans="1:14" ht="21" customHeight="1">
      <c r="A19" s="47" t="s">
        <v>68</v>
      </c>
      <c r="F19" s="8">
        <v>675643</v>
      </c>
      <c r="G19" s="8"/>
      <c r="H19" s="8">
        <v>2931528</v>
      </c>
      <c r="I19" s="8"/>
      <c r="J19" s="8">
        <v>668576</v>
      </c>
      <c r="K19" s="8"/>
      <c r="L19" s="8">
        <v>2380594</v>
      </c>
      <c r="M19" s="59"/>
      <c r="N19" s="59"/>
    </row>
    <row r="20" spans="1:14" ht="21" customHeight="1">
      <c r="A20" s="47" t="s">
        <v>5</v>
      </c>
      <c r="F20" s="8">
        <v>504803</v>
      </c>
      <c r="G20" s="8"/>
      <c r="H20" s="8">
        <v>1242152</v>
      </c>
      <c r="I20" s="8"/>
      <c r="J20" s="8">
        <v>504803</v>
      </c>
      <c r="K20" s="8"/>
      <c r="L20" s="8">
        <v>1242152</v>
      </c>
      <c r="M20" s="59"/>
      <c r="N20" s="59"/>
    </row>
    <row r="21" spans="1:14" ht="21" customHeight="1">
      <c r="A21" s="45" t="s">
        <v>6</v>
      </c>
      <c r="F21" s="61">
        <f>SUM(F13:F20)</f>
        <v>54609070</v>
      </c>
      <c r="G21" s="62"/>
      <c r="H21" s="61">
        <f>SUM(H13:H20)</f>
        <v>91241723</v>
      </c>
      <c r="I21" s="18"/>
      <c r="J21" s="61">
        <f>SUM(J13:J20)</f>
        <v>43402331</v>
      </c>
      <c r="K21" s="45"/>
      <c r="L21" s="19">
        <f>SUM(L13:L20)</f>
        <v>39772418</v>
      </c>
      <c r="M21" s="59"/>
      <c r="N21" s="59"/>
    </row>
    <row r="22" spans="1:14" ht="21" customHeight="1">
      <c r="A22" s="45"/>
      <c r="H22" s="59"/>
      <c r="I22" s="10"/>
      <c r="J22" s="59"/>
      <c r="L22" s="4"/>
      <c r="M22" s="59"/>
      <c r="N22" s="59"/>
    </row>
    <row r="23" spans="1:14" ht="21" customHeight="1">
      <c r="A23" s="45" t="s">
        <v>7</v>
      </c>
      <c r="H23" s="11"/>
      <c r="I23" s="12"/>
      <c r="J23" s="11"/>
      <c r="M23" s="59"/>
      <c r="N23" s="59"/>
    </row>
    <row r="24" spans="1:14" ht="21" customHeight="1">
      <c r="A24" s="47" t="s">
        <v>146</v>
      </c>
      <c r="D24" s="48">
        <v>13.2</v>
      </c>
      <c r="F24" s="8">
        <v>1042400</v>
      </c>
      <c r="G24" s="8"/>
      <c r="H24" s="8">
        <v>2522363</v>
      </c>
      <c r="I24" s="8"/>
      <c r="J24" s="8">
        <v>1042400</v>
      </c>
      <c r="K24" s="8"/>
      <c r="L24" s="8">
        <v>2522363</v>
      </c>
      <c r="M24" s="59"/>
      <c r="N24" s="59"/>
    </row>
    <row r="25" spans="1:14" ht="21" customHeight="1">
      <c r="A25" s="47" t="s">
        <v>88</v>
      </c>
      <c r="D25" s="48">
        <v>7</v>
      </c>
      <c r="F25" s="8">
        <v>12787218</v>
      </c>
      <c r="G25" s="8"/>
      <c r="H25" s="8">
        <v>12812287</v>
      </c>
      <c r="I25" s="8"/>
      <c r="J25" s="8">
        <v>12690646</v>
      </c>
      <c r="K25" s="8"/>
      <c r="L25" s="8">
        <v>12715715</v>
      </c>
      <c r="M25" s="59"/>
      <c r="N25" s="59"/>
    </row>
    <row r="26" spans="1:14" ht="21" customHeight="1">
      <c r="A26" s="47" t="s">
        <v>60</v>
      </c>
      <c r="D26" s="48" t="s">
        <v>159</v>
      </c>
      <c r="F26" s="8">
        <v>0</v>
      </c>
      <c r="G26" s="8"/>
      <c r="H26" s="8">
        <v>0</v>
      </c>
      <c r="I26" s="8"/>
      <c r="J26" s="8">
        <v>11345628</v>
      </c>
      <c r="K26" s="8"/>
      <c r="L26" s="8">
        <v>50287530</v>
      </c>
      <c r="M26" s="59"/>
      <c r="N26" s="59"/>
    </row>
    <row r="27" spans="1:14" ht="21" customHeight="1">
      <c r="A27" s="47" t="s">
        <v>34</v>
      </c>
      <c r="D27" s="48">
        <v>9</v>
      </c>
      <c r="F27" s="8">
        <v>9294461</v>
      </c>
      <c r="G27" s="8"/>
      <c r="H27" s="8">
        <v>4532503</v>
      </c>
      <c r="I27" s="8"/>
      <c r="J27" s="8">
        <v>9294461</v>
      </c>
      <c r="K27" s="8"/>
      <c r="L27" s="8">
        <v>4532503</v>
      </c>
      <c r="M27" s="59"/>
      <c r="N27" s="59"/>
    </row>
    <row r="28" spans="1:14" ht="21" customHeight="1">
      <c r="A28" s="47" t="s">
        <v>35</v>
      </c>
      <c r="F28" s="8">
        <v>0</v>
      </c>
      <c r="G28" s="8"/>
      <c r="H28" s="8">
        <v>446707</v>
      </c>
      <c r="I28" s="8"/>
      <c r="J28" s="8">
        <v>0</v>
      </c>
      <c r="K28" s="8"/>
      <c r="L28" s="8">
        <v>446707</v>
      </c>
      <c r="M28" s="59"/>
      <c r="N28" s="59"/>
    </row>
    <row r="29" spans="1:14" ht="21" customHeight="1">
      <c r="A29" s="63" t="s">
        <v>36</v>
      </c>
      <c r="F29" s="8">
        <v>15203350</v>
      </c>
      <c r="G29" s="8"/>
      <c r="H29" s="8">
        <v>12332495</v>
      </c>
      <c r="I29" s="8"/>
      <c r="J29" s="8">
        <v>13986445</v>
      </c>
      <c r="K29" s="8"/>
      <c r="L29" s="8">
        <v>10955495</v>
      </c>
      <c r="M29" s="59"/>
      <c r="N29" s="59"/>
    </row>
    <row r="30" spans="1:14" ht="21" customHeight="1">
      <c r="A30" s="47" t="s">
        <v>8</v>
      </c>
      <c r="F30" s="8">
        <v>1999266</v>
      </c>
      <c r="G30" s="8"/>
      <c r="H30" s="8">
        <v>1677966</v>
      </c>
      <c r="I30" s="8"/>
      <c r="J30" s="8">
        <v>1957810</v>
      </c>
      <c r="K30" s="8"/>
      <c r="L30" s="8">
        <v>1677966</v>
      </c>
      <c r="M30" s="59"/>
      <c r="N30" s="59"/>
    </row>
    <row r="31" spans="1:14" ht="21" customHeight="1">
      <c r="A31" s="64" t="s">
        <v>9</v>
      </c>
      <c r="D31" s="48">
        <v>10</v>
      </c>
      <c r="F31" s="8">
        <v>12213283</v>
      </c>
      <c r="G31" s="8"/>
      <c r="H31" s="8">
        <v>7163052</v>
      </c>
      <c r="I31" s="8"/>
      <c r="J31" s="8">
        <v>11670003</v>
      </c>
      <c r="K31" s="8"/>
      <c r="L31" s="8">
        <v>7163052</v>
      </c>
      <c r="M31" s="59"/>
      <c r="N31" s="59"/>
    </row>
    <row r="32" spans="1:14" ht="21" customHeight="1">
      <c r="A32" s="55" t="s">
        <v>10</v>
      </c>
      <c r="B32" s="64"/>
      <c r="F32" s="61">
        <f>SUM(F24:F31)</f>
        <v>52539978</v>
      </c>
      <c r="G32" s="62"/>
      <c r="H32" s="61">
        <f>SUM(H24:H31)</f>
        <v>41487373</v>
      </c>
      <c r="I32" s="65"/>
      <c r="J32" s="61">
        <f>SUM(J24:J31)</f>
        <v>61987393</v>
      </c>
      <c r="K32" s="45"/>
      <c r="L32" s="61">
        <f>SUM(L24:L31)</f>
        <v>90301331</v>
      </c>
      <c r="M32" s="59"/>
      <c r="N32" s="59"/>
    </row>
    <row r="33" spans="1:14" ht="21" customHeight="1" thickBot="1">
      <c r="A33" s="55" t="s">
        <v>11</v>
      </c>
      <c r="F33" s="20">
        <f>F32+F21</f>
        <v>107149048</v>
      </c>
      <c r="G33" s="62"/>
      <c r="H33" s="20">
        <f>H32+H21</f>
        <v>132729096</v>
      </c>
      <c r="I33" s="18"/>
      <c r="J33" s="20">
        <f>J32+J21</f>
        <v>105389724</v>
      </c>
      <c r="K33" s="45"/>
      <c r="L33" s="20">
        <f>L32+L21</f>
        <v>130073749</v>
      </c>
      <c r="M33" s="59"/>
      <c r="N33" s="59"/>
    </row>
    <row r="34" spans="1:14" ht="21" customHeight="1" thickTop="1">
      <c r="A34" s="64"/>
      <c r="H34" s="14"/>
      <c r="I34" s="10"/>
      <c r="J34" s="10"/>
      <c r="M34" s="59"/>
      <c r="N34" s="59"/>
    </row>
    <row r="35" spans="1:14" ht="22" customHeight="1">
      <c r="A35" s="45" t="str">
        <f>+A1</f>
        <v>บริษัท โกลบอล เซอร์วิส เซ็นเตอร์ จำกัด (มหาชน) และบริษัทย่อย</v>
      </c>
      <c r="B35" s="45"/>
      <c r="C35" s="45"/>
      <c r="D35" s="45"/>
      <c r="E35" s="45"/>
      <c r="F35" s="45"/>
      <c r="G35" s="45"/>
      <c r="H35" s="45"/>
      <c r="I35" s="45"/>
      <c r="J35" s="45"/>
      <c r="M35" s="59"/>
      <c r="N35" s="59"/>
    </row>
    <row r="36" spans="1:14" ht="22" customHeight="1">
      <c r="A36" s="45" t="s">
        <v>139</v>
      </c>
      <c r="B36" s="45"/>
      <c r="C36" s="45"/>
      <c r="D36" s="45"/>
      <c r="E36" s="45"/>
      <c r="F36" s="45"/>
      <c r="G36" s="45"/>
      <c r="H36" s="45"/>
      <c r="I36" s="45"/>
      <c r="J36" s="45"/>
      <c r="M36" s="59"/>
      <c r="N36" s="59"/>
    </row>
    <row r="37" spans="1:14" ht="22" customHeight="1">
      <c r="A37" s="45" t="str">
        <f>+A3</f>
        <v>ณ วันที่ 30 มิถุนายน 2567</v>
      </c>
      <c r="B37" s="45"/>
      <c r="C37" s="45"/>
      <c r="D37" s="45"/>
      <c r="E37" s="45"/>
      <c r="F37" s="45"/>
      <c r="G37" s="45"/>
      <c r="H37" s="45"/>
      <c r="I37" s="45"/>
      <c r="J37" s="45"/>
      <c r="M37" s="59"/>
      <c r="N37" s="59"/>
    </row>
    <row r="38" spans="1:14" ht="12.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M38" s="59"/>
      <c r="N38" s="59"/>
    </row>
    <row r="39" spans="1:14" ht="21" customHeight="1">
      <c r="A39" s="64"/>
      <c r="B39" s="64"/>
      <c r="C39" s="64"/>
      <c r="F39" s="49"/>
      <c r="G39" s="49"/>
      <c r="H39" s="49"/>
      <c r="I39" s="49"/>
      <c r="J39" s="49"/>
      <c r="K39" s="49"/>
      <c r="L39" s="50" t="s">
        <v>100</v>
      </c>
      <c r="M39" s="59"/>
      <c r="N39" s="59"/>
    </row>
    <row r="40" spans="1:14" ht="21" customHeight="1">
      <c r="A40" s="64"/>
      <c r="B40" s="64"/>
      <c r="C40" s="64"/>
      <c r="F40" s="142" t="s">
        <v>55</v>
      </c>
      <c r="G40" s="142"/>
      <c r="H40" s="142"/>
      <c r="J40" s="142" t="s">
        <v>54</v>
      </c>
      <c r="K40" s="142"/>
      <c r="L40" s="142"/>
      <c r="M40" s="59"/>
      <c r="N40" s="59"/>
    </row>
    <row r="41" spans="1:14" ht="21" customHeight="1">
      <c r="A41" s="64"/>
      <c r="B41" s="64"/>
      <c r="C41" s="64"/>
      <c r="F41" s="51" t="s">
        <v>77</v>
      </c>
      <c r="G41" s="47"/>
      <c r="H41" s="51" t="s">
        <v>62</v>
      </c>
      <c r="I41" s="48"/>
      <c r="J41" s="51" t="s">
        <v>77</v>
      </c>
      <c r="L41" s="51" t="s">
        <v>62</v>
      </c>
      <c r="M41" s="59"/>
      <c r="N41" s="59"/>
    </row>
    <row r="42" spans="1:14" ht="21" customHeight="1">
      <c r="A42" s="64"/>
      <c r="B42" s="64"/>
      <c r="C42" s="64"/>
      <c r="F42" s="52">
        <v>2567</v>
      </c>
      <c r="G42" s="47"/>
      <c r="H42" s="52">
        <v>2566</v>
      </c>
      <c r="I42" s="48"/>
      <c r="J42" s="52">
        <v>2567</v>
      </c>
      <c r="L42" s="52">
        <v>2566</v>
      </c>
      <c r="M42" s="59"/>
      <c r="N42" s="59"/>
    </row>
    <row r="43" spans="1:14" ht="21" customHeight="1">
      <c r="A43" s="64"/>
      <c r="B43" s="64"/>
      <c r="C43" s="64"/>
      <c r="F43" s="52" t="s">
        <v>63</v>
      </c>
      <c r="G43" s="47"/>
      <c r="H43" s="52"/>
      <c r="I43" s="48"/>
      <c r="J43" s="52" t="s">
        <v>63</v>
      </c>
      <c r="L43" s="52"/>
      <c r="M43" s="59"/>
      <c r="N43" s="59"/>
    </row>
    <row r="44" spans="1:14" ht="21" customHeight="1">
      <c r="A44" s="48"/>
      <c r="B44" s="48"/>
      <c r="C44" s="48"/>
      <c r="D44" s="53" t="s">
        <v>0</v>
      </c>
      <c r="F44" s="54" t="s">
        <v>64</v>
      </c>
      <c r="G44" s="47"/>
      <c r="H44" s="54" t="s">
        <v>89</v>
      </c>
      <c r="I44" s="48"/>
      <c r="J44" s="54" t="s">
        <v>64</v>
      </c>
      <c r="L44" s="54" t="s">
        <v>89</v>
      </c>
      <c r="M44" s="59"/>
      <c r="N44" s="59"/>
    </row>
    <row r="45" spans="1:14" ht="21" customHeight="1">
      <c r="A45" s="141" t="s">
        <v>12</v>
      </c>
      <c r="B45" s="141"/>
      <c r="C45" s="141"/>
      <c r="H45" s="66"/>
      <c r="I45" s="57"/>
      <c r="J45" s="66"/>
      <c r="M45" s="59"/>
      <c r="N45" s="59"/>
    </row>
    <row r="46" spans="1:14" ht="21" customHeight="1">
      <c r="A46" s="45" t="s">
        <v>13</v>
      </c>
      <c r="H46" s="15"/>
      <c r="I46" s="15"/>
      <c r="J46" s="48"/>
      <c r="M46" s="59"/>
      <c r="N46" s="59"/>
    </row>
    <row r="47" spans="1:14" ht="21" customHeight="1">
      <c r="A47" s="47" t="s">
        <v>104</v>
      </c>
      <c r="B47" s="60"/>
      <c r="F47" s="8">
        <v>7812341</v>
      </c>
      <c r="G47" s="8"/>
      <c r="H47" s="8">
        <v>5818871</v>
      </c>
      <c r="I47" s="8"/>
      <c r="J47" s="8">
        <v>6191047</v>
      </c>
      <c r="K47" s="8"/>
      <c r="L47" s="8">
        <v>3954450</v>
      </c>
      <c r="M47" s="59"/>
      <c r="N47" s="59"/>
    </row>
    <row r="48" spans="1:14" ht="21" customHeight="1">
      <c r="A48" s="47" t="s">
        <v>172</v>
      </c>
      <c r="D48" s="48">
        <v>3.2</v>
      </c>
      <c r="F48" s="8">
        <v>2110230</v>
      </c>
      <c r="G48" s="8"/>
      <c r="H48" s="8">
        <v>12701430</v>
      </c>
      <c r="I48" s="8"/>
      <c r="J48" s="8">
        <v>2110230</v>
      </c>
      <c r="K48" s="8"/>
      <c r="L48" s="8">
        <v>12701430</v>
      </c>
      <c r="M48" s="59"/>
      <c r="N48" s="59"/>
    </row>
    <row r="49" spans="1:14" ht="21" customHeight="1">
      <c r="A49" s="60" t="s">
        <v>53</v>
      </c>
      <c r="F49" s="8">
        <v>0</v>
      </c>
      <c r="G49" s="8"/>
      <c r="H49" s="8">
        <v>350982</v>
      </c>
      <c r="I49" s="8"/>
      <c r="J49" s="8">
        <v>0</v>
      </c>
      <c r="K49" s="8"/>
      <c r="L49" s="8">
        <v>350982</v>
      </c>
      <c r="M49" s="59"/>
      <c r="N49" s="59"/>
    </row>
    <row r="50" spans="1:14" ht="21" customHeight="1">
      <c r="A50" s="60" t="s">
        <v>69</v>
      </c>
      <c r="F50" s="8">
        <v>93500</v>
      </c>
      <c r="G50" s="8"/>
      <c r="H50" s="8">
        <v>93500</v>
      </c>
      <c r="I50" s="8"/>
      <c r="J50" s="8">
        <v>93500</v>
      </c>
      <c r="K50" s="8"/>
      <c r="L50" s="8">
        <v>93500</v>
      </c>
      <c r="M50" s="59"/>
      <c r="N50" s="59"/>
    </row>
    <row r="51" spans="1:14" ht="21" customHeight="1">
      <c r="A51" s="47" t="s">
        <v>14</v>
      </c>
      <c r="F51" s="8">
        <v>2541006</v>
      </c>
      <c r="G51" s="8"/>
      <c r="H51" s="8">
        <v>270000</v>
      </c>
      <c r="I51" s="8"/>
      <c r="J51" s="8">
        <v>2541006</v>
      </c>
      <c r="K51" s="8"/>
      <c r="L51" s="9">
        <v>270000</v>
      </c>
      <c r="M51" s="59"/>
      <c r="N51" s="59"/>
    </row>
    <row r="52" spans="1:14" ht="21" customHeight="1">
      <c r="A52" s="45" t="s">
        <v>15</v>
      </c>
      <c r="F52" s="61">
        <f>SUM(F47:F51)</f>
        <v>12557077</v>
      </c>
      <c r="H52" s="61">
        <f>SUM(H47:H51)</f>
        <v>19234783</v>
      </c>
      <c r="I52" s="10"/>
      <c r="J52" s="61">
        <f>SUM(J47:J51)</f>
        <v>10935783</v>
      </c>
      <c r="L52" s="21">
        <f>SUM(L47:L51)</f>
        <v>17370362</v>
      </c>
      <c r="M52" s="59"/>
      <c r="N52" s="59"/>
    </row>
    <row r="53" spans="1:14" ht="21" customHeight="1">
      <c r="A53" s="45"/>
      <c r="H53" s="59"/>
      <c r="I53" s="10"/>
      <c r="J53" s="59"/>
      <c r="L53" s="4"/>
      <c r="M53" s="59"/>
      <c r="N53" s="59"/>
    </row>
    <row r="54" spans="1:14" ht="21" customHeight="1">
      <c r="A54" s="45" t="s">
        <v>16</v>
      </c>
      <c r="H54" s="14"/>
      <c r="I54" s="10"/>
      <c r="J54" s="14"/>
      <c r="M54" s="59"/>
      <c r="N54" s="59"/>
    </row>
    <row r="55" spans="1:14" ht="21" customHeight="1">
      <c r="A55" s="60" t="s">
        <v>90</v>
      </c>
      <c r="F55" s="8">
        <v>3943610</v>
      </c>
      <c r="G55" s="8"/>
      <c r="H55" s="8">
        <v>3700657</v>
      </c>
      <c r="I55" s="8"/>
      <c r="J55" s="8">
        <v>3943610</v>
      </c>
      <c r="K55" s="8"/>
      <c r="L55" s="9">
        <v>3700657</v>
      </c>
      <c r="M55" s="59"/>
      <c r="N55" s="59"/>
    </row>
    <row r="56" spans="1:14" ht="21" customHeight="1">
      <c r="A56" s="45" t="s">
        <v>17</v>
      </c>
      <c r="B56" s="67"/>
      <c r="F56" s="61">
        <f>SUM(F55:F55)</f>
        <v>3943610</v>
      </c>
      <c r="H56" s="61">
        <f>SUM(H55:H55)</f>
        <v>3700657</v>
      </c>
      <c r="I56" s="10"/>
      <c r="J56" s="61">
        <f>SUM(J55:J55)</f>
        <v>3943610</v>
      </c>
      <c r="L56" s="21">
        <f>SUM(L55:L55)</f>
        <v>3700657</v>
      </c>
      <c r="M56" s="59"/>
      <c r="N56" s="59"/>
    </row>
    <row r="57" spans="1:14" ht="21" customHeight="1">
      <c r="A57" s="55" t="s">
        <v>18</v>
      </c>
      <c r="F57" s="22">
        <f>F52+F56</f>
        <v>16500687</v>
      </c>
      <c r="H57" s="22">
        <f>H52+H56</f>
        <v>22935440</v>
      </c>
      <c r="I57" s="10"/>
      <c r="J57" s="22">
        <f>J52+J56</f>
        <v>14879393</v>
      </c>
      <c r="L57" s="22">
        <f>L52+L56</f>
        <v>21071019</v>
      </c>
      <c r="M57" s="59"/>
      <c r="N57" s="59"/>
    </row>
    <row r="58" spans="1:14" ht="21" customHeight="1">
      <c r="A58" s="55"/>
      <c r="H58" s="14"/>
      <c r="I58" s="10"/>
      <c r="J58" s="14"/>
      <c r="L58" s="14"/>
      <c r="M58" s="59"/>
      <c r="N58" s="59"/>
    </row>
    <row r="59" spans="1:14" ht="21" customHeight="1">
      <c r="A59" s="45" t="s">
        <v>19</v>
      </c>
      <c r="H59" s="14"/>
      <c r="I59" s="10"/>
      <c r="J59" s="14"/>
      <c r="M59" s="59"/>
      <c r="N59" s="59"/>
    </row>
    <row r="60" spans="1:14" ht="21" customHeight="1">
      <c r="A60" s="67" t="s">
        <v>76</v>
      </c>
      <c r="H60" s="11"/>
      <c r="I60" s="12"/>
      <c r="J60" s="11"/>
      <c r="M60" s="59"/>
      <c r="N60" s="59"/>
    </row>
    <row r="61" spans="1:14" ht="21" customHeight="1">
      <c r="B61" s="68" t="s">
        <v>20</v>
      </c>
      <c r="C61" s="48"/>
      <c r="D61" s="47"/>
      <c r="E61" s="47"/>
      <c r="F61" s="2"/>
      <c r="G61" s="47"/>
      <c r="H61" s="11"/>
      <c r="I61" s="12"/>
      <c r="J61" s="11"/>
      <c r="M61" s="59"/>
      <c r="N61" s="59"/>
    </row>
    <row r="62" spans="1:14" ht="21" customHeight="1" thickBot="1">
      <c r="B62" s="68"/>
      <c r="C62" s="68" t="s">
        <v>21</v>
      </c>
      <c r="E62" s="47"/>
      <c r="F62" s="13">
        <v>125000000</v>
      </c>
      <c r="G62" s="47"/>
      <c r="H62" s="13">
        <v>125000000</v>
      </c>
      <c r="I62" s="12"/>
      <c r="J62" s="13">
        <v>125000000</v>
      </c>
      <c r="L62" s="13">
        <v>125000000</v>
      </c>
      <c r="M62" s="59"/>
      <c r="N62" s="59"/>
    </row>
    <row r="63" spans="1:14" ht="21" customHeight="1" thickTop="1">
      <c r="B63" s="68" t="s">
        <v>22</v>
      </c>
      <c r="H63" s="59"/>
      <c r="J63" s="59"/>
      <c r="M63" s="59"/>
      <c r="N63" s="59"/>
    </row>
    <row r="64" spans="1:14" ht="21" customHeight="1">
      <c r="B64" s="68"/>
      <c r="C64" s="68" t="s">
        <v>21</v>
      </c>
      <c r="F64" s="8">
        <f>+'S.Equ (T)_Conso'!F15</f>
        <v>125000000</v>
      </c>
      <c r="G64" s="8"/>
      <c r="H64" s="8">
        <f>+'S.Equ (T)_Conso'!F11</f>
        <v>125000000</v>
      </c>
      <c r="I64" s="8"/>
      <c r="J64" s="8">
        <f>+'S.Equ (T) (Com)'!F13</f>
        <v>125000000</v>
      </c>
      <c r="K64" s="8"/>
      <c r="L64" s="8">
        <f>+'S.Equ (T) (Com)'!F10</f>
        <v>125000000</v>
      </c>
      <c r="M64" s="59"/>
      <c r="N64" s="59"/>
    </row>
    <row r="65" spans="1:14" ht="21" customHeight="1">
      <c r="A65" s="69" t="s">
        <v>50</v>
      </c>
      <c r="F65" s="8">
        <f>+'S.Equ (T)_Conso'!H15</f>
        <v>102492000</v>
      </c>
      <c r="G65" s="8"/>
      <c r="H65" s="8">
        <f>+'S.Equ (T)_Conso'!H11</f>
        <v>102492000</v>
      </c>
      <c r="I65" s="8"/>
      <c r="J65" s="8">
        <f>+'S.Equ (T) (Com)'!H13</f>
        <v>102492000</v>
      </c>
      <c r="K65" s="8"/>
      <c r="L65" s="8">
        <f>+'S.Equ (T) (Com)'!H10</f>
        <v>102492000</v>
      </c>
      <c r="M65" s="59"/>
      <c r="N65" s="59"/>
    </row>
    <row r="66" spans="1:14" ht="21" customHeight="1">
      <c r="A66" s="69" t="s">
        <v>39</v>
      </c>
      <c r="B66" s="70"/>
      <c r="C66" s="71"/>
      <c r="F66" s="8"/>
      <c r="G66" s="8"/>
      <c r="H66" s="8"/>
      <c r="I66" s="8"/>
      <c r="J66" s="8"/>
      <c r="K66" s="8"/>
      <c r="L66" s="8"/>
      <c r="M66" s="59"/>
      <c r="N66" s="59"/>
    </row>
    <row r="67" spans="1:14" ht="21" customHeight="1">
      <c r="A67" s="72"/>
      <c r="B67" s="72" t="s">
        <v>173</v>
      </c>
      <c r="C67" s="71"/>
      <c r="F67" s="8">
        <f>+'S.Equ (T)_Conso'!J15</f>
        <v>1411521</v>
      </c>
      <c r="G67" s="8"/>
      <c r="H67" s="8">
        <f>+'S.Equ (T)_Conso'!J11</f>
        <v>1411521</v>
      </c>
      <c r="I67" s="8"/>
      <c r="J67" s="8">
        <f>+'S.Equ (T) (Com)'!J13</f>
        <v>1411521</v>
      </c>
      <c r="K67" s="8"/>
      <c r="L67" s="8">
        <f>+'S.Equ (T) (Com)'!J10</f>
        <v>1411521</v>
      </c>
      <c r="M67" s="59"/>
      <c r="N67" s="59"/>
    </row>
    <row r="68" spans="1:14" ht="21" customHeight="1">
      <c r="A68" s="72"/>
      <c r="B68" s="72" t="s">
        <v>40</v>
      </c>
      <c r="C68" s="71"/>
      <c r="D68" s="48">
        <v>17</v>
      </c>
      <c r="F68" s="44">
        <f>+'S.Equ (T)_Conso'!L15</f>
        <v>-138908132</v>
      </c>
      <c r="G68" s="44"/>
      <c r="H68" s="44">
        <f>+'S.Equ (T)_Conso'!L11</f>
        <v>-119834317</v>
      </c>
      <c r="I68" s="44"/>
      <c r="J68" s="44">
        <f>+'S.Equ (T) (Com)'!L13</f>
        <v>-139043562</v>
      </c>
      <c r="K68" s="44"/>
      <c r="L68" s="44">
        <f>+'S.Equ (T) (Com)'!L10</f>
        <v>-119900791</v>
      </c>
      <c r="M68" s="59"/>
      <c r="N68" s="59"/>
    </row>
    <row r="69" spans="1:14" ht="21" customHeight="1">
      <c r="A69" s="73" t="s">
        <v>154</v>
      </c>
      <c r="B69" s="72"/>
      <c r="C69" s="71"/>
      <c r="D69" s="48">
        <v>17</v>
      </c>
      <c r="F69" s="9">
        <f>+'S.Equ (T)_Conso'!P13</f>
        <v>650372</v>
      </c>
      <c r="G69" s="44"/>
      <c r="H69" s="9">
        <v>0</v>
      </c>
      <c r="I69" s="44"/>
      <c r="J69" s="9">
        <f>+'S.Equ (T) (Com)'!P13</f>
        <v>650372</v>
      </c>
      <c r="K69" s="44"/>
      <c r="L69" s="9">
        <v>0</v>
      </c>
      <c r="M69" s="59"/>
      <c r="N69" s="59"/>
    </row>
    <row r="70" spans="1:14" ht="21" customHeight="1">
      <c r="A70" s="45" t="s">
        <v>160</v>
      </c>
      <c r="F70" s="23">
        <f>SUM(F64:F69)</f>
        <v>90645761</v>
      </c>
      <c r="G70" s="8"/>
      <c r="H70" s="23">
        <f>SUM(H64:H69)</f>
        <v>109069204</v>
      </c>
      <c r="I70" s="8"/>
      <c r="J70" s="23">
        <f>SUM(J64:J69)</f>
        <v>90510331</v>
      </c>
      <c r="K70" s="8"/>
      <c r="L70" s="23">
        <f>SUM(L64:L69)</f>
        <v>109002730</v>
      </c>
      <c r="M70" s="59"/>
      <c r="N70" s="59"/>
    </row>
    <row r="71" spans="1:14" ht="21" customHeight="1">
      <c r="A71" s="69" t="s">
        <v>161</v>
      </c>
      <c r="D71" s="48">
        <v>17</v>
      </c>
      <c r="F71" s="8">
        <f>+'S.Equ (T)_Conso'!T15</f>
        <v>2600</v>
      </c>
      <c r="G71" s="8"/>
      <c r="H71" s="8">
        <f>+'S.Equ (T)_Conso'!T11</f>
        <v>724452</v>
      </c>
      <c r="I71" s="8"/>
      <c r="J71" s="8">
        <v>0</v>
      </c>
      <c r="K71" s="8"/>
      <c r="L71" s="8">
        <v>0</v>
      </c>
      <c r="M71" s="59"/>
      <c r="N71" s="59"/>
    </row>
    <row r="72" spans="1:14" ht="22.25" customHeight="1">
      <c r="A72" s="45" t="s">
        <v>24</v>
      </c>
      <c r="F72" s="61">
        <f>SUM(F70:F71)</f>
        <v>90648361</v>
      </c>
      <c r="H72" s="74">
        <f>SUM(H70:H71)</f>
        <v>109793656</v>
      </c>
      <c r="I72" s="16"/>
      <c r="J72" s="74">
        <f>SUM(J70:J71)</f>
        <v>90510331</v>
      </c>
      <c r="K72" s="48"/>
      <c r="L72" s="74">
        <f>SUM(L70:L71)</f>
        <v>109002730</v>
      </c>
      <c r="M72" s="59"/>
      <c r="N72" s="59"/>
    </row>
    <row r="73" spans="1:14" ht="21.5" customHeight="1" thickBot="1">
      <c r="A73" s="45" t="s">
        <v>25</v>
      </c>
      <c r="B73" s="45"/>
      <c r="C73" s="45"/>
      <c r="F73" s="20">
        <f>+F72+F57</f>
        <v>107149048</v>
      </c>
      <c r="H73" s="20">
        <f>+H72+H57</f>
        <v>132729096</v>
      </c>
      <c r="I73" s="10"/>
      <c r="J73" s="20">
        <f>+J72+J57</f>
        <v>105389724</v>
      </c>
      <c r="L73" s="20">
        <f>+L72+L57</f>
        <v>130073749</v>
      </c>
      <c r="M73" s="59"/>
      <c r="N73" s="59"/>
    </row>
    <row r="74" spans="1:14" ht="21" customHeight="1" thickTop="1">
      <c r="F74" s="75"/>
      <c r="G74" s="75"/>
      <c r="H74" s="75"/>
      <c r="I74" s="75"/>
      <c r="J74" s="75"/>
      <c r="K74" s="75"/>
      <c r="L74" s="75"/>
    </row>
    <row r="75" spans="1:14" ht="21" customHeight="1">
      <c r="F75" s="1"/>
      <c r="G75" s="3"/>
      <c r="H75" s="1"/>
      <c r="I75" s="1"/>
      <c r="J75" s="1"/>
      <c r="L75" s="1"/>
    </row>
    <row r="76" spans="1:14" ht="21" customHeight="1">
      <c r="F76" s="75"/>
      <c r="H76" s="75"/>
      <c r="J76" s="75"/>
      <c r="L76" s="75"/>
    </row>
    <row r="77" spans="1:14" ht="21" customHeight="1">
      <c r="H77" s="59"/>
    </row>
    <row r="78" spans="1:14" ht="23.25" customHeight="1"/>
  </sheetData>
  <mergeCells count="6">
    <mergeCell ref="A11:C11"/>
    <mergeCell ref="A45:C45"/>
    <mergeCell ref="J6:L6"/>
    <mergeCell ref="F6:H6"/>
    <mergeCell ref="F40:H40"/>
    <mergeCell ref="J40:L40"/>
  </mergeCells>
  <pageMargins left="0.98425196850393704" right="0.59055118110236227" top="0.98425196850393704" bottom="0.59055118110236227" header="0.39370078740157483" footer="0.39370078740157483"/>
  <pageSetup paperSize="9" scale="70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M39"/>
  <sheetViews>
    <sheetView topLeftCell="A5" zoomScale="80" zoomScaleNormal="80" zoomScaleSheetLayoutView="100" workbookViewId="0">
      <pane xSplit="3" topLeftCell="D1" activePane="topRight" state="frozen"/>
      <selection activeCell="J23" sqref="J23"/>
      <selection pane="topRight" activeCell="J23" sqref="J23"/>
    </sheetView>
  </sheetViews>
  <sheetFormatPr baseColWidth="10" defaultColWidth="9.19921875" defaultRowHeight="21"/>
  <cols>
    <col min="1" max="2" width="1.3984375" style="47" customWidth="1"/>
    <col min="3" max="3" width="41" style="47" customWidth="1"/>
    <col min="4" max="4" width="9.796875" style="48" customWidth="1"/>
    <col min="5" max="5" width="1.3984375" style="48" customWidth="1"/>
    <col min="6" max="6" width="18.796875" style="48" customWidth="1"/>
    <col min="7" max="7" width="1.3984375" style="48" customWidth="1"/>
    <col min="8" max="8" width="18.796875" style="48" customWidth="1"/>
    <col min="9" max="9" width="1.3984375" style="48" customWidth="1"/>
    <col min="10" max="10" width="18.796875" style="119" customWidth="1"/>
    <col min="11" max="11" width="1.3984375" style="119" customWidth="1"/>
    <col min="12" max="12" width="18.796875" style="119" customWidth="1"/>
    <col min="13" max="16384" width="9.19921875" style="47"/>
  </cols>
  <sheetData>
    <row r="1" spans="1:13" ht="23" customHeight="1">
      <c r="A1" s="46" t="s">
        <v>56</v>
      </c>
      <c r="B1" s="46"/>
      <c r="C1" s="46"/>
      <c r="D1" s="45"/>
      <c r="E1" s="45"/>
      <c r="F1" s="45"/>
      <c r="G1" s="45"/>
      <c r="H1" s="45"/>
      <c r="I1" s="45"/>
      <c r="J1" s="120"/>
      <c r="K1" s="120"/>
      <c r="L1" s="77" t="s">
        <v>63</v>
      </c>
    </row>
    <row r="2" spans="1:13" ht="23" customHeight="1">
      <c r="A2" s="46" t="s">
        <v>31</v>
      </c>
      <c r="B2" s="46"/>
      <c r="C2" s="46"/>
      <c r="D2" s="45"/>
      <c r="E2" s="45"/>
      <c r="F2" s="45"/>
      <c r="G2" s="45"/>
      <c r="H2" s="45"/>
      <c r="I2" s="45"/>
      <c r="J2" s="120"/>
      <c r="K2" s="120"/>
      <c r="L2" s="79" t="s">
        <v>64</v>
      </c>
    </row>
    <row r="3" spans="1:13" ht="23" customHeight="1">
      <c r="A3" s="121" t="s">
        <v>105</v>
      </c>
      <c r="B3" s="46"/>
      <c r="C3" s="46"/>
      <c r="D3" s="45"/>
      <c r="E3" s="45"/>
      <c r="F3" s="45"/>
      <c r="G3" s="45"/>
      <c r="H3" s="45"/>
      <c r="I3" s="45"/>
      <c r="J3" s="120"/>
      <c r="K3" s="120"/>
      <c r="L3" s="120"/>
    </row>
    <row r="4" spans="1:13" ht="21" customHeight="1">
      <c r="A4" s="55"/>
      <c r="B4" s="45"/>
      <c r="C4" s="45"/>
      <c r="D4" s="45"/>
      <c r="E4" s="45"/>
      <c r="F4" s="139"/>
      <c r="G4" s="45"/>
      <c r="H4" s="45"/>
      <c r="I4" s="45"/>
      <c r="J4" s="120"/>
      <c r="K4" s="120"/>
      <c r="L4" s="120"/>
    </row>
    <row r="5" spans="1:13" ht="21.75" customHeight="1">
      <c r="B5" s="81"/>
      <c r="C5" s="81"/>
      <c r="F5" s="143" t="s">
        <v>100</v>
      </c>
      <c r="G5" s="143"/>
      <c r="H5" s="143"/>
      <c r="I5" s="143"/>
      <c r="J5" s="143"/>
      <c r="K5" s="143"/>
      <c r="L5" s="143"/>
    </row>
    <row r="6" spans="1:13" ht="21.75" customHeight="1">
      <c r="B6" s="81"/>
      <c r="C6" s="81"/>
      <c r="F6" s="142" t="s">
        <v>55</v>
      </c>
      <c r="G6" s="142"/>
      <c r="H6" s="142"/>
      <c r="J6" s="142" t="s">
        <v>54</v>
      </c>
      <c r="K6" s="142"/>
      <c r="L6" s="142"/>
    </row>
    <row r="7" spans="1:13" ht="21.75" customHeight="1">
      <c r="B7" s="81"/>
      <c r="C7" s="81"/>
      <c r="D7" s="53" t="s">
        <v>0</v>
      </c>
      <c r="E7" s="45"/>
      <c r="F7" s="54">
        <v>2567</v>
      </c>
      <c r="G7" s="45"/>
      <c r="H7" s="54">
        <v>2566</v>
      </c>
      <c r="I7" s="45"/>
      <c r="J7" s="80">
        <v>2567</v>
      </c>
      <c r="K7" s="45"/>
      <c r="L7" s="80">
        <v>2566</v>
      </c>
    </row>
    <row r="8" spans="1:13" ht="21.75" customHeight="1">
      <c r="E8" s="45"/>
      <c r="F8" s="113"/>
      <c r="G8" s="45"/>
      <c r="H8" s="113"/>
      <c r="I8" s="45"/>
      <c r="J8" s="113"/>
      <c r="K8" s="122"/>
      <c r="L8" s="113"/>
    </row>
    <row r="9" spans="1:13" ht="21.75" customHeight="1">
      <c r="A9" s="47" t="s">
        <v>26</v>
      </c>
      <c r="E9" s="45"/>
      <c r="F9" s="113">
        <v>12045139</v>
      </c>
      <c r="G9" s="45"/>
      <c r="H9" s="113">
        <v>33229979</v>
      </c>
      <c r="I9" s="45"/>
      <c r="J9" s="39">
        <v>12011269</v>
      </c>
      <c r="K9" s="122"/>
      <c r="L9" s="113">
        <v>17626967</v>
      </c>
      <c r="M9" s="59"/>
    </row>
    <row r="10" spans="1:13" ht="21.75" customHeight="1">
      <c r="A10" s="47" t="s">
        <v>27</v>
      </c>
      <c r="F10" s="123">
        <v>-9374737</v>
      </c>
      <c r="H10" s="123">
        <v>-19026853</v>
      </c>
      <c r="J10" s="123">
        <v>-9374737</v>
      </c>
      <c r="K10" s="122"/>
      <c r="L10" s="123">
        <v>-14176930</v>
      </c>
      <c r="M10" s="59"/>
    </row>
    <row r="11" spans="1:13" ht="21.75" customHeight="1">
      <c r="A11" s="45" t="s">
        <v>110</v>
      </c>
      <c r="F11" s="124">
        <f>SUM(F9:F10)</f>
        <v>2670402</v>
      </c>
      <c r="G11" s="62"/>
      <c r="H11" s="124">
        <f>SUM(H9:H10)</f>
        <v>14203126</v>
      </c>
      <c r="I11" s="62"/>
      <c r="J11" s="124">
        <f>SUM(J9:J10)</f>
        <v>2636532</v>
      </c>
      <c r="K11" s="140"/>
      <c r="L11" s="124">
        <f>SUM(L9:L10)</f>
        <v>3450037</v>
      </c>
      <c r="M11" s="59"/>
    </row>
    <row r="12" spans="1:13" ht="21.75" customHeight="1">
      <c r="A12" s="47" t="s">
        <v>99</v>
      </c>
      <c r="F12" s="40">
        <v>0</v>
      </c>
      <c r="H12" s="32">
        <v>1357113</v>
      </c>
      <c r="J12" s="40">
        <v>0</v>
      </c>
      <c r="K12" s="122"/>
      <c r="L12" s="32">
        <v>0</v>
      </c>
      <c r="M12" s="59"/>
    </row>
    <row r="13" spans="1:13" ht="21.75" customHeight="1">
      <c r="A13" s="47" t="s">
        <v>28</v>
      </c>
      <c r="F13" s="123">
        <v>206955</v>
      </c>
      <c r="H13" s="123">
        <v>7150270</v>
      </c>
      <c r="J13" s="123">
        <v>195791</v>
      </c>
      <c r="K13" s="122"/>
      <c r="L13" s="123">
        <v>1522713</v>
      </c>
      <c r="M13" s="59"/>
    </row>
    <row r="14" spans="1:13" ht="21.75" customHeight="1">
      <c r="A14" s="45" t="s">
        <v>137</v>
      </c>
      <c r="F14" s="124">
        <f>SUM(F11:F13)</f>
        <v>2877357</v>
      </c>
      <c r="H14" s="124">
        <f>SUM(H11:H13)</f>
        <v>22710509</v>
      </c>
      <c r="J14" s="124">
        <f>SUM(J11:J13)</f>
        <v>2832323</v>
      </c>
      <c r="K14" s="122"/>
      <c r="L14" s="124">
        <f>SUM(L11:L13)</f>
        <v>4972750</v>
      </c>
      <c r="M14" s="59"/>
    </row>
    <row r="15" spans="1:13" ht="21.75" customHeight="1">
      <c r="A15" s="47" t="s">
        <v>29</v>
      </c>
      <c r="F15" s="40">
        <v>-11109203</v>
      </c>
      <c r="G15" s="96"/>
      <c r="H15" s="32">
        <v>-13259367</v>
      </c>
      <c r="I15" s="96"/>
      <c r="J15" s="40">
        <v>-9835864</v>
      </c>
      <c r="K15" s="33"/>
      <c r="L15" s="32">
        <v>-8096763</v>
      </c>
      <c r="M15" s="59"/>
    </row>
    <row r="16" spans="1:13" ht="21.75" customHeight="1">
      <c r="A16" s="47" t="s">
        <v>140</v>
      </c>
      <c r="D16" s="48">
        <v>17</v>
      </c>
      <c r="F16" s="40">
        <v>0</v>
      </c>
      <c r="G16" s="96"/>
      <c r="H16" s="32">
        <v>0</v>
      </c>
      <c r="I16" s="96"/>
      <c r="J16" s="40">
        <v>-1067507</v>
      </c>
      <c r="K16" s="33"/>
      <c r="L16" s="32">
        <v>0</v>
      </c>
      <c r="M16" s="59"/>
    </row>
    <row r="17" spans="1:13" ht="21.75" customHeight="1">
      <c r="A17" s="47" t="s">
        <v>136</v>
      </c>
      <c r="F17" s="125">
        <f>SUM(F15:F16)</f>
        <v>-11109203</v>
      </c>
      <c r="H17" s="125">
        <f>SUM(H15:H16)</f>
        <v>-13259367</v>
      </c>
      <c r="J17" s="125">
        <f>SUM(J15:J16)</f>
        <v>-10903371</v>
      </c>
      <c r="K17" s="122"/>
      <c r="L17" s="125">
        <f>SUM(L15:L16)</f>
        <v>-8096763</v>
      </c>
      <c r="M17" s="59"/>
    </row>
    <row r="18" spans="1:13" ht="21.75" customHeight="1">
      <c r="A18" s="45" t="s">
        <v>162</v>
      </c>
      <c r="B18" s="45"/>
      <c r="C18" s="45"/>
      <c r="E18" s="124">
        <f>SUM(E14:E17)</f>
        <v>0</v>
      </c>
      <c r="F18" s="124">
        <f>+F14+F17</f>
        <v>-8231846</v>
      </c>
      <c r="H18" s="124">
        <f>+H14+H17</f>
        <v>9451142</v>
      </c>
      <c r="J18" s="124">
        <f>+J14+J17</f>
        <v>-8071048</v>
      </c>
      <c r="K18" s="122"/>
      <c r="L18" s="124">
        <f>+L14+L17</f>
        <v>-3124013</v>
      </c>
      <c r="M18" s="59"/>
    </row>
    <row r="19" spans="1:13" ht="21.75" customHeight="1">
      <c r="A19" s="47" t="s">
        <v>111</v>
      </c>
      <c r="D19" s="48">
        <v>7.1</v>
      </c>
      <c r="F19" s="113">
        <v>-10769</v>
      </c>
      <c r="H19" s="113">
        <v>4069339</v>
      </c>
      <c r="J19" s="113">
        <v>0</v>
      </c>
      <c r="K19" s="122"/>
      <c r="L19" s="113">
        <v>0</v>
      </c>
      <c r="M19" s="59"/>
    </row>
    <row r="20" spans="1:13" ht="21.75" customHeight="1">
      <c r="A20" s="47" t="s">
        <v>30</v>
      </c>
      <c r="C20" s="48"/>
      <c r="F20" s="113">
        <v>-37989</v>
      </c>
      <c r="H20" s="113">
        <v>-319954</v>
      </c>
      <c r="J20" s="113">
        <v>-237058</v>
      </c>
      <c r="K20" s="122"/>
      <c r="L20" s="113">
        <v>-319954</v>
      </c>
      <c r="M20" s="59"/>
    </row>
    <row r="21" spans="1:13" ht="21.75" customHeight="1">
      <c r="A21" s="126" t="s">
        <v>78</v>
      </c>
      <c r="F21" s="127">
        <f>SUM(F18:F20)</f>
        <v>-8280604</v>
      </c>
      <c r="H21" s="127">
        <f>SUM(H18:H20)</f>
        <v>13200527</v>
      </c>
      <c r="J21" s="127">
        <f>SUM(J18:J20)</f>
        <v>-8308106</v>
      </c>
      <c r="K21" s="122"/>
      <c r="L21" s="127">
        <f>SUM(L18:L20)</f>
        <v>-3443967</v>
      </c>
      <c r="M21" s="59"/>
    </row>
    <row r="22" spans="1:13" ht="21.75" customHeight="1">
      <c r="A22" s="47" t="s">
        <v>112</v>
      </c>
      <c r="F22" s="113">
        <v>-256442</v>
      </c>
      <c r="H22" s="113">
        <v>-3565167</v>
      </c>
      <c r="J22" s="113">
        <v>-264447.06000000041</v>
      </c>
      <c r="K22" s="122"/>
      <c r="L22" s="113">
        <v>83201.64</v>
      </c>
      <c r="M22" s="59"/>
    </row>
    <row r="23" spans="1:13" ht="21.75" customHeight="1">
      <c r="A23" s="45" t="s">
        <v>79</v>
      </c>
      <c r="B23" s="45"/>
      <c r="C23" s="45"/>
      <c r="D23" s="48">
        <v>17</v>
      </c>
      <c r="F23" s="127">
        <f>SUM(F21:F22)</f>
        <v>-8537046</v>
      </c>
      <c r="G23" s="62"/>
      <c r="H23" s="127">
        <f>SUM(H21:H22)</f>
        <v>9635360</v>
      </c>
      <c r="I23" s="62"/>
      <c r="J23" s="127">
        <f>SUM(J21:J22)</f>
        <v>-8572553.0600000005</v>
      </c>
      <c r="K23" s="140"/>
      <c r="L23" s="127">
        <f>SUM(L21:L22)</f>
        <v>-3360765.36</v>
      </c>
      <c r="M23" s="59"/>
    </row>
    <row r="24" spans="1:13" ht="21.75" customHeight="1">
      <c r="A24" s="68" t="s">
        <v>71</v>
      </c>
      <c r="B24" s="128"/>
      <c r="C24" s="128"/>
      <c r="F24" s="129">
        <v>0</v>
      </c>
      <c r="H24" s="129">
        <v>0</v>
      </c>
      <c r="J24" s="129">
        <v>0</v>
      </c>
      <c r="K24" s="122"/>
      <c r="L24" s="129">
        <v>0</v>
      </c>
      <c r="M24" s="59"/>
    </row>
    <row r="25" spans="1:13" s="1" customFormat="1" ht="21.75" customHeight="1" thickBot="1">
      <c r="A25" s="45" t="s">
        <v>66</v>
      </c>
      <c r="B25" s="45"/>
      <c r="C25" s="45"/>
      <c r="D25" s="48"/>
      <c r="E25" s="48"/>
      <c r="F25" s="130">
        <f>F23+F24</f>
        <v>-8537046</v>
      </c>
      <c r="G25" s="62"/>
      <c r="H25" s="130">
        <f>H23+H24</f>
        <v>9635360</v>
      </c>
      <c r="I25" s="62"/>
      <c r="J25" s="130">
        <f>J23+J24</f>
        <v>-8572553.0600000005</v>
      </c>
      <c r="K25" s="140"/>
      <c r="L25" s="130">
        <f>L23+L24</f>
        <v>-3360765.36</v>
      </c>
      <c r="M25" s="59"/>
    </row>
    <row r="26" spans="1:13" s="1" customFormat="1" ht="15.5" customHeight="1" thickTop="1">
      <c r="A26" s="47"/>
      <c r="B26" s="47"/>
      <c r="C26" s="47"/>
      <c r="D26" s="48"/>
      <c r="E26" s="48"/>
      <c r="F26" s="48"/>
      <c r="G26" s="48"/>
      <c r="H26" s="48"/>
      <c r="I26" s="48"/>
      <c r="J26" s="119"/>
      <c r="K26" s="119"/>
      <c r="L26" s="119"/>
      <c r="M26" s="59"/>
    </row>
    <row r="27" spans="1:13" s="1" customFormat="1" ht="21.75" customHeight="1">
      <c r="A27" s="131" t="s">
        <v>72</v>
      </c>
      <c r="B27" s="132"/>
      <c r="C27" s="47"/>
      <c r="D27" s="48"/>
      <c r="E27" s="48"/>
      <c r="F27" s="48"/>
      <c r="G27" s="48"/>
      <c r="H27" s="48"/>
      <c r="I27" s="48"/>
      <c r="J27" s="119"/>
      <c r="K27" s="119"/>
      <c r="L27" s="119"/>
      <c r="M27" s="59"/>
    </row>
    <row r="28" spans="1:13" s="1" customFormat="1" ht="21.75" customHeight="1">
      <c r="A28" s="133"/>
      <c r="B28" s="134" t="s">
        <v>57</v>
      </c>
      <c r="C28" s="47"/>
      <c r="D28" s="48">
        <v>17</v>
      </c>
      <c r="E28" s="48"/>
      <c r="F28" s="113">
        <f>+F30-F29</f>
        <v>-8537046</v>
      </c>
      <c r="G28" s="48"/>
      <c r="H28" s="113">
        <f>+H30-H29</f>
        <v>6408713</v>
      </c>
      <c r="I28" s="48"/>
      <c r="J28" s="113">
        <f>+J30-J29</f>
        <v>-8572553.0600000005</v>
      </c>
      <c r="K28" s="119"/>
      <c r="L28" s="75">
        <f>+L30-L29</f>
        <v>-3360765.36</v>
      </c>
      <c r="M28" s="59"/>
    </row>
    <row r="29" spans="1:13" s="1" customFormat="1" ht="21.75" customHeight="1">
      <c r="A29" s="133"/>
      <c r="B29" s="133" t="s">
        <v>58</v>
      </c>
      <c r="C29" s="47"/>
      <c r="D29" s="48">
        <v>17</v>
      </c>
      <c r="E29" s="48"/>
      <c r="F29" s="123">
        <v>0</v>
      </c>
      <c r="G29" s="113"/>
      <c r="H29" s="123">
        <v>3226647</v>
      </c>
      <c r="I29" s="113"/>
      <c r="J29" s="113">
        <v>0</v>
      </c>
      <c r="K29" s="113"/>
      <c r="L29" s="113">
        <v>0</v>
      </c>
      <c r="M29" s="59"/>
    </row>
    <row r="30" spans="1:13" s="1" customFormat="1" ht="21.75" customHeight="1" thickBot="1">
      <c r="A30" s="135"/>
      <c r="B30" s="133"/>
      <c r="C30" s="47"/>
      <c r="D30" s="48"/>
      <c r="E30" s="48"/>
      <c r="F30" s="136">
        <f>+F23</f>
        <v>-8537046</v>
      </c>
      <c r="G30" s="48"/>
      <c r="H30" s="136">
        <f>+H23</f>
        <v>9635360</v>
      </c>
      <c r="I30" s="48"/>
      <c r="J30" s="136">
        <f>+J23</f>
        <v>-8572553.0600000005</v>
      </c>
      <c r="K30" s="119"/>
      <c r="L30" s="137">
        <f>+L23</f>
        <v>-3360765.36</v>
      </c>
      <c r="M30" s="59"/>
    </row>
    <row r="31" spans="1:13" s="1" customFormat="1" ht="15.5" customHeight="1" thickTop="1">
      <c r="A31" s="47"/>
      <c r="B31" s="47"/>
      <c r="C31" s="47"/>
      <c r="D31" s="48"/>
      <c r="E31" s="48"/>
      <c r="F31" s="48"/>
      <c r="G31" s="48"/>
      <c r="H31" s="48"/>
      <c r="I31" s="48"/>
      <c r="J31" s="119"/>
      <c r="K31" s="119"/>
      <c r="L31" s="119"/>
      <c r="M31" s="59"/>
    </row>
    <row r="32" spans="1:13" s="1" customFormat="1" ht="21.75" customHeight="1">
      <c r="A32" s="131" t="s">
        <v>113</v>
      </c>
      <c r="B32" s="132"/>
      <c r="C32" s="132"/>
      <c r="D32" s="47"/>
      <c r="E32" s="48"/>
      <c r="F32" s="48"/>
      <c r="G32" s="48"/>
      <c r="H32" s="48"/>
      <c r="I32" s="48"/>
      <c r="J32" s="119"/>
      <c r="K32" s="119"/>
      <c r="L32" s="119"/>
      <c r="M32" s="59"/>
    </row>
    <row r="33" spans="1:13" s="1" customFormat="1" ht="21.75" customHeight="1">
      <c r="A33" s="133"/>
      <c r="B33" s="134" t="s">
        <v>57</v>
      </c>
      <c r="C33" s="134"/>
      <c r="D33" s="48">
        <v>17</v>
      </c>
      <c r="E33" s="48"/>
      <c r="F33" s="113">
        <f>+F35-F34</f>
        <v>-8537046</v>
      </c>
      <c r="G33" s="48"/>
      <c r="H33" s="113">
        <f>+H35-H34</f>
        <v>6408713</v>
      </c>
      <c r="I33" s="48"/>
      <c r="J33" s="113">
        <f>+J35-J34</f>
        <v>-8572553.0600000005</v>
      </c>
      <c r="K33" s="119"/>
      <c r="L33" s="75">
        <f>+L35-L34</f>
        <v>-3360765.36</v>
      </c>
      <c r="M33" s="59"/>
    </row>
    <row r="34" spans="1:13" s="1" customFormat="1" ht="21.75" customHeight="1">
      <c r="A34" s="133"/>
      <c r="B34" s="133" t="s">
        <v>58</v>
      </c>
      <c r="C34" s="133"/>
      <c r="D34" s="48">
        <v>17</v>
      </c>
      <c r="E34" s="48"/>
      <c r="F34" s="123">
        <v>0</v>
      </c>
      <c r="G34" s="113"/>
      <c r="H34" s="123">
        <v>3226647</v>
      </c>
      <c r="I34" s="113"/>
      <c r="J34" s="113">
        <v>0</v>
      </c>
      <c r="K34" s="113"/>
      <c r="L34" s="113">
        <v>0</v>
      </c>
      <c r="M34" s="59"/>
    </row>
    <row r="35" spans="1:13" s="1" customFormat="1" ht="21.75" customHeight="1" thickBot="1">
      <c r="A35" s="47"/>
      <c r="B35" s="47"/>
      <c r="C35" s="47"/>
      <c r="D35" s="48"/>
      <c r="E35" s="48"/>
      <c r="F35" s="136">
        <f>+F25</f>
        <v>-8537046</v>
      </c>
      <c r="G35" s="48"/>
      <c r="H35" s="136">
        <f>+H25</f>
        <v>9635360</v>
      </c>
      <c r="I35" s="48"/>
      <c r="J35" s="136">
        <f>+J25</f>
        <v>-8572553.0600000005</v>
      </c>
      <c r="K35" s="119"/>
      <c r="L35" s="137">
        <f>+L25</f>
        <v>-3360765.36</v>
      </c>
      <c r="M35" s="59"/>
    </row>
    <row r="36" spans="1:13" s="1" customFormat="1" ht="21.75" customHeight="1" thickTop="1">
      <c r="A36" s="45" t="s">
        <v>74</v>
      </c>
      <c r="B36" s="47"/>
      <c r="C36" s="47"/>
      <c r="D36" s="48"/>
      <c r="E36" s="48"/>
      <c r="F36" s="48"/>
      <c r="G36" s="48"/>
      <c r="H36" s="48"/>
      <c r="I36" s="48"/>
      <c r="J36" s="119"/>
      <c r="K36" s="119"/>
      <c r="L36" s="119"/>
      <c r="M36" s="59"/>
    </row>
    <row r="37" spans="1:13" s="1" customFormat="1" ht="21.75" customHeight="1" thickBot="1">
      <c r="A37" s="45" t="s">
        <v>84</v>
      </c>
      <c r="B37" s="47"/>
      <c r="C37" s="47"/>
      <c r="D37" s="48"/>
      <c r="E37" s="48"/>
      <c r="F37" s="30">
        <f>F28/F38</f>
        <v>-3.4148183999999998E-2</v>
      </c>
      <c r="G37" s="62"/>
      <c r="H37" s="30">
        <f>H28/H38</f>
        <v>2.5634852E-2</v>
      </c>
      <c r="I37" s="62"/>
      <c r="J37" s="30">
        <f>J28/J38</f>
        <v>-3.429021224E-2</v>
      </c>
      <c r="K37" s="120"/>
      <c r="L37" s="30">
        <f>L28/L38</f>
        <v>-1.3443061439999999E-2</v>
      </c>
      <c r="M37" s="59"/>
    </row>
    <row r="38" spans="1:13" s="1" customFormat="1" ht="21.75" customHeight="1" thickTop="1" thickBot="1">
      <c r="A38" s="45" t="s">
        <v>65</v>
      </c>
      <c r="B38" s="47"/>
      <c r="C38" s="47"/>
      <c r="D38" s="48"/>
      <c r="E38" s="48"/>
      <c r="F38" s="31">
        <v>250000000</v>
      </c>
      <c r="G38" s="138"/>
      <c r="H38" s="31">
        <v>250000000</v>
      </c>
      <c r="I38" s="138"/>
      <c r="J38" s="31">
        <v>250000000</v>
      </c>
      <c r="K38" s="124"/>
      <c r="L38" s="31">
        <v>250000000</v>
      </c>
      <c r="M38" s="59"/>
    </row>
    <row r="39" spans="1:13" s="1" customFormat="1" ht="21" customHeight="1" thickTop="1">
      <c r="A39" s="47"/>
      <c r="B39" s="47"/>
      <c r="C39" s="47"/>
      <c r="D39" s="48"/>
      <c r="E39" s="48"/>
      <c r="F39" s="48"/>
      <c r="G39" s="48"/>
      <c r="H39" s="48"/>
      <c r="I39" s="48"/>
      <c r="J39" s="119"/>
      <c r="K39" s="119"/>
      <c r="L39" s="119"/>
      <c r="M39" s="59"/>
    </row>
  </sheetData>
  <mergeCells count="3">
    <mergeCell ref="F5:L5"/>
    <mergeCell ref="J6:L6"/>
    <mergeCell ref="F6:H6"/>
  </mergeCells>
  <pageMargins left="0.98425196850393704" right="0.39370078740157483" top="0.98425196850393704" bottom="0.59055118110236227" header="0.59055118110236227" footer="0.59055118110236227"/>
  <pageSetup paperSize="9" scale="73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M40"/>
  <sheetViews>
    <sheetView topLeftCell="A4" zoomScale="80" zoomScaleNormal="80" zoomScaleSheetLayoutView="100" workbookViewId="0">
      <selection activeCell="J23" sqref="J23"/>
    </sheetView>
  </sheetViews>
  <sheetFormatPr baseColWidth="10" defaultColWidth="9.19921875" defaultRowHeight="21"/>
  <cols>
    <col min="1" max="2" width="1.3984375" style="47" customWidth="1"/>
    <col min="3" max="3" width="40" style="47" customWidth="1"/>
    <col min="4" max="4" width="9.796875" style="48" customWidth="1"/>
    <col min="5" max="5" width="1.3984375" style="48" customWidth="1"/>
    <col min="6" max="6" width="18.796875" style="48" customWidth="1"/>
    <col min="7" max="7" width="1.3984375" style="48" customWidth="1"/>
    <col min="8" max="8" width="18.796875" style="48" customWidth="1"/>
    <col min="9" max="9" width="1.3984375" style="48" customWidth="1"/>
    <col min="10" max="10" width="18.796875" style="119" customWidth="1"/>
    <col min="11" max="11" width="1.3984375" style="119" customWidth="1"/>
    <col min="12" max="12" width="18.796875" style="119" customWidth="1"/>
    <col min="13" max="13" width="9" style="47" customWidth="1"/>
    <col min="14" max="16384" width="9.19921875" style="47"/>
  </cols>
  <sheetData>
    <row r="1" spans="1:13" ht="23" customHeight="1">
      <c r="A1" s="46" t="s">
        <v>56</v>
      </c>
      <c r="B1" s="46"/>
      <c r="C1" s="46"/>
      <c r="D1" s="45"/>
      <c r="E1" s="45"/>
      <c r="F1" s="45"/>
      <c r="G1" s="45"/>
      <c r="H1" s="45"/>
      <c r="I1" s="45"/>
      <c r="J1" s="120"/>
      <c r="K1" s="120"/>
      <c r="L1" s="77" t="s">
        <v>63</v>
      </c>
    </row>
    <row r="2" spans="1:13" ht="23" customHeight="1">
      <c r="A2" s="46" t="s">
        <v>31</v>
      </c>
      <c r="B2" s="46"/>
      <c r="C2" s="46"/>
      <c r="D2" s="45"/>
      <c r="E2" s="45"/>
      <c r="F2" s="45"/>
      <c r="G2" s="45"/>
      <c r="H2" s="45"/>
      <c r="I2" s="45"/>
      <c r="J2" s="120"/>
      <c r="K2" s="120"/>
      <c r="L2" s="79" t="s">
        <v>64</v>
      </c>
    </row>
    <row r="3" spans="1:13" ht="23" customHeight="1">
      <c r="A3" s="121" t="s">
        <v>106</v>
      </c>
      <c r="B3" s="46"/>
      <c r="C3" s="46"/>
      <c r="D3" s="45"/>
      <c r="E3" s="45"/>
      <c r="F3" s="45"/>
      <c r="G3" s="45"/>
      <c r="H3" s="45"/>
      <c r="I3" s="45"/>
      <c r="J3" s="120"/>
      <c r="K3" s="120"/>
      <c r="L3" s="120"/>
    </row>
    <row r="4" spans="1:13" ht="21" customHeight="1">
      <c r="A4" s="55"/>
      <c r="B4" s="45"/>
      <c r="C4" s="45"/>
      <c r="D4" s="45"/>
      <c r="E4" s="45"/>
      <c r="F4" s="45"/>
      <c r="G4" s="45"/>
      <c r="H4" s="45"/>
      <c r="I4" s="45"/>
      <c r="J4" s="120"/>
      <c r="K4" s="120"/>
      <c r="L4" s="120"/>
    </row>
    <row r="5" spans="1:13" ht="21.75" customHeight="1">
      <c r="B5" s="81"/>
      <c r="C5" s="81"/>
      <c r="F5" s="143" t="s">
        <v>100</v>
      </c>
      <c r="G5" s="143"/>
      <c r="H5" s="143"/>
      <c r="I5" s="143"/>
      <c r="J5" s="143"/>
      <c r="K5" s="143"/>
      <c r="L5" s="143"/>
    </row>
    <row r="6" spans="1:13" ht="21.75" customHeight="1">
      <c r="B6" s="81"/>
      <c r="C6" s="81"/>
      <c r="F6" s="142" t="s">
        <v>55</v>
      </c>
      <c r="G6" s="142"/>
      <c r="H6" s="142"/>
      <c r="J6" s="142" t="s">
        <v>54</v>
      </c>
      <c r="K6" s="142"/>
      <c r="L6" s="142"/>
    </row>
    <row r="7" spans="1:13" ht="21.75" customHeight="1">
      <c r="B7" s="81"/>
      <c r="C7" s="81"/>
      <c r="D7" s="53" t="s">
        <v>0</v>
      </c>
      <c r="E7" s="45"/>
      <c r="F7" s="54">
        <v>2567</v>
      </c>
      <c r="G7" s="45"/>
      <c r="H7" s="54">
        <v>2566</v>
      </c>
      <c r="I7" s="45"/>
      <c r="J7" s="80">
        <v>2567</v>
      </c>
      <c r="K7" s="45"/>
      <c r="L7" s="80">
        <v>2566</v>
      </c>
    </row>
    <row r="8" spans="1:13" ht="21.75" customHeight="1">
      <c r="E8" s="45"/>
      <c r="F8" s="113"/>
      <c r="G8" s="45"/>
      <c r="H8" s="113"/>
      <c r="I8" s="45"/>
      <c r="J8" s="113"/>
      <c r="K8" s="122"/>
      <c r="L8" s="113"/>
    </row>
    <row r="9" spans="1:13" ht="21.75" customHeight="1">
      <c r="A9" s="47" t="s">
        <v>26</v>
      </c>
      <c r="D9" s="47"/>
      <c r="E9" s="45"/>
      <c r="F9" s="113">
        <v>23290064</v>
      </c>
      <c r="G9" s="45"/>
      <c r="H9" s="113">
        <v>68851851</v>
      </c>
      <c r="I9" s="45"/>
      <c r="J9" s="113">
        <v>23252324</v>
      </c>
      <c r="K9" s="122"/>
      <c r="L9" s="113">
        <v>36395573</v>
      </c>
      <c r="M9" s="59"/>
    </row>
    <row r="10" spans="1:13" ht="21.75" customHeight="1">
      <c r="A10" s="47" t="s">
        <v>27</v>
      </c>
      <c r="D10" s="47"/>
      <c r="F10" s="123">
        <v>-19619699</v>
      </c>
      <c r="H10" s="123">
        <v>-37847010</v>
      </c>
      <c r="J10" s="123">
        <v>-19619699</v>
      </c>
      <c r="K10" s="122"/>
      <c r="L10" s="123">
        <v>-28473077</v>
      </c>
      <c r="M10" s="59"/>
    </row>
    <row r="11" spans="1:13" ht="21.75" customHeight="1">
      <c r="A11" s="45" t="s">
        <v>110</v>
      </c>
      <c r="D11" s="47"/>
      <c r="F11" s="124">
        <f>SUM(F9:F10)</f>
        <v>3670365</v>
      </c>
      <c r="H11" s="124">
        <f>SUM(H9:H10)</f>
        <v>31004841</v>
      </c>
      <c r="J11" s="124">
        <f>SUM(J9:J10)</f>
        <v>3632625</v>
      </c>
      <c r="K11" s="122"/>
      <c r="L11" s="124">
        <f>SUM(L9:L10)</f>
        <v>7922496</v>
      </c>
      <c r="M11" s="59"/>
    </row>
    <row r="12" spans="1:13" ht="21.75" customHeight="1">
      <c r="A12" s="47" t="s">
        <v>99</v>
      </c>
      <c r="F12" s="113">
        <v>0</v>
      </c>
      <c r="H12" s="32">
        <v>1357113</v>
      </c>
      <c r="J12" s="40">
        <v>0</v>
      </c>
      <c r="K12" s="33"/>
      <c r="L12" s="32">
        <v>0</v>
      </c>
      <c r="M12" s="59"/>
    </row>
    <row r="13" spans="1:13" ht="21.75" customHeight="1">
      <c r="A13" s="47" t="s">
        <v>28</v>
      </c>
      <c r="F13" s="123">
        <v>368008</v>
      </c>
      <c r="H13" s="123">
        <v>7528045</v>
      </c>
      <c r="J13" s="123">
        <v>415283</v>
      </c>
      <c r="K13" s="122"/>
      <c r="L13" s="123">
        <v>2974878</v>
      </c>
      <c r="M13" s="59"/>
    </row>
    <row r="14" spans="1:13" ht="21.75" customHeight="1">
      <c r="A14" s="45" t="s">
        <v>137</v>
      </c>
      <c r="F14" s="124">
        <f>SUM(F11:F13)</f>
        <v>4038373</v>
      </c>
      <c r="H14" s="124">
        <f>SUM(H11:H13)</f>
        <v>39889999</v>
      </c>
      <c r="J14" s="124">
        <f>SUM(J11:J13)</f>
        <v>4047908</v>
      </c>
      <c r="K14" s="122"/>
      <c r="L14" s="124">
        <f t="shared" ref="L14" si="0">SUM(L11:L13)</f>
        <v>10897374</v>
      </c>
      <c r="M14" s="59"/>
    </row>
    <row r="15" spans="1:13" ht="21.75" customHeight="1">
      <c r="A15" s="47" t="s">
        <v>29</v>
      </c>
      <c r="F15" s="113">
        <v>-23046497</v>
      </c>
      <c r="H15" s="113">
        <v>-25726993</v>
      </c>
      <c r="J15" s="113">
        <v>-20686188</v>
      </c>
      <c r="K15" s="122"/>
      <c r="L15" s="113">
        <v>-15761278</v>
      </c>
      <c r="M15" s="59"/>
    </row>
    <row r="16" spans="1:13" ht="21.75" customHeight="1">
      <c r="A16" s="47" t="s">
        <v>140</v>
      </c>
      <c r="D16" s="48">
        <v>17</v>
      </c>
      <c r="F16" s="113">
        <v>0</v>
      </c>
      <c r="H16" s="113">
        <v>0</v>
      </c>
      <c r="J16" s="113">
        <v>-2139843</v>
      </c>
      <c r="K16" s="122"/>
      <c r="L16" s="113">
        <v>0</v>
      </c>
      <c r="M16" s="59"/>
    </row>
    <row r="17" spans="1:13" ht="21.75" customHeight="1">
      <c r="A17" s="47" t="s">
        <v>136</v>
      </c>
      <c r="F17" s="125">
        <f>SUM(F15:F16)</f>
        <v>-23046497</v>
      </c>
      <c r="H17" s="125">
        <f>SUM(H15:H16)</f>
        <v>-25726993</v>
      </c>
      <c r="J17" s="125">
        <f>SUM(J15:J16)</f>
        <v>-22826031</v>
      </c>
      <c r="K17" s="122"/>
      <c r="L17" s="125">
        <f>SUM(L15:L16)</f>
        <v>-15761278</v>
      </c>
      <c r="M17" s="59"/>
    </row>
    <row r="18" spans="1:13" ht="21.75" customHeight="1">
      <c r="A18" s="45" t="s">
        <v>162</v>
      </c>
      <c r="B18" s="45"/>
      <c r="C18" s="45"/>
      <c r="F18" s="124">
        <f>+F14+F17</f>
        <v>-19008124</v>
      </c>
      <c r="H18" s="124">
        <f>+H14+H17</f>
        <v>14163006</v>
      </c>
      <c r="J18" s="124">
        <f>+J14+J17</f>
        <v>-18778123</v>
      </c>
      <c r="K18" s="122"/>
      <c r="L18" s="124">
        <f>+L14+L17</f>
        <v>-4863904</v>
      </c>
      <c r="M18" s="59"/>
    </row>
    <row r="19" spans="1:13" ht="21.75" customHeight="1">
      <c r="A19" s="47" t="s">
        <v>111</v>
      </c>
      <c r="D19" s="48">
        <v>7.1</v>
      </c>
      <c r="F19" s="113">
        <v>-25069</v>
      </c>
      <c r="H19" s="113">
        <v>6027517</v>
      </c>
      <c r="J19" s="113">
        <v>0</v>
      </c>
      <c r="K19" s="122"/>
      <c r="L19" s="113">
        <v>0</v>
      </c>
      <c r="M19" s="59"/>
    </row>
    <row r="20" spans="1:13" ht="21.75" customHeight="1">
      <c r="A20" s="47" t="s">
        <v>30</v>
      </c>
      <c r="F20" s="113">
        <v>-410903</v>
      </c>
      <c r="H20" s="113">
        <v>-635139</v>
      </c>
      <c r="J20" s="113">
        <v>-644492</v>
      </c>
      <c r="K20" s="122"/>
      <c r="L20" s="113">
        <v>-635139</v>
      </c>
      <c r="M20" s="59"/>
    </row>
    <row r="21" spans="1:13" ht="21.75" customHeight="1">
      <c r="A21" s="126" t="s">
        <v>78</v>
      </c>
      <c r="F21" s="127">
        <f>SUM(F18:F20)</f>
        <v>-19444096</v>
      </c>
      <c r="H21" s="127">
        <f>SUM(H18:H20)</f>
        <v>19555384</v>
      </c>
      <c r="J21" s="127">
        <f>SUM(J18:J20)</f>
        <v>-19422615</v>
      </c>
      <c r="K21" s="122"/>
      <c r="L21" s="127">
        <f>SUM(L18:L20)</f>
        <v>-5499043</v>
      </c>
      <c r="M21" s="59"/>
    </row>
    <row r="22" spans="1:13" ht="21.75" customHeight="1">
      <c r="A22" s="47" t="s">
        <v>112</v>
      </c>
      <c r="F22" s="113">
        <v>321301</v>
      </c>
      <c r="H22" s="113">
        <v>244773</v>
      </c>
      <c r="J22" s="113">
        <v>279844</v>
      </c>
      <c r="K22" s="122"/>
      <c r="L22" s="113">
        <v>164282</v>
      </c>
      <c r="M22" s="59"/>
    </row>
    <row r="23" spans="1:13" ht="21.75" customHeight="1">
      <c r="A23" s="45" t="s">
        <v>79</v>
      </c>
      <c r="B23" s="45"/>
      <c r="C23" s="45"/>
      <c r="D23" s="48">
        <v>17</v>
      </c>
      <c r="F23" s="127">
        <f>SUM(F21:F22)</f>
        <v>-19122795</v>
      </c>
      <c r="H23" s="127">
        <f>SUM(H21:H22)</f>
        <v>19800157</v>
      </c>
      <c r="J23" s="127">
        <f>SUM(J21:J22)</f>
        <v>-19142771</v>
      </c>
      <c r="K23" s="122"/>
      <c r="L23" s="127">
        <f>SUM(L21:L22)</f>
        <v>-5334761</v>
      </c>
      <c r="M23" s="59"/>
    </row>
    <row r="24" spans="1:13" ht="21.75" customHeight="1">
      <c r="A24" s="68" t="s">
        <v>71</v>
      </c>
      <c r="B24" s="128"/>
      <c r="C24" s="128"/>
      <c r="F24" s="129">
        <v>0</v>
      </c>
      <c r="H24" s="129">
        <v>0</v>
      </c>
      <c r="J24" s="129">
        <v>0</v>
      </c>
      <c r="K24" s="122"/>
      <c r="L24" s="129">
        <v>0</v>
      </c>
      <c r="M24" s="59"/>
    </row>
    <row r="25" spans="1:13" s="1" customFormat="1" ht="21.75" customHeight="1" thickBot="1">
      <c r="A25" s="45" t="s">
        <v>66</v>
      </c>
      <c r="B25" s="45"/>
      <c r="C25" s="45"/>
      <c r="D25" s="48"/>
      <c r="E25" s="48"/>
      <c r="F25" s="130">
        <f>F23+F24</f>
        <v>-19122795</v>
      </c>
      <c r="G25" s="48"/>
      <c r="H25" s="130">
        <f>H23+H24</f>
        <v>19800157</v>
      </c>
      <c r="I25" s="48"/>
      <c r="J25" s="130">
        <f>J23+J24</f>
        <v>-19142771</v>
      </c>
      <c r="K25" s="122"/>
      <c r="L25" s="130">
        <f>L23+L24</f>
        <v>-5334761</v>
      </c>
      <c r="M25" s="59"/>
    </row>
    <row r="26" spans="1:13" s="1" customFormat="1" ht="21.75" customHeight="1" thickTop="1">
      <c r="A26" s="47"/>
      <c r="B26" s="47"/>
      <c r="C26" s="47"/>
      <c r="D26" s="48"/>
      <c r="E26" s="48"/>
      <c r="F26" s="48"/>
      <c r="G26" s="48"/>
      <c r="H26" s="48"/>
      <c r="I26" s="48"/>
      <c r="J26" s="119"/>
      <c r="K26" s="119"/>
      <c r="L26" s="119"/>
      <c r="M26" s="59"/>
    </row>
    <row r="27" spans="1:13" s="1" customFormat="1" ht="21.75" customHeight="1">
      <c r="A27" s="131" t="s">
        <v>72</v>
      </c>
      <c r="B27" s="132"/>
      <c r="C27" s="47"/>
      <c r="D27" s="48"/>
      <c r="E27" s="48"/>
      <c r="F27" s="48"/>
      <c r="G27" s="48"/>
      <c r="H27" s="48"/>
      <c r="I27" s="48"/>
      <c r="J27" s="119"/>
      <c r="K27" s="119"/>
      <c r="L27" s="119"/>
      <c r="M27" s="59"/>
    </row>
    <row r="28" spans="1:13" s="1" customFormat="1" ht="21.75" customHeight="1">
      <c r="A28" s="133"/>
      <c r="B28" s="134" t="s">
        <v>57</v>
      </c>
      <c r="C28" s="47"/>
      <c r="D28" s="48">
        <v>17</v>
      </c>
      <c r="E28" s="48"/>
      <c r="F28" s="113">
        <f>+F30-F29</f>
        <v>-19073815</v>
      </c>
      <c r="G28" s="48"/>
      <c r="H28" s="113">
        <f>+H30-H29</f>
        <v>13610337</v>
      </c>
      <c r="I28" s="48"/>
      <c r="J28" s="113">
        <f>+J30-J29</f>
        <v>-19142771</v>
      </c>
      <c r="K28" s="119"/>
      <c r="L28" s="75">
        <f>+L30-L29</f>
        <v>-5334761</v>
      </c>
      <c r="M28" s="59"/>
    </row>
    <row r="29" spans="1:13" s="1" customFormat="1" ht="21.75" customHeight="1">
      <c r="A29" s="133"/>
      <c r="B29" s="133" t="s">
        <v>58</v>
      </c>
      <c r="C29" s="47"/>
      <c r="D29" s="48">
        <v>17</v>
      </c>
      <c r="E29" s="48"/>
      <c r="F29" s="113">
        <v>-48980</v>
      </c>
      <c r="G29" s="113"/>
      <c r="H29" s="113">
        <v>6189820</v>
      </c>
      <c r="I29" s="113"/>
      <c r="J29" s="113">
        <v>0</v>
      </c>
      <c r="K29" s="113"/>
      <c r="L29" s="113">
        <v>0</v>
      </c>
      <c r="M29" s="59"/>
    </row>
    <row r="30" spans="1:13" s="1" customFormat="1" ht="21.75" customHeight="1" thickBot="1">
      <c r="A30" s="135"/>
      <c r="B30" s="133"/>
      <c r="C30" s="47"/>
      <c r="D30" s="48"/>
      <c r="E30" s="48"/>
      <c r="F30" s="136">
        <f>+F23</f>
        <v>-19122795</v>
      </c>
      <c r="G30" s="48"/>
      <c r="H30" s="136">
        <f>+H23</f>
        <v>19800157</v>
      </c>
      <c r="I30" s="48"/>
      <c r="J30" s="136">
        <f>+J23</f>
        <v>-19142771</v>
      </c>
      <c r="K30" s="119"/>
      <c r="L30" s="137">
        <f>+L23</f>
        <v>-5334761</v>
      </c>
      <c r="M30" s="59"/>
    </row>
    <row r="31" spans="1:13" s="1" customFormat="1" ht="15" customHeight="1" thickTop="1">
      <c r="A31" s="47"/>
      <c r="B31" s="47"/>
      <c r="C31" s="47"/>
      <c r="D31" s="48"/>
      <c r="E31" s="48"/>
      <c r="F31" s="48"/>
      <c r="G31" s="48"/>
      <c r="H31" s="48"/>
      <c r="I31" s="48"/>
      <c r="J31" s="119"/>
      <c r="K31" s="119"/>
      <c r="L31" s="119"/>
      <c r="M31" s="59"/>
    </row>
    <row r="32" spans="1:13" s="1" customFormat="1" ht="21.75" customHeight="1">
      <c r="A32" s="131" t="s">
        <v>113</v>
      </c>
      <c r="B32" s="132"/>
      <c r="C32" s="132"/>
      <c r="D32" s="48"/>
      <c r="E32" s="48"/>
      <c r="F32" s="48"/>
      <c r="G32" s="48"/>
      <c r="H32" s="48"/>
      <c r="I32" s="48"/>
      <c r="J32" s="119"/>
      <c r="K32" s="119"/>
      <c r="L32" s="119"/>
      <c r="M32" s="59"/>
    </row>
    <row r="33" spans="1:13" s="1" customFormat="1" ht="21.75" customHeight="1">
      <c r="A33" s="133"/>
      <c r="B33" s="134" t="s">
        <v>57</v>
      </c>
      <c r="C33" s="134"/>
      <c r="D33" s="48">
        <v>17</v>
      </c>
      <c r="E33" s="48"/>
      <c r="F33" s="113">
        <f>+F35-F34</f>
        <v>-19073815</v>
      </c>
      <c r="G33" s="48"/>
      <c r="H33" s="113">
        <f>+H35-H34</f>
        <v>13610337</v>
      </c>
      <c r="I33" s="48"/>
      <c r="J33" s="113">
        <f>+J35-J34</f>
        <v>-19142771</v>
      </c>
      <c r="K33" s="119"/>
      <c r="L33" s="75">
        <f>+L35-L34</f>
        <v>-5334761</v>
      </c>
      <c r="M33" s="59"/>
    </row>
    <row r="34" spans="1:13" s="1" customFormat="1" ht="21.75" customHeight="1">
      <c r="A34" s="133"/>
      <c r="B34" s="133" t="s">
        <v>58</v>
      </c>
      <c r="C34" s="133"/>
      <c r="D34" s="48">
        <v>17</v>
      </c>
      <c r="E34" s="48"/>
      <c r="F34" s="123">
        <v>-48980</v>
      </c>
      <c r="G34" s="113"/>
      <c r="H34" s="123">
        <v>6189820</v>
      </c>
      <c r="I34" s="113"/>
      <c r="J34" s="113">
        <v>0</v>
      </c>
      <c r="K34" s="113"/>
      <c r="L34" s="113">
        <v>0</v>
      </c>
      <c r="M34" s="59"/>
    </row>
    <row r="35" spans="1:13" s="1" customFormat="1" ht="21.75" customHeight="1" thickBot="1">
      <c r="A35" s="47"/>
      <c r="B35" s="47"/>
      <c r="C35" s="47"/>
      <c r="D35" s="48"/>
      <c r="E35" s="48"/>
      <c r="F35" s="136">
        <f>+F25</f>
        <v>-19122795</v>
      </c>
      <c r="G35" s="48"/>
      <c r="H35" s="136">
        <f>+H25</f>
        <v>19800157</v>
      </c>
      <c r="I35" s="48"/>
      <c r="J35" s="136">
        <f>+J25</f>
        <v>-19142771</v>
      </c>
      <c r="K35" s="119"/>
      <c r="L35" s="137">
        <f>+L25</f>
        <v>-5334761</v>
      </c>
      <c r="M35" s="59"/>
    </row>
    <row r="36" spans="1:13" s="1" customFormat="1" ht="15.5" customHeight="1" thickTop="1">
      <c r="A36" s="47"/>
      <c r="B36" s="47"/>
      <c r="C36" s="47"/>
      <c r="D36" s="48"/>
      <c r="E36" s="48"/>
      <c r="F36" s="113"/>
      <c r="G36" s="48"/>
      <c r="H36" s="113"/>
      <c r="I36" s="48"/>
      <c r="J36" s="113"/>
      <c r="K36" s="119"/>
      <c r="L36" s="75"/>
      <c r="M36" s="59"/>
    </row>
    <row r="37" spans="1:13" s="1" customFormat="1" ht="21.75" customHeight="1">
      <c r="A37" s="45" t="s">
        <v>74</v>
      </c>
      <c r="B37" s="47"/>
      <c r="C37" s="47"/>
      <c r="D37" s="48"/>
      <c r="E37" s="48"/>
      <c r="F37" s="48"/>
      <c r="G37" s="48"/>
      <c r="H37" s="48"/>
      <c r="I37" s="48"/>
      <c r="J37" s="119"/>
      <c r="K37" s="119"/>
      <c r="L37" s="119"/>
      <c r="M37" s="59"/>
    </row>
    <row r="38" spans="1:13" s="1" customFormat="1" ht="21.75" customHeight="1" thickBot="1">
      <c r="A38" s="45" t="s">
        <v>84</v>
      </c>
      <c r="B38" s="47"/>
      <c r="C38" s="47"/>
      <c r="D38" s="48"/>
      <c r="E38" s="48"/>
      <c r="F38" s="30">
        <f>F28/F39</f>
        <v>-7.6295260000000004E-2</v>
      </c>
      <c r="G38" s="62"/>
      <c r="H38" s="30">
        <f>H28/H39</f>
        <v>5.4441348000000001E-2</v>
      </c>
      <c r="I38" s="62"/>
      <c r="J38" s="30">
        <f>J28/J39</f>
        <v>-7.6571083999999998E-2</v>
      </c>
      <c r="K38" s="120"/>
      <c r="L38" s="30">
        <f>L28/L39</f>
        <v>-2.1339044000000001E-2</v>
      </c>
      <c r="M38" s="59"/>
    </row>
    <row r="39" spans="1:13" s="1" customFormat="1" ht="21.75" customHeight="1" thickTop="1" thickBot="1">
      <c r="A39" s="45" t="s">
        <v>65</v>
      </c>
      <c r="B39" s="47"/>
      <c r="C39" s="47"/>
      <c r="D39" s="48"/>
      <c r="E39" s="48"/>
      <c r="F39" s="31">
        <v>250000000</v>
      </c>
      <c r="G39" s="138"/>
      <c r="H39" s="31">
        <v>250000000</v>
      </c>
      <c r="I39" s="138"/>
      <c r="J39" s="31">
        <v>250000000</v>
      </c>
      <c r="K39" s="124"/>
      <c r="L39" s="31">
        <v>250000000</v>
      </c>
      <c r="M39" s="59"/>
    </row>
    <row r="40" spans="1:13" s="1" customFormat="1" ht="21" customHeight="1" thickTop="1">
      <c r="A40" s="47"/>
      <c r="B40" s="47"/>
      <c r="C40" s="47"/>
      <c r="D40" s="48"/>
      <c r="E40" s="48"/>
      <c r="F40" s="48"/>
      <c r="G40" s="48"/>
      <c r="H40" s="48"/>
      <c r="I40" s="48"/>
      <c r="J40" s="119"/>
      <c r="K40" s="119"/>
      <c r="L40" s="119"/>
    </row>
  </sheetData>
  <mergeCells count="3">
    <mergeCell ref="F5:L5"/>
    <mergeCell ref="F6:H6"/>
    <mergeCell ref="J6:L6"/>
  </mergeCells>
  <pageMargins left="0.98425196850393704" right="0.39370078740157483" top="0.98425196850393704" bottom="0.59055118110236227" header="0.59055118110236227" footer="0.59055118110236227"/>
  <pageSetup paperSize="9" scale="74" firstPageNumber="4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W21"/>
  <sheetViews>
    <sheetView topLeftCell="B1" zoomScale="70" zoomScaleNormal="70" zoomScaleSheetLayoutView="80" workbookViewId="0">
      <selection activeCell="J23" sqref="J23"/>
    </sheetView>
  </sheetViews>
  <sheetFormatPr baseColWidth="10" defaultColWidth="9.19921875" defaultRowHeight="21"/>
  <cols>
    <col min="1" max="1" width="2.3984375" style="47" customWidth="1"/>
    <col min="2" max="2" width="36.3984375" style="47" customWidth="1"/>
    <col min="3" max="3" width="1.3984375" style="47" customWidth="1"/>
    <col min="4" max="4" width="10.19921875" style="47" customWidth="1"/>
    <col min="5" max="5" width="1.3984375" style="47" customWidth="1"/>
    <col min="6" max="6" width="17.796875" style="47" customWidth="1"/>
    <col min="7" max="7" width="2.3984375" style="47" customWidth="1"/>
    <col min="8" max="8" width="20.19921875" style="47" bestFit="1" customWidth="1"/>
    <col min="9" max="9" width="2.59765625" style="47" customWidth="1"/>
    <col min="10" max="10" width="17" style="47" customWidth="1"/>
    <col min="11" max="11" width="2.3984375" style="47" customWidth="1"/>
    <col min="12" max="12" width="17.796875" style="47" customWidth="1"/>
    <col min="13" max="13" width="2.3984375" style="47" customWidth="1"/>
    <col min="14" max="14" width="21.796875" style="47" customWidth="1"/>
    <col min="15" max="15" width="2.19921875" style="47" customWidth="1"/>
    <col min="16" max="16" width="17.796875" style="47" customWidth="1"/>
    <col min="17" max="17" width="2.3984375" style="47" customWidth="1"/>
    <col min="18" max="18" width="17.796875" style="47" customWidth="1"/>
    <col min="19" max="19" width="2.3984375" style="47" customWidth="1"/>
    <col min="20" max="20" width="20.796875" style="47" customWidth="1"/>
    <col min="21" max="21" width="2.3984375" style="47" customWidth="1"/>
    <col min="22" max="22" width="17.796875" style="47" customWidth="1"/>
    <col min="23" max="23" width="10" style="47" bestFit="1" customWidth="1"/>
    <col min="24" max="16384" width="9.19921875" style="47"/>
  </cols>
  <sheetData>
    <row r="1" spans="1:22" ht="22" customHeight="1">
      <c r="A1" s="76" t="str">
        <f>'PL (3M)'!A1</f>
        <v>บริษัท โกลบอล เซอร์วิส เซ็นเตอร์ จำกัด (มหาชน) และบริษัทย่อย</v>
      </c>
      <c r="B1" s="76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V1" s="77" t="s">
        <v>63</v>
      </c>
    </row>
    <row r="2" spans="1:22" ht="22" customHeight="1">
      <c r="A2" s="76" t="s">
        <v>109</v>
      </c>
      <c r="B2" s="76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V2" s="79" t="s">
        <v>64</v>
      </c>
    </row>
    <row r="3" spans="1:22" ht="22" customHeight="1">
      <c r="A3" s="76" t="str">
        <f>'PL (6M)'!A3</f>
        <v>สำหรับงวดหกเดือนสิ้นสุดวันที่ 30 มิถุนายน 2567</v>
      </c>
      <c r="B3" s="76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22" ht="2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22" ht="21" customHeight="1">
      <c r="A5" s="48"/>
      <c r="B5" s="48"/>
      <c r="C5" s="48"/>
      <c r="D5" s="48"/>
      <c r="E5" s="48"/>
      <c r="F5" s="143" t="s">
        <v>100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ht="21" customHeight="1">
      <c r="A6" s="48"/>
      <c r="B6" s="48"/>
      <c r="C6" s="48"/>
      <c r="D6" s="48"/>
      <c r="E6" s="48"/>
      <c r="F6" s="142" t="s">
        <v>55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ht="21" customHeight="1">
      <c r="A7" s="48"/>
      <c r="B7" s="48"/>
      <c r="C7" s="48"/>
      <c r="D7" s="48"/>
      <c r="E7" s="48"/>
      <c r="F7" s="142" t="s">
        <v>59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22" ht="21" customHeight="1">
      <c r="A8" s="48"/>
      <c r="B8" s="48"/>
      <c r="C8" s="48"/>
      <c r="D8" s="48"/>
      <c r="E8" s="48"/>
      <c r="F8" s="48"/>
      <c r="G8" s="48"/>
      <c r="H8" s="48"/>
      <c r="I8" s="48"/>
      <c r="J8" s="145" t="s">
        <v>39</v>
      </c>
      <c r="K8" s="145"/>
      <c r="L8" s="145"/>
      <c r="M8" s="99"/>
      <c r="N8" s="145" t="s">
        <v>154</v>
      </c>
      <c r="O8" s="145"/>
      <c r="P8" s="145"/>
      <c r="Q8" s="99"/>
      <c r="R8" s="48"/>
    </row>
    <row r="9" spans="1:22" ht="21" customHeight="1">
      <c r="A9" s="48"/>
      <c r="B9" s="48"/>
      <c r="C9" s="48"/>
      <c r="D9" s="48"/>
      <c r="E9" s="48"/>
      <c r="F9" s="48"/>
      <c r="G9" s="48"/>
      <c r="H9" s="48"/>
      <c r="I9" s="48"/>
      <c r="J9" s="102" t="s">
        <v>114</v>
      </c>
      <c r="K9" s="99"/>
      <c r="L9" s="144" t="s">
        <v>23</v>
      </c>
      <c r="M9" s="99"/>
      <c r="N9" s="146" t="s">
        <v>158</v>
      </c>
      <c r="P9" s="146" t="s">
        <v>155</v>
      </c>
      <c r="Q9" s="99"/>
      <c r="R9" s="48"/>
    </row>
    <row r="10" spans="1:22" ht="44">
      <c r="A10" s="48"/>
      <c r="B10" s="48"/>
      <c r="C10" s="48"/>
      <c r="D10" s="53" t="s">
        <v>0</v>
      </c>
      <c r="E10" s="48"/>
      <c r="F10" s="110" t="s">
        <v>86</v>
      </c>
      <c r="G10" s="48"/>
      <c r="H10" s="105" t="s">
        <v>87</v>
      </c>
      <c r="I10" s="101"/>
      <c r="J10" s="106" t="s">
        <v>163</v>
      </c>
      <c r="K10" s="99"/>
      <c r="L10" s="145"/>
      <c r="M10" s="99"/>
      <c r="N10" s="147"/>
      <c r="O10" s="103"/>
      <c r="P10" s="147"/>
      <c r="Q10" s="99"/>
      <c r="R10" s="111" t="s">
        <v>61</v>
      </c>
      <c r="T10" s="112" t="s">
        <v>164</v>
      </c>
      <c r="V10" s="53" t="s">
        <v>24</v>
      </c>
    </row>
    <row r="11" spans="1:22">
      <c r="A11" s="68" t="s">
        <v>107</v>
      </c>
      <c r="D11" s="48"/>
      <c r="F11" s="5">
        <v>125000000</v>
      </c>
      <c r="G11" s="5"/>
      <c r="H11" s="5">
        <v>102492000</v>
      </c>
      <c r="I11" s="5"/>
      <c r="J11" s="5">
        <v>1411521</v>
      </c>
      <c r="K11" s="5"/>
      <c r="L11" s="5">
        <v>-119834317</v>
      </c>
      <c r="M11" s="5"/>
      <c r="N11" s="5">
        <v>0</v>
      </c>
      <c r="O11" s="5"/>
      <c r="P11" s="5">
        <f t="shared" ref="P11:P12" si="0">+N11</f>
        <v>0</v>
      </c>
      <c r="Q11" s="5"/>
      <c r="R11" s="5">
        <f t="shared" ref="R11:R14" si="1">SUM(F11:L11)+P11</f>
        <v>109069204</v>
      </c>
      <c r="S11" s="87"/>
      <c r="T11" s="5">
        <v>724452</v>
      </c>
      <c r="U11" s="87"/>
      <c r="V11" s="113">
        <f>SUM(R11:T11)</f>
        <v>109793656</v>
      </c>
    </row>
    <row r="12" spans="1:22">
      <c r="A12" s="68" t="s">
        <v>75</v>
      </c>
      <c r="D12" s="48"/>
      <c r="F12" s="5">
        <v>0</v>
      </c>
      <c r="G12" s="5"/>
      <c r="H12" s="5">
        <v>0</v>
      </c>
      <c r="I12" s="5"/>
      <c r="J12" s="5">
        <v>0</v>
      </c>
      <c r="K12" s="5"/>
      <c r="L12" s="5">
        <v>0</v>
      </c>
      <c r="M12" s="5"/>
      <c r="N12" s="5">
        <v>0</v>
      </c>
      <c r="O12" s="5"/>
      <c r="P12" s="5">
        <f t="shared" si="0"/>
        <v>0</v>
      </c>
      <c r="Q12" s="5"/>
      <c r="R12" s="5">
        <f t="shared" si="1"/>
        <v>0</v>
      </c>
      <c r="S12" s="87"/>
      <c r="T12" s="5">
        <v>-22500</v>
      </c>
      <c r="U12" s="87"/>
      <c r="V12" s="113">
        <f>SUM(R12:T12)</f>
        <v>-22500</v>
      </c>
    </row>
    <row r="13" spans="1:22">
      <c r="A13" s="109" t="s">
        <v>157</v>
      </c>
      <c r="D13" s="48">
        <v>17</v>
      </c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  <c r="M13" s="5"/>
      <c r="N13" s="5">
        <v>650372</v>
      </c>
      <c r="O13" s="5"/>
      <c r="P13" s="5">
        <f>+N13</f>
        <v>650372</v>
      </c>
      <c r="Q13" s="5"/>
      <c r="R13" s="5">
        <f t="shared" si="1"/>
        <v>650372</v>
      </c>
      <c r="S13" s="87"/>
      <c r="T13" s="5">
        <v>-650372</v>
      </c>
      <c r="U13" s="87"/>
      <c r="V13" s="113">
        <f>SUM(R13:T13)</f>
        <v>0</v>
      </c>
    </row>
    <row r="14" spans="1:22">
      <c r="A14" s="68" t="s">
        <v>66</v>
      </c>
      <c r="D14" s="48">
        <v>17</v>
      </c>
      <c r="F14" s="17">
        <v>0</v>
      </c>
      <c r="G14" s="5"/>
      <c r="H14" s="17">
        <v>0</v>
      </c>
      <c r="I14" s="17"/>
      <c r="J14" s="17">
        <v>0</v>
      </c>
      <c r="K14" s="5"/>
      <c r="L14" s="5">
        <f>+'PL (6M)'!F28</f>
        <v>-19073815</v>
      </c>
      <c r="M14" s="5"/>
      <c r="N14" s="5">
        <v>0</v>
      </c>
      <c r="O14" s="5"/>
      <c r="P14" s="5">
        <f t="shared" ref="P14" si="2">+N14</f>
        <v>0</v>
      </c>
      <c r="Q14" s="5"/>
      <c r="R14" s="5">
        <f t="shared" si="1"/>
        <v>-19073815</v>
      </c>
      <c r="T14" s="5">
        <f>+'PL (6M)'!F29</f>
        <v>-48980</v>
      </c>
      <c r="V14" s="113">
        <f>SUM(R14:T14)</f>
        <v>-19122795</v>
      </c>
    </row>
    <row r="15" spans="1:22" ht="22" thickBot="1">
      <c r="A15" s="45" t="s">
        <v>108</v>
      </c>
      <c r="B15" s="45"/>
      <c r="C15" s="45"/>
      <c r="D15" s="62"/>
      <c r="E15" s="45"/>
      <c r="F15" s="34">
        <f>SUM(F11:F14)</f>
        <v>125000000</v>
      </c>
      <c r="G15" s="35"/>
      <c r="H15" s="34">
        <f>SUM(H11:H14)</f>
        <v>102492000</v>
      </c>
      <c r="I15" s="35"/>
      <c r="J15" s="34">
        <f>SUM(J11:J14)</f>
        <v>1411521</v>
      </c>
      <c r="K15" s="35"/>
      <c r="L15" s="34">
        <f>SUM(L11:L14)</f>
        <v>-138908132</v>
      </c>
      <c r="M15" s="35"/>
      <c r="N15" s="34">
        <f>SUM(N11:N14)</f>
        <v>650372</v>
      </c>
      <c r="O15" s="35"/>
      <c r="P15" s="34">
        <f>SUM(P11:P14)</f>
        <v>650372</v>
      </c>
      <c r="Q15" s="35"/>
      <c r="R15" s="34">
        <f>SUM(R11:R14)</f>
        <v>90645761</v>
      </c>
      <c r="S15" s="114"/>
      <c r="T15" s="34">
        <f>SUM(T11:T14)</f>
        <v>2600</v>
      </c>
      <c r="U15" s="114"/>
      <c r="V15" s="34">
        <f>SUM(V11:V14)</f>
        <v>90648361</v>
      </c>
    </row>
    <row r="16" spans="1:22" ht="22" thickTop="1">
      <c r="A16" s="48"/>
      <c r="B16" s="48"/>
      <c r="C16" s="48"/>
      <c r="D16" s="48"/>
      <c r="E16" s="48"/>
      <c r="F16" s="115"/>
      <c r="G16" s="48"/>
      <c r="H16" s="101"/>
      <c r="I16" s="101"/>
      <c r="J16" s="116"/>
      <c r="K16" s="99"/>
      <c r="L16" s="99"/>
      <c r="M16" s="99"/>
      <c r="N16" s="99"/>
      <c r="O16" s="99"/>
      <c r="P16" s="99"/>
      <c r="Q16" s="99"/>
      <c r="R16" s="117"/>
      <c r="T16" s="118"/>
      <c r="V16" s="48"/>
    </row>
    <row r="17" spans="1:23" s="87" customFormat="1" ht="21" customHeight="1">
      <c r="A17" s="68" t="s">
        <v>91</v>
      </c>
      <c r="B17" s="47"/>
      <c r="C17" s="47"/>
      <c r="D17" s="48"/>
      <c r="E17" s="47"/>
      <c r="F17" s="5">
        <v>125000000</v>
      </c>
      <c r="G17" s="5"/>
      <c r="H17" s="5">
        <v>102492000</v>
      </c>
      <c r="I17" s="5"/>
      <c r="J17" s="5">
        <v>1411521</v>
      </c>
      <c r="K17" s="5"/>
      <c r="L17" s="5">
        <v>-3098789</v>
      </c>
      <c r="M17" s="5"/>
      <c r="N17" s="5">
        <v>27574</v>
      </c>
      <c r="O17" s="5"/>
      <c r="P17" s="5">
        <f>+N17</f>
        <v>27574</v>
      </c>
      <c r="Q17" s="5"/>
      <c r="R17" s="5">
        <f>SUM(F17:L17)+P17</f>
        <v>225832306</v>
      </c>
      <c r="T17" s="5">
        <v>23580960</v>
      </c>
      <c r="V17" s="113">
        <f>SUM(R17:T17)</f>
        <v>249413266</v>
      </c>
    </row>
    <row r="18" spans="1:23" ht="21" customHeight="1">
      <c r="A18" s="68" t="s">
        <v>75</v>
      </c>
      <c r="D18" s="48"/>
      <c r="F18" s="17">
        <v>0</v>
      </c>
      <c r="G18" s="5"/>
      <c r="H18" s="17">
        <v>0</v>
      </c>
      <c r="I18" s="17"/>
      <c r="J18" s="17">
        <v>0</v>
      </c>
      <c r="K18" s="5"/>
      <c r="L18" s="5">
        <v>0</v>
      </c>
      <c r="M18" s="5"/>
      <c r="N18" s="5">
        <v>0</v>
      </c>
      <c r="O18" s="5"/>
      <c r="P18" s="5">
        <f t="shared" ref="P18:P19" si="3">+N18</f>
        <v>0</v>
      </c>
      <c r="Q18" s="5"/>
      <c r="R18" s="5">
        <f t="shared" ref="R18:R19" si="4">SUM(F18:L18)+P18</f>
        <v>0</v>
      </c>
      <c r="T18" s="5">
        <v>22500</v>
      </c>
      <c r="V18" s="113">
        <f>SUM(R18:T18)</f>
        <v>22500</v>
      </c>
    </row>
    <row r="19" spans="1:23" ht="21" customHeight="1">
      <c r="A19" s="68" t="s">
        <v>66</v>
      </c>
      <c r="D19" s="48"/>
      <c r="F19" s="3">
        <v>0</v>
      </c>
      <c r="G19" s="5"/>
      <c r="H19" s="3">
        <v>0</v>
      </c>
      <c r="I19" s="3"/>
      <c r="J19" s="3">
        <v>0</v>
      </c>
      <c r="K19" s="5"/>
      <c r="L19" s="5">
        <f>+'PL (6M)'!H28</f>
        <v>13610337</v>
      </c>
      <c r="M19" s="5"/>
      <c r="N19" s="5">
        <v>0</v>
      </c>
      <c r="O19" s="5"/>
      <c r="P19" s="5">
        <f t="shared" si="3"/>
        <v>0</v>
      </c>
      <c r="Q19" s="5"/>
      <c r="R19" s="5">
        <f t="shared" si="4"/>
        <v>13610337</v>
      </c>
      <c r="T19" s="5">
        <f>+'PL (6M)'!H29</f>
        <v>6189820</v>
      </c>
      <c r="V19" s="113">
        <f>SUM(R19:T19)</f>
        <v>19800157</v>
      </c>
    </row>
    <row r="20" spans="1:23" s="87" customFormat="1" ht="21" customHeight="1" thickBot="1">
      <c r="A20" s="45" t="s">
        <v>92</v>
      </c>
      <c r="B20" s="45"/>
      <c r="C20" s="45"/>
      <c r="D20" s="62"/>
      <c r="E20" s="45"/>
      <c r="F20" s="34">
        <f>SUM(F17:F19)</f>
        <v>125000000</v>
      </c>
      <c r="G20" s="35"/>
      <c r="H20" s="34">
        <f>SUM(H17:H19)</f>
        <v>102492000</v>
      </c>
      <c r="I20" s="35"/>
      <c r="J20" s="34">
        <f>SUM(J17:J19)</f>
        <v>1411521</v>
      </c>
      <c r="K20" s="35"/>
      <c r="L20" s="34">
        <f>SUM(L17:L19)</f>
        <v>10511548</v>
      </c>
      <c r="M20" s="35"/>
      <c r="N20" s="34">
        <f>SUM(N17:N19)</f>
        <v>27574</v>
      </c>
      <c r="O20" s="35"/>
      <c r="P20" s="34">
        <f>SUM(P17:P19)</f>
        <v>27574</v>
      </c>
      <c r="Q20" s="35"/>
      <c r="R20" s="34">
        <f>SUM(R17:R19)</f>
        <v>239442643</v>
      </c>
      <c r="S20" s="114"/>
      <c r="T20" s="34">
        <f>SUM(T17:T19)</f>
        <v>29793280</v>
      </c>
      <c r="U20" s="114"/>
      <c r="V20" s="34">
        <f>SUM(V17:V19)</f>
        <v>269235923</v>
      </c>
      <c r="W20" s="59"/>
    </row>
    <row r="21" spans="1:23" ht="21" customHeight="1" thickTop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100"/>
      <c r="M21" s="100"/>
      <c r="N21" s="100"/>
      <c r="O21" s="100"/>
      <c r="P21" s="100"/>
      <c r="Q21" s="48"/>
      <c r="R21" s="100"/>
      <c r="T21" s="48"/>
      <c r="V21" s="119"/>
    </row>
  </sheetData>
  <mergeCells count="8">
    <mergeCell ref="F5:V5"/>
    <mergeCell ref="F6:V6"/>
    <mergeCell ref="L9:L10"/>
    <mergeCell ref="J8:L8"/>
    <mergeCell ref="F7:R7"/>
    <mergeCell ref="N9:N10"/>
    <mergeCell ref="P9:P10"/>
    <mergeCell ref="N8:P8"/>
  </mergeCells>
  <pageMargins left="0.78740157480314965" right="0.59055118110236227" top="0.98425196850393704" bottom="0.59055118110236227" header="0.59055118110236227" footer="0.59055118110236227"/>
  <pageSetup paperSize="9" scale="61" firstPageNumber="5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T19"/>
  <sheetViews>
    <sheetView zoomScale="85" zoomScaleNormal="85" zoomScaleSheetLayoutView="90" workbookViewId="0">
      <selection activeCell="J23" sqref="J23"/>
    </sheetView>
  </sheetViews>
  <sheetFormatPr baseColWidth="10" defaultColWidth="9.19921875" defaultRowHeight="21"/>
  <cols>
    <col min="1" max="1" width="2" style="47" customWidth="1"/>
    <col min="2" max="2" width="36.796875" style="47" customWidth="1"/>
    <col min="3" max="3" width="1.3984375" style="47" customWidth="1"/>
    <col min="4" max="4" width="9.3984375" style="47" customWidth="1"/>
    <col min="5" max="5" width="1.3984375" style="47" customWidth="1"/>
    <col min="6" max="6" width="22" style="47" customWidth="1"/>
    <col min="7" max="7" width="2.3984375" style="47" customWidth="1"/>
    <col min="8" max="8" width="22" style="47" customWidth="1"/>
    <col min="9" max="9" width="2.3984375" style="47" customWidth="1"/>
    <col min="10" max="10" width="22" style="47" customWidth="1"/>
    <col min="11" max="11" width="2.3984375" style="47" customWidth="1"/>
    <col min="12" max="12" width="22" style="47" customWidth="1"/>
    <col min="13" max="13" width="2.3984375" style="47" customWidth="1"/>
    <col min="14" max="14" width="25" style="47" customWidth="1"/>
    <col min="15" max="15" width="2.3984375" style="47" customWidth="1"/>
    <col min="16" max="16" width="22" style="47" customWidth="1"/>
    <col min="17" max="17" width="2.3984375" style="47" customWidth="1"/>
    <col min="18" max="18" width="18" style="47" customWidth="1"/>
    <col min="19" max="19" width="4.19921875" style="47" customWidth="1"/>
    <col min="20" max="20" width="10.59765625" style="47" bestFit="1" customWidth="1"/>
    <col min="21" max="16384" width="9.19921875" style="47"/>
  </cols>
  <sheetData>
    <row r="1" spans="1:20" s="78" customFormat="1" ht="22" customHeight="1">
      <c r="A1" s="76" t="str">
        <f>'PL (3M)'!A1</f>
        <v>บริษัท โกลบอล เซอร์วิส เซ็นเตอร์ จำกัด (มหาชน) และบริษัทย่อย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 t="s">
        <v>63</v>
      </c>
    </row>
    <row r="2" spans="1:20" s="78" customFormat="1" ht="22" customHeight="1">
      <c r="A2" s="76" t="s">
        <v>109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9" t="s">
        <v>64</v>
      </c>
    </row>
    <row r="3" spans="1:20" s="78" customFormat="1" ht="22" customHeight="1">
      <c r="A3" s="76" t="str">
        <f>'PL (6M)'!A3</f>
        <v>สำหรับงวดหกเดือนสิ้นสุดวันที่ 30 มิถุนายน 2567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20" ht="21" customHeight="1">
      <c r="A4" s="76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20" ht="21" customHeight="1">
      <c r="A5" s="48"/>
      <c r="B5" s="48"/>
      <c r="C5" s="48"/>
      <c r="D5" s="48"/>
      <c r="E5" s="48"/>
      <c r="F5" s="143" t="s">
        <v>100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1:20" ht="21" customHeight="1">
      <c r="A6" s="48"/>
      <c r="B6" s="48"/>
      <c r="C6" s="48"/>
      <c r="D6" s="48"/>
      <c r="E6" s="48"/>
      <c r="F6" s="142" t="s">
        <v>54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20" ht="21" customHeight="1">
      <c r="B7" s="64"/>
      <c r="C7" s="64"/>
      <c r="D7" s="64"/>
      <c r="E7" s="64"/>
      <c r="F7" s="48"/>
      <c r="G7" s="48"/>
      <c r="I7" s="48"/>
      <c r="J7" s="145" t="s">
        <v>39</v>
      </c>
      <c r="K7" s="145"/>
      <c r="L7" s="145"/>
      <c r="M7" s="99"/>
      <c r="N7" s="150" t="s">
        <v>154</v>
      </c>
      <c r="O7" s="150"/>
      <c r="P7" s="150"/>
      <c r="Q7" s="48"/>
      <c r="R7" s="48"/>
    </row>
    <row r="8" spans="1:20" ht="21" customHeight="1">
      <c r="F8" s="100" t="s">
        <v>41</v>
      </c>
      <c r="G8" s="48"/>
      <c r="H8" s="101" t="s">
        <v>51</v>
      </c>
      <c r="I8" s="48"/>
      <c r="J8" s="102" t="s">
        <v>114</v>
      </c>
      <c r="K8" s="99"/>
      <c r="L8" s="99"/>
      <c r="M8" s="99"/>
      <c r="N8" s="148" t="s">
        <v>156</v>
      </c>
      <c r="O8" s="103"/>
      <c r="P8" s="148" t="s">
        <v>155</v>
      </c>
      <c r="R8" s="48" t="s">
        <v>32</v>
      </c>
    </row>
    <row r="9" spans="1:20" ht="22">
      <c r="A9" s="48"/>
      <c r="B9" s="48"/>
      <c r="C9" s="48"/>
      <c r="D9" s="53" t="s">
        <v>0</v>
      </c>
      <c r="E9" s="48"/>
      <c r="F9" s="104" t="s">
        <v>42</v>
      </c>
      <c r="G9" s="48"/>
      <c r="H9" s="105" t="s">
        <v>43</v>
      </c>
      <c r="I9" s="48"/>
      <c r="J9" s="106" t="s">
        <v>165</v>
      </c>
      <c r="K9" s="99"/>
      <c r="L9" s="98" t="s">
        <v>23</v>
      </c>
      <c r="M9" s="99"/>
      <c r="N9" s="149"/>
      <c r="O9" s="107"/>
      <c r="P9" s="149"/>
      <c r="Q9" s="48"/>
      <c r="R9" s="53" t="s">
        <v>19</v>
      </c>
    </row>
    <row r="10" spans="1:20" ht="21" customHeight="1">
      <c r="A10" s="108" t="s">
        <v>107</v>
      </c>
      <c r="D10" s="48"/>
      <c r="F10" s="5">
        <v>125000000</v>
      </c>
      <c r="G10" s="5"/>
      <c r="H10" s="5">
        <v>102492000</v>
      </c>
      <c r="I10" s="5"/>
      <c r="J10" s="5">
        <v>1411521</v>
      </c>
      <c r="K10" s="5"/>
      <c r="L10" s="5">
        <v>-119900791</v>
      </c>
      <c r="M10" s="5"/>
      <c r="N10" s="5">
        <v>0</v>
      </c>
      <c r="O10" s="5"/>
      <c r="P10" s="5">
        <f>+N10</f>
        <v>0</v>
      </c>
      <c r="Q10" s="5"/>
      <c r="R10" s="5">
        <f>SUM(F10:L10)</f>
        <v>109002730</v>
      </c>
    </row>
    <row r="11" spans="1:20" ht="21" customHeight="1">
      <c r="A11" s="109" t="s">
        <v>157</v>
      </c>
      <c r="D11" s="48">
        <v>17</v>
      </c>
      <c r="F11" s="5">
        <v>0</v>
      </c>
      <c r="G11" s="5"/>
      <c r="H11" s="5">
        <v>0</v>
      </c>
      <c r="I11" s="5"/>
      <c r="J11" s="5">
        <v>0</v>
      </c>
      <c r="K11" s="5"/>
      <c r="L11" s="5">
        <v>0</v>
      </c>
      <c r="M11" s="5"/>
      <c r="N11" s="5">
        <v>650372</v>
      </c>
      <c r="O11" s="5"/>
      <c r="P11" s="5">
        <f>+N11</f>
        <v>650372</v>
      </c>
      <c r="Q11" s="5"/>
      <c r="R11" s="5">
        <f>+P11</f>
        <v>650372</v>
      </c>
    </row>
    <row r="12" spans="1:20" ht="21" customHeight="1">
      <c r="A12" s="68" t="s">
        <v>83</v>
      </c>
      <c r="D12" s="48">
        <v>17</v>
      </c>
      <c r="F12" s="6">
        <v>0</v>
      </c>
      <c r="G12" s="5"/>
      <c r="H12" s="6">
        <v>0</v>
      </c>
      <c r="I12" s="5"/>
      <c r="J12" s="6">
        <v>0</v>
      </c>
      <c r="K12" s="59"/>
      <c r="L12" s="59">
        <f>+'PL (6M)'!J25</f>
        <v>-19142771</v>
      </c>
      <c r="M12" s="59"/>
      <c r="N12" s="59">
        <v>0</v>
      </c>
      <c r="O12" s="59"/>
      <c r="P12" s="5">
        <f>+N12</f>
        <v>0</v>
      </c>
      <c r="Q12" s="59"/>
      <c r="R12" s="5">
        <f>SUM(F12:L12)</f>
        <v>-19142771</v>
      </c>
    </row>
    <row r="13" spans="1:20" ht="21" customHeight="1" thickBot="1">
      <c r="A13" s="45" t="s">
        <v>108</v>
      </c>
      <c r="B13" s="45"/>
      <c r="C13" s="45"/>
      <c r="D13" s="62"/>
      <c r="E13" s="45"/>
      <c r="F13" s="34">
        <f>SUM(F10:F12)</f>
        <v>125000000</v>
      </c>
      <c r="G13" s="35"/>
      <c r="H13" s="34">
        <f>SUM(H10:H12)</f>
        <v>102492000</v>
      </c>
      <c r="I13" s="35"/>
      <c r="J13" s="34">
        <f>SUM(J10:J12)</f>
        <v>1411521</v>
      </c>
      <c r="K13" s="35"/>
      <c r="L13" s="34">
        <f>SUM(L10:L12)</f>
        <v>-139043562</v>
      </c>
      <c r="M13" s="35"/>
      <c r="N13" s="34">
        <f>SUM(N10:N12)</f>
        <v>650372</v>
      </c>
      <c r="O13" s="35"/>
      <c r="P13" s="34">
        <f>SUM(P10:P12)</f>
        <v>650372</v>
      </c>
      <c r="Q13" s="35"/>
      <c r="R13" s="34">
        <f>SUM(R10:R12)</f>
        <v>90510331</v>
      </c>
    </row>
    <row r="14" spans="1:20" ht="21" customHeight="1" thickTop="1">
      <c r="A14" s="48"/>
      <c r="B14" s="48"/>
      <c r="C14" s="48"/>
      <c r="E14" s="48"/>
      <c r="F14" s="100"/>
      <c r="G14" s="48"/>
      <c r="H14" s="101"/>
      <c r="I14" s="48"/>
      <c r="J14" s="99"/>
      <c r="K14" s="99"/>
      <c r="L14" s="99"/>
      <c r="M14" s="99"/>
      <c r="N14" s="99"/>
      <c r="O14" s="99"/>
      <c r="P14" s="99"/>
      <c r="Q14" s="48"/>
      <c r="R14" s="48"/>
    </row>
    <row r="15" spans="1:20" s="87" customFormat="1" ht="21" customHeight="1">
      <c r="A15" s="108" t="s">
        <v>91</v>
      </c>
      <c r="B15" s="47"/>
      <c r="C15" s="47"/>
      <c r="D15" s="48"/>
      <c r="E15" s="47"/>
      <c r="F15" s="5">
        <v>125000000</v>
      </c>
      <c r="G15" s="5"/>
      <c r="H15" s="5">
        <v>102492000</v>
      </c>
      <c r="I15" s="5"/>
      <c r="J15" s="5">
        <v>1411521</v>
      </c>
      <c r="K15" s="5"/>
      <c r="L15" s="5">
        <v>-19601229</v>
      </c>
      <c r="M15" s="5"/>
      <c r="N15" s="5">
        <v>0</v>
      </c>
      <c r="O15" s="5"/>
      <c r="P15" s="5">
        <v>0</v>
      </c>
      <c r="Q15" s="5"/>
      <c r="R15" s="5">
        <f>SUM(F15:L15)</f>
        <v>209302292</v>
      </c>
      <c r="S15" s="47"/>
      <c r="T15" s="47"/>
    </row>
    <row r="16" spans="1:20" ht="21" customHeight="1">
      <c r="A16" s="68" t="s">
        <v>83</v>
      </c>
      <c r="F16" s="6">
        <v>0</v>
      </c>
      <c r="G16" s="5"/>
      <c r="H16" s="6">
        <v>0</v>
      </c>
      <c r="I16" s="5"/>
      <c r="J16" s="6">
        <v>0</v>
      </c>
      <c r="K16" s="59"/>
      <c r="L16" s="59">
        <f>+'PL (6M)'!L25</f>
        <v>-5334761</v>
      </c>
      <c r="M16" s="59"/>
      <c r="N16" s="59">
        <v>0</v>
      </c>
      <c r="O16" s="59"/>
      <c r="P16" s="59">
        <v>0</v>
      </c>
      <c r="Q16" s="59"/>
      <c r="R16" s="5">
        <f>SUM(F16:L16)</f>
        <v>-5334761</v>
      </c>
    </row>
    <row r="17" spans="1:20" s="87" customFormat="1" ht="21" customHeight="1" thickBot="1">
      <c r="A17" s="45" t="s">
        <v>92</v>
      </c>
      <c r="B17" s="45"/>
      <c r="C17" s="45"/>
      <c r="D17" s="62"/>
      <c r="E17" s="45"/>
      <c r="F17" s="34">
        <f>SUM(F15:F16)</f>
        <v>125000000</v>
      </c>
      <c r="G17" s="35"/>
      <c r="H17" s="34">
        <f>SUM(H15:H16)</f>
        <v>102492000</v>
      </c>
      <c r="I17" s="35"/>
      <c r="J17" s="34">
        <f>SUM(J15:J16)</f>
        <v>1411521</v>
      </c>
      <c r="K17" s="35"/>
      <c r="L17" s="34">
        <f>SUM(L15:L16)</f>
        <v>-24935990</v>
      </c>
      <c r="M17" s="35"/>
      <c r="N17" s="34">
        <f>SUM(N15:N16)</f>
        <v>0</v>
      </c>
      <c r="O17" s="35"/>
      <c r="P17" s="34">
        <f>SUM(P15:P16)</f>
        <v>0</v>
      </c>
      <c r="Q17" s="35"/>
      <c r="R17" s="34">
        <f>SUM(F17:L17)</f>
        <v>203967531</v>
      </c>
      <c r="S17" s="47"/>
      <c r="T17" s="59"/>
    </row>
    <row r="18" spans="1:20" s="87" customFormat="1" ht="21" customHeight="1" thickTop="1">
      <c r="A18" s="47"/>
      <c r="B18" s="47"/>
      <c r="C18" s="47"/>
      <c r="D18" s="48"/>
      <c r="E18" s="4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47"/>
      <c r="T18" s="47"/>
    </row>
    <row r="19" spans="1:20" ht="21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100"/>
      <c r="M19" s="48"/>
      <c r="N19" s="100"/>
      <c r="O19" s="48"/>
      <c r="P19" s="100"/>
      <c r="Q19" s="48"/>
      <c r="R19" s="100"/>
    </row>
  </sheetData>
  <mergeCells count="6">
    <mergeCell ref="J7:L7"/>
    <mergeCell ref="F5:R5"/>
    <mergeCell ref="F6:R6"/>
    <mergeCell ref="N8:N9"/>
    <mergeCell ref="P8:P9"/>
    <mergeCell ref="N7:P7"/>
  </mergeCells>
  <pageMargins left="0.78740157480314965" right="0.39370078740157483" top="0.98425196850393704" bottom="0.59055118110236227" header="0.59055118110236227" footer="0.59055118110236227"/>
  <pageSetup paperSize="9" scale="69" firstPageNumber="6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M85"/>
  <sheetViews>
    <sheetView tabSelected="1" zoomScale="75" zoomScaleNormal="75" zoomScaleSheetLayoutView="90" workbookViewId="0">
      <selection activeCell="G18" sqref="G18"/>
    </sheetView>
  </sheetViews>
  <sheetFormatPr baseColWidth="10" defaultColWidth="9.19921875" defaultRowHeight="21"/>
  <cols>
    <col min="1" max="2" width="1.3984375" style="47" customWidth="1"/>
    <col min="3" max="3" width="53.796875" style="47" customWidth="1"/>
    <col min="4" max="4" width="16.19921875" style="47" customWidth="1"/>
    <col min="5" max="5" width="17.3984375" style="47" customWidth="1"/>
    <col min="6" max="6" width="1.19921875" style="47" customWidth="1"/>
    <col min="7" max="7" width="17.3984375" style="47" customWidth="1"/>
    <col min="8" max="8" width="1.19921875" style="47" customWidth="1"/>
    <col min="9" max="9" width="17.3984375" style="47" customWidth="1"/>
    <col min="10" max="10" width="1.19921875" style="47" customWidth="1"/>
    <col min="11" max="11" width="17.3984375" style="47" customWidth="1"/>
    <col min="12" max="12" width="11.796875" style="47" bestFit="1" customWidth="1"/>
    <col min="13" max="13" width="9.796875" style="47" bestFit="1" customWidth="1"/>
    <col min="14" max="14" width="9.3984375" style="47" customWidth="1"/>
    <col min="15" max="16384" width="9.19921875" style="47"/>
  </cols>
  <sheetData>
    <row r="1" spans="1:12" s="78" customFormat="1" ht="22" customHeight="1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7" t="s">
        <v>63</v>
      </c>
    </row>
    <row r="2" spans="1:12" s="78" customFormat="1" ht="22" customHeight="1">
      <c r="A2" s="76" t="s">
        <v>33</v>
      </c>
      <c r="B2" s="76"/>
      <c r="C2" s="76"/>
      <c r="D2" s="76"/>
      <c r="E2" s="76"/>
      <c r="F2" s="76"/>
      <c r="G2" s="76"/>
      <c r="H2" s="76"/>
      <c r="I2" s="76"/>
      <c r="J2" s="76"/>
      <c r="K2" s="79" t="s">
        <v>64</v>
      </c>
    </row>
    <row r="3" spans="1:12" s="78" customFormat="1" ht="22" customHeight="1">
      <c r="A3" s="76" t="str">
        <f>'PL (6M)'!A3</f>
        <v>สำหรับงวดหกเดือนสิ้นสุดวันที่ 30 มิถุนายน 2567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2" ht="21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21.75" customHeight="1">
      <c r="E5" s="143" t="s">
        <v>100</v>
      </c>
      <c r="F5" s="143"/>
      <c r="G5" s="143"/>
      <c r="H5" s="143"/>
      <c r="I5" s="143"/>
      <c r="J5" s="143"/>
      <c r="K5" s="143"/>
    </row>
    <row r="6" spans="1:12" ht="21.75" customHeight="1">
      <c r="E6" s="142" t="s">
        <v>55</v>
      </c>
      <c r="F6" s="142"/>
      <c r="G6" s="142"/>
      <c r="I6" s="142" t="s">
        <v>54</v>
      </c>
      <c r="J6" s="142"/>
      <c r="K6" s="142"/>
    </row>
    <row r="7" spans="1:12" ht="21.75" customHeight="1">
      <c r="E7" s="54">
        <v>2567</v>
      </c>
      <c r="F7" s="45"/>
      <c r="G7" s="54">
        <v>2566</v>
      </c>
      <c r="H7" s="45"/>
      <c r="I7" s="80">
        <v>2567</v>
      </c>
      <c r="J7" s="45"/>
      <c r="K7" s="80">
        <v>2566</v>
      </c>
    </row>
    <row r="8" spans="1:12" ht="21.75" customHeight="1">
      <c r="A8" s="45" t="s">
        <v>37</v>
      </c>
      <c r="B8" s="45"/>
      <c r="C8" s="45"/>
      <c r="D8" s="45"/>
      <c r="E8" s="45"/>
      <c r="F8" s="45"/>
      <c r="G8" s="45"/>
      <c r="H8" s="45"/>
      <c r="I8" s="81"/>
      <c r="J8" s="81"/>
      <c r="K8" s="82"/>
    </row>
    <row r="9" spans="1:12" ht="21.75" customHeight="1">
      <c r="A9" s="47" t="s">
        <v>78</v>
      </c>
      <c r="E9" s="7">
        <f>+'PL (6M)'!F21</f>
        <v>-19444096</v>
      </c>
      <c r="G9" s="7">
        <f>+'PL (6M)'!H21</f>
        <v>19555384</v>
      </c>
      <c r="I9" s="7">
        <f>+'PL (6M)'!J21</f>
        <v>-19422615</v>
      </c>
      <c r="J9" s="83"/>
      <c r="K9" s="7">
        <f>+'PL (6M)'!L21</f>
        <v>-5499043</v>
      </c>
      <c r="L9" s="59"/>
    </row>
    <row r="10" spans="1:12" ht="21.75" customHeight="1">
      <c r="A10" s="84" t="s">
        <v>115</v>
      </c>
      <c r="B10" s="45"/>
      <c r="C10" s="45"/>
      <c r="E10" s="7"/>
      <c r="G10" s="7"/>
      <c r="I10" s="7"/>
      <c r="J10" s="83"/>
      <c r="K10" s="59"/>
      <c r="L10" s="59"/>
    </row>
    <row r="11" spans="1:12" ht="21.75" customHeight="1">
      <c r="C11" s="47" t="s">
        <v>30</v>
      </c>
      <c r="E11" s="24">
        <v>410903</v>
      </c>
      <c r="F11" s="24"/>
      <c r="G11" s="24">
        <v>635139</v>
      </c>
      <c r="H11" s="24"/>
      <c r="I11" s="24">
        <v>644492</v>
      </c>
      <c r="J11" s="83"/>
      <c r="K11" s="24">
        <v>635139</v>
      </c>
      <c r="L11" s="59"/>
    </row>
    <row r="12" spans="1:12" ht="21.75" customHeight="1">
      <c r="C12" s="47" t="s">
        <v>38</v>
      </c>
      <c r="E12" s="24">
        <v>-59850</v>
      </c>
      <c r="F12" s="24"/>
      <c r="G12" s="24">
        <v>-48453</v>
      </c>
      <c r="H12" s="24"/>
      <c r="I12" s="24">
        <v>-63035</v>
      </c>
      <c r="J12" s="83"/>
      <c r="K12" s="24">
        <v>-12760</v>
      </c>
      <c r="L12" s="59"/>
    </row>
    <row r="13" spans="1:12" ht="21.75" customHeight="1">
      <c r="C13" s="47" t="s">
        <v>96</v>
      </c>
      <c r="E13" s="24">
        <v>3101654</v>
      </c>
      <c r="F13" s="24"/>
      <c r="G13" s="24">
        <v>3630121</v>
      </c>
      <c r="H13" s="24"/>
      <c r="I13" s="24">
        <v>2941559</v>
      </c>
      <c r="J13" s="83"/>
      <c r="K13" s="24">
        <v>3322210</v>
      </c>
      <c r="L13" s="59"/>
    </row>
    <row r="14" spans="1:12" ht="21.75" customHeight="1">
      <c r="C14" s="47" t="s">
        <v>44</v>
      </c>
      <c r="E14" s="7">
        <v>242953</v>
      </c>
      <c r="F14" s="7"/>
      <c r="G14" s="7">
        <v>735694</v>
      </c>
      <c r="H14" s="7"/>
      <c r="I14" s="7">
        <v>242953</v>
      </c>
      <c r="J14" s="83"/>
      <c r="K14" s="7">
        <v>333237</v>
      </c>
      <c r="L14" s="59"/>
    </row>
    <row r="15" spans="1:12" ht="21.75" customHeight="1">
      <c r="C15" s="47" t="s">
        <v>116</v>
      </c>
      <c r="E15" s="7"/>
      <c r="F15" s="7"/>
      <c r="G15" s="7"/>
      <c r="H15" s="7"/>
      <c r="I15" s="7"/>
      <c r="J15" s="83"/>
      <c r="K15" s="7"/>
      <c r="L15" s="59"/>
    </row>
    <row r="16" spans="1:12" ht="21.75" customHeight="1">
      <c r="C16" s="47" t="s">
        <v>117</v>
      </c>
      <c r="E16" s="7">
        <v>-14637</v>
      </c>
      <c r="F16" s="7"/>
      <c r="G16" s="7">
        <v>-510618</v>
      </c>
      <c r="H16" s="7"/>
      <c r="I16" s="7">
        <v>-14637</v>
      </c>
      <c r="J16" s="83"/>
      <c r="K16" s="7">
        <v>-510618</v>
      </c>
      <c r="L16" s="59"/>
    </row>
    <row r="17" spans="1:13" ht="21.75" customHeight="1">
      <c r="C17" s="47" t="s">
        <v>118</v>
      </c>
      <c r="E17" s="7">
        <v>0</v>
      </c>
      <c r="F17" s="7"/>
      <c r="G17" s="7">
        <v>194475</v>
      </c>
      <c r="H17" s="7"/>
      <c r="I17" s="7">
        <v>0</v>
      </c>
      <c r="J17" s="83"/>
      <c r="K17" s="7">
        <v>194475</v>
      </c>
      <c r="L17" s="59"/>
    </row>
    <row r="18" spans="1:13" ht="21.75" customHeight="1">
      <c r="C18" s="47" t="s">
        <v>122</v>
      </c>
      <c r="E18" s="7">
        <v>1519671</v>
      </c>
      <c r="F18" s="7"/>
      <c r="G18" s="7">
        <v>0</v>
      </c>
      <c r="H18" s="7"/>
      <c r="I18" s="7">
        <v>1509521</v>
      </c>
      <c r="J18" s="83"/>
      <c r="K18" s="7">
        <v>0</v>
      </c>
      <c r="L18" s="59"/>
    </row>
    <row r="19" spans="1:13" ht="21.75" customHeight="1">
      <c r="C19" s="47" t="s">
        <v>119</v>
      </c>
      <c r="E19" s="7">
        <v>-19924</v>
      </c>
      <c r="F19" s="7"/>
      <c r="G19" s="7">
        <v>56803</v>
      </c>
      <c r="H19" s="7"/>
      <c r="I19" s="7">
        <v>-19924</v>
      </c>
      <c r="J19" s="83"/>
      <c r="K19" s="7">
        <v>10100</v>
      </c>
      <c r="L19" s="59"/>
    </row>
    <row r="20" spans="1:13" ht="21.75" customHeight="1">
      <c r="C20" s="47" t="s">
        <v>120</v>
      </c>
      <c r="E20" s="7">
        <v>88614</v>
      </c>
      <c r="F20" s="7"/>
      <c r="G20" s="7">
        <v>0</v>
      </c>
      <c r="H20" s="7"/>
      <c r="I20" s="7">
        <v>88614</v>
      </c>
      <c r="J20" s="83"/>
      <c r="K20" s="7">
        <v>0</v>
      </c>
      <c r="L20" s="59"/>
    </row>
    <row r="21" spans="1:13" ht="21.75" customHeight="1">
      <c r="C21" s="47" t="s">
        <v>121</v>
      </c>
      <c r="E21" s="7">
        <v>0</v>
      </c>
      <c r="F21" s="7"/>
      <c r="G21" s="7">
        <v>0</v>
      </c>
      <c r="H21" s="7"/>
      <c r="I21" s="7">
        <v>2114774</v>
      </c>
      <c r="J21" s="83"/>
      <c r="K21" s="7">
        <v>0</v>
      </c>
      <c r="L21" s="59"/>
    </row>
    <row r="22" spans="1:13" ht="21.75" customHeight="1">
      <c r="C22" s="47" t="s">
        <v>174</v>
      </c>
      <c r="E22" s="24">
        <v>0</v>
      </c>
      <c r="F22" s="24"/>
      <c r="G22" s="24">
        <v>0</v>
      </c>
      <c r="H22" s="24"/>
      <c r="I22" s="24">
        <v>25069</v>
      </c>
      <c r="J22" s="83"/>
      <c r="K22" s="24">
        <v>0</v>
      </c>
      <c r="L22" s="59"/>
    </row>
    <row r="23" spans="1:13" ht="21.75" customHeight="1">
      <c r="C23" s="47" t="s">
        <v>149</v>
      </c>
      <c r="E23" s="24">
        <v>0</v>
      </c>
      <c r="F23" s="24"/>
      <c r="G23" s="24">
        <v>-1357113</v>
      </c>
      <c r="H23" s="24"/>
      <c r="I23" s="24">
        <v>0</v>
      </c>
      <c r="J23" s="83"/>
      <c r="K23" s="24">
        <v>0</v>
      </c>
      <c r="L23" s="59"/>
    </row>
    <row r="24" spans="1:13" ht="21.75" customHeight="1">
      <c r="C24" s="47" t="s">
        <v>123</v>
      </c>
      <c r="E24" s="24">
        <v>25069</v>
      </c>
      <c r="F24" s="24"/>
      <c r="G24" s="24">
        <v>-6027517</v>
      </c>
      <c r="H24" s="24"/>
      <c r="I24" s="24">
        <v>0</v>
      </c>
      <c r="J24" s="83"/>
      <c r="K24" s="24">
        <v>0</v>
      </c>
      <c r="L24" s="59"/>
      <c r="M24" s="24"/>
    </row>
    <row r="25" spans="1:13" ht="21.75" customHeight="1">
      <c r="A25" s="47" t="s">
        <v>147</v>
      </c>
      <c r="E25" s="24"/>
      <c r="F25" s="24"/>
      <c r="G25" s="24"/>
      <c r="H25" s="24"/>
      <c r="I25" s="24"/>
      <c r="J25" s="83"/>
      <c r="K25" s="24"/>
      <c r="L25" s="59"/>
      <c r="M25" s="24"/>
    </row>
    <row r="26" spans="1:13" ht="21.75" customHeight="1">
      <c r="C26" s="47" t="s">
        <v>73</v>
      </c>
      <c r="E26" s="24">
        <v>-3911440</v>
      </c>
      <c r="F26" s="24"/>
      <c r="G26" s="24">
        <v>-9048701</v>
      </c>
      <c r="H26" s="24"/>
      <c r="I26" s="24">
        <v>-4317570</v>
      </c>
      <c r="J26" s="83"/>
      <c r="K26" s="24">
        <v>-1112005</v>
      </c>
      <c r="L26" s="59"/>
    </row>
    <row r="27" spans="1:13" ht="21.75" customHeight="1">
      <c r="C27" s="47" t="s">
        <v>97</v>
      </c>
      <c r="E27" s="24">
        <v>3864927</v>
      </c>
      <c r="F27" s="24"/>
      <c r="G27" s="24">
        <v>8581170</v>
      </c>
      <c r="H27" s="24"/>
      <c r="I27" s="24">
        <v>3811777</v>
      </c>
      <c r="J27" s="83"/>
      <c r="K27" s="24">
        <v>-1340802</v>
      </c>
      <c r="L27" s="59"/>
    </row>
    <row r="28" spans="1:13" ht="21.75" customHeight="1">
      <c r="C28" s="47" t="s">
        <v>95</v>
      </c>
      <c r="E28" s="24">
        <v>-786449</v>
      </c>
      <c r="F28" s="24"/>
      <c r="G28" s="24">
        <v>-7632725</v>
      </c>
      <c r="H28" s="24"/>
      <c r="I28" s="24">
        <v>-786449</v>
      </c>
      <c r="J28" s="83"/>
      <c r="K28" s="24">
        <v>-9600000</v>
      </c>
      <c r="L28" s="59"/>
    </row>
    <row r="29" spans="1:13" ht="21.75" customHeight="1">
      <c r="C29" s="47" t="s">
        <v>70</v>
      </c>
      <c r="E29" s="7">
        <v>737350</v>
      </c>
      <c r="F29" s="7"/>
      <c r="G29" s="7">
        <v>-1799099</v>
      </c>
      <c r="H29" s="7"/>
      <c r="I29" s="7">
        <v>737350</v>
      </c>
      <c r="J29" s="83"/>
      <c r="K29" s="7">
        <v>424799</v>
      </c>
      <c r="L29" s="59"/>
    </row>
    <row r="30" spans="1:13" ht="21.75" customHeight="1">
      <c r="C30" s="47" t="s">
        <v>98</v>
      </c>
      <c r="E30" s="7">
        <v>-2129566</v>
      </c>
      <c r="F30" s="7"/>
      <c r="G30" s="7">
        <v>148889</v>
      </c>
      <c r="H30" s="7"/>
      <c r="I30" s="7">
        <v>-2129566</v>
      </c>
      <c r="J30" s="83"/>
      <c r="K30" s="7">
        <v>148889</v>
      </c>
      <c r="L30" s="59"/>
    </row>
    <row r="31" spans="1:13" ht="21.75" customHeight="1">
      <c r="C31" s="47" t="s">
        <v>80</v>
      </c>
      <c r="E31" s="7">
        <v>1970969</v>
      </c>
      <c r="F31" s="7"/>
      <c r="G31" s="7">
        <v>21629342</v>
      </c>
      <c r="H31" s="7"/>
      <c r="I31" s="7">
        <v>2236597</v>
      </c>
      <c r="J31" s="83"/>
      <c r="K31" s="7">
        <v>4609910</v>
      </c>
      <c r="L31" s="59"/>
    </row>
    <row r="32" spans="1:13" ht="21.75" customHeight="1">
      <c r="C32" s="47" t="s">
        <v>82</v>
      </c>
      <c r="E32" s="24">
        <v>2271006</v>
      </c>
      <c r="F32" s="24"/>
      <c r="G32" s="24">
        <v>580000</v>
      </c>
      <c r="H32" s="24"/>
      <c r="I32" s="24">
        <v>2271006</v>
      </c>
      <c r="J32" s="83"/>
      <c r="K32" s="24">
        <v>790000</v>
      </c>
      <c r="L32" s="59"/>
    </row>
    <row r="33" spans="1:12" ht="21.75" customHeight="1">
      <c r="A33" s="47" t="s">
        <v>148</v>
      </c>
      <c r="B33" s="45"/>
      <c r="C33" s="45"/>
      <c r="E33" s="85">
        <f>SUM(E11:E32)</f>
        <v>7311250</v>
      </c>
      <c r="G33" s="85">
        <f>SUM(G11:G32)</f>
        <v>9767407</v>
      </c>
      <c r="I33" s="85">
        <f>SUM(I11:I32)</f>
        <v>9292531</v>
      </c>
      <c r="J33" s="59"/>
      <c r="K33" s="85">
        <f>SUM(K11:K32)</f>
        <v>-2107426</v>
      </c>
      <c r="L33" s="59"/>
    </row>
    <row r="34" spans="1:12" ht="21.75" customHeight="1">
      <c r="A34" s="45" t="s">
        <v>138</v>
      </c>
      <c r="E34" s="25">
        <f>+E9+E33</f>
        <v>-12132846</v>
      </c>
      <c r="F34" s="25"/>
      <c r="G34" s="25">
        <f>+G9+G33</f>
        <v>29322791</v>
      </c>
      <c r="H34" s="25"/>
      <c r="I34" s="25">
        <f>+I9+I33</f>
        <v>-10130084</v>
      </c>
      <c r="J34" s="25"/>
      <c r="K34" s="25">
        <f>+K9+K33</f>
        <v>-7606469</v>
      </c>
      <c r="L34" s="59"/>
    </row>
    <row r="35" spans="1:12" ht="21.75" customHeight="1">
      <c r="A35" s="47" t="s">
        <v>38</v>
      </c>
      <c r="E35" s="7">
        <v>59850</v>
      </c>
      <c r="F35" s="7"/>
      <c r="G35" s="7">
        <v>48453</v>
      </c>
      <c r="H35" s="7"/>
      <c r="I35" s="7">
        <v>37273</v>
      </c>
      <c r="J35" s="7"/>
      <c r="K35" s="7">
        <v>12760</v>
      </c>
      <c r="L35" s="59"/>
    </row>
    <row r="36" spans="1:12" ht="21.75" customHeight="1">
      <c r="A36" s="47" t="s">
        <v>166</v>
      </c>
      <c r="E36" s="7">
        <v>0</v>
      </c>
      <c r="F36" s="25"/>
      <c r="G36" s="7">
        <v>2297296</v>
      </c>
      <c r="H36" s="25"/>
      <c r="I36" s="7">
        <v>0</v>
      </c>
      <c r="J36" s="25"/>
      <c r="K36" s="7">
        <v>2297296</v>
      </c>
      <c r="L36" s="59"/>
    </row>
    <row r="37" spans="1:12" ht="21.75" customHeight="1">
      <c r="A37" s="47" t="s">
        <v>167</v>
      </c>
      <c r="E37" s="7">
        <v>-664781</v>
      </c>
      <c r="F37" s="7"/>
      <c r="G37" s="7">
        <v>-3455509</v>
      </c>
      <c r="H37" s="7"/>
      <c r="I37" s="7">
        <v>-665368</v>
      </c>
      <c r="J37" s="7">
        <v>-665368</v>
      </c>
      <c r="K37" s="7">
        <v>-1168767</v>
      </c>
      <c r="L37" s="59"/>
    </row>
    <row r="38" spans="1:12" ht="21.75" customHeight="1">
      <c r="A38" s="45" t="s">
        <v>67</v>
      </c>
      <c r="E38" s="26">
        <f>ROUND((SUM(E34:E37)),0)</f>
        <v>-12737777</v>
      </c>
      <c r="F38" s="25"/>
      <c r="G38" s="26">
        <f>ROUND((SUM(G34:G37)),0)</f>
        <v>28213031</v>
      </c>
      <c r="H38" s="25"/>
      <c r="I38" s="26">
        <f>ROUND((SUM(I34:I37)),0)</f>
        <v>-10758179</v>
      </c>
      <c r="J38" s="25"/>
      <c r="K38" s="26">
        <f>ROUND((SUM(K34:K37)),0)</f>
        <v>-6465180</v>
      </c>
      <c r="L38" s="59"/>
    </row>
    <row r="39" spans="1:12" ht="21.75" customHeight="1">
      <c r="A39" s="45"/>
      <c r="E39" s="24"/>
      <c r="F39" s="7"/>
      <c r="G39" s="24"/>
      <c r="H39" s="7"/>
      <c r="I39" s="24"/>
      <c r="J39" s="7"/>
      <c r="K39" s="24"/>
      <c r="L39" s="59"/>
    </row>
    <row r="40" spans="1:12" ht="21.75" customHeight="1">
      <c r="A40" s="86" t="s">
        <v>45</v>
      </c>
      <c r="J40" s="87"/>
      <c r="L40" s="59"/>
    </row>
    <row r="41" spans="1:12" ht="21.75" customHeight="1">
      <c r="C41" s="88" t="s">
        <v>144</v>
      </c>
      <c r="D41" s="88"/>
      <c r="E41" s="7">
        <v>0</v>
      </c>
      <c r="F41" s="7"/>
      <c r="G41" s="7">
        <v>0</v>
      </c>
      <c r="H41" s="7"/>
      <c r="I41" s="7">
        <v>-2192959</v>
      </c>
      <c r="J41" s="7"/>
      <c r="K41" s="7">
        <v>0</v>
      </c>
      <c r="L41" s="59"/>
    </row>
    <row r="42" spans="1:12" ht="21.75" customHeight="1">
      <c r="C42" s="88" t="s">
        <v>145</v>
      </c>
      <c r="D42" s="88"/>
      <c r="E42" s="7">
        <v>0</v>
      </c>
      <c r="F42" s="7"/>
      <c r="G42" s="7">
        <v>0</v>
      </c>
      <c r="H42" s="7"/>
      <c r="I42" s="7">
        <v>294042</v>
      </c>
      <c r="J42" s="7"/>
      <c r="K42" s="7">
        <v>0</v>
      </c>
      <c r="L42" s="59"/>
    </row>
    <row r="43" spans="1:12" ht="21.75" customHeight="1">
      <c r="C43" s="47" t="s">
        <v>52</v>
      </c>
      <c r="E43" s="7">
        <v>0</v>
      </c>
      <c r="F43" s="7"/>
      <c r="G43" s="7">
        <v>48500000</v>
      </c>
      <c r="H43" s="7"/>
      <c r="I43" s="7">
        <v>0</v>
      </c>
      <c r="J43" s="7"/>
      <c r="K43" s="7">
        <v>48500000</v>
      </c>
      <c r="L43" s="59"/>
    </row>
    <row r="44" spans="1:12" ht="21.75" customHeight="1">
      <c r="C44" s="47" t="s">
        <v>124</v>
      </c>
      <c r="E44" s="41">
        <v>1479963</v>
      </c>
      <c r="F44" s="7"/>
      <c r="G44" s="7">
        <v>0</v>
      </c>
      <c r="H44" s="7"/>
      <c r="I44" s="7">
        <v>1479963</v>
      </c>
      <c r="J44" s="7"/>
      <c r="K44" s="7">
        <v>0</v>
      </c>
      <c r="L44" s="59"/>
    </row>
    <row r="45" spans="1:12" ht="21.75" customHeight="1">
      <c r="C45" s="47" t="s">
        <v>125</v>
      </c>
      <c r="E45" s="7">
        <v>0</v>
      </c>
      <c r="F45" s="7"/>
      <c r="G45" s="7">
        <v>0</v>
      </c>
      <c r="H45" s="7"/>
      <c r="I45" s="7">
        <v>0</v>
      </c>
      <c r="J45" s="7"/>
      <c r="K45" s="7">
        <v>-39977500</v>
      </c>
      <c r="L45" s="59"/>
    </row>
    <row r="46" spans="1:12" ht="21.75" customHeight="1">
      <c r="C46" s="47" t="s">
        <v>152</v>
      </c>
      <c r="E46" s="7">
        <v>0</v>
      </c>
      <c r="F46" s="7"/>
      <c r="G46" s="7">
        <v>22500</v>
      </c>
      <c r="H46" s="7"/>
      <c r="I46" s="7">
        <v>0</v>
      </c>
      <c r="J46" s="7"/>
      <c r="K46" s="7">
        <v>0</v>
      </c>
      <c r="L46" s="59"/>
    </row>
    <row r="47" spans="1:12" ht="21.75" customHeight="1">
      <c r="C47" s="47" t="s">
        <v>49</v>
      </c>
      <c r="E47" s="7">
        <v>-6009478</v>
      </c>
      <c r="F47" s="7"/>
      <c r="G47" s="7">
        <v>-1934123</v>
      </c>
      <c r="H47" s="7"/>
      <c r="I47" s="7">
        <v>-6009478</v>
      </c>
      <c r="J47" s="7"/>
      <c r="K47" s="7">
        <v>-906370</v>
      </c>
      <c r="L47" s="59"/>
    </row>
    <row r="48" spans="1:12" ht="21.75" customHeight="1">
      <c r="C48" s="88" t="s">
        <v>46</v>
      </c>
      <c r="D48" s="88"/>
      <c r="E48" s="7">
        <v>-4356900</v>
      </c>
      <c r="F48" s="7"/>
      <c r="G48" s="7">
        <v>-150750</v>
      </c>
      <c r="H48" s="7"/>
      <c r="I48" s="7">
        <v>-4356900</v>
      </c>
      <c r="J48" s="7"/>
      <c r="K48" s="7">
        <v>0</v>
      </c>
      <c r="L48" s="59"/>
    </row>
    <row r="49" spans="1:12" ht="21.75" customHeight="1">
      <c r="C49" s="88" t="s">
        <v>94</v>
      </c>
      <c r="D49" s="88"/>
      <c r="E49" s="7">
        <v>20000</v>
      </c>
      <c r="F49" s="7"/>
      <c r="G49" s="7">
        <v>3990</v>
      </c>
      <c r="H49" s="7"/>
      <c r="I49" s="7">
        <v>20000</v>
      </c>
      <c r="J49" s="7"/>
      <c r="K49" s="7">
        <v>164</v>
      </c>
      <c r="L49" s="59"/>
    </row>
    <row r="50" spans="1:12" ht="21.75" customHeight="1">
      <c r="A50" s="45" t="s">
        <v>126</v>
      </c>
      <c r="E50" s="26">
        <f>ROUND((SUM(E41:E49)),0)</f>
        <v>-8866415</v>
      </c>
      <c r="F50" s="25"/>
      <c r="G50" s="26">
        <f>ROUND((SUM(G41:G49)),0)</f>
        <v>46441617</v>
      </c>
      <c r="H50" s="25"/>
      <c r="I50" s="26">
        <f>ROUND((SUM(I41:I49)),0)</f>
        <v>-10765332</v>
      </c>
      <c r="J50" s="25"/>
      <c r="K50" s="26">
        <f>ROUND((SUM(K41:K49)),0)</f>
        <v>7616294</v>
      </c>
      <c r="L50" s="59"/>
    </row>
    <row r="51" spans="1:12" ht="21.75" customHeight="1">
      <c r="A51" s="45"/>
      <c r="E51" s="7"/>
      <c r="F51" s="7"/>
      <c r="G51" s="7"/>
      <c r="H51" s="7"/>
      <c r="I51" s="7"/>
      <c r="J51" s="7"/>
      <c r="K51" s="7"/>
      <c r="L51" s="59"/>
    </row>
    <row r="52" spans="1:12" s="78" customFormat="1" ht="22" customHeight="1">
      <c r="A52" s="76" t="s">
        <v>56</v>
      </c>
      <c r="B52" s="76"/>
      <c r="C52" s="76"/>
      <c r="D52" s="76"/>
      <c r="E52" s="76"/>
      <c r="F52" s="76"/>
      <c r="G52" s="76"/>
      <c r="H52" s="76"/>
      <c r="I52" s="76"/>
      <c r="J52" s="76"/>
      <c r="K52" s="77" t="s">
        <v>63</v>
      </c>
      <c r="L52" s="59"/>
    </row>
    <row r="53" spans="1:12" s="78" customFormat="1" ht="22" customHeight="1">
      <c r="A53" s="76" t="s">
        <v>85</v>
      </c>
      <c r="B53" s="76"/>
      <c r="C53" s="76"/>
      <c r="D53" s="76"/>
      <c r="E53" s="76"/>
      <c r="F53" s="76"/>
      <c r="G53" s="76"/>
      <c r="H53" s="76"/>
      <c r="I53" s="76"/>
      <c r="J53" s="76"/>
      <c r="K53" s="79" t="s">
        <v>64</v>
      </c>
      <c r="L53" s="59"/>
    </row>
    <row r="54" spans="1:12" s="78" customFormat="1" ht="22" customHeight="1">
      <c r="A54" s="76" t="str">
        <f>'PL (6M)'!A3</f>
        <v>สำหรับงวดหกเดือนสิ้นสุดวันที่ 30 มิถุนายน 2567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59"/>
    </row>
    <row r="55" spans="1:12" ht="21" customHeigh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9"/>
    </row>
    <row r="56" spans="1:12" ht="21.75" customHeight="1">
      <c r="E56" s="143" t="s">
        <v>100</v>
      </c>
      <c r="F56" s="143"/>
      <c r="G56" s="143"/>
      <c r="H56" s="143"/>
      <c r="I56" s="143"/>
      <c r="J56" s="143"/>
      <c r="K56" s="143"/>
      <c r="L56" s="59"/>
    </row>
    <row r="57" spans="1:12" ht="21.75" customHeight="1">
      <c r="E57" s="142" t="s">
        <v>55</v>
      </c>
      <c r="F57" s="142"/>
      <c r="G57" s="142"/>
      <c r="I57" s="142" t="s">
        <v>54</v>
      </c>
      <c r="J57" s="142"/>
      <c r="K57" s="142"/>
      <c r="L57" s="59"/>
    </row>
    <row r="58" spans="1:12" ht="21.75" customHeight="1">
      <c r="E58" s="54">
        <v>2567</v>
      </c>
      <c r="F58" s="45"/>
      <c r="G58" s="54">
        <v>2566</v>
      </c>
      <c r="H58" s="45"/>
      <c r="I58" s="80">
        <v>2567</v>
      </c>
      <c r="J58" s="45"/>
      <c r="K58" s="80">
        <v>2566</v>
      </c>
      <c r="L58" s="59"/>
    </row>
    <row r="59" spans="1:12" ht="21.75" customHeight="1">
      <c r="A59" s="86" t="s">
        <v>47</v>
      </c>
      <c r="B59" s="45"/>
      <c r="I59" s="7"/>
      <c r="J59" s="27"/>
      <c r="K59" s="7"/>
      <c r="L59" s="59"/>
    </row>
    <row r="60" spans="1:12" ht="21.75" customHeight="1">
      <c r="A60" s="86"/>
      <c r="B60" s="45"/>
      <c r="C60" s="47" t="s">
        <v>170</v>
      </c>
      <c r="E60" s="7">
        <v>-23645538</v>
      </c>
      <c r="G60" s="7">
        <v>0</v>
      </c>
      <c r="I60" s="7">
        <v>-23645538</v>
      </c>
      <c r="J60" s="27"/>
      <c r="K60" s="7">
        <v>0</v>
      </c>
      <c r="L60" s="59"/>
    </row>
    <row r="61" spans="1:12" ht="21.75" customHeight="1">
      <c r="A61" s="86"/>
      <c r="B61" s="45"/>
      <c r="C61" s="47" t="s">
        <v>168</v>
      </c>
      <c r="E61" s="7">
        <v>12939518</v>
      </c>
      <c r="G61" s="7">
        <v>0</v>
      </c>
      <c r="I61" s="7">
        <v>12939518</v>
      </c>
      <c r="J61" s="27"/>
      <c r="K61" s="7">
        <v>0</v>
      </c>
      <c r="L61" s="59"/>
    </row>
    <row r="62" spans="1:12" ht="21.75" customHeight="1">
      <c r="A62" s="86"/>
      <c r="B62" s="45"/>
      <c r="C62" s="47" t="s">
        <v>169</v>
      </c>
      <c r="E62" s="7">
        <v>0</v>
      </c>
      <c r="G62" s="7">
        <v>0</v>
      </c>
      <c r="I62" s="7">
        <v>57900000</v>
      </c>
      <c r="J62" s="27"/>
      <c r="K62" s="7">
        <v>0</v>
      </c>
      <c r="L62" s="59"/>
    </row>
    <row r="63" spans="1:12" ht="21.75" customHeight="1">
      <c r="A63" s="86"/>
      <c r="B63" s="45"/>
      <c r="C63" s="47" t="s">
        <v>171</v>
      </c>
      <c r="E63" s="7">
        <v>0</v>
      </c>
      <c r="G63" s="7">
        <v>0</v>
      </c>
      <c r="I63" s="7">
        <v>-38900000</v>
      </c>
      <c r="J63" s="27"/>
      <c r="K63" s="7">
        <v>0</v>
      </c>
      <c r="L63" s="59"/>
    </row>
    <row r="64" spans="1:12" ht="21.75" customHeight="1">
      <c r="A64" s="86"/>
      <c r="B64" s="45"/>
      <c r="C64" s="47" t="s">
        <v>128</v>
      </c>
      <c r="E64" s="7">
        <v>-56526</v>
      </c>
      <c r="G64" s="7">
        <v>0</v>
      </c>
      <c r="I64" s="7">
        <v>-58862</v>
      </c>
      <c r="J64" s="27"/>
      <c r="K64" s="7">
        <v>0</v>
      </c>
      <c r="L64" s="59"/>
    </row>
    <row r="65" spans="1:13" ht="21.75" customHeight="1">
      <c r="B65" s="88"/>
      <c r="C65" s="47" t="s">
        <v>127</v>
      </c>
      <c r="E65" s="7">
        <v>-600610</v>
      </c>
      <c r="F65" s="7"/>
      <c r="G65" s="7">
        <v>-60000</v>
      </c>
      <c r="H65" s="7"/>
      <c r="I65" s="7">
        <v>-600610</v>
      </c>
      <c r="J65" s="7"/>
      <c r="K65" s="7">
        <v>-60000</v>
      </c>
      <c r="L65" s="59"/>
    </row>
    <row r="66" spans="1:13" ht="21.75" customHeight="1">
      <c r="A66" s="89" t="s">
        <v>135</v>
      </c>
      <c r="B66" s="45"/>
      <c r="E66" s="26">
        <f>ROUND((SUM(E60:E65)),0)</f>
        <v>-11363156</v>
      </c>
      <c r="F66" s="25"/>
      <c r="G66" s="26">
        <f>ROUND((SUM(G60:G65)),0)</f>
        <v>-60000</v>
      </c>
      <c r="H66" s="25"/>
      <c r="I66" s="26">
        <f>ROUND((SUM(I60:I65)),0)</f>
        <v>7634508</v>
      </c>
      <c r="J66" s="25"/>
      <c r="K66" s="26">
        <f>ROUND((SUM(K60:K65)),0)</f>
        <v>-60000</v>
      </c>
      <c r="L66" s="59"/>
    </row>
    <row r="67" spans="1:13" ht="21.75" customHeight="1">
      <c r="A67" s="89"/>
      <c r="B67" s="45"/>
      <c r="I67" s="24"/>
      <c r="J67" s="27"/>
      <c r="K67" s="24"/>
      <c r="L67" s="59"/>
    </row>
    <row r="68" spans="1:13" ht="21.75" customHeight="1">
      <c r="A68" s="45" t="s">
        <v>132</v>
      </c>
      <c r="B68" s="45"/>
      <c r="E68" s="25">
        <f>E66+E50+E38</f>
        <v>-32967348</v>
      </c>
      <c r="F68" s="45"/>
      <c r="G68" s="25">
        <f>G66+G50+G38</f>
        <v>74594648</v>
      </c>
      <c r="H68" s="45"/>
      <c r="I68" s="25">
        <f>I66+I50+I38</f>
        <v>-13889003</v>
      </c>
      <c r="J68" s="90"/>
      <c r="K68" s="25">
        <f>K66+K50+K38</f>
        <v>1091114</v>
      </c>
      <c r="L68" s="59"/>
    </row>
    <row r="69" spans="1:13" ht="21.75" customHeight="1">
      <c r="A69" s="45" t="s">
        <v>133</v>
      </c>
      <c r="E69" s="28">
        <f>+'FS (T)'!H13</f>
        <v>69903201</v>
      </c>
      <c r="F69" s="45"/>
      <c r="G69" s="28">
        <v>54127404</v>
      </c>
      <c r="H69" s="45"/>
      <c r="I69" s="28">
        <f>+'FS (T)'!L13</f>
        <v>20731683</v>
      </c>
      <c r="J69" s="91"/>
      <c r="K69" s="28">
        <v>5884668</v>
      </c>
      <c r="L69" s="59"/>
    </row>
    <row r="70" spans="1:13" ht="21.75" customHeight="1" thickBot="1">
      <c r="A70" s="45" t="s">
        <v>134</v>
      </c>
      <c r="B70" s="45"/>
      <c r="C70" s="45"/>
      <c r="D70" s="45"/>
      <c r="E70" s="29">
        <f>ROUND((SUM(E68:E69)),0)</f>
        <v>36935853</v>
      </c>
      <c r="F70" s="45"/>
      <c r="G70" s="29">
        <f>ROUND((SUM(G68:G69)),0)</f>
        <v>128722052</v>
      </c>
      <c r="H70" s="45"/>
      <c r="I70" s="29">
        <f>ROUND((SUM(I68:I69)),0)</f>
        <v>6842680</v>
      </c>
      <c r="J70" s="90"/>
      <c r="K70" s="29">
        <f>ROUND((SUM(K68:K69)),0)</f>
        <v>6975782</v>
      </c>
      <c r="L70" s="59"/>
      <c r="M70" s="59"/>
    </row>
    <row r="71" spans="1:13" ht="21.75" customHeight="1" thickTop="1">
      <c r="C71" s="45"/>
      <c r="D71" s="45"/>
      <c r="E71" s="45"/>
      <c r="F71" s="45"/>
      <c r="G71" s="45"/>
      <c r="H71" s="45"/>
      <c r="I71" s="42"/>
      <c r="J71" s="27"/>
      <c r="K71" s="7"/>
      <c r="L71" s="59"/>
    </row>
    <row r="72" spans="1:13">
      <c r="A72" s="92" t="s">
        <v>129</v>
      </c>
      <c r="B72" s="93"/>
      <c r="C72" s="92"/>
      <c r="E72" s="59"/>
      <c r="G72" s="59"/>
      <c r="I72" s="59"/>
      <c r="K72" s="59"/>
      <c r="L72" s="59"/>
    </row>
    <row r="73" spans="1:13">
      <c r="A73" s="94" t="s">
        <v>130</v>
      </c>
      <c r="B73" s="94"/>
      <c r="C73" s="94"/>
      <c r="L73" s="59"/>
    </row>
    <row r="74" spans="1:13">
      <c r="A74" s="94"/>
      <c r="B74" s="95" t="s">
        <v>150</v>
      </c>
      <c r="C74" s="94"/>
      <c r="E74" s="36"/>
      <c r="F74" s="94"/>
      <c r="G74" s="94"/>
      <c r="H74" s="94"/>
      <c r="I74" s="94"/>
      <c r="J74" s="94"/>
      <c r="K74" s="94"/>
      <c r="L74" s="59"/>
    </row>
    <row r="75" spans="1:13">
      <c r="A75" s="94"/>
      <c r="B75" s="95" t="s">
        <v>131</v>
      </c>
      <c r="C75" s="94" t="s">
        <v>141</v>
      </c>
      <c r="E75" s="43">
        <v>0</v>
      </c>
      <c r="F75" s="37">
        <v>0</v>
      </c>
      <c r="G75" s="38">
        <v>0</v>
      </c>
      <c r="H75" s="94"/>
      <c r="I75" s="43">
        <v>-20170926</v>
      </c>
      <c r="J75" s="37"/>
      <c r="K75" s="38">
        <v>0</v>
      </c>
      <c r="L75" s="59"/>
    </row>
    <row r="76" spans="1:13">
      <c r="A76" s="94"/>
      <c r="B76" s="95"/>
      <c r="C76" s="96" t="s">
        <v>142</v>
      </c>
      <c r="E76" s="43">
        <v>0</v>
      </c>
      <c r="F76" s="37">
        <v>0</v>
      </c>
      <c r="G76" s="38">
        <v>0</v>
      </c>
      <c r="H76" s="94"/>
      <c r="I76" s="43">
        <f>1898917+25762</f>
        <v>1924679</v>
      </c>
      <c r="J76" s="37"/>
      <c r="K76" s="38">
        <v>0</v>
      </c>
      <c r="L76" s="59"/>
    </row>
    <row r="77" spans="1:13">
      <c r="A77" s="94"/>
      <c r="B77" s="95"/>
      <c r="C77" s="96" t="s">
        <v>143</v>
      </c>
      <c r="E77" s="43">
        <v>0</v>
      </c>
      <c r="F77" s="37">
        <v>0</v>
      </c>
      <c r="G77" s="38">
        <v>0</v>
      </c>
      <c r="H77" s="94"/>
      <c r="I77" s="43">
        <f>-19000000-231253</f>
        <v>-19231253</v>
      </c>
      <c r="J77" s="37"/>
      <c r="K77" s="38">
        <v>0</v>
      </c>
      <c r="L77" s="59"/>
    </row>
    <row r="78" spans="1:13">
      <c r="C78" s="96" t="s">
        <v>153</v>
      </c>
      <c r="E78" s="43">
        <v>-22500</v>
      </c>
      <c r="F78" s="37"/>
      <c r="G78" s="38">
        <v>0</v>
      </c>
      <c r="H78" s="94"/>
      <c r="I78" s="43">
        <v>0</v>
      </c>
      <c r="J78" s="37"/>
      <c r="K78" s="38">
        <v>0</v>
      </c>
      <c r="L78" s="59"/>
    </row>
    <row r="79" spans="1:13">
      <c r="E79" s="97"/>
      <c r="F79" s="97"/>
      <c r="G79" s="97"/>
      <c r="H79" s="97"/>
      <c r="I79" s="97"/>
      <c r="J79" s="97"/>
      <c r="K79" s="97"/>
    </row>
    <row r="85" spans="5:9">
      <c r="E85" s="59"/>
      <c r="I85" s="59"/>
    </row>
  </sheetData>
  <mergeCells count="6">
    <mergeCell ref="I57:K57"/>
    <mergeCell ref="E57:G57"/>
    <mergeCell ref="E56:K56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9" scale="66" firstPageNumber="7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(6M)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(6M)'!Print_Area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Sasilee Charoenre (ซาซิลีย์ เจริญเร๊ะ)</cp:lastModifiedBy>
  <cp:lastPrinted>2024-11-08T08:53:17Z</cp:lastPrinted>
  <dcterms:created xsi:type="dcterms:W3CDTF">2021-02-23T14:24:34Z</dcterms:created>
  <dcterms:modified xsi:type="dcterms:W3CDTF">2024-11-08T11:02:02Z</dcterms:modified>
</cp:coreProperties>
</file>