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.shortcut-targets-by-id\1uoU7pObkmowlcISwAubA37Dy4_orIhCf\GSC Group-Q3'67\GSC-Q3'67\1. Audit FS\FS_GSC_Q1-Q2'67 Restate\FS_GSC_Q2'67\FS_GSC_Q2'67-E\"/>
    </mc:Choice>
  </mc:AlternateContent>
  <xr:revisionPtr revIDLastSave="0" documentId="13_ncr:1_{2B68675C-7778-48B6-9937-9D41EB616D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(E)" sheetId="1" r:id="rId1"/>
    <sheet name="PL 3M (E)" sheetId="7" r:id="rId2"/>
    <sheet name="PL 6M (E)" sheetId="9" r:id="rId3"/>
    <sheet name="Equity (E)_Conso" sheetId="3" r:id="rId4"/>
    <sheet name="Equity (E)_Com" sheetId="6" r:id="rId5"/>
    <sheet name="CF (E)" sheetId="8" r:id="rId6"/>
  </sheets>
  <definedNames>
    <definedName name="\" localSheetId="5">#REF!</definedName>
    <definedName name="\" localSheetId="4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4">#REF!</definedName>
    <definedName name="\b" localSheetId="1">#REF!</definedName>
    <definedName name="\b" localSheetId="2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5" hidden="1">{#N/A,#N/A,TRUE,"M [OS-05]-00(1)"}</definedName>
    <definedName name="______________________AGM2" localSheetId="4" hidden="1">{#N/A,#N/A,TRUE,"M [OS-05]-00(1)"}</definedName>
    <definedName name="______________________AGM2" localSheetId="1" hidden="1">{#N/A,#N/A,TRUE,"M [OS-05]-00(1)"}</definedName>
    <definedName name="______________________AGM2" localSheetId="2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5" hidden="1">{#N/A,#N/A,TRUE,"M [OS-05]-00(1)"}</definedName>
    <definedName name="_____________________AGM2" localSheetId="4" hidden="1">{#N/A,#N/A,TRUE,"M [OS-05]-00(1)"}</definedName>
    <definedName name="_____________________AGM2" localSheetId="1" hidden="1">{#N/A,#N/A,TRUE,"M [OS-05]-00(1)"}</definedName>
    <definedName name="_____________________AGM2" localSheetId="2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5" hidden="1">{#N/A,#N/A,TRUE,"M [OS-05]-00(1)"}</definedName>
    <definedName name="____________________AGM2" localSheetId="4" hidden="1">{#N/A,#N/A,TRUE,"M [OS-05]-00(1)"}</definedName>
    <definedName name="____________________AGM2" localSheetId="1" hidden="1">{#N/A,#N/A,TRUE,"M [OS-05]-00(1)"}</definedName>
    <definedName name="____________________AGM2" localSheetId="2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5" hidden="1">{#N/A,#N/A,TRUE,"M [OS-05]-00(1)"}</definedName>
    <definedName name="___________________AGM2" localSheetId="4" hidden="1">{#N/A,#N/A,TRUE,"M [OS-05]-00(1)"}</definedName>
    <definedName name="___________________AGM2" localSheetId="1" hidden="1">{#N/A,#N/A,TRUE,"M [OS-05]-00(1)"}</definedName>
    <definedName name="___________________AGM2" localSheetId="2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5" hidden="1">{#N/A,#N/A,TRUE,"M [OS-05]-00(1)"}</definedName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5" hidden="1">{#N/A,#N/A,TRUE,"M [OS-05]-00(1)"}</definedName>
    <definedName name="_________________AGM2" localSheetId="4" hidden="1">{#N/A,#N/A,TRUE,"M [OS-05]-00(1)"}</definedName>
    <definedName name="_________________AGM2" localSheetId="1" hidden="1">{#N/A,#N/A,TRUE,"M [OS-05]-00(1)"}</definedName>
    <definedName name="_________________AGM2" localSheetId="2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5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5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5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5" hidden="1">{#N/A,#N/A,TRUE,"M [OS-05]-00(1)"}</definedName>
    <definedName name="____________AGM2" localSheetId="4" hidden="1">{#N/A,#N/A,TRUE,"M [OS-05]-00(1)"}</definedName>
    <definedName name="____________AGM2" localSheetId="1" hidden="1">{#N/A,#N/A,TRUE,"M [OS-05]-00(1)"}</definedName>
    <definedName name="____________AGM2" localSheetId="2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5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5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5" hidden="1">{#N/A,#N/A,TRUE,"M [OS-05]-00(1)"}</definedName>
    <definedName name="_________AGM2" localSheetId="4" hidden="1">{#N/A,#N/A,TRUE,"M [OS-05]-00(1)"}</definedName>
    <definedName name="_________AGM2" localSheetId="1" hidden="1">{#N/A,#N/A,TRUE,"M [OS-05]-00(1)"}</definedName>
    <definedName name="_________AGM2" localSheetId="2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localSheetId="2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5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5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2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5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(E)'!___weg33</definedName>
    <definedName name="___weg33" localSheetId="4">'Equity (E)_Com'!___weg33</definedName>
    <definedName name="___weg33" localSheetId="1">'PL 3M (E)'!___weg33</definedName>
    <definedName name="___weg33" localSheetId="2">'PL 6M (E)'!___weg33</definedName>
    <definedName name="___weg33">'CF (E)'!___weg33</definedName>
    <definedName name="___WP2007" localSheetId="5">#REF!</definedName>
    <definedName name="___WP2007" localSheetId="4">#REF!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5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5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(E)'!__weg33</definedName>
    <definedName name="__weg33" localSheetId="4">'Equity (E)_Com'!__weg33</definedName>
    <definedName name="__weg33" localSheetId="1">'PL 3M (E)'!__weg33</definedName>
    <definedName name="__weg33" localSheetId="2">'PL 6M (E)'!__weg33</definedName>
    <definedName name="__weg33">'CF (E)'!__weg33</definedName>
    <definedName name="__WP2007" localSheetId="5">#REF!</definedName>
    <definedName name="__WP2007" localSheetId="4">#REF!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5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5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5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5">#REF!</definedName>
    <definedName name="_เปลี่ยนชั้นหนี้" localSheetId="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_ฐานเก่า" localSheetId="5">#REF!</definedName>
    <definedName name="_ฐานเก่า" localSheetId="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5">#REF!</definedName>
    <definedName name="_ฐานใหม่" localSheetId="4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A" localSheetId="5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#N/A</definedName>
    <definedName name="a___0" localSheetId="5">#REF!</definedName>
    <definedName name="a___0" localSheetId="4">#REF!</definedName>
    <definedName name="a___0" localSheetId="1">#REF!</definedName>
    <definedName name="a___0" localSheetId="2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5" hidden="1">{"AnnualRentRoll",#N/A,FALSE,"RentRoll"}</definedName>
    <definedName name="AAA" localSheetId="4" hidden="1">{"AnnualRentRoll",#N/A,FALSE,"RentRoll"}</definedName>
    <definedName name="AAA" localSheetId="1" hidden="1">{"AnnualRentRoll",#N/A,FALSE,"RentRoll"}</definedName>
    <definedName name="AAA" localSheetId="2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5" hidden="1">{#N/A,#N/A,FALSE,"Sheet1"}</definedName>
    <definedName name="aaaaa" localSheetId="4" hidden="1">{#N/A,#N/A,FALSE,"Sheet1"}</definedName>
    <definedName name="aaaaa" localSheetId="1" hidden="1">{#N/A,#N/A,FALSE,"Sheet1"}</definedName>
    <definedName name="aaaaa" localSheetId="2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(E)'!aaaaaaaaaaa</definedName>
    <definedName name="aaaaaaaaaaa" localSheetId="4">'Equity (E)_Com'!aaaaaaaaaaa</definedName>
    <definedName name="aaaaaaaaaaa" localSheetId="1">'PL 3M (E)'!aaaaaaaaaaa</definedName>
    <definedName name="aaaaaaaaaaa" localSheetId="2">'PL 6M (E)'!aaaaaaaaaaa</definedName>
    <definedName name="aaaaaaaaaaa">'CF (E)'!aaaaaaaaaaa</definedName>
    <definedName name="aaaaaaaaaaaa">#REF!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5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4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4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4">#REF!</definedName>
    <definedName name="asfadfad" localSheetId="1">#REF!</definedName>
    <definedName name="asfadfad" localSheetId="2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4">#REF!</definedName>
    <definedName name="BOH" localSheetId="1">#REF!</definedName>
    <definedName name="BOH" localSheetId="2">#REF!</definedName>
    <definedName name="BOH">#REF!</definedName>
    <definedName name="BOR" localSheetId="5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orr_Cont_Date_Format" localSheetId="5">#REF!</definedName>
    <definedName name="Borr_Cont_Date_Format" localSheetId="4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5" hidden="1">{"AnnualRentRoll",#N/A,FALSE,"RentRoll"}</definedName>
    <definedName name="BS" localSheetId="4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5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localSheetId="4" hidden="1">{#N/A,#N/A,FALSE,"OperatingAssumptions"}</definedName>
    <definedName name="cc" localSheetId="1" hidden="1">{#N/A,#N/A,FALSE,"OperatingAssumptions"}</definedName>
    <definedName name="cc" localSheetId="2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5" hidden="1">{"AnnualRentRoll",#N/A,FALSE,"RentRoll"}</definedName>
    <definedName name="cd" localSheetId="4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2">#REF!</definedName>
    <definedName name="Customize">#REF!</definedName>
    <definedName name="cv">#REF!</definedName>
    <definedName name="cv0">#REF!</definedName>
    <definedName name="CVCV" localSheetId="5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5" hidden="1">{#N/A,#N/A,TRUE,"M [OS-05]-00(1)";#N/A,#N/A,TRUE,"M [OS-05]-00(1)"}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5">#REF!,#REF!,#REF!,#REF!,#REF!,#REF!</definedName>
    <definedName name="DDninetynine" localSheetId="4">#REF!,#REF!,#REF!,#REF!,#REF!,#REF!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 localSheetId="5">#REF!</definedName>
    <definedName name="dggfh" localSheetId="4">#REF!</definedName>
    <definedName name="dggfh" localSheetId="1">#REF!</definedName>
    <definedName name="dggfh" localSheetId="2">#REF!</definedName>
    <definedName name="dggfh">#REF!</definedName>
    <definedName name="dgjdg" localSheetId="5">#REF!</definedName>
    <definedName name="dgjdg" localSheetId="4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4">#REF!</definedName>
    <definedName name="dgrdgd" localSheetId="1">#REF!</definedName>
    <definedName name="dgrdgd" localSheetId="2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5">DATE(YEAR(#REF!),MONTH(#REF!)+Payment_Number,DAY(#REF!))</definedName>
    <definedName name="eed" localSheetId="4">DATE(YEAR(#REF!),MONTH(#REF!)+Payment_Number,DAY(#REF!))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localSheetId="2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localSheetId="4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5">DATE(YEAR(#REF!),MONTH(#REF!)+Payment_Number,DAY(#REF!))</definedName>
    <definedName name="ffsw" localSheetId="4">DATE(YEAR(#REF!),MONTH(#REF!)+Payment_Number,DAY(#REF!))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localSheetId="4" hidden="1">{"'Model'!$A$1:$N$53"}</definedName>
    <definedName name="fht" localSheetId="1" hidden="1">{"'Model'!$A$1:$N$53"}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5">Scheduled_Payment+Extra_Payment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 localSheetId="5">#REF!</definedName>
    <definedName name="gdvdsv" localSheetId="4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4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4">#REF!</definedName>
    <definedName name="gerherher" localSheetId="1">#REF!</definedName>
    <definedName name="gerherher" localSheetId="2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 localSheetId="5">#REF!</definedName>
    <definedName name="ghjgh" localSheetId="4">#REF!</definedName>
    <definedName name="ghjgh" localSheetId="1">#REF!</definedName>
    <definedName name="ghjgh" localSheetId="2">#REF!</definedName>
    <definedName name="ghjgh">#REF!</definedName>
    <definedName name="ghngfngfnm" localSheetId="5">#REF!</definedName>
    <definedName name="ghngfngfnm" localSheetId="4">#REF!</definedName>
    <definedName name="ghngfngfnm" localSheetId="1">#REF!</definedName>
    <definedName name="ghngfngfnm" localSheetId="2">#REF!</definedName>
    <definedName name="ghngfngfnm">#REF!</definedName>
    <definedName name="ght">#N/A</definedName>
    <definedName name="gift" localSheetId="5">#REF!</definedName>
    <definedName name="gift" localSheetId="4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5">Scheduled_Payment+Extra_Payment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5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hidden="1">{#N/A,#N/A,TRUE,"M [OS-05]-00(1)"}</definedName>
    <definedName name="HOP" localSheetId="5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5">OFFSET(#REF!,0,0,jhtt)</definedName>
    <definedName name="hrh" localSheetId="4">OFFSET(#REF!,0,0,jhtt)</definedName>
    <definedName name="hrh" localSheetId="1">OFFSET(#REF!,0,0,jhtt)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5" hidden="1">{#N/A,#N/A,TRUE,"M [OS-05]-00(1)";#N/A,#N/A,TRUE,"M [OS-05]-00(1)"}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5">Scheduled_Payment+Extra_Payment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 localSheetId="5">#REF!</definedName>
    <definedName name="jfjfjyfj" localSheetId="4">#REF!</definedName>
    <definedName name="jfjfjyfj" localSheetId="1">#REF!</definedName>
    <definedName name="jfjfjyfj" localSheetId="2">#REF!</definedName>
    <definedName name="jfjfjyfj">#REF!</definedName>
    <definedName name="jftjfj" localSheetId="5">#REF!</definedName>
    <definedName name="jftjfj" localSheetId="4">#REF!</definedName>
    <definedName name="jftjfj" localSheetId="1">#REF!</definedName>
    <definedName name="jftjfj" localSheetId="2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5" hidden="1">{#N/A,#N/A,FALSE,"OperatingAssumptions"}</definedName>
    <definedName name="jj" localSheetId="4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 hidden="1">{#N/A,#N/A,FALSE,"OperatingAssumptions"}</definedName>
    <definedName name="JJJ" localSheetId="4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localSheetId="4" hidden="1">{"'Model'!$A$1:$N$53"}</definedName>
    <definedName name="jkhjh" localSheetId="1" hidden="1">{"'Model'!$A$1:$N$53"}</definedName>
    <definedName name="jkhjh" localSheetId="2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5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5" hidden="1">{#N/A,#N/A,FALSE,"LoanAssumptions"}</definedName>
    <definedName name="kkkk" localSheetId="4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(E)'!Values_Entered,Header_Row+'CF (E)'!Number_of_Payments,Header_Row)</definedName>
    <definedName name="Last_Row" localSheetId="4">IF('Equity (E)_Com'!Values_Entered,Header_Row+'Equity (E)_Com'!Number_of_Payments,Header_Row)</definedName>
    <definedName name="Last_Row" localSheetId="1">IF('PL 3M (E)'!Values_Entered,Header_Row+'PL 3M (E)'!Number_of_Payments,Header_Row)</definedName>
    <definedName name="Last_Row" localSheetId="2">IF('PL 6M (E)'!Values_Entered,[0]!Header_Row+'PL 6M (E)'!Number_of_Payments,[0]!Header_Row)</definedName>
    <definedName name="Last_Row">IF('CF (E)'!Values_Entered,Header_Row+'CF (E)'!Number_of_Payments,Header_Row)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1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5" hidden="1">{#N/A,#N/A,TRUE,"M [OS-05]-00(1)"}</definedName>
    <definedName name="lok" localSheetId="4" hidden="1">{#N/A,#N/A,TRUE,"M [OS-05]-00(1)"}</definedName>
    <definedName name="lok" localSheetId="1" hidden="1">{#N/A,#N/A,TRUE,"M [OS-05]-00(1)"}</definedName>
    <definedName name="lok" localSheetId="2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localSheetId="4" hidden="1">{"AnnualRentRoll",#N/A,FALSE,"RentRoll"}</definedName>
    <definedName name="nn" localSheetId="1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5" hidden="1">{"AnnualRentRoll",#N/A,FALSE,"RentRoll"}</definedName>
    <definedName name="nong" localSheetId="4" hidden="1">{"AnnualRentRoll",#N/A,FALSE,"RentRoll"}</definedName>
    <definedName name="nong" localSheetId="1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>MATCH(0.01,End_Bal,-1)+1</definedName>
    <definedName name="Number1">#REF!</definedName>
    <definedName name="NUMCHECK" localSheetId="5">AND(ISNUMBER(#REF!),ISNUMBER(#REF!),ISNUMBER(#REF!),ISNUMBER(#REF!))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4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(E)'!$A$1:$M$77</definedName>
    <definedName name="_xlnm.Print_Area" localSheetId="5">'CF (E)'!$A$1:$L$89</definedName>
    <definedName name="_xlnm.Print_Area" localSheetId="4">'Equity (E)_Com'!$A$1:$S$20</definedName>
    <definedName name="_xlnm.Print_Area" localSheetId="3">'Equity (E)_Conso'!$A$1:$W$20</definedName>
    <definedName name="_xlnm.Print_Area" localSheetId="1">'PL 3M (E)'!$A$1:$L$40</definedName>
    <definedName name="_xlnm.Print_Area" localSheetId="2">'PL 6M (E)'!$A$1:$L$40</definedName>
    <definedName name="_xlnm.Print_Area">#N/A</definedName>
    <definedName name="Print_Area_MI" localSheetId="5">#REF!</definedName>
    <definedName name="Print_Area_MI">#REF!</definedName>
    <definedName name="Print_Area_MI___0" localSheetId="5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5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5">#REF!</definedName>
    <definedName name="PRINT1" localSheetId="4">#REF!</definedName>
    <definedName name="PRINT1" localSheetId="1">#REF!</definedName>
    <definedName name="PRINT1" localSheetId="2">#REF!</definedName>
    <definedName name="PRINT1">#REF!</definedName>
    <definedName name="print12" localSheetId="5">#REF!</definedName>
    <definedName name="print12" localSheetId="4">#REF!</definedName>
    <definedName name="print12" localSheetId="1">#REF!</definedName>
    <definedName name="print12" localSheetId="2">#REF!</definedName>
    <definedName name="print12">#REF!</definedName>
    <definedName name="Print2" localSheetId="5">#REF!</definedName>
    <definedName name="Print2" localSheetId="4">#REF!</definedName>
    <definedName name="Print2" localSheetId="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5">#REF!</definedName>
    <definedName name="Profitloss" localSheetId="4">#REF!</definedName>
    <definedName name="Profitloss" localSheetId="1">#REF!</definedName>
    <definedName name="Profitloss" localSheetId="2">#REF!</definedName>
    <definedName name="Profitloss">#REF!</definedName>
    <definedName name="proj_start">#REF!</definedName>
    <definedName name="proj_start_date">#REF!</definedName>
    <definedName name="Prov" localSheetId="5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rovission" localSheetId="5">#REF!</definedName>
    <definedName name="Provission" localSheetId="4">#REF!</definedName>
    <definedName name="Provission" localSheetId="1">#REF!</definedName>
    <definedName name="Provission" localSheetId="2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5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5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5">#REF!</definedName>
    <definedName name="qqqq" localSheetId="4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4">#REF!</definedName>
    <definedName name="qqqqqq" localSheetId="1">#REF!</definedName>
    <definedName name="qqqqqq" localSheetId="2">#REF!</definedName>
    <definedName name="qqqqqq">#REF!</definedName>
    <definedName name="QQW" localSheetId="5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5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localSheetId="4" hidden="1">{#N/A,#N/A,TRUE,"M [OS-05]-00(1)"}</definedName>
    <definedName name="qrrrr" localSheetId="1" hidden="1">{#N/A,#N/A,TRUE,"M [OS-05]-00(1)"}</definedName>
    <definedName name="qrrrr" localSheetId="2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5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5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5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5">#REF!</definedName>
    <definedName name="rdsff" localSheetId="4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5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5">#REF!</definedName>
    <definedName name="REGERG" localSheetId="4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4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4">#REF!</definedName>
    <definedName name="regregre" localSheetId="1">#REF!</definedName>
    <definedName name="regregre" localSheetId="2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5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5">#REF!</definedName>
    <definedName name="ReportName" localSheetId="4">#REF!</definedName>
    <definedName name="ReportName" localSheetId="1">#REF!</definedName>
    <definedName name="ReportName" localSheetId="2">#REF!</definedName>
    <definedName name="ReportName">#REF!</definedName>
    <definedName name="Reporttt" localSheetId="5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r" localSheetId="5">#REF!</definedName>
    <definedName name="rer" localSheetId="4">#REF!</definedName>
    <definedName name="rer" localSheetId="1">#REF!</definedName>
    <definedName name="rer" localSheetId="2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5">#REF!</definedName>
    <definedName name="RETotal" localSheetId="4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4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4">#REF!</definedName>
    <definedName name="rett" localSheetId="1">#REF!</definedName>
    <definedName name="rett" localSheetId="2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DATE(YEAR(#REF!),MONTH(#REF!)+Payment_Number,DAY(#REF!))</definedName>
    <definedName name="rfhrht" localSheetId="4">DATE(YEAR(#REF!),MONTH(#REF!)+Payment_Number,DAY(#REF!))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DATE(YEAR(#REF!),MONTH(#REF!)+Payment_Number,DAY(#REF!))</definedName>
    <definedName name="rh" localSheetId="4">DATE(YEAR(#REF!),MONTH(#REF!)+Payment_Number,DAY(#REF!))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2">IF(#REF!*#REF!*#REF!*#REF!&gt;0,1,0)</definedName>
    <definedName name="rhe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5">#REF!</definedName>
    <definedName name="rthtjrf" localSheetId="4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4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4">#REF!</definedName>
    <definedName name="rtjetqhjq3" localSheetId="1">#REF!</definedName>
    <definedName name="rtjetqhjq3" localSheetId="2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5">DATE(YEAR(#REF!),MONTH(#REF!)+Payment_Number,DAY(#REF!))</definedName>
    <definedName name="ry" localSheetId="4">DATE(YEAR(#REF!),MONTH(#REF!)+Payment_Number,DAY(#REF!))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5">#REF!</definedName>
    <definedName name="safa" localSheetId="4">#REF!</definedName>
    <definedName name="safa" localSheetId="1">#REF!</definedName>
    <definedName name="safa" localSheetId="2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5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Cyc" localSheetId="5">#REF!</definedName>
    <definedName name="SaleCyc" localSheetId="4">#REF!</definedName>
    <definedName name="SaleCyc" localSheetId="1">#REF!</definedName>
    <definedName name="SaleCyc" localSheetId="2">#REF!</definedName>
    <definedName name="SaleCyc">#REF!</definedName>
    <definedName name="SALES" localSheetId="5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localSheetId="4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5">#REF!</definedName>
    <definedName name="sectionA" localSheetId="4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4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4">#REF!</definedName>
    <definedName name="sectionB" localSheetId="1">#REF!</definedName>
    <definedName name="sectionB" localSheetId="2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5">#REF!</definedName>
    <definedName name="segtwewegt" localSheetId="4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4">#REF!</definedName>
    <definedName name="segweg" localSheetId="1">#REF!</definedName>
    <definedName name="segweg" localSheetId="2">#REF!</definedName>
    <definedName name="segweg">#REF!</definedName>
    <definedName name="sek" localSheetId="5">#REF!</definedName>
    <definedName name="sek" localSheetId="4">#REF!</definedName>
    <definedName name="sek" localSheetId="1">#REF!</definedName>
    <definedName name="sek" localSheetId="2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5">#REF!</definedName>
    <definedName name="Sept" localSheetId="4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4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5">#REF!</definedName>
    <definedName name="sfgethetye" localSheetId="4">#REF!</definedName>
    <definedName name="sfgethetye" localSheetId="1">#REF!</definedName>
    <definedName name="sfgethetye" localSheetId="2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5">#REF!</definedName>
    <definedName name="shshdrh" localSheetId="4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4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4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localSheetId="4" hidden="1">{"AnnualRentRoll",#N/A,FALSE,"RentRoll"}</definedName>
    <definedName name="ss" localSheetId="1" hidden="1">{"AnnualRentRoll",#N/A,FALSE,"RentRoll"}</definedName>
    <definedName name="ss" localSheetId="2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5" hidden="1">{"AnnualRentRoll",#N/A,FALSE,"RentRoll"}</definedName>
    <definedName name="sss" localSheetId="4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5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5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loan" localSheetId="5">#REF!</definedName>
    <definedName name="STloan" localSheetId="4">#REF!</definedName>
    <definedName name="STloan" localSheetId="1">#REF!</definedName>
    <definedName name="STloan" localSheetId="2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5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5">#REF!</definedName>
    <definedName name="TABpl" localSheetId="4">#REF!</definedName>
    <definedName name="TABpl" localSheetId="1">#REF!</definedName>
    <definedName name="TABpl" localSheetId="2">#REF!</definedName>
    <definedName name="TABpl">#REF!</definedName>
    <definedName name="tatcol" localSheetId="5">#REF!</definedName>
    <definedName name="tatcol" localSheetId="4">#REF!</definedName>
    <definedName name="tatcol" localSheetId="1">#REF!</definedName>
    <definedName name="tatcol" localSheetId="2">#REF!</definedName>
    <definedName name="tatcol">#REF!</definedName>
    <definedName name="tatpl" localSheetId="5">#REF!</definedName>
    <definedName name="tatpl" localSheetId="4">#REF!</definedName>
    <definedName name="tatpl" localSheetId="1">#REF!</definedName>
    <definedName name="tatpl" localSheetId="2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5">#REF!</definedName>
    <definedName name="TaxRate1" localSheetId="4">#REF!</definedName>
    <definedName name="TaxRate1" localSheetId="1">#REF!</definedName>
    <definedName name="TaxRate1" localSheetId="2">#REF!</definedName>
    <definedName name="TaxRate1">#REF!</definedName>
    <definedName name="TaxRate2" localSheetId="5">#REF!</definedName>
    <definedName name="TaxRate2" localSheetId="4">#REF!</definedName>
    <definedName name="TaxRate2" localSheetId="1">#REF!</definedName>
    <definedName name="TaxRate2" localSheetId="2">#REF!</definedName>
    <definedName name="TaxRate2">#REF!</definedName>
    <definedName name="TaxRate3" localSheetId="5">#REF!</definedName>
    <definedName name="TaxRate3" localSheetId="4">#REF!</definedName>
    <definedName name="TaxRate3" localSheetId="1">#REF!</definedName>
    <definedName name="TaxRate3" localSheetId="2">#REF!</definedName>
    <definedName name="TaxRate3">#REF!</definedName>
    <definedName name="TaxRef">#REF!</definedName>
    <definedName name="tb">#REF!</definedName>
    <definedName name="TB_Manual_JEs" localSheetId="5">#REF!</definedName>
    <definedName name="TB_Manual_JEs" localSheetId="4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DB" localSheetId="5">#REF!</definedName>
    <definedName name="TDB" localSheetId="4">#REF!</definedName>
    <definedName name="TDB" localSheetId="1">#REF!</definedName>
    <definedName name="TDB" localSheetId="2">#REF!</definedName>
    <definedName name="TDB">#REF!</definedName>
    <definedName name="te" localSheetId="5">#REF!</definedName>
    <definedName name="te" localSheetId="4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4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4">#REF!</definedName>
    <definedName name="tejnyrjytkt" localSheetId="1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3">#REF!</definedName>
    <definedName name="test4" localSheetId="5">#REF!</definedName>
    <definedName name="test4" localSheetId="4">#REF!</definedName>
    <definedName name="test4" localSheetId="1">#REF!</definedName>
    <definedName name="test4" localSheetId="2">#REF!</definedName>
    <definedName name="test4">#REF!</definedName>
    <definedName name="test5">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5">#REF!</definedName>
    <definedName name="This_M" localSheetId="4">#REF!</definedName>
    <definedName name="This_M" localSheetId="1">#REF!</definedName>
    <definedName name="This_M" localSheetId="2">#REF!</definedName>
    <definedName name="This_M">#REF!</definedName>
    <definedName name="thjryjhrt" localSheetId="5">#REF!</definedName>
    <definedName name="thjryjhrt" localSheetId="4">#REF!</definedName>
    <definedName name="thjryjhrt" localSheetId="1">#REF!</definedName>
    <definedName name="thjryjhrt" localSheetId="2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5">#REF!</definedName>
    <definedName name="Title" localSheetId="4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4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4">#REF!</definedName>
    <definedName name="tjfjrt" localSheetId="1">#REF!</definedName>
    <definedName name="tjfjrt" localSheetId="2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5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5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5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de_Debtors_Breakdown">#REF!</definedName>
    <definedName name="TradeFinRate3" localSheetId="5">#REF!</definedName>
    <definedName name="TradeFinRate3" localSheetId="4">#REF!</definedName>
    <definedName name="TradeFinRate3" localSheetId="1">#REF!</definedName>
    <definedName name="TradeFinRate3" localSheetId="2">#REF!</definedName>
    <definedName name="TradeFinRate3">#REF!</definedName>
    <definedName name="TransCrncy">#REF!</definedName>
    <definedName name="TRF">#REF!</definedName>
    <definedName name="trhtrh" localSheetId="5">#REF!</definedName>
    <definedName name="trhtrh" localSheetId="4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4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4">#REF!</definedName>
    <definedName name="trhtrhtr" localSheetId="1">#REF!</definedName>
    <definedName name="trhtrhtr" localSheetId="2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5">#REF!</definedName>
    <definedName name="TTVEHICLE" localSheetId="4">#REF!</definedName>
    <definedName name="TTVEHICLE" localSheetId="1">#REF!</definedName>
    <definedName name="TTVEHICLE" localSheetId="2">#REF!</definedName>
    <definedName name="TTVEHICLE">#REF!</definedName>
    <definedName name="tukk" localSheetId="5">#REF!</definedName>
    <definedName name="tukk" localSheetId="4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4">#REF!</definedName>
    <definedName name="tukrajrwa" localSheetId="1">#REF!</definedName>
    <definedName name="tukrajrwa" localSheetId="2">#REF!</definedName>
    <definedName name="tukrajrwa">#REF!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DATE(YEAR(#REF!),MONTH(#REF!)+Payment_Number,DAY(#REF!))</definedName>
    <definedName name="ty" localSheetId="4">DATE(YEAR(#REF!),MONTH(#REF!)+Payment_Number,DAY(#REF!))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5">#REF!</definedName>
    <definedName name="U_01" localSheetId="4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4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4">#REF!</definedName>
    <definedName name="U_02" localSheetId="1">#REF!</definedName>
    <definedName name="U_02" localSheetId="2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5">#REF!</definedName>
    <definedName name="U_40" localSheetId="4">#REF!</definedName>
    <definedName name="U_40" localSheetId="1">#REF!</definedName>
    <definedName name="U_40" localSheetId="2">#REF!</definedName>
    <definedName name="U_4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45y35" localSheetId="5">#REF!</definedName>
    <definedName name="u45y35" localSheetId="4">#REF!</definedName>
    <definedName name="u45y35" localSheetId="1">#REF!</definedName>
    <definedName name="u45y35" localSheetId="2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>#REF!</definedName>
    <definedName name="ujjgd" localSheetId="5">#REF!</definedName>
    <definedName name="ujjgd" localSheetId="4">#REF!</definedName>
    <definedName name="ujjgd" localSheetId="1">#REF!</definedName>
    <definedName name="ujjgd" localSheetId="2">#REF!</definedName>
    <definedName name="ujjgd">#REF!</definedName>
    <definedName name="uk" localSheetId="5" hidden="1">{"'Model'!$A$1:$N$53"}</definedName>
    <definedName name="uk" localSheetId="4" hidden="1">{"'Model'!$A$1:$N$53"}</definedName>
    <definedName name="uk" localSheetId="1" hidden="1">{"'Model'!$A$1:$N$53"}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5">#REF!</definedName>
    <definedName name="utituit" localSheetId="4">#REF!</definedName>
    <definedName name="utituit" localSheetId="1">#REF!</definedName>
    <definedName name="utituit" localSheetId="2">#REF!</definedName>
    <definedName name="utituit">#REF!</definedName>
    <definedName name="utrrh">#REF!</definedName>
    <definedName name="UUUU" localSheetId="5" hidden="1">{"AnnualRentRoll",#N/A,FALSE,"RentRoll"}</definedName>
    <definedName name="UUUU" localSheetId="4" hidden="1">{"AnnualRentRoll",#N/A,FALSE,"RentRoll"}</definedName>
    <definedName name="UUUU" localSheetId="1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ux">#REF!</definedName>
    <definedName name="V" localSheetId="5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4">#REF!,#REF!</definedName>
    <definedName name="va" localSheetId="1">#REF!,#REF!</definedName>
    <definedName name="va" localSheetId="2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4">#REF!,#REF!</definedName>
    <definedName name="VALID1234" localSheetId="1">#REF!,#REF!</definedName>
    <definedName name="VALID1234" localSheetId="2">#REF!,#REF!</definedName>
    <definedName name="VALID1234">#REF!,#REF!</definedName>
    <definedName name="Validation">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5">#REF!</definedName>
    <definedName name="Var" localSheetId="4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4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4">#REF!</definedName>
    <definedName name="Var_2" localSheetId="1">#REF!</definedName>
    <definedName name="Var_2" localSheetId="2">#REF!</definedName>
    <definedName name="Var_2">#REF!</definedName>
    <definedName name="Var_3">#REF!</definedName>
    <definedName name="vas">#REF!</definedName>
    <definedName name="Vat">#REF!</definedName>
    <definedName name="VBUD" localSheetId="5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5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dsabvdsabv" localSheetId="5">#REF!</definedName>
    <definedName name="vdsabvdsabv" localSheetId="4">#REF!</definedName>
    <definedName name="vdsabvdsabv" localSheetId="1">#REF!</definedName>
    <definedName name="vdsabvdsabv" localSheetId="2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5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5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5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localSheetId="4" hidden="1">{"'SUMMATION'!$B$2:$I$2"}</definedName>
    <definedName name="WALL" localSheetId="1" hidden="1">{"'SUMMATION'!$B$2:$I$2"}</definedName>
    <definedName name="WALL" localSheetId="2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5" hidden="1">{#N/A,#N/A,FALSE,"PropertyInfo"}</definedName>
    <definedName name="wwwwww" localSheetId="4" hidden="1">{#N/A,#N/A,FALSE,"PropertyInfo"}</definedName>
    <definedName name="wwwwww" localSheetId="1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uus">#REF!</definedName>
    <definedName name="xx" localSheetId="5" hidden="1">{"MonthlyRentRoll",#N/A,FALSE,"RentRoll"}</definedName>
    <definedName name="xx" localSheetId="4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5">#REF!</definedName>
    <definedName name="Year_of_assessment_1992" localSheetId="4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4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5">#REF!</definedName>
    <definedName name="Year_of_assessment_1995" localSheetId="4">#REF!</definedName>
    <definedName name="Year_of_assessment_1995" localSheetId="1">#REF!</definedName>
    <definedName name="Year_of_assessment_1995" localSheetId="2">#REF!</definedName>
    <definedName name="Year_of_assessment_1995">#REF!</definedName>
    <definedName name="Year_of_assessment_1996" localSheetId="5">#REF!</definedName>
    <definedName name="Year_of_assessment_1996" localSheetId="4">#REF!</definedName>
    <definedName name="Year_of_assessment_1996" localSheetId="1">#REF!</definedName>
    <definedName name="Year_of_assessment_1996" localSheetId="2">#REF!</definedName>
    <definedName name="Year_of_assessment_1996">#REF!</definedName>
    <definedName name="year_st" localSheetId="5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5">#REF!</definedName>
    <definedName name="YTDTB" localSheetId="4">#REF!</definedName>
    <definedName name="YTDTB" localSheetId="1">#REF!</definedName>
    <definedName name="YTDTB" localSheetId="2">#REF!</definedName>
    <definedName name="YTDTB">#REF!</definedName>
    <definedName name="ytft" localSheetId="5">#REF!</definedName>
    <definedName name="ytft" localSheetId="4">#REF!</definedName>
    <definedName name="ytft" localSheetId="1">#REF!</definedName>
    <definedName name="ytft" localSheetId="2">#REF!</definedName>
    <definedName name="ytft">#REF!</definedName>
    <definedName name="YTJRYJRYJ" localSheetId="5">#REF!</definedName>
    <definedName name="YTJRYJRYJ" localSheetId="4">#REF!</definedName>
    <definedName name="YTJRYJRYJ" localSheetId="1">#REF!</definedName>
    <definedName name="YTJRYJRYJ" localSheetId="2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แสง" localSheetId="5">#REF!</definedName>
    <definedName name="แสง" localSheetId="4">#REF!</definedName>
    <definedName name="แสง" localSheetId="1">#REF!</definedName>
    <definedName name="แสง" localSheetId="2">#REF!</definedName>
    <definedName name="แสง">#REF!</definedName>
    <definedName name="แสงสว่างห้องประชุม" localSheetId="5">#REF!</definedName>
    <definedName name="แสงสว่างห้องประชุม" localSheetId="4">#REF!</definedName>
    <definedName name="แสงสว่างห้องประชุม" localSheetId="1">#REF!</definedName>
    <definedName name="แสงสว่างห้องประชุม" localSheetId="2">#REF!</definedName>
    <definedName name="แสงสว่างห้องประชุม">#REF!</definedName>
    <definedName name="ใบ" localSheetId="5" hidden="1">{"'SUMMATION'!$B$2:$I$2"}</definedName>
    <definedName name="ใบ" localSheetId="4" hidden="1">{"'SUMMATION'!$B$2:$I$2"}</definedName>
    <definedName name="ใบ" localSheetId="1" hidden="1">{"'SUMMATION'!$B$2:$I$2"}</definedName>
    <definedName name="ใบ" localSheetId="2" hidden="1">{"'SUMMATION'!$B$2:$I$2"}</definedName>
    <definedName name="ใบ" hidden="1">{"'SUMMATION'!$B$2:$I$2"}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ก138">#REF!</definedName>
    <definedName name="กเดแ" localSheetId="5" hidden="1">{#N/A,#N/A,FALSE,"Sheet1"}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hidden="1">{#N/A,#N/A,FALSE,"Sheet1"}</definedName>
    <definedName name="กก" localSheetId="5">#REF!</definedName>
    <definedName name="กก" localSheetId="4">#REF!</definedName>
    <definedName name="กก" localSheetId="1">#REF!</definedName>
    <definedName name="กก" localSheetId="2">#REF!</definedName>
    <definedName name="กก">#REF!</definedName>
    <definedName name="กกก" localSheetId="5">#REF!</definedName>
    <definedName name="กกก" localSheetId="4">#REF!</definedName>
    <definedName name="กกก" localSheetId="1">#REF!</definedName>
    <definedName name="กกก" localSheetId="2">#REF!</definedName>
    <definedName name="กกก">#REF!</definedName>
    <definedName name="กดด">#REF!</definedName>
    <definedName name="กราวน์">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5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รัพย์สินถาวรเสื่อมสภาพ" localSheetId="5">#REF!</definedName>
    <definedName name="ทรัพย์สินถาวรเสื่อมสภาพ" localSheetId="4">#REF!</definedName>
    <definedName name="ทรัพย์สินถาวรเสื่อมสภาพ" localSheetId="1">#REF!</definedName>
    <definedName name="ทรัพย์สินถาวรเสื่อมสภาพ" localSheetId="2">#REF!</definedName>
    <definedName name="ทรัพย์สินถาวรเสื่อมสภาพ">#REF!</definedName>
    <definedName name="น" localSheetId="5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น512">#REF!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5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ฝ" localSheetId="5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" localSheetId="5">#REF!</definedName>
    <definedName name="พ" localSheetId="4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5">#REF!</definedName>
    <definedName name="ฟ650" localSheetId="4">#REF!</definedName>
    <definedName name="ฟ650" localSheetId="1">#REF!</definedName>
    <definedName name="ฟ650" localSheetId="2">#REF!</definedName>
    <definedName name="ฟ65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5">OFFSET(#REF!,0,0,jhtt)</definedName>
    <definedName name="รน" localSheetId="4">OFFSET(#REF!,0,0,jhtt)</definedName>
    <definedName name="รน" localSheetId="1">OFFSET(#REF!,0,0,jhtt)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5">#REF!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ฤ1" localSheetId="5">#REF!</definedName>
    <definedName name="ฤ1" localSheetId="4">#REF!</definedName>
    <definedName name="ฤ1" localSheetId="1">#REF!</definedName>
    <definedName name="ฤ1" localSheetId="2">#REF!</definedName>
    <definedName name="ฤ1">#REF!</definedName>
    <definedName name="ลูกหนี้" localSheetId="5">#REF!</definedName>
    <definedName name="ลูกหนี้" localSheetId="4">#REF!</definedName>
    <definedName name="ลูกหนี้" localSheetId="1">#REF!</definedName>
    <definedName name="ลูกหนี้" localSheetId="2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5">Scheduled_Payment+Extra_Payment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 localSheetId="5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>#REF!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8" i="6" l="1"/>
  <c r="S17" i="6"/>
  <c r="S14" i="6"/>
  <c r="S12" i="6"/>
  <c r="S15" i="6"/>
  <c r="S13" i="6"/>
  <c r="L50" i="8"/>
  <c r="J50" i="8"/>
  <c r="H50" i="8"/>
  <c r="I72" i="1"/>
  <c r="M72" i="1"/>
  <c r="Q14" i="6"/>
  <c r="Q13" i="6"/>
  <c r="Q15" i="6" s="1"/>
  <c r="Q12" i="6"/>
  <c r="Q19" i="6"/>
  <c r="O19" i="6"/>
  <c r="O15" i="6"/>
  <c r="K72" i="1" s="1"/>
  <c r="O20" i="3"/>
  <c r="Q19" i="3"/>
  <c r="Q18" i="3"/>
  <c r="Q17" i="3"/>
  <c r="Q20" i="3" s="1"/>
  <c r="Q13" i="3"/>
  <c r="G72" i="1" s="1"/>
  <c r="Q15" i="3"/>
  <c r="O15" i="3"/>
  <c r="S13" i="3" l="1"/>
  <c r="W13" i="3" s="1"/>
  <c r="L17" i="7"/>
  <c r="J17" i="7"/>
  <c r="H17" i="7"/>
  <c r="F17" i="7"/>
  <c r="L17" i="9"/>
  <c r="J17" i="9"/>
  <c r="H17" i="9"/>
  <c r="F17" i="9"/>
  <c r="M32" i="1"/>
  <c r="K32" i="1"/>
  <c r="I32" i="1"/>
  <c r="G32" i="1"/>
  <c r="F50" i="8"/>
  <c r="S18" i="3"/>
  <c r="S17" i="3"/>
  <c r="S12" i="3"/>
  <c r="W12" i="3" s="1"/>
  <c r="S11" i="3"/>
  <c r="J77" i="8" l="1"/>
  <c r="J76" i="8"/>
  <c r="J69" i="8" l="1"/>
  <c r="F69" i="8"/>
  <c r="L66" i="8"/>
  <c r="J66" i="8"/>
  <c r="H66" i="8"/>
  <c r="F66" i="8"/>
  <c r="U14" i="3" l="1"/>
  <c r="U19" i="3"/>
  <c r="U20" i="3" s="1"/>
  <c r="W18" i="3"/>
  <c r="W17" i="3"/>
  <c r="W11" i="3"/>
  <c r="L11" i="9"/>
  <c r="L14" i="9" s="1"/>
  <c r="H11" i="9"/>
  <c r="H14" i="9" s="1"/>
  <c r="F11" i="9"/>
  <c r="L11" i="7"/>
  <c r="L14" i="7" s="1"/>
  <c r="H11" i="7"/>
  <c r="H14" i="7" s="1"/>
  <c r="I67" i="1"/>
  <c r="M67" i="1"/>
  <c r="M68" i="1"/>
  <c r="I68" i="1"/>
  <c r="I70" i="1"/>
  <c r="M71" i="1"/>
  <c r="I71" i="1"/>
  <c r="M21" i="1"/>
  <c r="I21" i="1"/>
  <c r="K21" i="1"/>
  <c r="G21" i="1"/>
  <c r="M55" i="1"/>
  <c r="I55" i="1"/>
  <c r="I73" i="1" l="1"/>
  <c r="F33" i="8"/>
  <c r="L33" i="8" l="1"/>
  <c r="H33" i="8"/>
  <c r="I15" i="3"/>
  <c r="G68" i="1" s="1"/>
  <c r="G15" i="3"/>
  <c r="G67" i="1" s="1"/>
  <c r="J11" i="9"/>
  <c r="J14" i="9" s="1"/>
  <c r="F14" i="9" l="1"/>
  <c r="J33" i="8"/>
  <c r="K20" i="3"/>
  <c r="I20" i="3"/>
  <c r="G20" i="3"/>
  <c r="A54" i="8"/>
  <c r="U15" i="3"/>
  <c r="G74" i="1" s="1"/>
  <c r="F11" i="7"/>
  <c r="K19" i="6"/>
  <c r="I19" i="6"/>
  <c r="G19" i="6"/>
  <c r="K15" i="6"/>
  <c r="K70" i="1" s="1"/>
  <c r="I15" i="6"/>
  <c r="K68" i="1" s="1"/>
  <c r="G15" i="6"/>
  <c r="K67" i="1" s="1"/>
  <c r="K15" i="3"/>
  <c r="G70" i="1" s="1"/>
  <c r="M70" i="1"/>
  <c r="M73" i="1" s="1"/>
  <c r="J11" i="7"/>
  <c r="K59" i="1"/>
  <c r="K55" i="1"/>
  <c r="M59" i="1"/>
  <c r="M60" i="1" s="1"/>
  <c r="A40" i="1"/>
  <c r="I59" i="1"/>
  <c r="I60" i="1" s="1"/>
  <c r="G59" i="1"/>
  <c r="G55" i="1"/>
  <c r="J14" i="7" l="1"/>
  <c r="F14" i="7"/>
  <c r="M33" i="1"/>
  <c r="M75" i="1"/>
  <c r="I75" i="1"/>
  <c r="K60" i="1"/>
  <c r="G60" i="1"/>
  <c r="G33" i="1"/>
  <c r="K33" i="1"/>
  <c r="I33" i="1"/>
  <c r="M76" i="1" l="1"/>
  <c r="I76" i="1"/>
  <c r="F18" i="9" l="1"/>
  <c r="F21" i="9" s="1"/>
  <c r="F9" i="8" l="1"/>
  <c r="F34" i="8" s="1"/>
  <c r="F38" i="8" s="1"/>
  <c r="F68" i="8" s="1"/>
  <c r="F70" i="8" s="1"/>
  <c r="F23" i="9"/>
  <c r="F30" i="9" l="1"/>
  <c r="F28" i="9" s="1"/>
  <c r="F25" i="9"/>
  <c r="F35" i="9" s="1"/>
  <c r="F33" i="9" s="1"/>
  <c r="F38" i="9" l="1"/>
  <c r="M14" i="3"/>
  <c r="M15" i="3" l="1"/>
  <c r="G71" i="1" s="1"/>
  <c r="S14" i="3"/>
  <c r="G73" i="1" l="1"/>
  <c r="G75" i="1" s="1"/>
  <c r="G76" i="1" s="1"/>
  <c r="W14" i="3"/>
  <c r="W15" i="3" s="1"/>
  <c r="S15" i="3"/>
  <c r="H18" i="9"/>
  <c r="H21" i="9"/>
  <c r="H9" i="8" s="1"/>
  <c r="H34" i="8" s="1"/>
  <c r="H38" i="8" s="1"/>
  <c r="H68" i="8" s="1"/>
  <c r="H70" i="8" s="1"/>
  <c r="H23" i="9"/>
  <c r="H25" i="9" s="1"/>
  <c r="H35" i="9" s="1"/>
  <c r="H33" i="9" s="1"/>
  <c r="L18" i="9"/>
  <c r="L21" i="9" s="1"/>
  <c r="L23" i="9" s="1"/>
  <c r="J18" i="9"/>
  <c r="J21" i="9" s="1"/>
  <c r="J23" i="9" l="1"/>
  <c r="J30" i="9" s="1"/>
  <c r="J28" i="9" s="1"/>
  <c r="J38" i="9" s="1"/>
  <c r="J9" i="8"/>
  <c r="J34" i="8" s="1"/>
  <c r="J38" i="8" s="1"/>
  <c r="J68" i="8" s="1"/>
  <c r="J70" i="8" s="1"/>
  <c r="H30" i="9"/>
  <c r="H28" i="9" s="1"/>
  <c r="H38" i="9" s="1"/>
  <c r="L30" i="9"/>
  <c r="L28" i="9" s="1"/>
  <c r="L38" i="9" s="1"/>
  <c r="L25" i="9"/>
  <c r="L9" i="8"/>
  <c r="L34" i="8" s="1"/>
  <c r="L38" i="8" s="1"/>
  <c r="L68" i="8" s="1"/>
  <c r="L70" i="8" s="1"/>
  <c r="J25" i="9" l="1"/>
  <c r="J35" i="9" s="1"/>
  <c r="J33" i="9" s="1"/>
  <c r="M19" i="3"/>
  <c r="M20" i="3" s="1"/>
  <c r="M18" i="6"/>
  <c r="L35" i="9"/>
  <c r="L33" i="9" s="1"/>
  <c r="S19" i="3" l="1"/>
  <c r="M14" i="6"/>
  <c r="M15" i="6" s="1"/>
  <c r="K71" i="1" s="1"/>
  <c r="S19" i="6"/>
  <c r="M19" i="6"/>
  <c r="W19" i="3"/>
  <c r="W20" i="3" s="1"/>
  <c r="S20" i="3"/>
  <c r="F18" i="7"/>
  <c r="F21" i="7" s="1"/>
  <c r="F23" i="7" s="1"/>
  <c r="F25" i="7" s="1"/>
  <c r="K73" i="1" l="1"/>
  <c r="K75" i="1" s="1"/>
  <c r="K76" i="1" s="1"/>
  <c r="F30" i="7"/>
  <c r="F28" i="7" s="1"/>
  <c r="F38" i="7" s="1"/>
  <c r="F35" i="7"/>
  <c r="F33" i="7" s="1"/>
  <c r="J18" i="7"/>
  <c r="J21" i="7" s="1"/>
  <c r="J23" i="7" s="1"/>
  <c r="J25" i="7" s="1"/>
  <c r="L18" i="7"/>
  <c r="L21" i="7" s="1"/>
  <c r="L23" i="7" s="1"/>
  <c r="L25" i="7" s="1"/>
  <c r="H18" i="7"/>
  <c r="H21" i="7" s="1"/>
  <c r="H23" i="7" s="1"/>
  <c r="H25" i="7" s="1"/>
  <c r="H35" i="7" l="1"/>
  <c r="H33" i="7" s="1"/>
  <c r="H30" i="7"/>
  <c r="H28" i="7" s="1"/>
  <c r="H38" i="7" s="1"/>
  <c r="L35" i="7"/>
  <c r="L33" i="7" s="1"/>
  <c r="L30" i="7"/>
  <c r="L28" i="7" s="1"/>
  <c r="L38" i="7" s="1"/>
  <c r="J30" i="7"/>
  <c r="J28" i="7" s="1"/>
  <c r="J38" i="7" s="1"/>
  <c r="J35" i="7"/>
  <c r="J33" i="7" s="1"/>
</calcChain>
</file>

<file path=xl/sharedStrings.xml><?xml version="1.0" encoding="utf-8"?>
<sst xmlns="http://schemas.openxmlformats.org/spreadsheetml/2006/main" count="297" uniqueCount="181">
  <si>
    <t>Notes</t>
  </si>
  <si>
    <t>Cash and cash equivalents</t>
  </si>
  <si>
    <t>Other current financial assets</t>
  </si>
  <si>
    <t>Other current assets</t>
  </si>
  <si>
    <t>Deferred tax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</si>
  <si>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</si>
  <si>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</si>
  <si>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</si>
  <si>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</si>
  <si>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</si>
  <si>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</si>
  <si>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</si>
  <si>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</si>
  <si>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</si>
  <si>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</si>
  <si>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</si>
  <si>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</si>
  <si>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</si>
  <si>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Total</t>
  </si>
  <si>
    <t>"Unaudited"</t>
  </si>
  <si>
    <t>"Reviewed"</t>
  </si>
  <si>
    <t>ASSETS</t>
  </si>
  <si>
    <t>LIABILITIES AND SHAREHOLDER'S EQUITY</t>
  </si>
  <si>
    <t>TOTAL ASSETS</t>
  </si>
  <si>
    <t>SHAREHOLDERS' EQUITY</t>
  </si>
  <si>
    <t>TOTAL LIABILITIES AND SHAREHOLDERS' EQUITY</t>
  </si>
  <si>
    <t>"UNAUDITED"</t>
  </si>
  <si>
    <t>"REVIEWED"</t>
  </si>
  <si>
    <t xml:space="preserve">Leasehold improvements and equipment </t>
  </si>
  <si>
    <t xml:space="preserve">Right-of-use assets </t>
  </si>
  <si>
    <t xml:space="preserve">Interest income </t>
  </si>
  <si>
    <t>Intangible assets</t>
  </si>
  <si>
    <t>Common shares 250,000,000 shares, Baht 0.50 par value</t>
  </si>
  <si>
    <t>Cash flows from operating activities</t>
  </si>
  <si>
    <t>Depreciation and amortization</t>
  </si>
  <si>
    <t>Provision for employee benefit obligations</t>
  </si>
  <si>
    <t>Cash flows from investing activities</t>
  </si>
  <si>
    <t>Cash flows from financing activities</t>
  </si>
  <si>
    <t>Cash and cash equivalents at beginning of the period</t>
  </si>
  <si>
    <t xml:space="preserve">Cash paid for purchase of leasehold improvements and equipment </t>
  </si>
  <si>
    <t>Premium on share capital</t>
  </si>
  <si>
    <t>Premium on</t>
  </si>
  <si>
    <t xml:space="preserve">Cash paid for purchase of intangible assets </t>
  </si>
  <si>
    <t>STATEMENT OF FINANCIAL POSITION</t>
  </si>
  <si>
    <t>STATEMENT OF CASH FLOWS</t>
  </si>
  <si>
    <t xml:space="preserve"> -  Unappropriated</t>
  </si>
  <si>
    <t>"Audited"</t>
  </si>
  <si>
    <t>Current tax assets</t>
  </si>
  <si>
    <t>STATEMENT OF FINANCIAL POSITION (CONT.)</t>
  </si>
  <si>
    <t>Current provisions for employee benefit</t>
  </si>
  <si>
    <t>Non-controlling interests</t>
  </si>
  <si>
    <t>GLOBAL SERVICE CENTER PUBLIC COMPANY LIMITED AND ITS SUBSIDIARIES</t>
  </si>
  <si>
    <t>STATEMENT OF CHANGES IN SHAREHOLDERS' EQUITY</t>
  </si>
  <si>
    <t>Non-controlling interest</t>
  </si>
  <si>
    <t>STATEMENT OF CASH FLOWS (CONT.)</t>
  </si>
  <si>
    <t>Other current assets (increase) decrease</t>
  </si>
  <si>
    <t>Net cash provided by (used in) operating activities</t>
  </si>
  <si>
    <t>TOTAL LIABILITIES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</si>
  <si>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</si>
  <si>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</si>
  <si>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</si>
  <si>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</si>
  <si>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Investments in subsidiaries</t>
  </si>
  <si>
    <t>Share capital</t>
  </si>
  <si>
    <t>Profit (loss) before income tax</t>
  </si>
  <si>
    <t>Profit (loss) for the period</t>
  </si>
  <si>
    <t>Total comprehensive income (expenses) for the period</t>
  </si>
  <si>
    <t>Trade and other current payable increase (decrease)</t>
  </si>
  <si>
    <t>Other current liabilities increase (decrease)</t>
  </si>
  <si>
    <t>Total shareholders' equity</t>
  </si>
  <si>
    <t>Retained earnings (deficit)</t>
  </si>
  <si>
    <t>Cash received from sales of other current financial assets</t>
  </si>
  <si>
    <t>Balance as at January 1, 2023</t>
  </si>
  <si>
    <t>Balance as at June 30, 2023</t>
  </si>
  <si>
    <t>Other comprehensive income (expenses) for the period</t>
  </si>
  <si>
    <t>Comprehensive income (expense) for the period</t>
  </si>
  <si>
    <t>3.2, 4</t>
  </si>
  <si>
    <t>Acquisition of non - controlling interest</t>
  </si>
  <si>
    <t>Inventories (increase) decrease</t>
  </si>
  <si>
    <t>Profit from bargain purchase</t>
  </si>
  <si>
    <t>Gain (loss) on disposal of other current financial assets</t>
  </si>
  <si>
    <t>Restricted deposits with banks</t>
  </si>
  <si>
    <t>Other non-current assets (increase) decrease</t>
  </si>
  <si>
    <t>Investments in joint ventures</t>
  </si>
  <si>
    <t>Inventories</t>
  </si>
  <si>
    <t>(Unit : Baht)</t>
  </si>
  <si>
    <t>Weighted average number of ordinary shares (shares)</t>
  </si>
  <si>
    <t>shareholders' equity</t>
  </si>
  <si>
    <t xml:space="preserve"> up share capital</t>
  </si>
  <si>
    <t>Current contract assets (increase) decrease</t>
  </si>
  <si>
    <t>AS AT JUNE 30, 2024</t>
  </si>
  <si>
    <t>30, 2024</t>
  </si>
  <si>
    <t>31, 2023</t>
  </si>
  <si>
    <t xml:space="preserve">Trade and other current receivables </t>
  </si>
  <si>
    <t>Trade and other current payables</t>
  </si>
  <si>
    <t xml:space="preserve"> -  Appropriated - statutory reserve</t>
  </si>
  <si>
    <t>FOR THE THREE - MONTH PERIOD ENDED JUNE 30, 2024</t>
  </si>
  <si>
    <t>Gross profit (loss)</t>
  </si>
  <si>
    <t>Share of profit (loss) from investments in joint ventures</t>
  </si>
  <si>
    <t>Profit (loss) before expenses</t>
  </si>
  <si>
    <t>Total expenses</t>
  </si>
  <si>
    <t>Total comprehensive income (expense) attributable to :</t>
  </si>
  <si>
    <t>Profit (loss) attributable to :</t>
  </si>
  <si>
    <t>FOR THE SIX - MONTH PERIOD ENDED JUNE 30, 2024</t>
  </si>
  <si>
    <t>Appropriated</t>
  </si>
  <si>
    <t>Statutory reserves</t>
  </si>
  <si>
    <t>Issued and</t>
  </si>
  <si>
    <t>fully paid - up</t>
  </si>
  <si>
    <t>Balance as at June 30, 2024</t>
  </si>
  <si>
    <t>Balance as at January 1, 2024</t>
  </si>
  <si>
    <t xml:space="preserve">Items to reconcile profit (loss) before income tax expense to </t>
  </si>
  <si>
    <t xml:space="preserve">cash received (disbursement) </t>
  </si>
  <si>
    <t>Unrealized (gain) loss on changes in fair value of other current financial assets</t>
  </si>
  <si>
    <t>(Gain) loss on amortization and disposal of fixed assets</t>
  </si>
  <si>
    <t>Share of (profit) loss from investments in joint ventures</t>
  </si>
  <si>
    <t>Net cash flows provided by (used in) operating</t>
  </si>
  <si>
    <t>Restricted deposits with banks (increase) decrease</t>
  </si>
  <si>
    <t>Cash paid for shares capital increase of subsidiaries</t>
  </si>
  <si>
    <t>Cash paid for interest</t>
  </si>
  <si>
    <t>Cash repayment of lease liabilities</t>
  </si>
  <si>
    <t>Net cash flows provided by (used in) financing activities</t>
  </si>
  <si>
    <t>Supplemental disclosures of cash flows information :</t>
  </si>
  <si>
    <t>Non-cash transaction</t>
  </si>
  <si>
    <t xml:space="preserve">    - Trade and other current receivables</t>
  </si>
  <si>
    <t>Consolidated financial statements</t>
  </si>
  <si>
    <t>Separate financial statements</t>
  </si>
  <si>
    <t>Other non - current assets</t>
  </si>
  <si>
    <t>Total current liabilities</t>
  </si>
  <si>
    <t>Non - current provisions for employee benefits</t>
  </si>
  <si>
    <t>Total non - current liabilities</t>
  </si>
  <si>
    <t>Non - controlling interests</t>
  </si>
  <si>
    <t>Reserve from impairment of investments</t>
  </si>
  <si>
    <t>Changes in operating assets and liabilities</t>
  </si>
  <si>
    <t>Total adjustments to reconcile profit (loss) before income tax</t>
  </si>
  <si>
    <t>1. cash received from capital decrease in subsidiaries net from</t>
  </si>
  <si>
    <t xml:space="preserve">Net increase (decrease) in cash and cash equivalents </t>
  </si>
  <si>
    <t>Basic earnings (loss) per share (Baht per share)</t>
  </si>
  <si>
    <t>Short term loans and accrued interest - subsidiaries</t>
  </si>
  <si>
    <t>Cash paid for short-term loans to subsidiaries</t>
  </si>
  <si>
    <t>Cash received from non-controlling interest</t>
  </si>
  <si>
    <t xml:space="preserve">    - Short-term loans and accrued interest to subsidiary</t>
  </si>
  <si>
    <t xml:space="preserve">    - Short term loans and accrued interest to subsidiary</t>
  </si>
  <si>
    <t>Cash repayment for short-term loans to subsidiary</t>
  </si>
  <si>
    <t>Other components of shareholders' equity</t>
  </si>
  <si>
    <t>Total other components of shareholders' equity</t>
  </si>
  <si>
    <t>Owner changes</t>
  </si>
  <si>
    <t>Premium on share additional from subsidiary</t>
  </si>
  <si>
    <t>Change in parent's ownership interests in  subsidiaries</t>
  </si>
  <si>
    <t xml:space="preserve"> </t>
  </si>
  <si>
    <t>As at June</t>
  </si>
  <si>
    <t xml:space="preserve">As at December </t>
  </si>
  <si>
    <t>Premium on share additional from subsidiaries</t>
  </si>
  <si>
    <t>(Reverse) expected credit loss</t>
  </si>
  <si>
    <t>(Gain) loss from changing of  lease liabilities</t>
  </si>
  <si>
    <t>(Profit) loss from impairment on investments in subsidiaries</t>
  </si>
  <si>
    <t>Cash received from short-term loans for subsidiaies</t>
  </si>
  <si>
    <t>Current assets</t>
  </si>
  <si>
    <t>Total current assets</t>
  </si>
  <si>
    <t>Total non - current assets</t>
  </si>
  <si>
    <t>Current liabilities</t>
  </si>
  <si>
    <t>Short term loans and accrued interest - Related parties</t>
  </si>
  <si>
    <t>Non - current liabilities</t>
  </si>
  <si>
    <t>Total equity attributable to owners of Parent Company</t>
  </si>
  <si>
    <t>Profit (loss) from operating activities</t>
  </si>
  <si>
    <t xml:space="preserve">Income tax (expenses) revenue </t>
  </si>
  <si>
    <t>Equity holders of the Parent Company</t>
  </si>
  <si>
    <t>Earnings (loss) per share</t>
  </si>
  <si>
    <t>non-controlling interests</t>
  </si>
  <si>
    <t>Issued and fully paid -</t>
  </si>
  <si>
    <t>Finance cost</t>
  </si>
  <si>
    <t>Income tax refund</t>
  </si>
  <si>
    <t>Income tax (paid)</t>
  </si>
  <si>
    <t>Cash repayment for short-term loans from related persons</t>
  </si>
  <si>
    <t>Cash received from short-term loans from related persons</t>
  </si>
  <si>
    <t>Cash received from short-term loans from subsidiary</t>
  </si>
  <si>
    <t>Cash and cash equivalents at ending of the period</t>
  </si>
  <si>
    <t xml:space="preserve">    - Cash paid for non-controlling interest</t>
  </si>
  <si>
    <t>Non - current assets</t>
  </si>
  <si>
    <t>8,17</t>
  </si>
  <si>
    <t>Cash received from disposal of leasehold improvement and equipment</t>
  </si>
  <si>
    <t>(Profit) loss from impairment on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</si>
</sst>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;_(* \(#,##0\);_(* &quot;-&quot;_);_(@_)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_-* #,##0_-;\-* #,##0_-;_-* &quot;-&quot;??_-;_-@_-"/>
    <numFmt numFmtId="175" formatCode="#,##0.00;\(#,##0.00\)"/>
    <numFmt numFmtId="176" formatCode="#,##0;\(#,##0\)"/>
    <numFmt numFmtId="177" formatCode="[$-F800]dddd\,\ mmmm\ dd\,\ yyyy"/>
    <numFmt numFmtId="178" formatCode="#,##0;[Red]\(#,##0\)"/>
    <numFmt numFmtId="179" formatCode="_-* #,##0_-;* \(#,##0\)_-;_-* &quot;-&quot;??_-;_-@_-"/>
  </numFmts>
  <fonts count="20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7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43" fontId="16" fillId="0" borderId="0" applyFont="0" applyFill="0" applyBorder="0" applyAlignment="0" applyProtection="0"/>
    <xf numFmtId="177" fontId="17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</cellStyleXfs>
  <cellXfs count="162">
    <xf numFmtId="0" fontId="0" fillId="0" borderId="0" xfId="0"/>
    <xf numFmtId="168" fontId="9" fillId="0" borderId="0" xfId="5" applyNumberFormat="1" applyFont="1" applyFill="1" applyBorder="1" applyAlignment="1">
      <alignment horizontal="right"/>
    </xf>
    <xf numFmtId="43" fontId="9" fillId="0" borderId="0" xfId="5" applyFont="1" applyFill="1" applyAlignment="1">
      <alignment horizontal="right"/>
    </xf>
    <xf numFmtId="168" fontId="9" fillId="0" borderId="0" xfId="5" applyNumberFormat="1" applyFont="1" applyFill="1" applyAlignment="1">
      <alignment horizontal="right"/>
    </xf>
    <xf numFmtId="43" fontId="8" fillId="0" borderId="0" xfId="5" applyFont="1" applyFill="1" applyAlignment="1">
      <alignment horizontal="center"/>
    </xf>
    <xf numFmtId="168" fontId="9" fillId="0" borderId="0" xfId="5" applyNumberFormat="1" applyFont="1" applyFill="1" applyAlignment="1"/>
    <xf numFmtId="168" fontId="9" fillId="0" borderId="0" xfId="5" applyNumberFormat="1" applyFont="1" applyFill="1" applyBorder="1" applyAlignment="1"/>
    <xf numFmtId="168" fontId="9" fillId="0" borderId="0" xfId="5" applyNumberFormat="1" applyFont="1" applyFill="1" applyAlignment="1">
      <alignment horizontal="center"/>
    </xf>
    <xf numFmtId="168" fontId="11" fillId="0" borderId="0" xfId="5" applyNumberFormat="1" applyFont="1" applyFill="1" applyAlignment="1">
      <alignment horizontal="right"/>
    </xf>
    <xf numFmtId="43" fontId="9" fillId="0" borderId="0" xfId="5" applyFont="1" applyFill="1" applyBorder="1" applyAlignment="1">
      <alignment horizontal="right"/>
    </xf>
    <xf numFmtId="164" fontId="8" fillId="0" borderId="0" xfId="1" applyFont="1" applyFill="1" applyAlignment="1"/>
    <xf numFmtId="174" fontId="8" fillId="0" borderId="0" xfId="1" applyNumberFormat="1" applyFont="1" applyFill="1" applyAlignment="1"/>
    <xf numFmtId="173" fontId="8" fillId="0" borderId="0" xfId="5" applyNumberFormat="1" applyFont="1" applyFill="1" applyBorder="1" applyAlignment="1"/>
    <xf numFmtId="168" fontId="8" fillId="0" borderId="0" xfId="1" applyNumberFormat="1" applyFont="1" applyFill="1" applyBorder="1"/>
    <xf numFmtId="171" fontId="8" fillId="0" borderId="0" xfId="1" applyNumberFormat="1" applyFont="1" applyFill="1"/>
    <xf numFmtId="168" fontId="8" fillId="0" borderId="0" xfId="1" applyNumberFormat="1" applyFont="1" applyFill="1" applyBorder="1" applyAlignment="1">
      <alignment horizontal="center"/>
    </xf>
    <xf numFmtId="168" fontId="8" fillId="0" borderId="3" xfId="1" applyNumberFormat="1" applyFont="1" applyFill="1" applyBorder="1"/>
    <xf numFmtId="168" fontId="8" fillId="0" borderId="0" xfId="5" applyNumberFormat="1" applyFont="1" applyFill="1" applyBorder="1" applyAlignment="1"/>
    <xf numFmtId="164" fontId="8" fillId="0" borderId="0" xfId="1" applyFont="1" applyFill="1" applyBorder="1" applyAlignment="1">
      <alignment horizontal="center"/>
    </xf>
    <xf numFmtId="168" fontId="11" fillId="0" borderId="0" xfId="5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center" vertical="center"/>
    </xf>
    <xf numFmtId="168" fontId="7" fillId="0" borderId="4" xfId="1" applyNumberFormat="1" applyFont="1" applyFill="1" applyBorder="1"/>
    <xf numFmtId="168" fontId="7" fillId="0" borderId="0" xfId="1" applyNumberFormat="1" applyFont="1" applyFill="1" applyBorder="1"/>
    <xf numFmtId="168" fontId="8" fillId="0" borderId="0" xfId="1" applyNumberFormat="1" applyFont="1" applyFill="1" applyAlignment="1"/>
    <xf numFmtId="168" fontId="8" fillId="0" borderId="0" xfId="16" applyNumberFormat="1" applyFont="1" applyFill="1" applyBorder="1" applyAlignment="1">
      <alignment horizontal="right" vertical="center"/>
    </xf>
    <xf numFmtId="168" fontId="8" fillId="0" borderId="0" xfId="18" applyNumberFormat="1" applyFont="1" applyFill="1" applyBorder="1" applyAlignment="1">
      <alignment horizontal="right" vertical="center"/>
    </xf>
    <xf numFmtId="168" fontId="8" fillId="0" borderId="0" xfId="18" applyNumberFormat="1" applyFont="1" applyFill="1" applyBorder="1" applyAlignment="1">
      <alignment horizontal="center" vertical="center"/>
    </xf>
    <xf numFmtId="171" fontId="7" fillId="0" borderId="4" xfId="1" applyNumberFormat="1" applyFont="1" applyFill="1" applyBorder="1" applyAlignment="1">
      <alignment horizontal="center"/>
    </xf>
    <xf numFmtId="164" fontId="8" fillId="0" borderId="0" xfId="1" applyFont="1" applyFill="1" applyAlignment="1">
      <alignment horizontal="center"/>
    </xf>
    <xf numFmtId="168" fontId="7" fillId="0" borderId="3" xfId="5" applyNumberFormat="1" applyFont="1" applyFill="1" applyBorder="1" applyAlignment="1"/>
    <xf numFmtId="168" fontId="7" fillId="0" borderId="0" xfId="5" applyNumberFormat="1" applyFont="1" applyFill="1" applyBorder="1" applyAlignment="1"/>
    <xf numFmtId="164" fontId="8" fillId="0" borderId="0" xfId="1" applyFont="1" applyFill="1"/>
    <xf numFmtId="179" fontId="7" fillId="0" borderId="0" xfId="19" applyNumberFormat="1" applyFont="1" applyFill="1" applyBorder="1"/>
    <xf numFmtId="179" fontId="8" fillId="0" borderId="0" xfId="19" applyNumberFormat="1" applyFont="1" applyFill="1" applyBorder="1" applyAlignment="1">
      <alignment horizontal="right"/>
    </xf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43" fontId="8" fillId="0" borderId="0" xfId="2" applyNumberFormat="1" applyFont="1"/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167" fontId="8" fillId="0" borderId="1" xfId="4" quotePrefix="1" applyNumberFormat="1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0" applyFont="1" applyBorder="1" applyAlignment="1">
      <alignment horizontal="center"/>
    </xf>
    <xf numFmtId="167" fontId="8" fillId="0" borderId="0" xfId="4" quotePrefix="1" applyNumberFormat="1" applyFont="1" applyAlignment="1">
      <alignment horizontal="center"/>
    </xf>
    <xf numFmtId="0" fontId="9" fillId="0" borderId="0" xfId="2" applyFont="1"/>
    <xf numFmtId="168" fontId="8" fillId="0" borderId="0" xfId="2" applyNumberFormat="1" applyFont="1"/>
    <xf numFmtId="169" fontId="8" fillId="0" borderId="0" xfId="0" applyNumberFormat="1" applyFont="1"/>
    <xf numFmtId="168" fontId="8" fillId="0" borderId="0" xfId="2" applyNumberFormat="1" applyFont="1" applyAlignment="1">
      <alignment horizontal="center"/>
    </xf>
    <xf numFmtId="0" fontId="7" fillId="0" borderId="0" xfId="12" applyFont="1" applyAlignment="1">
      <alignment horizontal="left"/>
    </xf>
    <xf numFmtId="168" fontId="7" fillId="0" borderId="2" xfId="2" applyNumberFormat="1" applyFont="1" applyBorder="1"/>
    <xf numFmtId="170" fontId="8" fillId="0" borderId="0" xfId="6" applyFont="1"/>
    <xf numFmtId="0" fontId="11" fillId="0" borderId="0" xfId="2" applyFont="1"/>
    <xf numFmtId="168" fontId="7" fillId="0" borderId="4" xfId="2" applyNumberFormat="1" applyFont="1" applyBorder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5" fontId="8" fillId="0" borderId="0" xfId="0" applyNumberFormat="1" applyFont="1"/>
    <xf numFmtId="165" fontId="8" fillId="0" borderId="1" xfId="0" applyNumberFormat="1" applyFont="1" applyBorder="1"/>
    <xf numFmtId="165" fontId="8" fillId="0" borderId="1" xfId="0" applyNumberFormat="1" applyFont="1" applyBorder="1" applyAlignment="1">
      <alignment horizontal="right"/>
    </xf>
    <xf numFmtId="166" fontId="8" fillId="0" borderId="0" xfId="3" quotePrefix="1" applyNumberFormat="1" applyFont="1" applyAlignment="1">
      <alignment horizontal="center"/>
    </xf>
    <xf numFmtId="168" fontId="9" fillId="0" borderId="0" xfId="2" applyNumberFormat="1" applyFont="1" applyAlignment="1">
      <alignment horizontal="center"/>
    </xf>
    <xf numFmtId="0" fontId="8" fillId="0" borderId="0" xfId="7" applyFont="1"/>
    <xf numFmtId="168" fontId="7" fillId="0" borderId="1" xfId="2" applyNumberFormat="1" applyFont="1" applyBorder="1"/>
    <xf numFmtId="0" fontId="7" fillId="0" borderId="0" xfId="2" applyFont="1" applyAlignment="1">
      <alignment horizontal="center"/>
    </xf>
    <xf numFmtId="37" fontId="8" fillId="0" borderId="0" xfId="0" applyNumberFormat="1" applyFont="1" applyAlignment="1">
      <alignment horizontal="center"/>
    </xf>
    <xf numFmtId="168" fontId="8" fillId="0" borderId="4" xfId="2" applyNumberFormat="1" applyFont="1" applyBorder="1"/>
    <xf numFmtId="176" fontId="8" fillId="0" borderId="0" xfId="12" applyNumberFormat="1" applyFont="1"/>
    <xf numFmtId="168" fontId="8" fillId="0" borderId="1" xfId="2" applyNumberFormat="1" applyFont="1" applyBorder="1"/>
    <xf numFmtId="176" fontId="7" fillId="0" borderId="0" xfId="12" applyNumberFormat="1" applyFont="1"/>
    <xf numFmtId="168" fontId="7" fillId="0" borderId="0" xfId="2" applyNumberFormat="1" applyFont="1"/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7" fillId="0" borderId="0" xfId="13" applyFont="1" applyAlignment="1">
      <alignment horizontal="right"/>
    </xf>
    <xf numFmtId="0" fontId="12" fillId="0" borderId="0" xfId="2" applyFont="1"/>
    <xf numFmtId="0" fontId="8" fillId="0" borderId="1" xfId="2" applyFont="1" applyBorder="1"/>
    <xf numFmtId="0" fontId="8" fillId="0" borderId="2" xfId="2" applyFont="1" applyBorder="1" applyAlignment="1">
      <alignment horizontal="center"/>
    </xf>
    <xf numFmtId="0" fontId="8" fillId="0" borderId="0" xfId="13" applyFont="1" applyAlignment="1">
      <alignment horizontal="center"/>
    </xf>
    <xf numFmtId="0" fontId="8" fillId="0" borderId="1" xfId="13" applyFont="1" applyBorder="1" applyAlignment="1">
      <alignment horizontal="center"/>
    </xf>
    <xf numFmtId="167" fontId="8" fillId="0" borderId="0" xfId="13" applyNumberFormat="1" applyFont="1"/>
    <xf numFmtId="0" fontId="10" fillId="0" borderId="0" xfId="2" applyFont="1" applyAlignment="1">
      <alignment horizontal="center"/>
    </xf>
    <xf numFmtId="168" fontId="14" fillId="0" borderId="0" xfId="2" applyNumberFormat="1" applyFont="1"/>
    <xf numFmtId="168" fontId="14" fillId="0" borderId="1" xfId="2" applyNumberFormat="1" applyFont="1" applyBorder="1"/>
    <xf numFmtId="0" fontId="7" fillId="0" borderId="0" xfId="13" applyFont="1"/>
    <xf numFmtId="0" fontId="8" fillId="0" borderId="0" xfId="13" applyFont="1"/>
    <xf numFmtId="178" fontId="8" fillId="0" borderId="0" xfId="17" applyNumberFormat="1" applyFont="1" applyAlignment="1">
      <alignment vertical="center"/>
    </xf>
    <xf numFmtId="168" fontId="18" fillId="0" borderId="0" xfId="2" applyNumberFormat="1" applyFont="1"/>
    <xf numFmtId="168" fontId="8" fillId="0" borderId="2" xfId="2" applyNumberFormat="1" applyFont="1" applyBorder="1"/>
    <xf numFmtId="175" fontId="7" fillId="0" borderId="0" xfId="10" applyNumberFormat="1" applyFont="1" applyAlignment="1">
      <alignment horizontal="left"/>
    </xf>
    <xf numFmtId="49" fontId="8" fillId="0" borderId="0" xfId="13" applyNumberFormat="1" applyFont="1"/>
    <xf numFmtId="168" fontId="7" fillId="0" borderId="5" xfId="2" applyNumberFormat="1" applyFont="1" applyBorder="1"/>
    <xf numFmtId="175" fontId="8" fillId="0" borderId="0" xfId="10" applyNumberFormat="1" applyFont="1" applyAlignment="1">
      <alignment horizontal="left"/>
    </xf>
    <xf numFmtId="168" fontId="8" fillId="0" borderId="1" xfId="2" applyNumberFormat="1" applyFont="1" applyBorder="1" applyAlignment="1">
      <alignment horizontal="center"/>
    </xf>
    <xf numFmtId="175" fontId="7" fillId="0" borderId="0" xfId="14" applyNumberFormat="1" applyFont="1"/>
    <xf numFmtId="175" fontId="8" fillId="0" borderId="0" xfId="14" applyNumberFormat="1" applyFont="1"/>
    <xf numFmtId="0" fontId="8" fillId="0" borderId="0" xfId="14" applyFont="1"/>
    <xf numFmtId="43" fontId="8" fillId="0" borderId="0" xfId="14" applyNumberFormat="1" applyFont="1"/>
    <xf numFmtId="0" fontId="14" fillId="0" borderId="0" xfId="2" applyFont="1"/>
    <xf numFmtId="168" fontId="14" fillId="0" borderId="3" xfId="2" applyNumberFormat="1" applyFont="1" applyBorder="1"/>
    <xf numFmtId="168" fontId="8" fillId="0" borderId="3" xfId="2" applyNumberFormat="1" applyFont="1" applyBorder="1" applyAlignment="1">
      <alignment horizontal="center"/>
    </xf>
    <xf numFmtId="174" fontId="7" fillId="0" borderId="4" xfId="1" applyNumberFormat="1" applyFont="1" applyFill="1" applyBorder="1"/>
    <xf numFmtId="174" fontId="8" fillId="0" borderId="0" xfId="1" applyNumberFormat="1" applyFont="1" applyFill="1"/>
    <xf numFmtId="0" fontId="8" fillId="0" borderId="1" xfId="13" applyFont="1" applyBorder="1"/>
    <xf numFmtId="172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/>
    <xf numFmtId="0" fontId="7" fillId="0" borderId="0" xfId="14" applyFont="1"/>
    <xf numFmtId="168" fontId="13" fillId="0" borderId="0" xfId="2" applyNumberFormat="1" applyFont="1"/>
    <xf numFmtId="175" fontId="8" fillId="0" borderId="0" xfId="11" applyNumberFormat="1" applyFont="1"/>
    <xf numFmtId="0" fontId="8" fillId="0" borderId="0" xfId="11" applyFont="1"/>
    <xf numFmtId="0" fontId="15" fillId="0" borderId="0" xfId="2" applyFont="1"/>
    <xf numFmtId="168" fontId="15" fillId="0" borderId="0" xfId="2" applyNumberFormat="1" applyFont="1"/>
    <xf numFmtId="0" fontId="13" fillId="0" borderId="1" xfId="2" applyFont="1" applyBorder="1"/>
    <xf numFmtId="43" fontId="13" fillId="0" borderId="0" xfId="2" applyNumberFormat="1" applyFont="1"/>
    <xf numFmtId="43" fontId="7" fillId="0" borderId="0" xfId="2" applyNumberFormat="1" applyFont="1"/>
    <xf numFmtId="0" fontId="8" fillId="0" borderId="0" xfId="20" applyFont="1"/>
    <xf numFmtId="0" fontId="8" fillId="0" borderId="0" xfId="2" applyFont="1" applyAlignment="1">
      <alignment wrapText="1"/>
    </xf>
    <xf numFmtId="0" fontId="7" fillId="0" borderId="0" xfId="0" applyFont="1" applyAlignment="1">
      <alignment horizontal="right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left"/>
    </xf>
    <xf numFmtId="41" fontId="8" fillId="0" borderId="1" xfId="12" applyNumberFormat="1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41" fontId="8" fillId="0" borderId="0" xfId="12" applyNumberFormat="1" applyFont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8" fillId="0" borderId="0" xfId="8" applyFont="1"/>
    <xf numFmtId="0" fontId="8" fillId="0" borderId="0" xfId="12" applyFont="1"/>
    <xf numFmtId="173" fontId="14" fillId="0" borderId="0" xfId="5" applyNumberFormat="1" applyFont="1" applyFill="1" applyBorder="1" applyAlignment="1">
      <alignment horizontal="center"/>
    </xf>
    <xf numFmtId="173" fontId="8" fillId="0" borderId="0" xfId="2" applyNumberFormat="1" applyFont="1"/>
    <xf numFmtId="0" fontId="19" fillId="0" borderId="0" xfId="2" applyFont="1"/>
    <xf numFmtId="173" fontId="7" fillId="0" borderId="3" xfId="2" applyNumberFormat="1" applyFont="1" applyBorder="1"/>
    <xf numFmtId="173" fontId="7" fillId="0" borderId="0" xfId="2" applyNumberFormat="1" applyFont="1"/>
    <xf numFmtId="0" fontId="10" fillId="0" borderId="0" xfId="2" applyFont="1"/>
    <xf numFmtId="173" fontId="8" fillId="0" borderId="0" xfId="2" applyNumberFormat="1" applyFont="1" applyAlignment="1">
      <alignment horizontal="center"/>
    </xf>
    <xf numFmtId="0" fontId="7" fillId="0" borderId="0" xfId="0" applyFont="1"/>
    <xf numFmtId="0" fontId="7" fillId="0" borderId="0" xfId="8" applyFont="1"/>
    <xf numFmtId="0" fontId="19" fillId="0" borderId="0" xfId="2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5" xfId="2" applyFont="1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0" fontId="8" fillId="0" borderId="5" xfId="2" applyFont="1" applyBorder="1" applyAlignment="1">
      <alignment wrapText="1"/>
    </xf>
    <xf numFmtId="41" fontId="8" fillId="0" borderId="5" xfId="12" applyNumberFormat="1" applyFont="1" applyBorder="1" applyAlignment="1">
      <alignment horizontal="center"/>
    </xf>
    <xf numFmtId="172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43" fontId="14" fillId="0" borderId="0" xfId="2" applyNumberFormat="1" applyFont="1"/>
    <xf numFmtId="168" fontId="14" fillId="0" borderId="2" xfId="2" applyNumberFormat="1" applyFont="1" applyBorder="1"/>
    <xf numFmtId="0" fontId="8" fillId="0" borderId="2" xfId="0" applyFont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2" xfId="13" applyFont="1" applyBorder="1" applyAlignment="1">
      <alignment horizontal="center"/>
    </xf>
    <xf numFmtId="0" fontId="8" fillId="0" borderId="0" xfId="13" applyFont="1" applyAlignment="1">
      <alignment horizontal="right"/>
    </xf>
    <xf numFmtId="0" fontId="8" fillId="0" borderId="1" xfId="2" applyFont="1" applyBorder="1" applyAlignment="1">
      <alignment horizontal="right"/>
    </xf>
    <xf numFmtId="0" fontId="8" fillId="0" borderId="5" xfId="2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41" fontId="8" fillId="0" borderId="2" xfId="12" applyNumberFormat="1" applyFont="1" applyBorder="1" applyAlignment="1">
      <alignment horizontal="center"/>
    </xf>
    <xf numFmtId="41" fontId="8" fillId="0" borderId="1" xfId="12" applyNumberFormat="1" applyFont="1" applyBorder="1" applyAlignment="1">
      <alignment horizontal="center"/>
    </xf>
  </cellXfs>
  <cellStyles count="21">
    <cellStyle name="Comma" xfId="1" builtinId="3"/>
    <cellStyle name="Comma 12 13" xfId="18" xr:uid="{B1512B82-F9C9-4295-927A-237B842BEC2D}"/>
    <cellStyle name="Comma 2 2 2 2 2 7" xfId="16" xr:uid="{BD3C99D0-4F06-495D-B241-EF466AFAA6A5}"/>
    <cellStyle name="Comma 4 2 5" xfId="19" xr:uid="{C885DE29-BB1D-4262-924C-B078EE201DF2}"/>
    <cellStyle name="Comma_CM Q3'07" xfId="5" xr:uid="{00000000-0005-0000-0000-000001000000}"/>
    <cellStyle name="Normal" xfId="0" builtinId="0"/>
    <cellStyle name="Normal 10" xfId="13" xr:uid="{00000000-0005-0000-0000-000003000000}"/>
    <cellStyle name="Normal 12" xfId="11" xr:uid="{00000000-0005-0000-0000-000004000000}"/>
    <cellStyle name="Normal 16" xfId="9" xr:uid="{00000000-0005-0000-0000-000005000000}"/>
    <cellStyle name="Normal 2 3" xfId="15" xr:uid="{B40635B9-0271-441C-874F-DD5502A3EE9F}"/>
    <cellStyle name="Normal 2 3 18" xfId="17" xr:uid="{CF5D4722-47F5-456F-9433-94C63892D7E8}"/>
    <cellStyle name="Normal 4" xfId="12" xr:uid="{00000000-0005-0000-0000-000006000000}"/>
    <cellStyle name="Normal 4 3 2" xfId="14" xr:uid="{00000000-0005-0000-0000-000007000000}"/>
    <cellStyle name="Normal_CM Q3'07" xfId="2" xr:uid="{00000000-0005-0000-0000-000008000000}"/>
    <cellStyle name="Normal_CPM 2007 FS" xfId="6" xr:uid="{00000000-0005-0000-0000-000009000000}"/>
    <cellStyle name="Normal_Lead Sheet_Phuket_Q305" xfId="3" xr:uid="{00000000-0005-0000-0000-00000A000000}"/>
    <cellStyle name="Normal_PM Q3'07" xfId="8" xr:uid="{00000000-0005-0000-0000-00000B000000}"/>
    <cellStyle name="Normal_TEY Q4 07" xfId="7" xr:uid="{00000000-0005-0000-0000-00000C000000}"/>
    <cellStyle name="Normal_งบการเงิน Asia Q2 2004 2" xfId="10" xr:uid="{00000000-0005-0000-0000-00000D000000}"/>
    <cellStyle name="ปกติ_Lead Sheet_safari_Year05" xfId="4" xr:uid="{00000000-0005-0000-0000-00000E000000}"/>
    <cellStyle name="ปกติ_SLCT2" xfId="20" xr:uid="{32B44813-10B7-447B-A498-FE61533E5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zoomScaleNormal="100" zoomScaleSheetLayoutView="120" workbookViewId="0">
      <selection activeCell="I80" sqref="I80"/>
    </sheetView>
  </sheetViews>
  <sheetFormatPr defaultColWidth="9.140625" defaultRowHeight="21"/>
  <cols>
    <col min="1" max="2" width="1.42578125" style="35" customWidth="1"/>
    <col min="3" max="3" width="46.85546875" style="35" bestFit="1" customWidth="1"/>
    <col min="4" max="4" width="1.42578125" style="35" customWidth="1"/>
    <col min="5" max="5" width="9.42578125" style="38" customWidth="1"/>
    <col min="6" max="6" width="1.42578125" style="35" customWidth="1"/>
    <col min="7" max="7" width="16.85546875" style="35" customWidth="1"/>
    <col min="8" max="8" width="1.42578125" style="35" customWidth="1"/>
    <col min="9" max="9" width="16.85546875" style="35" customWidth="1"/>
    <col min="10" max="10" width="1.42578125" style="35" customWidth="1"/>
    <col min="11" max="11" width="16.85546875" style="35" customWidth="1"/>
    <col min="12" max="12" width="1.42578125" style="35" customWidth="1"/>
    <col min="13" max="13" width="16.85546875" style="35" customWidth="1"/>
    <col min="14" max="14" width="9.140625" style="35"/>
    <col min="15" max="15" width="0" style="35" hidden="1" customWidth="1"/>
    <col min="16" max="16384" width="9.140625" style="35"/>
  </cols>
  <sheetData>
    <row r="1" spans="1:14" ht="21" customHeight="1">
      <c r="A1" s="34" t="s">
        <v>51</v>
      </c>
      <c r="B1" s="34"/>
      <c r="C1" s="34"/>
      <c r="D1" s="34"/>
      <c r="E1" s="34"/>
      <c r="F1" s="34"/>
      <c r="G1" s="34"/>
      <c r="H1" s="34"/>
      <c r="I1" s="34"/>
    </row>
    <row r="2" spans="1:14" ht="21" customHeight="1">
      <c r="A2" s="34" t="s">
        <v>43</v>
      </c>
      <c r="B2" s="34"/>
      <c r="C2" s="34"/>
      <c r="D2" s="34"/>
      <c r="E2" s="34"/>
      <c r="F2" s="34"/>
      <c r="G2" s="34"/>
      <c r="H2" s="34"/>
      <c r="I2" s="34"/>
    </row>
    <row r="3" spans="1:14" ht="21" customHeight="1">
      <c r="A3" s="34" t="s">
        <v>90</v>
      </c>
      <c r="B3" s="34"/>
      <c r="C3" s="34"/>
      <c r="D3" s="34"/>
      <c r="E3" s="34"/>
      <c r="F3" s="34"/>
      <c r="G3" s="34"/>
      <c r="H3" s="34"/>
      <c r="I3" s="34"/>
    </row>
    <row r="4" spans="1:14" ht="13.35" customHeight="1">
      <c r="A4" s="36"/>
      <c r="B4" s="36"/>
      <c r="C4" s="36"/>
      <c r="D4" s="36"/>
      <c r="E4" s="36"/>
      <c r="F4" s="36"/>
      <c r="G4" s="36"/>
      <c r="H4" s="36"/>
      <c r="I4" s="36"/>
    </row>
    <row r="5" spans="1:14" ht="20.85" customHeight="1">
      <c r="A5" s="37"/>
      <c r="B5" s="37"/>
      <c r="C5" s="37"/>
      <c r="D5" s="37"/>
      <c r="F5" s="39"/>
      <c r="G5" s="40"/>
      <c r="H5" s="40"/>
      <c r="I5" s="40"/>
      <c r="J5" s="40"/>
      <c r="K5" s="40"/>
      <c r="L5" s="40"/>
      <c r="M5" s="41" t="s">
        <v>85</v>
      </c>
    </row>
    <row r="6" spans="1:14" ht="20.85" customHeight="1">
      <c r="A6" s="37"/>
      <c r="B6" s="37"/>
      <c r="C6" s="37"/>
      <c r="D6" s="37"/>
      <c r="F6" s="39"/>
      <c r="G6" s="150" t="s">
        <v>124</v>
      </c>
      <c r="H6" s="150"/>
      <c r="I6" s="150"/>
      <c r="J6" s="42"/>
      <c r="K6" s="150" t="s">
        <v>125</v>
      </c>
      <c r="L6" s="150"/>
      <c r="M6" s="150"/>
    </row>
    <row r="7" spans="1:14" ht="20.85" customHeight="1">
      <c r="A7" s="37"/>
      <c r="B7" s="37"/>
      <c r="C7" s="37"/>
      <c r="D7" s="37"/>
      <c r="F7" s="39"/>
      <c r="G7" s="43" t="s">
        <v>149</v>
      </c>
      <c r="H7" s="43"/>
      <c r="I7" s="43" t="s">
        <v>150</v>
      </c>
      <c r="K7" s="43" t="s">
        <v>149</v>
      </c>
      <c r="M7" s="44" t="s">
        <v>150</v>
      </c>
    </row>
    <row r="8" spans="1:14" ht="20.85" customHeight="1">
      <c r="A8" s="37"/>
      <c r="B8" s="37"/>
      <c r="C8" s="37"/>
      <c r="D8" s="37"/>
      <c r="F8" s="39"/>
      <c r="G8" s="44" t="s">
        <v>91</v>
      </c>
      <c r="H8" s="44"/>
      <c r="I8" s="44" t="s">
        <v>92</v>
      </c>
      <c r="K8" s="44" t="s">
        <v>91</v>
      </c>
      <c r="M8" s="44" t="s">
        <v>92</v>
      </c>
    </row>
    <row r="9" spans="1:14" ht="20.85" customHeight="1">
      <c r="A9" s="37"/>
      <c r="B9" s="37"/>
      <c r="C9" s="37"/>
      <c r="D9" s="37"/>
      <c r="F9" s="39"/>
      <c r="G9" s="44" t="s">
        <v>19</v>
      </c>
      <c r="H9" s="44"/>
      <c r="I9" s="44"/>
      <c r="K9" s="44" t="s">
        <v>19</v>
      </c>
      <c r="M9" s="44"/>
    </row>
    <row r="10" spans="1:14" ht="20.85" customHeight="1">
      <c r="A10" s="37"/>
      <c r="B10" s="37"/>
      <c r="C10" s="37"/>
      <c r="D10" s="37"/>
      <c r="E10" s="45" t="s">
        <v>0</v>
      </c>
      <c r="F10" s="39"/>
      <c r="G10" s="46" t="s">
        <v>20</v>
      </c>
      <c r="H10" s="47"/>
      <c r="I10" s="48" t="s">
        <v>46</v>
      </c>
      <c r="K10" s="46" t="s">
        <v>20</v>
      </c>
      <c r="M10" s="48" t="s">
        <v>46</v>
      </c>
    </row>
    <row r="11" spans="1:14" ht="20.85" customHeight="1">
      <c r="A11" s="34" t="s">
        <v>21</v>
      </c>
      <c r="B11" s="37"/>
      <c r="C11" s="37"/>
      <c r="D11" s="37"/>
      <c r="F11" s="39"/>
      <c r="G11" s="49"/>
      <c r="H11" s="47"/>
      <c r="I11" s="49"/>
    </row>
    <row r="12" spans="1:14" ht="20.85" customHeight="1">
      <c r="A12" s="34" t="s">
        <v>156</v>
      </c>
      <c r="C12" s="50"/>
      <c r="D12" s="50"/>
      <c r="F12" s="39"/>
      <c r="G12" s="50"/>
      <c r="H12" s="50"/>
      <c r="I12" s="37"/>
    </row>
    <row r="13" spans="1:14" ht="20.85" customHeight="1">
      <c r="A13" s="35" t="s">
        <v>1</v>
      </c>
      <c r="C13" s="50"/>
      <c r="D13" s="50"/>
      <c r="F13" s="39"/>
      <c r="G13" s="20">
        <v>36935853</v>
      </c>
      <c r="H13" s="51"/>
      <c r="I13" s="51">
        <v>69903201</v>
      </c>
      <c r="K13" s="20">
        <v>6842680</v>
      </c>
      <c r="M13" s="51">
        <v>20731683</v>
      </c>
      <c r="N13" s="51"/>
    </row>
    <row r="14" spans="1:14" ht="20.85" customHeight="1">
      <c r="A14" s="52" t="s">
        <v>93</v>
      </c>
      <c r="E14" s="38" t="s">
        <v>76</v>
      </c>
      <c r="F14" s="39"/>
      <c r="G14" s="20">
        <v>8978433</v>
      </c>
      <c r="H14" s="51"/>
      <c r="I14" s="53">
        <v>6586663</v>
      </c>
      <c r="K14" s="20">
        <v>28572719</v>
      </c>
      <c r="M14" s="51">
        <v>5593745</v>
      </c>
      <c r="N14" s="51"/>
    </row>
    <row r="15" spans="1:14" ht="20.85" customHeight="1">
      <c r="A15" s="52" t="s">
        <v>60</v>
      </c>
      <c r="E15" s="38">
        <v>5</v>
      </c>
      <c r="F15" s="39"/>
      <c r="G15" s="20">
        <v>3313588</v>
      </c>
      <c r="H15" s="51"/>
      <c r="I15" s="51">
        <v>7178515</v>
      </c>
      <c r="K15" s="20">
        <v>3367930</v>
      </c>
      <c r="M15" s="51">
        <v>7179707</v>
      </c>
      <c r="N15" s="51"/>
    </row>
    <row r="16" spans="1:14" ht="20.85" customHeight="1">
      <c r="A16" s="52" t="s">
        <v>84</v>
      </c>
      <c r="F16" s="39"/>
      <c r="G16" s="20">
        <v>2721249</v>
      </c>
      <c r="H16" s="51"/>
      <c r="I16" s="51">
        <v>1934800</v>
      </c>
      <c r="K16" s="20">
        <v>1966122</v>
      </c>
      <c r="M16" s="51">
        <v>1179673</v>
      </c>
      <c r="N16" s="51"/>
    </row>
    <row r="17" spans="1:14" ht="20.85" customHeight="1">
      <c r="A17" s="52" t="s">
        <v>137</v>
      </c>
      <c r="E17" s="38">
        <v>3.2</v>
      </c>
      <c r="F17" s="39"/>
      <c r="G17" s="20">
        <v>0</v>
      </c>
      <c r="H17" s="51"/>
      <c r="I17" s="51">
        <v>0</v>
      </c>
      <c r="K17" s="20">
        <v>0</v>
      </c>
      <c r="M17" s="51">
        <v>0</v>
      </c>
      <c r="N17" s="51"/>
    </row>
    <row r="18" spans="1:14" ht="20.85" customHeight="1">
      <c r="A18" s="35" t="s">
        <v>2</v>
      </c>
      <c r="E18" s="38">
        <v>6</v>
      </c>
      <c r="F18" s="39"/>
      <c r="G18" s="20">
        <v>1479501</v>
      </c>
      <c r="H18" s="51"/>
      <c r="I18" s="51">
        <v>1464864</v>
      </c>
      <c r="K18" s="20">
        <v>1479501</v>
      </c>
      <c r="M18" s="51">
        <v>1464864</v>
      </c>
      <c r="N18" s="51"/>
    </row>
    <row r="19" spans="1:14" ht="20.85" customHeight="1">
      <c r="A19" s="35" t="s">
        <v>47</v>
      </c>
      <c r="F19" s="39"/>
      <c r="G19" s="20">
        <v>675643</v>
      </c>
      <c r="H19" s="51"/>
      <c r="I19" s="51">
        <v>2931528</v>
      </c>
      <c r="K19" s="20">
        <v>668576</v>
      </c>
      <c r="M19" s="51">
        <v>2380594</v>
      </c>
      <c r="N19" s="51"/>
    </row>
    <row r="20" spans="1:14" ht="20.85" customHeight="1">
      <c r="A20" s="35" t="s">
        <v>3</v>
      </c>
      <c r="C20" s="50"/>
      <c r="D20" s="50"/>
      <c r="F20" s="39"/>
      <c r="G20" s="20">
        <v>504803</v>
      </c>
      <c r="H20" s="51"/>
      <c r="I20" s="51">
        <v>1242152</v>
      </c>
      <c r="K20" s="20">
        <v>504803</v>
      </c>
      <c r="M20" s="51">
        <v>1242152</v>
      </c>
      <c r="N20" s="51"/>
    </row>
    <row r="21" spans="1:14" ht="20.85" customHeight="1">
      <c r="A21" s="54" t="s">
        <v>157</v>
      </c>
      <c r="C21" s="50"/>
      <c r="D21" s="50"/>
      <c r="F21" s="39"/>
      <c r="G21" s="55">
        <f>SUM(G13:G20)</f>
        <v>54609070</v>
      </c>
      <c r="H21" s="19"/>
      <c r="I21" s="55">
        <f>SUM(I13:I20)</f>
        <v>91241723</v>
      </c>
      <c r="J21" s="34"/>
      <c r="K21" s="55">
        <f>SUM(K13:K20)</f>
        <v>43402331</v>
      </c>
      <c r="L21" s="34"/>
      <c r="M21" s="55">
        <f>SUM(M13:M20)</f>
        <v>39772418</v>
      </c>
    </row>
    <row r="22" spans="1:14" ht="20.85" customHeight="1">
      <c r="A22" s="34"/>
      <c r="D22" s="50"/>
      <c r="F22" s="39"/>
      <c r="G22" s="51"/>
      <c r="H22" s="1"/>
      <c r="I22" s="51"/>
    </row>
    <row r="23" spans="1:14" ht="20.85" customHeight="1">
      <c r="A23" s="34" t="s">
        <v>177</v>
      </c>
      <c r="C23" s="50"/>
      <c r="D23" s="50"/>
      <c r="F23" s="2"/>
      <c r="G23" s="51"/>
      <c r="H23" s="3"/>
      <c r="I23" s="51"/>
    </row>
    <row r="24" spans="1:14" ht="20.85" customHeight="1">
      <c r="A24" s="35" t="s">
        <v>81</v>
      </c>
      <c r="C24" s="50"/>
      <c r="D24" s="50"/>
      <c r="E24" s="38">
        <v>13.2</v>
      </c>
      <c r="F24" s="39"/>
      <c r="G24" s="20">
        <v>1042400</v>
      </c>
      <c r="H24" s="51"/>
      <c r="I24" s="51">
        <v>2522363</v>
      </c>
      <c r="K24" s="20">
        <v>1042400</v>
      </c>
      <c r="M24" s="20">
        <v>2522363</v>
      </c>
      <c r="N24" s="51"/>
    </row>
    <row r="25" spans="1:14" ht="20.85" customHeight="1">
      <c r="A25" s="35" t="s">
        <v>83</v>
      </c>
      <c r="C25" s="37"/>
      <c r="D25" s="37"/>
      <c r="E25" s="38">
        <v>7</v>
      </c>
      <c r="F25" s="39"/>
      <c r="G25" s="20">
        <v>12787218</v>
      </c>
      <c r="H25" s="51"/>
      <c r="I25" s="51">
        <v>12812287</v>
      </c>
      <c r="K25" s="20">
        <v>12690646</v>
      </c>
      <c r="M25" s="20">
        <v>12715715</v>
      </c>
      <c r="N25" s="51"/>
    </row>
    <row r="26" spans="1:14" ht="20.85" customHeight="1">
      <c r="A26" s="56" t="s">
        <v>62</v>
      </c>
      <c r="C26" s="37"/>
      <c r="D26" s="37"/>
      <c r="E26" s="38" t="s">
        <v>178</v>
      </c>
      <c r="F26" s="39"/>
      <c r="G26" s="20">
        <v>0</v>
      </c>
      <c r="H26" s="51"/>
      <c r="I26" s="51">
        <v>0</v>
      </c>
      <c r="K26" s="20">
        <v>11345628</v>
      </c>
      <c r="M26" s="20">
        <v>50287530</v>
      </c>
      <c r="N26" s="51"/>
    </row>
    <row r="27" spans="1:14" ht="20.85" customHeight="1">
      <c r="A27" s="35" t="s">
        <v>28</v>
      </c>
      <c r="C27" s="37"/>
      <c r="D27" s="37"/>
      <c r="E27" s="38">
        <v>9</v>
      </c>
      <c r="F27" s="39"/>
      <c r="G27" s="20">
        <v>9294461</v>
      </c>
      <c r="H27" s="51"/>
      <c r="I27" s="51">
        <v>4532503</v>
      </c>
      <c r="K27" s="20">
        <v>9294461</v>
      </c>
      <c r="M27" s="20">
        <v>4532503</v>
      </c>
      <c r="N27" s="51"/>
    </row>
    <row r="28" spans="1:14" ht="20.85" customHeight="1">
      <c r="A28" s="56" t="s">
        <v>29</v>
      </c>
      <c r="C28" s="37"/>
      <c r="D28" s="37"/>
      <c r="F28" s="39"/>
      <c r="G28" s="20">
        <v>0</v>
      </c>
      <c r="H28" s="51"/>
      <c r="I28" s="51">
        <v>446707</v>
      </c>
      <c r="K28" s="20">
        <v>0</v>
      </c>
      <c r="L28" s="11"/>
      <c r="M28" s="20">
        <v>446707</v>
      </c>
      <c r="N28" s="51"/>
    </row>
    <row r="29" spans="1:14" ht="20.85" customHeight="1">
      <c r="A29" s="35" t="s">
        <v>31</v>
      </c>
      <c r="C29" s="50"/>
      <c r="D29" s="50"/>
      <c r="F29" s="39"/>
      <c r="G29" s="20">
        <v>15203350</v>
      </c>
      <c r="H29" s="51"/>
      <c r="I29" s="51">
        <v>12332495</v>
      </c>
      <c r="K29" s="20">
        <v>13986445</v>
      </c>
      <c r="M29" s="20">
        <v>10955495</v>
      </c>
      <c r="N29" s="51"/>
    </row>
    <row r="30" spans="1:14" ht="20.85" customHeight="1">
      <c r="A30" s="35" t="s">
        <v>4</v>
      </c>
      <c r="C30" s="50"/>
      <c r="D30" s="50"/>
      <c r="F30" s="39"/>
      <c r="G30" s="20">
        <v>1999266</v>
      </c>
      <c r="H30" s="51"/>
      <c r="I30" s="51">
        <v>1677966</v>
      </c>
      <c r="K30" s="20">
        <v>1957810</v>
      </c>
      <c r="M30" s="20">
        <v>1677966</v>
      </c>
      <c r="N30" s="51"/>
    </row>
    <row r="31" spans="1:14" ht="20.85" customHeight="1">
      <c r="A31" s="35" t="s">
        <v>126</v>
      </c>
      <c r="C31" s="50"/>
      <c r="D31" s="50"/>
      <c r="E31" s="38">
        <v>10</v>
      </c>
      <c r="F31" s="39"/>
      <c r="G31" s="20">
        <v>12213283</v>
      </c>
      <c r="H31" s="51"/>
      <c r="I31" s="51">
        <v>7163052</v>
      </c>
      <c r="K31" s="20">
        <v>11670003</v>
      </c>
      <c r="M31" s="20">
        <v>7163052</v>
      </c>
      <c r="N31" s="51"/>
    </row>
    <row r="32" spans="1:14" ht="20.85" customHeight="1">
      <c r="A32" s="54" t="s">
        <v>158</v>
      </c>
      <c r="C32" s="50"/>
      <c r="D32" s="50"/>
      <c r="F32" s="39"/>
      <c r="G32" s="55">
        <f>SUM(G24:G31)</f>
        <v>52539978</v>
      </c>
      <c r="H32" s="19"/>
      <c r="I32" s="55">
        <f>SUM(I24:I31)</f>
        <v>41487373</v>
      </c>
      <c r="J32" s="34"/>
      <c r="K32" s="55">
        <f>SUM(K24:K31)</f>
        <v>61987393</v>
      </c>
      <c r="L32" s="34"/>
      <c r="M32" s="55">
        <f>SUM(M24:M31)</f>
        <v>90301331</v>
      </c>
    </row>
    <row r="33" spans="1:13" ht="20.85" customHeight="1" thickBot="1">
      <c r="A33" s="34" t="s">
        <v>23</v>
      </c>
      <c r="B33" s="34"/>
      <c r="C33" s="57"/>
      <c r="D33" s="57"/>
      <c r="F33" s="39"/>
      <c r="G33" s="58">
        <f>G21+G32</f>
        <v>107149048</v>
      </c>
      <c r="H33" s="19"/>
      <c r="I33" s="58">
        <f>I21+I32</f>
        <v>132729096</v>
      </c>
      <c r="J33" s="34"/>
      <c r="K33" s="58">
        <f>K21+K32</f>
        <v>105389724</v>
      </c>
      <c r="L33" s="34"/>
      <c r="M33" s="58">
        <f>M21+M32</f>
        <v>130073749</v>
      </c>
    </row>
    <row r="34" spans="1:13" ht="20.85" customHeight="1" thickTop="1">
      <c r="E34" s="4"/>
      <c r="F34" s="2"/>
    </row>
    <row r="35" spans="1:13" ht="20.85" customHeight="1">
      <c r="E35" s="4"/>
      <c r="F35" s="2"/>
    </row>
    <row r="36" spans="1:13" ht="20.85" customHeight="1">
      <c r="E36" s="4"/>
      <c r="F36" s="2"/>
    </row>
    <row r="37" spans="1:13" ht="20.85" customHeight="1">
      <c r="E37" s="4"/>
      <c r="F37" s="2"/>
    </row>
    <row r="38" spans="1:13" ht="20.85" customHeight="1">
      <c r="A38" s="57" t="s">
        <v>51</v>
      </c>
      <c r="B38" s="57"/>
      <c r="C38" s="57"/>
      <c r="D38" s="57"/>
      <c r="E38" s="57"/>
      <c r="F38" s="57"/>
      <c r="G38" s="57"/>
      <c r="H38" s="57"/>
      <c r="I38" s="57"/>
    </row>
    <row r="39" spans="1:13" ht="20.85" customHeight="1">
      <c r="A39" s="57" t="s">
        <v>48</v>
      </c>
      <c r="B39" s="57"/>
      <c r="C39" s="57"/>
      <c r="D39" s="57"/>
      <c r="E39" s="57"/>
      <c r="F39" s="57"/>
      <c r="G39" s="57"/>
      <c r="H39" s="57"/>
      <c r="I39" s="57"/>
    </row>
    <row r="40" spans="1:13" ht="20.85" customHeight="1">
      <c r="A40" s="57" t="str">
        <f>A3</f>
        <v>AS AT JUNE 30, 2024</v>
      </c>
      <c r="B40" s="57"/>
      <c r="C40" s="57"/>
      <c r="D40" s="57"/>
      <c r="E40" s="57"/>
      <c r="F40" s="57"/>
      <c r="G40" s="57"/>
      <c r="H40" s="57"/>
      <c r="I40" s="57"/>
    </row>
    <row r="41" spans="1:13" ht="20.85" customHeight="1">
      <c r="A41" s="59"/>
      <c r="B41" s="59"/>
      <c r="C41" s="59"/>
      <c r="D41" s="59"/>
      <c r="E41" s="59"/>
      <c r="F41" s="59"/>
      <c r="G41" s="59"/>
      <c r="H41" s="59"/>
      <c r="I41" s="59"/>
    </row>
    <row r="42" spans="1:13" ht="20.85" customHeight="1">
      <c r="A42" s="60"/>
      <c r="B42" s="60"/>
      <c r="C42" s="60"/>
      <c r="D42" s="60"/>
      <c r="F42" s="61"/>
      <c r="G42" s="62"/>
      <c r="H42" s="62"/>
      <c r="I42" s="62"/>
      <c r="J42" s="62"/>
      <c r="K42" s="62"/>
      <c r="L42" s="62"/>
      <c r="M42" s="63" t="s">
        <v>85</v>
      </c>
    </row>
    <row r="43" spans="1:13" ht="20.85" customHeight="1">
      <c r="A43" s="60"/>
      <c r="B43" s="60"/>
      <c r="C43" s="60"/>
      <c r="D43" s="60"/>
      <c r="F43" s="61"/>
      <c r="G43" s="150" t="s">
        <v>124</v>
      </c>
      <c r="H43" s="150"/>
      <c r="I43" s="150"/>
      <c r="J43" s="42"/>
      <c r="K43" s="150" t="s">
        <v>125</v>
      </c>
      <c r="L43" s="150"/>
      <c r="M43" s="150"/>
    </row>
    <row r="44" spans="1:13" ht="20.85" customHeight="1">
      <c r="A44" s="60"/>
      <c r="B44" s="60"/>
      <c r="C44" s="60"/>
      <c r="D44" s="60"/>
      <c r="F44" s="61"/>
      <c r="G44" s="43" t="s">
        <v>149</v>
      </c>
      <c r="H44" s="43"/>
      <c r="I44" s="43" t="s">
        <v>150</v>
      </c>
      <c r="K44" s="44" t="s">
        <v>149</v>
      </c>
      <c r="M44" s="44" t="s">
        <v>150</v>
      </c>
    </row>
    <row r="45" spans="1:13" ht="20.85" customHeight="1">
      <c r="A45" s="60"/>
      <c r="B45" s="60"/>
      <c r="C45" s="60"/>
      <c r="D45" s="60"/>
      <c r="F45" s="61"/>
      <c r="G45" s="44" t="s">
        <v>91</v>
      </c>
      <c r="H45" s="44"/>
      <c r="I45" s="44" t="s">
        <v>92</v>
      </c>
      <c r="K45" s="44" t="s">
        <v>91</v>
      </c>
      <c r="M45" s="44" t="s">
        <v>92</v>
      </c>
    </row>
    <row r="46" spans="1:13" ht="20.85" customHeight="1">
      <c r="A46" s="60"/>
      <c r="B46" s="60"/>
      <c r="C46" s="60"/>
      <c r="D46" s="60"/>
      <c r="F46" s="61"/>
      <c r="G46" s="44" t="s">
        <v>19</v>
      </c>
      <c r="H46" s="44"/>
      <c r="I46" s="44"/>
      <c r="K46" s="44" t="s">
        <v>19</v>
      </c>
      <c r="M46" s="44"/>
    </row>
    <row r="47" spans="1:13" ht="20.85" customHeight="1">
      <c r="A47" s="37"/>
      <c r="B47" s="37"/>
      <c r="C47" s="37"/>
      <c r="D47" s="37"/>
      <c r="E47" s="45" t="s">
        <v>0</v>
      </c>
      <c r="F47" s="64"/>
      <c r="G47" s="46" t="s">
        <v>20</v>
      </c>
      <c r="H47" s="47"/>
      <c r="I47" s="48" t="s">
        <v>46</v>
      </c>
      <c r="K47" s="48" t="s">
        <v>20</v>
      </c>
      <c r="M47" s="48" t="s">
        <v>46</v>
      </c>
    </row>
    <row r="48" spans="1:13" ht="20.85" customHeight="1">
      <c r="A48" s="34" t="s">
        <v>22</v>
      </c>
      <c r="C48" s="50"/>
      <c r="D48" s="50"/>
      <c r="G48" s="5"/>
      <c r="H48" s="6"/>
      <c r="I48" s="65"/>
    </row>
    <row r="49" spans="1:14" ht="20.85" customHeight="1">
      <c r="A49" s="34" t="s">
        <v>159</v>
      </c>
      <c r="C49" s="50"/>
      <c r="D49" s="50"/>
      <c r="G49" s="5"/>
      <c r="H49" s="6"/>
      <c r="I49" s="65"/>
    </row>
    <row r="50" spans="1:14" ht="20.85" customHeight="1">
      <c r="A50" s="35" t="s">
        <v>94</v>
      </c>
      <c r="C50" s="50"/>
      <c r="D50" s="50"/>
      <c r="G50" s="20">
        <v>7812341</v>
      </c>
      <c r="H50" s="5"/>
      <c r="I50" s="7">
        <v>5818871</v>
      </c>
      <c r="K50" s="20">
        <v>6191047</v>
      </c>
      <c r="M50" s="51">
        <v>3954450</v>
      </c>
      <c r="N50" s="51"/>
    </row>
    <row r="51" spans="1:14" ht="20.85" customHeight="1">
      <c r="A51" s="35" t="s">
        <v>160</v>
      </c>
      <c r="C51" s="50"/>
      <c r="D51" s="50"/>
      <c r="E51" s="38">
        <v>3.2</v>
      </c>
      <c r="G51" s="20">
        <v>2110230</v>
      </c>
      <c r="H51" s="5"/>
      <c r="I51" s="7">
        <v>12701430</v>
      </c>
      <c r="K51" s="20">
        <v>2110230</v>
      </c>
      <c r="M51" s="51">
        <v>12701430</v>
      </c>
      <c r="N51" s="51"/>
    </row>
    <row r="52" spans="1:14" ht="20.85" customHeight="1">
      <c r="A52" s="66" t="s">
        <v>5</v>
      </c>
      <c r="F52" s="39"/>
      <c r="G52" s="20">
        <v>0</v>
      </c>
      <c r="H52" s="51"/>
      <c r="I52" s="51">
        <v>350982</v>
      </c>
      <c r="K52" s="20">
        <v>0</v>
      </c>
      <c r="M52" s="53">
        <v>350982</v>
      </c>
      <c r="N52" s="51"/>
    </row>
    <row r="53" spans="1:14" ht="20.85" customHeight="1">
      <c r="A53" s="66" t="s">
        <v>49</v>
      </c>
      <c r="F53" s="39"/>
      <c r="G53" s="20">
        <v>93500</v>
      </c>
      <c r="H53" s="51"/>
      <c r="I53" s="51">
        <v>93500</v>
      </c>
      <c r="K53" s="20">
        <v>93500</v>
      </c>
      <c r="M53" s="53">
        <v>93500</v>
      </c>
      <c r="N53" s="51"/>
    </row>
    <row r="54" spans="1:14" ht="20.85" customHeight="1">
      <c r="A54" s="35" t="s">
        <v>6</v>
      </c>
      <c r="C54" s="50"/>
      <c r="D54" s="50"/>
      <c r="F54" s="39"/>
      <c r="G54" s="20">
        <v>2541006</v>
      </c>
      <c r="H54" s="51"/>
      <c r="I54" s="51">
        <v>270000</v>
      </c>
      <c r="K54" s="20">
        <v>2541006</v>
      </c>
      <c r="M54" s="51">
        <v>270000</v>
      </c>
      <c r="N54" s="51"/>
    </row>
    <row r="55" spans="1:14" ht="20.85" customHeight="1">
      <c r="A55" s="34" t="s">
        <v>127</v>
      </c>
      <c r="C55" s="50"/>
      <c r="D55" s="50"/>
      <c r="F55" s="39"/>
      <c r="G55" s="55">
        <f>SUM(G50:G54)</f>
        <v>12557077</v>
      </c>
      <c r="H55" s="19"/>
      <c r="I55" s="55">
        <f>SUM(I50:I54)</f>
        <v>19234783</v>
      </c>
      <c r="J55" s="34"/>
      <c r="K55" s="55">
        <f>SUM(K50:K54)</f>
        <v>10935783</v>
      </c>
      <c r="L55" s="34"/>
      <c r="M55" s="55">
        <f>SUM(M50:M54)</f>
        <v>17370362</v>
      </c>
    </row>
    <row r="56" spans="1:14" ht="20.85" customHeight="1">
      <c r="A56" s="34"/>
      <c r="C56" s="50"/>
      <c r="D56" s="50"/>
      <c r="F56" s="39"/>
      <c r="G56" s="51"/>
      <c r="H56" s="1"/>
      <c r="I56" s="51"/>
      <c r="K56" s="51"/>
      <c r="M56" s="51"/>
    </row>
    <row r="57" spans="1:14" ht="20.85" customHeight="1">
      <c r="A57" s="34" t="s">
        <v>161</v>
      </c>
      <c r="C57" s="50"/>
      <c r="D57" s="50"/>
      <c r="F57" s="2"/>
      <c r="G57" s="51"/>
      <c r="H57" s="1"/>
      <c r="I57" s="51"/>
      <c r="K57" s="51"/>
      <c r="M57" s="51"/>
    </row>
    <row r="58" spans="1:14" ht="20.85" customHeight="1">
      <c r="A58" s="35" t="s">
        <v>128</v>
      </c>
      <c r="C58" s="50"/>
      <c r="D58" s="50"/>
      <c r="F58" s="2"/>
      <c r="G58" s="20">
        <v>3943610</v>
      </c>
      <c r="H58" s="51"/>
      <c r="I58" s="51">
        <v>3700657</v>
      </c>
      <c r="K58" s="20">
        <v>3943610</v>
      </c>
      <c r="M58" s="53">
        <v>3700657</v>
      </c>
    </row>
    <row r="59" spans="1:14" ht="20.85" customHeight="1">
      <c r="A59" s="34" t="s">
        <v>129</v>
      </c>
      <c r="C59" s="50"/>
      <c r="D59" s="50"/>
      <c r="F59" s="39"/>
      <c r="G59" s="55">
        <f>SUM(G58:G58)</f>
        <v>3943610</v>
      </c>
      <c r="H59" s="19"/>
      <c r="I59" s="55">
        <f>SUM(I58:I58)</f>
        <v>3700657</v>
      </c>
      <c r="J59" s="34"/>
      <c r="K59" s="55">
        <f>SUM(K58:K58)</f>
        <v>3943610</v>
      </c>
      <c r="L59" s="34"/>
      <c r="M59" s="55">
        <f>SUM(M58:M58)</f>
        <v>3700657</v>
      </c>
    </row>
    <row r="60" spans="1:14" ht="20.85" customHeight="1">
      <c r="A60" s="34" t="s">
        <v>57</v>
      </c>
      <c r="C60" s="50"/>
      <c r="D60" s="50"/>
      <c r="F60" s="39"/>
      <c r="G60" s="67">
        <f>G55+G59</f>
        <v>16500687</v>
      </c>
      <c r="H60" s="19"/>
      <c r="I60" s="67">
        <f>I55+I59</f>
        <v>22935440</v>
      </c>
      <c r="J60" s="34"/>
      <c r="K60" s="67">
        <f>K55+K59</f>
        <v>14879393</v>
      </c>
      <c r="L60" s="34"/>
      <c r="M60" s="67">
        <f>M55+M59</f>
        <v>21071019</v>
      </c>
    </row>
    <row r="61" spans="1:14" ht="20.85" customHeight="1">
      <c r="A61" s="34"/>
      <c r="C61" s="50"/>
      <c r="D61" s="50"/>
      <c r="F61" s="39"/>
      <c r="G61" s="51"/>
      <c r="H61" s="1"/>
      <c r="I61" s="51"/>
      <c r="K61" s="51"/>
      <c r="M61" s="51"/>
    </row>
    <row r="62" spans="1:14" s="34" customFormat="1" ht="20.85" customHeight="1">
      <c r="A62" s="34" t="s">
        <v>24</v>
      </c>
      <c r="C62" s="57"/>
      <c r="D62" s="57"/>
      <c r="E62" s="68"/>
      <c r="F62" s="69"/>
      <c r="G62" s="8"/>
      <c r="H62" s="8"/>
      <c r="I62" s="8"/>
      <c r="K62" s="51"/>
      <c r="M62" s="51"/>
    </row>
    <row r="63" spans="1:14" ht="20.85" customHeight="1">
      <c r="A63" s="35" t="s">
        <v>63</v>
      </c>
      <c r="F63" s="2"/>
      <c r="G63" s="3"/>
      <c r="H63" s="3"/>
      <c r="I63" s="3"/>
      <c r="K63" s="51"/>
      <c r="M63" s="51"/>
    </row>
    <row r="64" spans="1:14" ht="20.85" customHeight="1">
      <c r="B64" s="35" t="s">
        <v>7</v>
      </c>
      <c r="F64" s="2"/>
      <c r="G64" s="3"/>
      <c r="H64" s="3"/>
      <c r="I64" s="3"/>
      <c r="K64" s="51"/>
      <c r="M64" s="51"/>
    </row>
    <row r="65" spans="1:13" ht="20.85" customHeight="1" thickBot="1">
      <c r="C65" s="35" t="s">
        <v>32</v>
      </c>
      <c r="F65" s="2"/>
      <c r="G65" s="70">
        <v>125000000</v>
      </c>
      <c r="H65" s="3"/>
      <c r="I65" s="70">
        <v>125000000</v>
      </c>
      <c r="K65" s="70">
        <v>125000000</v>
      </c>
      <c r="M65" s="70">
        <v>125000000</v>
      </c>
    </row>
    <row r="66" spans="1:13" ht="20.85" customHeight="1" thickTop="1">
      <c r="B66" s="35" t="s">
        <v>8</v>
      </c>
      <c r="F66" s="39"/>
      <c r="G66" s="51"/>
      <c r="H66" s="3"/>
      <c r="I66" s="51"/>
      <c r="K66" s="51"/>
      <c r="M66" s="51"/>
    </row>
    <row r="67" spans="1:13" ht="20.85" customHeight="1">
      <c r="C67" s="35" t="s">
        <v>32</v>
      </c>
      <c r="F67" s="39"/>
      <c r="G67" s="51">
        <f>'Equity (E)_Conso'!G15</f>
        <v>125000000</v>
      </c>
      <c r="H67" s="51"/>
      <c r="I67" s="51">
        <f>'Equity (E)_Conso'!G11</f>
        <v>125000000</v>
      </c>
      <c r="K67" s="51">
        <f>'Equity (E)_Com'!G15</f>
        <v>125000000</v>
      </c>
      <c r="M67" s="51">
        <f>'Equity (E)_Com'!G12</f>
        <v>125000000</v>
      </c>
    </row>
    <row r="68" spans="1:13" ht="20.85" customHeight="1">
      <c r="A68" s="50" t="s">
        <v>40</v>
      </c>
      <c r="C68" s="50"/>
      <c r="D68" s="50"/>
      <c r="F68" s="39"/>
      <c r="G68" s="51">
        <f>'Equity (E)_Conso'!I15</f>
        <v>102492000</v>
      </c>
      <c r="H68" s="51"/>
      <c r="I68" s="51">
        <f>'Equity (E)_Conso'!I11</f>
        <v>102492000</v>
      </c>
      <c r="K68" s="51">
        <f>'Equity (E)_Com'!I15</f>
        <v>102492000</v>
      </c>
      <c r="M68" s="51">
        <f>'Equity (E)_Com'!I12</f>
        <v>102492000</v>
      </c>
    </row>
    <row r="69" spans="1:13" ht="20.85" customHeight="1">
      <c r="A69" s="71" t="s">
        <v>70</v>
      </c>
      <c r="C69" s="50"/>
      <c r="D69" s="50"/>
      <c r="F69" s="39"/>
      <c r="G69" s="51"/>
      <c r="H69" s="51"/>
      <c r="I69" s="51"/>
      <c r="K69" s="51"/>
      <c r="M69" s="51"/>
    </row>
    <row r="70" spans="1:13" ht="20.85" customHeight="1">
      <c r="A70" s="50"/>
      <c r="B70" s="71" t="s">
        <v>95</v>
      </c>
      <c r="F70" s="39"/>
      <c r="G70" s="51">
        <f>'Equity (E)_Conso'!K15</f>
        <v>1411521</v>
      </c>
      <c r="H70" s="51"/>
      <c r="I70" s="51">
        <f>'Equity (E)_Conso'!K11</f>
        <v>1411521</v>
      </c>
      <c r="K70" s="51">
        <f>'Equity (E)_Com'!K15</f>
        <v>1411521</v>
      </c>
      <c r="M70" s="51">
        <f>'Equity (E)_Com'!K12</f>
        <v>1411521</v>
      </c>
    </row>
    <row r="71" spans="1:13" ht="20.85" customHeight="1">
      <c r="A71" s="50"/>
      <c r="B71" s="71" t="s">
        <v>45</v>
      </c>
      <c r="C71" s="50"/>
      <c r="D71" s="50"/>
      <c r="E71" s="38">
        <v>17</v>
      </c>
      <c r="F71" s="39"/>
      <c r="G71" s="51">
        <f>'Equity (E)_Conso'!M15</f>
        <v>-138908132</v>
      </c>
      <c r="H71" s="51"/>
      <c r="I71" s="51">
        <f>'Equity (E)_Conso'!M11</f>
        <v>-119834317</v>
      </c>
      <c r="K71" s="51">
        <f>'Equity (E)_Com'!M15</f>
        <v>-139043562</v>
      </c>
      <c r="M71" s="51">
        <f>'Equity (E)_Com'!M12</f>
        <v>-119900791</v>
      </c>
    </row>
    <row r="72" spans="1:13" ht="20.85" customHeight="1">
      <c r="A72" s="50" t="s">
        <v>143</v>
      </c>
      <c r="B72" s="71"/>
      <c r="C72" s="50"/>
      <c r="D72" s="50"/>
      <c r="E72" s="38">
        <v>17</v>
      </c>
      <c r="F72" s="39"/>
      <c r="G72" s="72">
        <f>+'Equity (E)_Conso'!Q13</f>
        <v>650372</v>
      </c>
      <c r="H72" s="51"/>
      <c r="I72" s="72">
        <f>'Equity (E)_Conso'!Q11</f>
        <v>0</v>
      </c>
      <c r="K72" s="72">
        <f>+'Equity (E)_Com'!O15</f>
        <v>650372</v>
      </c>
      <c r="M72" s="72">
        <f>+'Equity (E)_Com'!O19</f>
        <v>0</v>
      </c>
    </row>
    <row r="73" spans="1:13" ht="20.85" customHeight="1">
      <c r="A73" s="57" t="s">
        <v>162</v>
      </c>
      <c r="B73" s="73"/>
      <c r="C73" s="57"/>
      <c r="D73" s="50"/>
      <c r="F73" s="39"/>
      <c r="G73" s="74">
        <f>SUM(G67:G72)</f>
        <v>90645761</v>
      </c>
      <c r="H73" s="74"/>
      <c r="I73" s="74">
        <f>SUM(I67:I72)</f>
        <v>109069204</v>
      </c>
      <c r="J73" s="34"/>
      <c r="K73" s="74">
        <f>SUM(K67:K72)</f>
        <v>90510331</v>
      </c>
      <c r="L73" s="34"/>
      <c r="M73" s="74">
        <f>SUM(M67:M72)</f>
        <v>109002730</v>
      </c>
    </row>
    <row r="74" spans="1:13" ht="20.85" customHeight="1">
      <c r="A74" s="50" t="s">
        <v>130</v>
      </c>
      <c r="B74" s="71"/>
      <c r="C74" s="50"/>
      <c r="D74" s="50"/>
      <c r="E74" s="38">
        <v>17</v>
      </c>
      <c r="F74" s="39"/>
      <c r="G74" s="51">
        <f>+'Equity (E)_Conso'!U15</f>
        <v>2600</v>
      </c>
      <c r="H74" s="51"/>
      <c r="I74" s="51">
        <v>724452</v>
      </c>
      <c r="K74" s="51">
        <v>0</v>
      </c>
      <c r="M74" s="51">
        <v>0</v>
      </c>
    </row>
    <row r="75" spans="1:13" ht="20.85" customHeight="1">
      <c r="A75" s="34" t="s">
        <v>69</v>
      </c>
      <c r="C75" s="50"/>
      <c r="D75" s="50"/>
      <c r="F75" s="39"/>
      <c r="G75" s="55">
        <f>SUM(G73:G74)</f>
        <v>90648361</v>
      </c>
      <c r="H75" s="74"/>
      <c r="I75" s="55">
        <f>SUM(I73:I74)</f>
        <v>109793656</v>
      </c>
      <c r="J75" s="34"/>
      <c r="K75" s="55">
        <f>SUM(K73:K74)</f>
        <v>90510331</v>
      </c>
      <c r="L75" s="34"/>
      <c r="M75" s="55">
        <f>SUM(M73:M74)</f>
        <v>109002730</v>
      </c>
    </row>
    <row r="76" spans="1:13" ht="20.85" customHeight="1" thickBot="1">
      <c r="A76" s="34" t="s">
        <v>25</v>
      </c>
      <c r="B76" s="34"/>
      <c r="C76" s="57"/>
      <c r="D76" s="57"/>
      <c r="F76" s="39"/>
      <c r="G76" s="58">
        <f>G75+G60</f>
        <v>107149048</v>
      </c>
      <c r="H76" s="51"/>
      <c r="I76" s="58">
        <f>I75+I60</f>
        <v>132729096</v>
      </c>
      <c r="K76" s="58">
        <f>K75+K60</f>
        <v>105389724</v>
      </c>
      <c r="M76" s="58">
        <f>M75+M60</f>
        <v>130073749</v>
      </c>
    </row>
    <row r="77" spans="1:13" ht="21" customHeight="1" thickTop="1">
      <c r="A77" s="34"/>
      <c r="B77" s="34"/>
      <c r="C77" s="57"/>
      <c r="D77" s="57"/>
      <c r="F77" s="39"/>
      <c r="G77" s="9"/>
      <c r="H77" s="51"/>
      <c r="I77" s="9"/>
    </row>
    <row r="78" spans="1:13" ht="21" customHeight="1">
      <c r="G78" s="51"/>
      <c r="H78" s="51"/>
      <c r="I78" s="51"/>
      <c r="J78" s="51"/>
      <c r="K78" s="51"/>
      <c r="L78" s="51"/>
      <c r="M78" s="51"/>
    </row>
    <row r="79" spans="1:13" ht="21" customHeight="1"/>
    <row r="80" spans="1:13" ht="21" customHeight="1">
      <c r="C80" s="75"/>
      <c r="D80" s="75"/>
      <c r="E80" s="76"/>
    </row>
    <row r="81" spans="7:13" ht="21" customHeight="1"/>
    <row r="82" spans="7:13">
      <c r="G82" s="51"/>
      <c r="I82" s="51"/>
      <c r="J82" s="51"/>
      <c r="K82" s="51"/>
      <c r="L82" s="51"/>
      <c r="M82" s="51"/>
    </row>
  </sheetData>
  <mergeCells count="4">
    <mergeCell ref="G6:I6"/>
    <mergeCell ref="K6:M6"/>
    <mergeCell ref="G43:I43"/>
    <mergeCell ref="K43:M43"/>
  </mergeCells>
  <pageMargins left="0.98425196850393704" right="0.78740157480314965" top="0.98425196850393704" bottom="0.78740157480314965" header="0.39370078740157483" footer="0.39370078740157483"/>
  <pageSetup paperSize="9" scale="67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0"/>
  <sheetViews>
    <sheetView zoomScale="80" zoomScaleNormal="80" zoomScaleSheetLayoutView="80" workbookViewId="0">
      <selection activeCell="D24" sqref="D24"/>
    </sheetView>
  </sheetViews>
  <sheetFormatPr defaultColWidth="9.140625" defaultRowHeight="21"/>
  <cols>
    <col min="1" max="1" width="1.5703125" style="35" customWidth="1"/>
    <col min="2" max="2" width="1.42578125" style="35" customWidth="1"/>
    <col min="3" max="3" width="45.42578125" style="35" customWidth="1"/>
    <col min="4" max="4" width="9.42578125" style="38" customWidth="1"/>
    <col min="5" max="5" width="1.42578125" style="35" customWidth="1"/>
    <col min="6" max="6" width="18.85546875" style="35" customWidth="1"/>
    <col min="7" max="7" width="1.42578125" style="35" customWidth="1"/>
    <col min="8" max="8" width="18.85546875" style="35" customWidth="1"/>
    <col min="9" max="9" width="1.42578125" style="35" customWidth="1"/>
    <col min="10" max="10" width="18.85546875" style="35" customWidth="1"/>
    <col min="11" max="11" width="1.42578125" style="35" customWidth="1"/>
    <col min="12" max="12" width="18.85546875" style="35" customWidth="1"/>
    <col min="13" max="16384" width="9.140625" style="35"/>
  </cols>
  <sheetData>
    <row r="1" spans="1:12" ht="21" customHeight="1">
      <c r="A1" s="34" t="s">
        <v>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77" t="s">
        <v>26</v>
      </c>
    </row>
    <row r="2" spans="1:12" s="78" customFormat="1" ht="21" customHeight="1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77" t="s">
        <v>27</v>
      </c>
    </row>
    <row r="3" spans="1:12" s="78" customFormat="1" ht="21" customHeight="1">
      <c r="A3" s="34" t="s">
        <v>96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s="78" customFormat="1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s="78" customFormat="1" ht="21" customHeight="1">
      <c r="A5" s="35"/>
      <c r="B5" s="35"/>
      <c r="C5" s="50"/>
      <c r="D5" s="38"/>
      <c r="E5" s="35"/>
      <c r="F5" s="79"/>
      <c r="G5" s="79"/>
      <c r="H5" s="151" t="s">
        <v>85</v>
      </c>
      <c r="I5" s="151"/>
      <c r="J5" s="151"/>
      <c r="K5" s="151"/>
      <c r="L5" s="151"/>
    </row>
    <row r="6" spans="1:12" s="78" customFormat="1" ht="21" customHeight="1">
      <c r="A6" s="35"/>
      <c r="B6" s="35"/>
      <c r="C6" s="50"/>
      <c r="D6" s="38"/>
      <c r="E6" s="35"/>
      <c r="F6" s="152" t="s">
        <v>124</v>
      </c>
      <c r="G6" s="152"/>
      <c r="H6" s="152"/>
      <c r="I6" s="81"/>
      <c r="J6" s="153" t="s">
        <v>125</v>
      </c>
      <c r="K6" s="153"/>
      <c r="L6" s="153"/>
    </row>
    <row r="7" spans="1:12" s="78" customFormat="1" ht="21" customHeight="1">
      <c r="A7" s="35"/>
      <c r="B7" s="35"/>
      <c r="C7" s="50"/>
      <c r="D7" s="45" t="s">
        <v>0</v>
      </c>
      <c r="E7" s="35"/>
      <c r="F7" s="82">
        <v>2024</v>
      </c>
      <c r="G7" s="35"/>
      <c r="H7" s="82">
        <v>2023</v>
      </c>
      <c r="I7" s="35"/>
      <c r="J7" s="82">
        <v>2024</v>
      </c>
      <c r="K7" s="83"/>
      <c r="L7" s="82">
        <v>2023</v>
      </c>
    </row>
    <row r="8" spans="1:12" s="78" customFormat="1" ht="21" customHeight="1">
      <c r="A8" s="35"/>
      <c r="B8" s="35"/>
      <c r="C8" s="50"/>
      <c r="D8" s="84"/>
      <c r="E8" s="35"/>
      <c r="F8" s="35"/>
      <c r="G8" s="35"/>
      <c r="H8" s="35"/>
      <c r="I8" s="35"/>
      <c r="J8" s="81"/>
      <c r="K8" s="83"/>
      <c r="L8" s="81"/>
    </row>
    <row r="9" spans="1:12" s="78" customFormat="1" ht="21" customHeight="1">
      <c r="A9" s="35" t="s">
        <v>10</v>
      </c>
      <c r="B9" s="34"/>
      <c r="C9" s="57"/>
      <c r="D9" s="38"/>
      <c r="E9" s="35"/>
      <c r="F9" s="85">
        <v>12045139</v>
      </c>
      <c r="G9" s="35"/>
      <c r="H9" s="11">
        <v>33229979</v>
      </c>
      <c r="I9" s="35"/>
      <c r="J9" s="85">
        <v>12011269</v>
      </c>
      <c r="K9" s="51"/>
      <c r="L9" s="85">
        <v>17626967</v>
      </c>
    </row>
    <row r="10" spans="1:12" s="78" customFormat="1" ht="21" customHeight="1">
      <c r="A10" s="35" t="s">
        <v>11</v>
      </c>
      <c r="B10" s="35"/>
      <c r="C10" s="50"/>
      <c r="D10" s="38"/>
      <c r="E10" s="35"/>
      <c r="F10" s="86">
        <v>-9374737</v>
      </c>
      <c r="G10" s="35"/>
      <c r="H10" s="72">
        <v>-19026853</v>
      </c>
      <c r="I10" s="35"/>
      <c r="J10" s="86">
        <v>-9374737</v>
      </c>
      <c r="K10" s="51"/>
      <c r="L10" s="86">
        <v>-14176930</v>
      </c>
    </row>
    <row r="11" spans="1:12" s="78" customFormat="1" ht="21" customHeight="1">
      <c r="A11" s="87" t="s">
        <v>97</v>
      </c>
      <c r="B11" s="34"/>
      <c r="C11" s="50"/>
      <c r="D11" s="38"/>
      <c r="E11" s="35"/>
      <c r="F11" s="74">
        <f>SUM(F9:F10)</f>
        <v>2670402</v>
      </c>
      <c r="G11" s="35"/>
      <c r="H11" s="74">
        <f>SUM(H9:H10)</f>
        <v>14203126</v>
      </c>
      <c r="I11" s="35"/>
      <c r="J11" s="74">
        <f>SUM(J9:J10)</f>
        <v>2636532</v>
      </c>
      <c r="K11" s="51"/>
      <c r="L11" s="74">
        <f>SUM(L9:L10)</f>
        <v>3450037</v>
      </c>
    </row>
    <row r="12" spans="1:12" s="78" customFormat="1" ht="21" customHeight="1">
      <c r="A12" s="88" t="s">
        <v>79</v>
      </c>
      <c r="B12" s="34"/>
      <c r="C12" s="50"/>
      <c r="D12" s="38"/>
      <c r="E12" s="35"/>
      <c r="F12" s="24">
        <v>0</v>
      </c>
      <c r="G12" s="89"/>
      <c r="H12" s="25">
        <v>1357113</v>
      </c>
      <c r="I12" s="89"/>
      <c r="J12" s="24">
        <v>0</v>
      </c>
      <c r="K12" s="26"/>
      <c r="L12" s="24">
        <v>0</v>
      </c>
    </row>
    <row r="13" spans="1:12" ht="21" customHeight="1">
      <c r="A13" s="35" t="s">
        <v>12</v>
      </c>
      <c r="C13" s="50"/>
      <c r="F13" s="86">
        <v>206955</v>
      </c>
      <c r="H13" s="72">
        <v>7150270</v>
      </c>
      <c r="J13" s="86">
        <v>195791</v>
      </c>
      <c r="K13" s="51"/>
      <c r="L13" s="86">
        <v>1522713</v>
      </c>
    </row>
    <row r="14" spans="1:12" ht="21" customHeight="1">
      <c r="A14" s="34" t="s">
        <v>99</v>
      </c>
      <c r="C14" s="50"/>
      <c r="F14" s="90">
        <f>SUM(F11:F13)</f>
        <v>2877357</v>
      </c>
      <c r="H14" s="90">
        <f t="shared" ref="H14:L14" si="0">SUM(H11:H13)</f>
        <v>22710509</v>
      </c>
      <c r="J14" s="90">
        <f t="shared" si="0"/>
        <v>2832323</v>
      </c>
      <c r="K14" s="51"/>
      <c r="L14" s="90">
        <f t="shared" si="0"/>
        <v>4972750</v>
      </c>
    </row>
    <row r="15" spans="1:12" ht="21" customHeight="1">
      <c r="A15" s="88" t="s">
        <v>13</v>
      </c>
      <c r="C15" s="50"/>
      <c r="F15" s="85">
        <v>-11109203</v>
      </c>
      <c r="H15" s="51">
        <v>-13259367</v>
      </c>
      <c r="J15" s="85">
        <v>-9835864</v>
      </c>
      <c r="K15" s="51"/>
      <c r="L15" s="85">
        <v>-8096763</v>
      </c>
    </row>
    <row r="16" spans="1:12" ht="21" customHeight="1">
      <c r="A16" s="88" t="s">
        <v>131</v>
      </c>
      <c r="C16" s="50"/>
      <c r="D16" s="38">
        <v>17</v>
      </c>
      <c r="F16" s="85">
        <v>0</v>
      </c>
      <c r="H16" s="51">
        <v>0</v>
      </c>
      <c r="J16" s="85">
        <v>-1067507</v>
      </c>
      <c r="K16" s="51"/>
      <c r="L16" s="85">
        <v>0</v>
      </c>
    </row>
    <row r="17" spans="1:12" ht="21" customHeight="1">
      <c r="A17" s="88" t="s">
        <v>100</v>
      </c>
      <c r="C17" s="50"/>
      <c r="F17" s="91">
        <f>SUM(F15:F16)</f>
        <v>-11109203</v>
      </c>
      <c r="H17" s="91">
        <f>SUM(H15:H16)</f>
        <v>-13259367</v>
      </c>
      <c r="J17" s="91">
        <f>SUM(J15:J16)</f>
        <v>-10903371</v>
      </c>
      <c r="K17" s="51"/>
      <c r="L17" s="91">
        <f>SUM(L15:L16)</f>
        <v>-8096763</v>
      </c>
    </row>
    <row r="18" spans="1:12" ht="21" customHeight="1">
      <c r="A18" s="87" t="s">
        <v>163</v>
      </c>
      <c r="B18" s="92"/>
      <c r="C18" s="50"/>
      <c r="F18" s="90">
        <f>+F14+F17</f>
        <v>-8231846</v>
      </c>
      <c r="H18" s="90">
        <f>+H14+H17</f>
        <v>9451142</v>
      </c>
      <c r="J18" s="90">
        <f>+J14+J17</f>
        <v>-8071048</v>
      </c>
      <c r="K18" s="51"/>
      <c r="L18" s="90">
        <f>+L14+L17</f>
        <v>-3124013</v>
      </c>
    </row>
    <row r="19" spans="1:12" ht="21" customHeight="1">
      <c r="A19" s="93" t="s">
        <v>98</v>
      </c>
      <c r="C19" s="50"/>
      <c r="D19" s="38">
        <v>7.1</v>
      </c>
      <c r="F19" s="51">
        <v>-10769</v>
      </c>
      <c r="H19" s="51">
        <v>4069339</v>
      </c>
      <c r="J19" s="51">
        <v>0</v>
      </c>
      <c r="K19" s="51"/>
      <c r="L19" s="51">
        <v>0</v>
      </c>
    </row>
    <row r="20" spans="1:12" ht="21" customHeight="1">
      <c r="A20" s="93" t="s">
        <v>14</v>
      </c>
      <c r="C20" s="50"/>
      <c r="F20" s="86">
        <v>-37989</v>
      </c>
      <c r="H20" s="72">
        <v>-319954</v>
      </c>
      <c r="J20" s="86">
        <v>-237058</v>
      </c>
      <c r="K20" s="51"/>
      <c r="L20" s="86">
        <v>-319954</v>
      </c>
    </row>
    <row r="21" spans="1:12" ht="21" customHeight="1">
      <c r="A21" s="87" t="s">
        <v>64</v>
      </c>
      <c r="C21" s="50"/>
      <c r="F21" s="74">
        <f>SUM(F18:F20)</f>
        <v>-8280604</v>
      </c>
      <c r="H21" s="74">
        <f>SUM(H18:H20)</f>
        <v>13200527</v>
      </c>
      <c r="J21" s="74">
        <f>SUM(J18:J20)</f>
        <v>-8308106</v>
      </c>
      <c r="K21" s="51"/>
      <c r="L21" s="74">
        <f>SUM(L18:L20)</f>
        <v>-3443967</v>
      </c>
    </row>
    <row r="22" spans="1:12" ht="21" customHeight="1">
      <c r="A22" s="88" t="s">
        <v>164</v>
      </c>
      <c r="C22" s="50"/>
      <c r="F22" s="85">
        <v>-256442</v>
      </c>
      <c r="H22" s="72">
        <v>-3565167</v>
      </c>
      <c r="J22" s="85">
        <v>-264447.06000000041</v>
      </c>
      <c r="K22" s="51"/>
      <c r="L22" s="85">
        <v>83201.64</v>
      </c>
    </row>
    <row r="23" spans="1:12" ht="21" customHeight="1">
      <c r="A23" s="87" t="s">
        <v>65</v>
      </c>
      <c r="C23" s="50"/>
      <c r="D23" s="38">
        <v>17</v>
      </c>
      <c r="F23" s="94">
        <f>SUM(F21:F22)</f>
        <v>-8537046</v>
      </c>
      <c r="H23" s="94">
        <f>SUM(H21:H22)</f>
        <v>9635360</v>
      </c>
      <c r="J23" s="94">
        <f>SUM(J21:J22)</f>
        <v>-8572553.0600000005</v>
      </c>
      <c r="K23" s="51"/>
      <c r="L23" s="94">
        <f>SUM(L21:L22)</f>
        <v>-3360765.36</v>
      </c>
    </row>
    <row r="24" spans="1:12" ht="21" customHeight="1">
      <c r="A24" s="95" t="s">
        <v>74</v>
      </c>
      <c r="B24" s="95"/>
      <c r="C24" s="50"/>
      <c r="F24" s="96">
        <v>0</v>
      </c>
      <c r="H24" s="96">
        <v>0</v>
      </c>
      <c r="J24" s="96">
        <v>0</v>
      </c>
      <c r="K24" s="51"/>
      <c r="L24" s="72">
        <v>0</v>
      </c>
    </row>
    <row r="25" spans="1:12" ht="21" customHeight="1" thickBot="1">
      <c r="A25" s="87" t="s">
        <v>66</v>
      </c>
      <c r="B25" s="88"/>
      <c r="F25" s="21">
        <f>F23+F24</f>
        <v>-8537046</v>
      </c>
      <c r="H25" s="21">
        <f>H23+H24</f>
        <v>9635360</v>
      </c>
      <c r="J25" s="21">
        <f>J23+J24</f>
        <v>-8572553.0600000005</v>
      </c>
      <c r="K25" s="13"/>
      <c r="L25" s="21">
        <f>L23+L24</f>
        <v>-3360765.36</v>
      </c>
    </row>
    <row r="26" spans="1:12" ht="21" customHeight="1" thickTop="1">
      <c r="A26" s="88"/>
      <c r="B26" s="88"/>
      <c r="F26" s="13"/>
      <c r="H26" s="13"/>
      <c r="J26" s="13"/>
      <c r="K26" s="13"/>
      <c r="L26" s="13"/>
    </row>
    <row r="27" spans="1:12" ht="21" customHeight="1">
      <c r="A27" s="97" t="s">
        <v>102</v>
      </c>
      <c r="B27" s="88"/>
      <c r="F27" s="13"/>
      <c r="H27" s="13"/>
      <c r="J27" s="13"/>
      <c r="K27" s="13"/>
      <c r="L27" s="13"/>
    </row>
    <row r="28" spans="1:12" ht="21" customHeight="1">
      <c r="A28" s="98"/>
      <c r="B28" s="88" t="s">
        <v>165</v>
      </c>
      <c r="D28" s="38">
        <v>17</v>
      </c>
      <c r="F28" s="13">
        <f>F30-F29</f>
        <v>-8537046</v>
      </c>
      <c r="H28" s="85">
        <f>+H30-H29</f>
        <v>6408713</v>
      </c>
      <c r="J28" s="13">
        <f>J30-J29</f>
        <v>-8572553.0600000005</v>
      </c>
      <c r="K28" s="13"/>
      <c r="L28" s="13">
        <f>+L30-L29</f>
        <v>-3360765.36</v>
      </c>
    </row>
    <row r="29" spans="1:12" ht="21" customHeight="1">
      <c r="A29" s="99"/>
      <c r="B29" s="88" t="s">
        <v>53</v>
      </c>
      <c r="D29" s="38">
        <v>17</v>
      </c>
      <c r="F29" s="86">
        <v>0</v>
      </c>
      <c r="G29" s="38"/>
      <c r="H29" s="86">
        <v>3226647</v>
      </c>
      <c r="I29" s="38"/>
      <c r="J29" s="85">
        <v>0</v>
      </c>
      <c r="K29" s="15"/>
      <c r="L29" s="15">
        <v>0</v>
      </c>
    </row>
    <row r="30" spans="1:12" ht="21" customHeight="1" thickBot="1">
      <c r="A30" s="100"/>
      <c r="B30" s="88"/>
      <c r="F30" s="16">
        <f>F25</f>
        <v>-8537046</v>
      </c>
      <c r="H30" s="16">
        <f>H25</f>
        <v>9635360</v>
      </c>
      <c r="J30" s="16">
        <f>J25</f>
        <v>-8572553.0600000005</v>
      </c>
      <c r="K30" s="13"/>
      <c r="L30" s="16">
        <f>L25</f>
        <v>-3360765.36</v>
      </c>
    </row>
    <row r="31" spans="1:12" ht="21" customHeight="1" thickTop="1">
      <c r="A31" s="88"/>
      <c r="B31" s="88"/>
      <c r="F31" s="13"/>
      <c r="H31" s="13"/>
      <c r="J31" s="13"/>
      <c r="K31" s="13"/>
      <c r="L31" s="13"/>
    </row>
    <row r="32" spans="1:12" ht="21" customHeight="1">
      <c r="A32" s="87" t="s">
        <v>101</v>
      </c>
      <c r="B32" s="88"/>
      <c r="F32" s="13"/>
      <c r="H32" s="13"/>
      <c r="J32" s="13"/>
      <c r="K32" s="13"/>
      <c r="L32" s="13"/>
    </row>
    <row r="33" spans="1:12" ht="21" customHeight="1">
      <c r="B33" s="88" t="s">
        <v>165</v>
      </c>
      <c r="D33" s="38">
        <v>17</v>
      </c>
      <c r="F33" s="85">
        <f>+F35-F34</f>
        <v>-8537046</v>
      </c>
      <c r="G33" s="38"/>
      <c r="H33" s="85">
        <f>+H35-H34</f>
        <v>6408713</v>
      </c>
      <c r="I33" s="38"/>
      <c r="J33" s="85">
        <f>+J35-J34</f>
        <v>-8572553.0600000005</v>
      </c>
      <c r="K33" s="101"/>
      <c r="L33" s="53">
        <f>+L35-L34</f>
        <v>-3360765.36</v>
      </c>
    </row>
    <row r="34" spans="1:12" ht="21" customHeight="1">
      <c r="B34" s="88" t="s">
        <v>50</v>
      </c>
      <c r="D34" s="38">
        <v>17</v>
      </c>
      <c r="F34" s="86">
        <v>0</v>
      </c>
      <c r="G34" s="85"/>
      <c r="H34" s="86">
        <v>3226647</v>
      </c>
      <c r="I34" s="85"/>
      <c r="J34" s="85">
        <v>0</v>
      </c>
      <c r="K34" s="85"/>
      <c r="L34" s="85">
        <v>0</v>
      </c>
    </row>
    <row r="35" spans="1:12" ht="21" customHeight="1" thickBot="1">
      <c r="A35" s="88"/>
      <c r="B35" s="88"/>
      <c r="F35" s="102">
        <f>+F25</f>
        <v>-8537046</v>
      </c>
      <c r="G35" s="38"/>
      <c r="H35" s="102">
        <f>+H25</f>
        <v>9635360</v>
      </c>
      <c r="I35" s="38"/>
      <c r="J35" s="102">
        <f>+J25</f>
        <v>-8572553.0600000005</v>
      </c>
      <c r="K35" s="101"/>
      <c r="L35" s="103">
        <f>+L25</f>
        <v>-3360765.36</v>
      </c>
    </row>
    <row r="36" spans="1:12" ht="21" customHeight="1" thickTop="1">
      <c r="A36" s="88"/>
      <c r="B36" s="88"/>
      <c r="F36" s="13"/>
      <c r="H36" s="13"/>
      <c r="J36" s="13"/>
      <c r="K36" s="13"/>
      <c r="L36" s="13"/>
    </row>
    <row r="37" spans="1:12" ht="21" customHeight="1">
      <c r="A37" s="34" t="s">
        <v>166</v>
      </c>
      <c r="B37" s="88"/>
      <c r="F37" s="13"/>
      <c r="H37" s="13"/>
      <c r="J37" s="13"/>
      <c r="K37" s="13"/>
      <c r="L37" s="13"/>
    </row>
    <row r="38" spans="1:12" ht="21" customHeight="1" thickBot="1">
      <c r="A38" s="34" t="s">
        <v>136</v>
      </c>
      <c r="F38" s="27">
        <f>F28/F39</f>
        <v>-3.4148183999999998E-2</v>
      </c>
      <c r="H38" s="27">
        <f>H28/H39</f>
        <v>2.5634852E-2</v>
      </c>
      <c r="J38" s="27">
        <f>J28/J39</f>
        <v>-3.429021224E-2</v>
      </c>
      <c r="K38" s="14"/>
      <c r="L38" s="27">
        <f>L28/L39</f>
        <v>-1.3443061439999999E-2</v>
      </c>
    </row>
    <row r="39" spans="1:12" ht="21.6" customHeight="1" thickTop="1" thickBot="1">
      <c r="A39" s="34" t="s">
        <v>86</v>
      </c>
      <c r="F39" s="104">
        <v>250000000</v>
      </c>
      <c r="G39" s="105"/>
      <c r="H39" s="104">
        <v>250000000</v>
      </c>
      <c r="I39" s="105"/>
      <c r="J39" s="104">
        <v>250000000</v>
      </c>
      <c r="K39" s="105"/>
      <c r="L39" s="104">
        <v>250000000</v>
      </c>
    </row>
    <row r="40" spans="1:12" ht="21.6" customHeight="1" thickTop="1"/>
  </sheetData>
  <mergeCells count="3">
    <mergeCell ref="H5:L5"/>
    <mergeCell ref="F6:H6"/>
    <mergeCell ref="J6:L6"/>
  </mergeCells>
  <pageMargins left="0.98425196850393704" right="0.78740157480314965" top="0.98425196850393704" bottom="0.78740157480314965" header="0.39370078740157483" footer="0.39370078740157483"/>
  <pageSetup paperSize="9" scale="67" firstPageNumber="3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0"/>
  <sheetViews>
    <sheetView zoomScale="76" zoomScaleNormal="76" zoomScaleSheetLayoutView="80" workbookViewId="0">
      <selection activeCell="D23" sqref="D23"/>
    </sheetView>
  </sheetViews>
  <sheetFormatPr defaultColWidth="9.140625" defaultRowHeight="21"/>
  <cols>
    <col min="1" max="1" width="1.5703125" style="35" customWidth="1"/>
    <col min="2" max="2" width="1.42578125" style="35" customWidth="1"/>
    <col min="3" max="3" width="50" style="35" customWidth="1"/>
    <col min="4" max="4" width="9.42578125" style="38" customWidth="1"/>
    <col min="5" max="5" width="1.42578125" style="35" customWidth="1"/>
    <col min="6" max="6" width="18.85546875" style="35" customWidth="1"/>
    <col min="7" max="7" width="1.42578125" style="35" customWidth="1"/>
    <col min="8" max="8" width="18.85546875" style="35" customWidth="1"/>
    <col min="9" max="9" width="1.42578125" style="35" customWidth="1"/>
    <col min="10" max="10" width="18.85546875" style="35" customWidth="1"/>
    <col min="11" max="11" width="1.42578125" style="35" customWidth="1"/>
    <col min="12" max="12" width="18.85546875" style="35" customWidth="1"/>
    <col min="13" max="16384" width="9.140625" style="35"/>
  </cols>
  <sheetData>
    <row r="1" spans="1:12" ht="21" customHeight="1">
      <c r="A1" s="34" t="s">
        <v>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77" t="s">
        <v>26</v>
      </c>
    </row>
    <row r="2" spans="1:12" s="78" customFormat="1" ht="21" customHeight="1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77" t="s">
        <v>27</v>
      </c>
    </row>
    <row r="3" spans="1:12" s="78" customFormat="1" ht="21" customHeight="1">
      <c r="A3" s="34" t="s">
        <v>103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s="78" customFormat="1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s="78" customFormat="1" ht="21" customHeight="1">
      <c r="A5" s="35"/>
      <c r="B5" s="35"/>
      <c r="C5" s="50"/>
      <c r="D5" s="38"/>
      <c r="E5" s="35"/>
      <c r="F5" s="79"/>
      <c r="G5" s="79"/>
      <c r="H5" s="151" t="s">
        <v>85</v>
      </c>
      <c r="I5" s="151"/>
      <c r="J5" s="154"/>
      <c r="K5" s="154"/>
      <c r="L5" s="154"/>
    </row>
    <row r="6" spans="1:12" s="78" customFormat="1" ht="21" customHeight="1">
      <c r="A6" s="35"/>
      <c r="B6" s="35"/>
      <c r="C6" s="50"/>
      <c r="D6" s="38"/>
      <c r="E6" s="35"/>
      <c r="F6" s="152" t="s">
        <v>124</v>
      </c>
      <c r="G6" s="152"/>
      <c r="H6" s="152"/>
      <c r="I6" s="81"/>
      <c r="J6" s="153" t="s">
        <v>125</v>
      </c>
      <c r="K6" s="153"/>
      <c r="L6" s="153"/>
    </row>
    <row r="7" spans="1:12" s="78" customFormat="1" ht="21" customHeight="1">
      <c r="A7" s="35"/>
      <c r="B7" s="35"/>
      <c r="C7" s="50"/>
      <c r="D7" s="45" t="s">
        <v>0</v>
      </c>
      <c r="E7" s="35"/>
      <c r="F7" s="82">
        <v>2024</v>
      </c>
      <c r="G7" s="35"/>
      <c r="H7" s="82">
        <v>2023</v>
      </c>
      <c r="I7" s="35"/>
      <c r="J7" s="82">
        <v>2024</v>
      </c>
      <c r="K7" s="83"/>
      <c r="L7" s="82">
        <v>2023</v>
      </c>
    </row>
    <row r="8" spans="1:12" s="78" customFormat="1" ht="21" customHeight="1">
      <c r="A8" s="35"/>
      <c r="B8" s="35"/>
      <c r="C8" s="50"/>
      <c r="D8" s="84"/>
      <c r="E8" s="35"/>
      <c r="F8" s="35"/>
      <c r="G8" s="35"/>
      <c r="H8" s="35"/>
      <c r="I8" s="35"/>
      <c r="J8" s="81"/>
      <c r="K8" s="83"/>
      <c r="L8" s="81"/>
    </row>
    <row r="9" spans="1:12" s="78" customFormat="1" ht="21" customHeight="1">
      <c r="A9" s="35" t="s">
        <v>10</v>
      </c>
      <c r="B9" s="34"/>
      <c r="C9" s="57"/>
      <c r="D9" s="38"/>
      <c r="E9" s="35"/>
      <c r="F9" s="85">
        <v>23290064</v>
      </c>
      <c r="G9" s="35"/>
      <c r="H9" s="11">
        <v>68851851</v>
      </c>
      <c r="I9" s="35"/>
      <c r="J9" s="85">
        <v>23252324</v>
      </c>
      <c r="K9" s="51"/>
      <c r="L9" s="85">
        <v>36395573</v>
      </c>
    </row>
    <row r="10" spans="1:12" s="78" customFormat="1" ht="21" customHeight="1">
      <c r="A10" s="35" t="s">
        <v>11</v>
      </c>
      <c r="B10" s="35"/>
      <c r="C10" s="50"/>
      <c r="D10" s="38"/>
      <c r="E10" s="35"/>
      <c r="F10" s="86">
        <v>-19619699</v>
      </c>
      <c r="G10" s="35"/>
      <c r="H10" s="72">
        <v>-37847010</v>
      </c>
      <c r="I10" s="35"/>
      <c r="J10" s="86">
        <v>-19619699</v>
      </c>
      <c r="K10" s="51"/>
      <c r="L10" s="86">
        <v>-28473077</v>
      </c>
    </row>
    <row r="11" spans="1:12" s="78" customFormat="1" ht="21" customHeight="1">
      <c r="A11" s="87" t="s">
        <v>97</v>
      </c>
      <c r="B11" s="34"/>
      <c r="C11" s="50"/>
      <c r="D11" s="38"/>
      <c r="E11" s="35"/>
      <c r="F11" s="74">
        <f>SUM(F9:F10)</f>
        <v>3670365</v>
      </c>
      <c r="G11" s="34"/>
      <c r="H11" s="74">
        <f>SUM(H9:H10)</f>
        <v>31004841</v>
      </c>
      <c r="I11" s="34"/>
      <c r="J11" s="74">
        <f>SUM(J9:J10)</f>
        <v>3632625</v>
      </c>
      <c r="K11" s="74"/>
      <c r="L11" s="74">
        <f>SUM(L9:L10)</f>
        <v>7922496</v>
      </c>
    </row>
    <row r="12" spans="1:12" s="78" customFormat="1" ht="21" customHeight="1">
      <c r="A12" s="88" t="s">
        <v>79</v>
      </c>
      <c r="B12" s="34"/>
      <c r="C12" s="50"/>
      <c r="D12" s="38"/>
      <c r="E12" s="35"/>
      <c r="F12" s="85">
        <v>0</v>
      </c>
      <c r="G12" s="38"/>
      <c r="H12" s="25">
        <v>1357113</v>
      </c>
      <c r="I12" s="89"/>
      <c r="J12" s="24">
        <v>0</v>
      </c>
      <c r="K12" s="26"/>
      <c r="L12" s="24">
        <v>0</v>
      </c>
    </row>
    <row r="13" spans="1:12" ht="21" customHeight="1">
      <c r="A13" s="35" t="s">
        <v>12</v>
      </c>
      <c r="C13" s="50"/>
      <c r="F13" s="85">
        <v>368008</v>
      </c>
      <c r="H13" s="51">
        <v>7528045</v>
      </c>
      <c r="J13" s="85">
        <v>415283</v>
      </c>
      <c r="K13" s="51"/>
      <c r="L13" s="85">
        <v>2974878</v>
      </c>
    </row>
    <row r="14" spans="1:12" ht="21" customHeight="1">
      <c r="A14" s="87" t="s">
        <v>99</v>
      </c>
      <c r="C14" s="50"/>
      <c r="F14" s="94">
        <f>SUM(F11:F13)</f>
        <v>4038373</v>
      </c>
      <c r="H14" s="94">
        <f t="shared" ref="H14:J14" si="0">SUM(H11:H13)</f>
        <v>39889999</v>
      </c>
      <c r="J14" s="94">
        <f t="shared" si="0"/>
        <v>4047908</v>
      </c>
      <c r="K14" s="51"/>
      <c r="L14" s="94">
        <f>SUM(L11:L13)</f>
        <v>10897374</v>
      </c>
    </row>
    <row r="15" spans="1:12" ht="21" customHeight="1">
      <c r="A15" s="88" t="s">
        <v>13</v>
      </c>
      <c r="C15" s="50"/>
      <c r="F15" s="85">
        <v>-23046497</v>
      </c>
      <c r="G15" s="38"/>
      <c r="H15" s="85">
        <v>-25726993</v>
      </c>
      <c r="I15" s="38"/>
      <c r="J15" s="85">
        <v>-20686188</v>
      </c>
      <c r="K15" s="148"/>
      <c r="L15" s="85">
        <v>-15761278</v>
      </c>
    </row>
    <row r="16" spans="1:12" ht="21" customHeight="1">
      <c r="A16" s="88" t="s">
        <v>131</v>
      </c>
      <c r="C16" s="50"/>
      <c r="D16" s="38">
        <v>17</v>
      </c>
      <c r="F16" s="85">
        <v>0</v>
      </c>
      <c r="G16" s="38"/>
      <c r="H16" s="85">
        <v>0</v>
      </c>
      <c r="I16" s="38"/>
      <c r="J16" s="85">
        <v>-2139843</v>
      </c>
      <c r="K16" s="148"/>
      <c r="L16" s="85">
        <v>0</v>
      </c>
    </row>
    <row r="17" spans="1:12" ht="21" customHeight="1">
      <c r="A17" s="88" t="s">
        <v>100</v>
      </c>
      <c r="C17" s="50"/>
      <c r="F17" s="149">
        <f>SUM(F15:F16)</f>
        <v>-23046497</v>
      </c>
      <c r="H17" s="149">
        <f>SUM(H15:H16)</f>
        <v>-25726993</v>
      </c>
      <c r="J17" s="149">
        <f>SUM(J15:J16)</f>
        <v>-22826031</v>
      </c>
      <c r="K17" s="51"/>
      <c r="L17" s="149">
        <f>SUM(L15:L16)</f>
        <v>-15761278</v>
      </c>
    </row>
    <row r="18" spans="1:12" ht="21" customHeight="1">
      <c r="A18" s="87" t="s">
        <v>163</v>
      </c>
      <c r="B18" s="92"/>
      <c r="C18" s="50"/>
      <c r="F18" s="90">
        <f>+F14+F17</f>
        <v>-19008124</v>
      </c>
      <c r="H18" s="90">
        <f>+H14+H17</f>
        <v>14163006</v>
      </c>
      <c r="J18" s="90">
        <f>+J14+J17</f>
        <v>-18778123</v>
      </c>
      <c r="K18" s="51"/>
      <c r="L18" s="90">
        <f>+L14+L17</f>
        <v>-4863904</v>
      </c>
    </row>
    <row r="19" spans="1:12" ht="21" customHeight="1">
      <c r="A19" s="93" t="s">
        <v>98</v>
      </c>
      <c r="C19" s="50"/>
      <c r="D19" s="38">
        <v>7.1</v>
      </c>
      <c r="F19" s="85">
        <v>-25069</v>
      </c>
      <c r="G19" s="38"/>
      <c r="H19" s="85">
        <v>6027517</v>
      </c>
      <c r="I19" s="38"/>
      <c r="J19" s="85">
        <v>0</v>
      </c>
      <c r="K19" s="148"/>
      <c r="L19" s="85">
        <v>0</v>
      </c>
    </row>
    <row r="20" spans="1:12" ht="21" customHeight="1">
      <c r="A20" s="93" t="s">
        <v>14</v>
      </c>
      <c r="C20" s="50"/>
      <c r="F20" s="86">
        <v>-410903</v>
      </c>
      <c r="H20" s="72">
        <v>-635139</v>
      </c>
      <c r="J20" s="86">
        <v>-644492</v>
      </c>
      <c r="K20" s="51"/>
      <c r="L20" s="86">
        <v>-635139</v>
      </c>
    </row>
    <row r="21" spans="1:12" ht="21" customHeight="1">
      <c r="A21" s="87" t="s">
        <v>64</v>
      </c>
      <c r="C21" s="50"/>
      <c r="F21" s="74">
        <f>SUM(F18:F20)</f>
        <v>-19444096</v>
      </c>
      <c r="G21" s="34"/>
      <c r="H21" s="74">
        <f>SUM(H18:H20)</f>
        <v>19555384</v>
      </c>
      <c r="I21" s="34"/>
      <c r="J21" s="74">
        <f>SUM(J18:J20)</f>
        <v>-19422615</v>
      </c>
      <c r="K21" s="74"/>
      <c r="L21" s="74">
        <f>SUM(L18:L20)</f>
        <v>-5499043</v>
      </c>
    </row>
    <row r="22" spans="1:12" ht="21" customHeight="1">
      <c r="A22" s="88" t="s">
        <v>164</v>
      </c>
      <c r="C22" s="50"/>
      <c r="F22" s="85">
        <v>321301</v>
      </c>
      <c r="H22" s="72">
        <v>244773</v>
      </c>
      <c r="J22" s="85">
        <v>279844</v>
      </c>
      <c r="K22" s="51"/>
      <c r="L22" s="85">
        <v>164282</v>
      </c>
    </row>
    <row r="23" spans="1:12" ht="21" customHeight="1">
      <c r="A23" s="87" t="s">
        <v>65</v>
      </c>
      <c r="C23" s="50"/>
      <c r="D23" s="38">
        <v>17</v>
      </c>
      <c r="F23" s="94">
        <f>SUM(F21:F22)</f>
        <v>-19122795</v>
      </c>
      <c r="G23" s="34"/>
      <c r="H23" s="94">
        <f>SUM(H21:H22)</f>
        <v>19800157</v>
      </c>
      <c r="I23" s="34"/>
      <c r="J23" s="94">
        <f>SUM(J21:J22)</f>
        <v>-19142771</v>
      </c>
      <c r="K23" s="74"/>
      <c r="L23" s="94">
        <f>SUM(L21:L22)</f>
        <v>-5334761</v>
      </c>
    </row>
    <row r="24" spans="1:12" ht="21" customHeight="1">
      <c r="A24" s="95" t="s">
        <v>74</v>
      </c>
      <c r="B24" s="95"/>
      <c r="C24" s="50"/>
      <c r="F24" s="96">
        <v>0</v>
      </c>
      <c r="H24" s="96">
        <v>0</v>
      </c>
      <c r="J24" s="96">
        <v>0</v>
      </c>
      <c r="K24" s="51"/>
      <c r="L24" s="96">
        <v>0</v>
      </c>
    </row>
    <row r="25" spans="1:12" ht="21" customHeight="1" thickBot="1">
      <c r="A25" s="87" t="s">
        <v>66</v>
      </c>
      <c r="B25" s="88"/>
      <c r="F25" s="21">
        <f>F23+F24</f>
        <v>-19122795</v>
      </c>
      <c r="G25" s="34"/>
      <c r="H25" s="21">
        <f>H23+H24</f>
        <v>19800157</v>
      </c>
      <c r="I25" s="34"/>
      <c r="J25" s="21">
        <f>J23+J24</f>
        <v>-19142771</v>
      </c>
      <c r="K25" s="22"/>
      <c r="L25" s="21">
        <f>L23+L24</f>
        <v>-5334761</v>
      </c>
    </row>
    <row r="26" spans="1:12" ht="21" customHeight="1" thickTop="1">
      <c r="A26" s="88"/>
      <c r="B26" s="88"/>
      <c r="F26" s="13"/>
      <c r="H26" s="13"/>
      <c r="J26" s="13"/>
      <c r="K26" s="13"/>
      <c r="L26" s="13"/>
    </row>
    <row r="27" spans="1:12" ht="21" customHeight="1">
      <c r="A27" s="97" t="s">
        <v>102</v>
      </c>
      <c r="B27" s="88"/>
      <c r="F27" s="13"/>
      <c r="H27" s="13"/>
      <c r="J27" s="13"/>
      <c r="K27" s="13"/>
      <c r="L27" s="13"/>
    </row>
    <row r="28" spans="1:12" ht="21" customHeight="1">
      <c r="A28" s="98"/>
      <c r="B28" s="88" t="s">
        <v>165</v>
      </c>
      <c r="D28" s="38">
        <v>17</v>
      </c>
      <c r="F28" s="85">
        <f>+F30-F29</f>
        <v>-19073815</v>
      </c>
      <c r="G28" s="38"/>
      <c r="H28" s="85">
        <f>+H30-H29</f>
        <v>13610337</v>
      </c>
      <c r="I28" s="38"/>
      <c r="J28" s="85">
        <f>+J30-J29</f>
        <v>-19142771</v>
      </c>
      <c r="K28" s="101"/>
      <c r="L28" s="53">
        <f>+L30-L29</f>
        <v>-5334761</v>
      </c>
    </row>
    <row r="29" spans="1:12" ht="21" customHeight="1">
      <c r="A29" s="99"/>
      <c r="B29" s="88" t="s">
        <v>53</v>
      </c>
      <c r="D29" s="38">
        <v>17</v>
      </c>
      <c r="F29" s="85">
        <v>-48980</v>
      </c>
      <c r="G29" s="85"/>
      <c r="H29" s="85">
        <v>6189820</v>
      </c>
      <c r="I29" s="85"/>
      <c r="J29" s="85">
        <v>0</v>
      </c>
      <c r="K29" s="85"/>
      <c r="L29" s="85">
        <v>0</v>
      </c>
    </row>
    <row r="30" spans="1:12" ht="21" customHeight="1" thickBot="1">
      <c r="A30" s="100"/>
      <c r="B30" s="88"/>
      <c r="F30" s="102">
        <f>+F23</f>
        <v>-19122795</v>
      </c>
      <c r="G30" s="38"/>
      <c r="H30" s="102">
        <f>+H23</f>
        <v>19800157</v>
      </c>
      <c r="I30" s="38"/>
      <c r="J30" s="102">
        <f>+J23</f>
        <v>-19142771</v>
      </c>
      <c r="K30" s="101"/>
      <c r="L30" s="103">
        <f>+L23</f>
        <v>-5334761</v>
      </c>
    </row>
    <row r="31" spans="1:12" ht="21" customHeight="1" thickTop="1">
      <c r="A31" s="88"/>
      <c r="B31" s="88"/>
      <c r="F31" s="13"/>
      <c r="H31" s="13"/>
      <c r="J31" s="13"/>
      <c r="K31" s="13"/>
      <c r="L31" s="13"/>
    </row>
    <row r="32" spans="1:12" ht="21" customHeight="1">
      <c r="A32" s="87" t="s">
        <v>101</v>
      </c>
      <c r="B32" s="88"/>
      <c r="F32" s="13"/>
      <c r="H32" s="13"/>
      <c r="J32" s="13"/>
      <c r="K32" s="13"/>
      <c r="L32" s="13"/>
    </row>
    <row r="33" spans="1:12" ht="21" customHeight="1">
      <c r="B33" s="88" t="s">
        <v>165</v>
      </c>
      <c r="D33" s="38">
        <v>17</v>
      </c>
      <c r="F33" s="85">
        <f>+F35-F34</f>
        <v>-19073815</v>
      </c>
      <c r="G33" s="38"/>
      <c r="H33" s="85">
        <f>+H35-H34</f>
        <v>13610337</v>
      </c>
      <c r="I33" s="38"/>
      <c r="J33" s="85">
        <f>+J35-J34</f>
        <v>-19142771</v>
      </c>
      <c r="K33" s="101"/>
      <c r="L33" s="53">
        <f>+L35-L34</f>
        <v>-5334761</v>
      </c>
    </row>
    <row r="34" spans="1:12" ht="21" customHeight="1">
      <c r="B34" s="88" t="s">
        <v>50</v>
      </c>
      <c r="D34" s="38">
        <v>17</v>
      </c>
      <c r="F34" s="86">
        <v>-48980</v>
      </c>
      <c r="G34" s="85"/>
      <c r="H34" s="86">
        <v>6189820</v>
      </c>
      <c r="I34" s="85"/>
      <c r="J34" s="85">
        <v>0</v>
      </c>
      <c r="K34" s="85"/>
      <c r="L34" s="85">
        <v>0</v>
      </c>
    </row>
    <row r="35" spans="1:12" ht="21" customHeight="1" thickBot="1">
      <c r="A35" s="88"/>
      <c r="B35" s="88"/>
      <c r="F35" s="102">
        <f>+F25</f>
        <v>-19122795</v>
      </c>
      <c r="G35" s="38"/>
      <c r="H35" s="102">
        <f>+H25</f>
        <v>19800157</v>
      </c>
      <c r="I35" s="38"/>
      <c r="J35" s="102">
        <f>+J25</f>
        <v>-19142771</v>
      </c>
      <c r="K35" s="101"/>
      <c r="L35" s="103">
        <f>+L25</f>
        <v>-5334761</v>
      </c>
    </row>
    <row r="36" spans="1:12" ht="21" customHeight="1" thickTop="1">
      <c r="A36" s="88"/>
      <c r="B36" s="88"/>
      <c r="F36" s="85"/>
      <c r="G36" s="38"/>
      <c r="H36" s="85"/>
      <c r="I36" s="38"/>
      <c r="J36" s="85"/>
      <c r="K36" s="101"/>
      <c r="L36" s="53"/>
    </row>
    <row r="37" spans="1:12" ht="21" customHeight="1">
      <c r="A37" s="34" t="s">
        <v>166</v>
      </c>
      <c r="B37" s="88"/>
      <c r="F37" s="13"/>
      <c r="H37" s="13"/>
      <c r="J37" s="13"/>
      <c r="K37" s="13"/>
      <c r="L37" s="13"/>
    </row>
    <row r="38" spans="1:12" ht="21" customHeight="1" thickBot="1">
      <c r="A38" s="34" t="s">
        <v>136</v>
      </c>
      <c r="F38" s="27">
        <f>F28/F39</f>
        <v>-7.6295260000000004E-2</v>
      </c>
      <c r="H38" s="27">
        <f>H28/H39</f>
        <v>5.4441348000000001E-2</v>
      </c>
      <c r="J38" s="27">
        <f>J28/J39</f>
        <v>-7.6571083999999998E-2</v>
      </c>
      <c r="K38" s="14"/>
      <c r="L38" s="27">
        <f>L28/L39</f>
        <v>-2.1339044000000001E-2</v>
      </c>
    </row>
    <row r="39" spans="1:12" ht="21.6" customHeight="1" thickTop="1" thickBot="1">
      <c r="A39" s="34" t="s">
        <v>86</v>
      </c>
      <c r="F39" s="104">
        <v>250000000</v>
      </c>
      <c r="G39" s="105"/>
      <c r="H39" s="104">
        <v>250000000</v>
      </c>
      <c r="I39" s="105"/>
      <c r="J39" s="104">
        <v>250000000</v>
      </c>
      <c r="K39" s="105"/>
      <c r="L39" s="104">
        <v>250000000</v>
      </c>
    </row>
    <row r="40" spans="1:12" ht="21.6" customHeight="1" thickTop="1"/>
  </sheetData>
  <mergeCells count="3">
    <mergeCell ref="H5:L5"/>
    <mergeCell ref="F6:H6"/>
    <mergeCell ref="J6:L6"/>
  </mergeCells>
  <pageMargins left="0.98425196850393704" right="0.78740157480314965" top="0.98425196850393704" bottom="0.78740157480314965" header="0.39370078740157483" footer="0.39370078740157483"/>
  <pageSetup paperSize="9" scale="65" firstPageNumber="4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1"/>
  <sheetViews>
    <sheetView zoomScale="83" zoomScaleNormal="83" zoomScaleSheetLayoutView="130" workbookViewId="0">
      <selection activeCell="G16" sqref="G16"/>
    </sheetView>
  </sheetViews>
  <sheetFormatPr defaultColWidth="9.140625" defaultRowHeight="21"/>
  <cols>
    <col min="1" max="2" width="2" style="35" customWidth="1"/>
    <col min="3" max="3" width="40.42578125" style="35" customWidth="1"/>
    <col min="4" max="4" width="1.42578125" style="35" customWidth="1"/>
    <col min="5" max="5" width="7.42578125" style="35" customWidth="1"/>
    <col min="6" max="6" width="1.42578125" style="35" customWidth="1"/>
    <col min="7" max="7" width="18.5703125" style="35" customWidth="1"/>
    <col min="8" max="8" width="1.42578125" style="35" customWidth="1"/>
    <col min="9" max="9" width="14" style="35" customWidth="1"/>
    <col min="10" max="10" width="1.42578125" style="35" customWidth="1"/>
    <col min="11" max="11" width="16.140625" style="35" customWidth="1"/>
    <col min="12" max="12" width="1.42578125" style="35" customWidth="1"/>
    <col min="13" max="13" width="14.42578125" style="35" customWidth="1"/>
    <col min="14" max="14" width="1.42578125" style="35" customWidth="1"/>
    <col min="15" max="15" width="25" style="35" customWidth="1"/>
    <col min="16" max="16" width="1.42578125" style="35" customWidth="1"/>
    <col min="17" max="17" width="19.42578125" style="35" customWidth="1"/>
    <col min="18" max="18" width="1.42578125" style="35" customWidth="1"/>
    <col min="19" max="19" width="18.5703125" style="35" customWidth="1"/>
    <col min="20" max="20" width="1.42578125" style="35" customWidth="1"/>
    <col min="21" max="21" width="16.140625" style="35" customWidth="1"/>
    <col min="22" max="22" width="1.42578125" style="35" customWidth="1"/>
    <col min="23" max="23" width="16.140625" style="35" customWidth="1"/>
    <col min="24" max="16384" width="9.140625" style="35"/>
  </cols>
  <sheetData>
    <row r="1" spans="1:23" ht="21" customHeight="1">
      <c r="A1" s="34" t="s">
        <v>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141"/>
      <c r="V1" s="34"/>
      <c r="W1" s="122" t="s">
        <v>26</v>
      </c>
    </row>
    <row r="2" spans="1:23" ht="21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141"/>
      <c r="V2" s="34"/>
      <c r="W2" s="122" t="s">
        <v>27</v>
      </c>
    </row>
    <row r="3" spans="1:23" ht="21" customHeight="1">
      <c r="A3" s="34" t="s">
        <v>103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ht="2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23" ht="21" customHeight="1">
      <c r="A5" s="38"/>
      <c r="B5" s="38"/>
      <c r="C5" s="38"/>
      <c r="D5" s="38"/>
      <c r="E5" s="38"/>
      <c r="F5" s="38"/>
      <c r="G5" s="155" t="s">
        <v>85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</row>
    <row r="6" spans="1:23" ht="21" customHeight="1">
      <c r="A6" s="38"/>
      <c r="B6" s="38"/>
      <c r="C6" s="38"/>
      <c r="D6" s="38"/>
      <c r="E6" s="38"/>
      <c r="F6" s="38"/>
      <c r="G6" s="152" t="s">
        <v>124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23" ht="21" customHeight="1">
      <c r="A7" s="38"/>
      <c r="B7" s="38"/>
      <c r="C7" s="38"/>
      <c r="D7" s="38"/>
      <c r="E7" s="38"/>
      <c r="F7" s="38"/>
      <c r="G7" s="156" t="s">
        <v>58</v>
      </c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38"/>
      <c r="U7" s="142"/>
      <c r="V7" s="38"/>
      <c r="W7" s="38"/>
    </row>
    <row r="8" spans="1:23" ht="21" customHeight="1">
      <c r="C8" s="124"/>
      <c r="D8" s="124"/>
      <c r="E8" s="124"/>
      <c r="F8" s="124"/>
      <c r="G8" s="143" t="s">
        <v>106</v>
      </c>
      <c r="H8" s="142"/>
      <c r="I8" s="144"/>
      <c r="J8" s="142"/>
      <c r="K8" s="160" t="s">
        <v>70</v>
      </c>
      <c r="L8" s="160"/>
      <c r="M8" s="160"/>
      <c r="N8" s="145"/>
      <c r="O8" s="160" t="s">
        <v>143</v>
      </c>
      <c r="P8" s="160"/>
      <c r="Q8" s="160"/>
      <c r="R8" s="160"/>
      <c r="S8" s="157" t="s">
        <v>162</v>
      </c>
      <c r="T8" s="38"/>
      <c r="U8" s="157" t="s">
        <v>167</v>
      </c>
      <c r="V8" s="38"/>
      <c r="W8" s="157" t="s">
        <v>69</v>
      </c>
    </row>
    <row r="9" spans="1:23" ht="21" customHeight="1">
      <c r="C9" s="124"/>
      <c r="D9" s="124"/>
      <c r="E9" s="124"/>
      <c r="F9" s="124"/>
      <c r="G9" s="126" t="s">
        <v>107</v>
      </c>
      <c r="H9" s="38"/>
      <c r="I9" s="126" t="s">
        <v>41</v>
      </c>
      <c r="J9" s="38"/>
      <c r="K9" s="125" t="s">
        <v>104</v>
      </c>
      <c r="L9" s="127"/>
      <c r="M9" s="156" t="s">
        <v>9</v>
      </c>
      <c r="N9" s="127"/>
      <c r="O9" s="157" t="s">
        <v>147</v>
      </c>
      <c r="P9" s="127"/>
      <c r="Q9" s="157" t="s">
        <v>144</v>
      </c>
      <c r="R9" s="127"/>
      <c r="S9" s="157"/>
      <c r="T9" s="38"/>
      <c r="U9" s="157"/>
      <c r="V9" s="38"/>
      <c r="W9" s="157"/>
    </row>
    <row r="10" spans="1:23" ht="19.7" customHeight="1">
      <c r="A10" s="38"/>
      <c r="B10" s="38"/>
      <c r="C10" s="38"/>
      <c r="D10" s="38"/>
      <c r="E10" s="124"/>
      <c r="F10" s="38"/>
      <c r="G10" s="128" t="s">
        <v>17</v>
      </c>
      <c r="H10" s="38"/>
      <c r="I10" s="128" t="s">
        <v>17</v>
      </c>
      <c r="J10" s="38"/>
      <c r="K10" s="128" t="s">
        <v>105</v>
      </c>
      <c r="L10" s="38"/>
      <c r="M10" s="159"/>
      <c r="N10" s="38"/>
      <c r="O10" s="158"/>
      <c r="P10" s="38"/>
      <c r="Q10" s="158"/>
      <c r="R10" s="38"/>
      <c r="S10" s="158"/>
      <c r="T10" s="38"/>
      <c r="U10" s="158"/>
      <c r="V10" s="38"/>
      <c r="W10" s="158"/>
    </row>
    <row r="11" spans="1:23" ht="21" customHeight="1">
      <c r="A11" s="35" t="s">
        <v>109</v>
      </c>
      <c r="E11" s="124"/>
      <c r="G11" s="17">
        <v>125000000</v>
      </c>
      <c r="H11" s="17"/>
      <c r="I11" s="17">
        <v>102492000</v>
      </c>
      <c r="J11" s="17"/>
      <c r="K11" s="17">
        <v>1411521</v>
      </c>
      <c r="L11" s="17"/>
      <c r="M11" s="17">
        <v>-119834317</v>
      </c>
      <c r="N11" s="17"/>
      <c r="O11" s="17">
        <v>0</v>
      </c>
      <c r="P11" s="17"/>
      <c r="Q11" s="17">
        <v>0</v>
      </c>
      <c r="R11" s="17"/>
      <c r="S11" s="17">
        <f>SUM(G11:M11)</f>
        <v>109069204</v>
      </c>
      <c r="T11" s="110"/>
      <c r="U11" s="17">
        <v>724452</v>
      </c>
      <c r="V11" s="110"/>
      <c r="W11" s="85">
        <f>SUM(S11:U11)</f>
        <v>109793656</v>
      </c>
    </row>
    <row r="12" spans="1:23" ht="21" customHeight="1">
      <c r="A12" s="35" t="s">
        <v>77</v>
      </c>
      <c r="E12" s="124"/>
      <c r="G12" s="17">
        <v>0</v>
      </c>
      <c r="H12" s="17"/>
      <c r="I12" s="17">
        <v>0</v>
      </c>
      <c r="J12" s="17"/>
      <c r="K12" s="17">
        <v>0</v>
      </c>
      <c r="L12" s="17"/>
      <c r="M12" s="17">
        <v>0</v>
      </c>
      <c r="N12" s="17"/>
      <c r="O12" s="17">
        <v>0</v>
      </c>
      <c r="P12" s="17"/>
      <c r="Q12" s="17">
        <v>0</v>
      </c>
      <c r="R12" s="17"/>
      <c r="S12" s="17">
        <f>SUM(G12:M12)</f>
        <v>0</v>
      </c>
      <c r="T12" s="110"/>
      <c r="U12" s="17">
        <v>-22500</v>
      </c>
      <c r="V12" s="110"/>
      <c r="W12" s="85">
        <f>SUM(S12:U12)</f>
        <v>-22500</v>
      </c>
    </row>
    <row r="13" spans="1:23" ht="21" customHeight="1">
      <c r="A13" s="35" t="s">
        <v>151</v>
      </c>
      <c r="E13" s="38">
        <v>17</v>
      </c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N13" s="17"/>
      <c r="O13" s="17">
        <v>650372</v>
      </c>
      <c r="P13" s="17"/>
      <c r="Q13" s="17">
        <f>+O13</f>
        <v>650372</v>
      </c>
      <c r="R13" s="17"/>
      <c r="S13" s="17">
        <f>SUM(G13:M13)+Q13</f>
        <v>650372</v>
      </c>
      <c r="T13" s="110"/>
      <c r="U13" s="17">
        <v>-650372</v>
      </c>
      <c r="V13" s="110"/>
      <c r="W13" s="85">
        <f>SUM(S13:U13)</f>
        <v>0</v>
      </c>
    </row>
    <row r="14" spans="1:23" ht="21" customHeight="1">
      <c r="A14" s="130" t="s">
        <v>75</v>
      </c>
      <c r="B14" s="42"/>
      <c r="E14" s="38">
        <v>17</v>
      </c>
      <c r="G14" s="12">
        <v>0</v>
      </c>
      <c r="H14" s="132"/>
      <c r="I14" s="12">
        <v>0</v>
      </c>
      <c r="J14" s="132"/>
      <c r="K14" s="12">
        <v>0</v>
      </c>
      <c r="L14" s="132"/>
      <c r="M14" s="132">
        <f>+'PL 6M (E)'!F28</f>
        <v>-19073815</v>
      </c>
      <c r="N14" s="132"/>
      <c r="O14" s="17">
        <v>0</v>
      </c>
      <c r="P14" s="132"/>
      <c r="Q14" s="17">
        <v>0</v>
      </c>
      <c r="R14" s="132"/>
      <c r="S14" s="17">
        <f>SUM(G14:M14)</f>
        <v>-19073815</v>
      </c>
      <c r="T14" s="132"/>
      <c r="U14" s="12">
        <f>'PL 6M (E)'!F29</f>
        <v>-48980</v>
      </c>
      <c r="V14" s="132"/>
      <c r="W14" s="12">
        <f>SUM(S14:U14)</f>
        <v>-19122795</v>
      </c>
    </row>
    <row r="15" spans="1:23" ht="21" customHeight="1" thickBot="1">
      <c r="A15" s="34" t="s">
        <v>108</v>
      </c>
      <c r="B15" s="42"/>
      <c r="C15" s="129"/>
      <c r="E15" s="84"/>
      <c r="G15" s="134">
        <f>SUM(G11:G14)</f>
        <v>125000000</v>
      </c>
      <c r="H15" s="135"/>
      <c r="I15" s="134">
        <f>SUM(I11:I14)</f>
        <v>102492000</v>
      </c>
      <c r="J15" s="135"/>
      <c r="K15" s="134">
        <f>SUM(K11:K14)</f>
        <v>1411521</v>
      </c>
      <c r="L15" s="135"/>
      <c r="M15" s="134">
        <f>SUM(M11:M14)</f>
        <v>-138908132</v>
      </c>
      <c r="N15" s="135"/>
      <c r="O15" s="134">
        <f>SUM(O11:O14)</f>
        <v>650372</v>
      </c>
      <c r="P15" s="135"/>
      <c r="Q15" s="134">
        <f>SUM(Q11:Q14)</f>
        <v>650372</v>
      </c>
      <c r="R15" s="135"/>
      <c r="S15" s="134">
        <f>SUM(S11:S14)</f>
        <v>90645761</v>
      </c>
      <c r="T15" s="135"/>
      <c r="U15" s="134">
        <f>SUM(U11:U14)</f>
        <v>2600</v>
      </c>
      <c r="V15" s="135"/>
      <c r="W15" s="134">
        <f>SUM(W11:W14)</f>
        <v>90648361</v>
      </c>
    </row>
    <row r="16" spans="1:23" ht="21" customHeight="1" thickTop="1">
      <c r="A16" s="38"/>
      <c r="B16" s="38"/>
      <c r="C16" s="38"/>
      <c r="D16" s="38"/>
      <c r="E16" s="146"/>
      <c r="F16" s="38"/>
      <c r="G16" s="38"/>
      <c r="H16" s="38"/>
      <c r="I16" s="38"/>
      <c r="J16" s="38"/>
      <c r="K16" s="38"/>
      <c r="L16" s="38"/>
      <c r="M16" s="147"/>
      <c r="N16" s="38"/>
      <c r="O16" s="147"/>
      <c r="P16" s="38"/>
      <c r="Q16" s="147"/>
      <c r="R16" s="147"/>
      <c r="S16" s="38"/>
      <c r="T16" s="38"/>
      <c r="U16" s="38"/>
      <c r="V16" s="38"/>
      <c r="W16" s="38"/>
    </row>
    <row r="17" spans="1:23" ht="21" customHeight="1">
      <c r="A17" s="35" t="s">
        <v>72</v>
      </c>
      <c r="G17" s="17">
        <v>125000000</v>
      </c>
      <c r="H17" s="17"/>
      <c r="I17" s="17">
        <v>102492000</v>
      </c>
      <c r="J17" s="17"/>
      <c r="K17" s="17">
        <v>1411521</v>
      </c>
      <c r="L17" s="17"/>
      <c r="M17" s="17">
        <v>-3098789</v>
      </c>
      <c r="N17" s="17"/>
      <c r="O17" s="17">
        <v>27574</v>
      </c>
      <c r="P17" s="17"/>
      <c r="Q17" s="17">
        <f t="shared" ref="Q17:Q19" si="0">+O17</f>
        <v>27574</v>
      </c>
      <c r="R17" s="17"/>
      <c r="S17" s="17">
        <f t="shared" ref="S17:S19" si="1">SUM(G17:M17)</f>
        <v>225804732</v>
      </c>
      <c r="T17" s="110"/>
      <c r="U17" s="17">
        <v>23580960</v>
      </c>
      <c r="V17" s="110"/>
      <c r="W17" s="85">
        <f>SUM(S17:U17)</f>
        <v>249385692</v>
      </c>
    </row>
    <row r="18" spans="1:23" ht="21" customHeight="1">
      <c r="A18" s="35" t="s">
        <v>77</v>
      </c>
      <c r="G18" s="18">
        <v>0</v>
      </c>
      <c r="H18" s="17"/>
      <c r="I18" s="18">
        <v>0</v>
      </c>
      <c r="J18" s="17"/>
      <c r="K18" s="18">
        <v>0</v>
      </c>
      <c r="L18" s="17"/>
      <c r="M18" s="17">
        <v>0</v>
      </c>
      <c r="N18" s="17"/>
      <c r="O18" s="17">
        <v>0</v>
      </c>
      <c r="P18" s="17"/>
      <c r="Q18" s="17">
        <f t="shared" si="0"/>
        <v>0</v>
      </c>
      <c r="R18" s="17"/>
      <c r="S18" s="17">
        <f t="shared" si="1"/>
        <v>0</v>
      </c>
      <c r="U18" s="17">
        <v>22500</v>
      </c>
      <c r="W18" s="85">
        <f>SUM(S18:U18)</f>
        <v>22500</v>
      </c>
    </row>
    <row r="19" spans="1:23" ht="21" customHeight="1">
      <c r="A19" s="130" t="s">
        <v>75</v>
      </c>
      <c r="G19" s="28">
        <v>0</v>
      </c>
      <c r="H19" s="17"/>
      <c r="I19" s="28">
        <v>0</v>
      </c>
      <c r="J19" s="17"/>
      <c r="K19" s="28">
        <v>0</v>
      </c>
      <c r="L19" s="17"/>
      <c r="M19" s="17">
        <f>+'PL 6M (E)'!H28</f>
        <v>13610337</v>
      </c>
      <c r="N19" s="17"/>
      <c r="O19" s="17">
        <v>0</v>
      </c>
      <c r="P19" s="17"/>
      <c r="Q19" s="17">
        <f t="shared" si="0"/>
        <v>0</v>
      </c>
      <c r="R19" s="17"/>
      <c r="S19" s="17">
        <f t="shared" si="1"/>
        <v>13610337</v>
      </c>
      <c r="U19" s="17">
        <f>+'PL 6M (E)'!H29</f>
        <v>6189820</v>
      </c>
      <c r="W19" s="85">
        <f>SUM(S19:U19)</f>
        <v>19800157</v>
      </c>
    </row>
    <row r="20" spans="1:23" s="34" customFormat="1" ht="21" customHeight="1" thickBot="1">
      <c r="A20" s="34" t="s">
        <v>73</v>
      </c>
      <c r="G20" s="29">
        <f>SUM(G17:G19)</f>
        <v>125000000</v>
      </c>
      <c r="H20" s="30"/>
      <c r="I20" s="29">
        <f>SUM(I17:I19)</f>
        <v>102492000</v>
      </c>
      <c r="J20" s="30"/>
      <c r="K20" s="29">
        <f>SUM(K17:K19)</f>
        <v>1411521</v>
      </c>
      <c r="L20" s="30"/>
      <c r="M20" s="29">
        <f>SUM(M17:M19)</f>
        <v>10511548</v>
      </c>
      <c r="N20" s="30"/>
      <c r="O20" s="29">
        <f>SUM(O17:O19)</f>
        <v>27574</v>
      </c>
      <c r="P20" s="30"/>
      <c r="Q20" s="29">
        <f>SUM(Q17:Q19)</f>
        <v>27574</v>
      </c>
      <c r="R20" s="30"/>
      <c r="S20" s="29">
        <f>SUM(S17:S19)</f>
        <v>239415069</v>
      </c>
      <c r="T20" s="115"/>
      <c r="U20" s="29">
        <f>SUM(U17:U19)</f>
        <v>29793280</v>
      </c>
      <c r="V20" s="115"/>
      <c r="W20" s="29">
        <f>SUM(W17:W19)</f>
        <v>269208349</v>
      </c>
    </row>
    <row r="21" spans="1:23" ht="21" customHeight="1" thickTop="1"/>
  </sheetData>
  <mergeCells count="11">
    <mergeCell ref="G5:W5"/>
    <mergeCell ref="G6:W6"/>
    <mergeCell ref="G7:S7"/>
    <mergeCell ref="W8:W10"/>
    <mergeCell ref="U8:U10"/>
    <mergeCell ref="M9:M10"/>
    <mergeCell ref="S8:S10"/>
    <mergeCell ref="K8:M8"/>
    <mergeCell ref="O8:R8"/>
    <mergeCell ref="O9:O10"/>
    <mergeCell ref="Q9:Q10"/>
  </mergeCells>
  <pageMargins left="0.98425196850393704" right="0.78740157480314965" top="0.98425196850393704" bottom="0.78740157480314965" header="0.39370078740157483" footer="0.39370078740157483"/>
  <pageSetup paperSize="9" scale="63" firstPageNumber="5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4"/>
  <sheetViews>
    <sheetView topLeftCell="A3" zoomScale="80" zoomScaleNormal="80" zoomScaleSheetLayoutView="90" workbookViewId="0">
      <selection activeCell="Q23" sqref="Q23"/>
    </sheetView>
  </sheetViews>
  <sheetFormatPr defaultColWidth="9.140625" defaultRowHeight="21"/>
  <cols>
    <col min="1" max="2" width="2" style="35" customWidth="1"/>
    <col min="3" max="3" width="43.85546875" style="35" customWidth="1"/>
    <col min="4" max="4" width="1.42578125" style="35" customWidth="1"/>
    <col min="5" max="5" width="8.85546875" style="35" customWidth="1"/>
    <col min="6" max="6" width="1.42578125" style="35" customWidth="1"/>
    <col min="7" max="7" width="17.85546875" style="35" customWidth="1"/>
    <col min="8" max="8" width="1.42578125" style="35" customWidth="1"/>
    <col min="9" max="9" width="20" style="35" customWidth="1"/>
    <col min="10" max="10" width="1.42578125" style="35" customWidth="1"/>
    <col min="11" max="11" width="20" style="35" customWidth="1"/>
    <col min="12" max="12" width="1.42578125" style="35" customWidth="1"/>
    <col min="13" max="13" width="20" style="35" customWidth="1"/>
    <col min="14" max="14" width="1.42578125" style="35" customWidth="1"/>
    <col min="15" max="15" width="20" style="35" customWidth="1"/>
    <col min="16" max="16" width="1.42578125" style="35" customWidth="1"/>
    <col min="17" max="17" width="20" style="35" customWidth="1"/>
    <col min="18" max="18" width="1.42578125" style="35" customWidth="1"/>
    <col min="19" max="19" width="20" style="35" customWidth="1"/>
    <col min="20" max="16384" width="9.140625" style="35"/>
  </cols>
  <sheetData>
    <row r="1" spans="1:19" ht="21" customHeight="1">
      <c r="A1" s="34" t="s">
        <v>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122" t="s">
        <v>26</v>
      </c>
    </row>
    <row r="2" spans="1:19" ht="21" customHeight="1">
      <c r="A2" s="34" t="s">
        <v>52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122" t="s">
        <v>27</v>
      </c>
    </row>
    <row r="3" spans="1:19" ht="21" customHeight="1">
      <c r="A3" s="34" t="s">
        <v>103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2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21" customHeight="1">
      <c r="A5" s="38"/>
      <c r="B5" s="38"/>
      <c r="C5" s="38"/>
      <c r="D5" s="38"/>
      <c r="E5" s="38"/>
      <c r="F5" s="38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123" t="s">
        <v>85</v>
      </c>
    </row>
    <row r="6" spans="1:19" ht="21" customHeight="1">
      <c r="A6" s="38"/>
      <c r="B6" s="38"/>
      <c r="C6" s="38"/>
      <c r="D6" s="38"/>
      <c r="E6" s="38"/>
      <c r="F6" s="38"/>
      <c r="G6" s="152" t="s">
        <v>125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19" ht="21" hidden="1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1:19" ht="21" hidden="1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45"/>
      <c r="L8" s="45"/>
      <c r="M8" s="45"/>
      <c r="N8" s="38"/>
      <c r="O8" s="38"/>
      <c r="P8" s="38"/>
      <c r="Q8" s="38"/>
      <c r="R8" s="38"/>
      <c r="S8" s="38"/>
    </row>
    <row r="9" spans="1:19" ht="21" customHeight="1">
      <c r="C9" s="124"/>
      <c r="D9" s="124"/>
      <c r="E9" s="124"/>
      <c r="F9" s="124"/>
      <c r="G9" s="38"/>
      <c r="H9" s="38"/>
      <c r="J9" s="38"/>
      <c r="K9" s="161" t="s">
        <v>70</v>
      </c>
      <c r="L9" s="161"/>
      <c r="M9" s="161"/>
      <c r="N9" s="38"/>
      <c r="O9" s="160" t="s">
        <v>143</v>
      </c>
      <c r="P9" s="160"/>
      <c r="Q9" s="160"/>
      <c r="R9" s="160"/>
      <c r="S9" s="38"/>
    </row>
    <row r="10" spans="1:19" ht="21" customHeight="1">
      <c r="G10" s="38" t="s">
        <v>168</v>
      </c>
      <c r="H10" s="38"/>
      <c r="I10" s="38" t="s">
        <v>41</v>
      </c>
      <c r="J10" s="38"/>
      <c r="K10" s="80" t="s">
        <v>104</v>
      </c>
      <c r="L10" s="38"/>
      <c r="O10" s="157" t="s">
        <v>145</v>
      </c>
      <c r="P10" s="127"/>
      <c r="Q10" s="157" t="s">
        <v>144</v>
      </c>
      <c r="R10" s="127"/>
      <c r="S10" s="38" t="s">
        <v>18</v>
      </c>
    </row>
    <row r="11" spans="1:19" ht="21" customHeight="1">
      <c r="A11" s="38"/>
      <c r="B11" s="38"/>
      <c r="C11" s="38"/>
      <c r="D11" s="38"/>
      <c r="F11" s="38"/>
      <c r="G11" s="45" t="s">
        <v>88</v>
      </c>
      <c r="H11" s="38"/>
      <c r="I11" s="45" t="s">
        <v>17</v>
      </c>
      <c r="J11" s="38"/>
      <c r="K11" s="45" t="s">
        <v>105</v>
      </c>
      <c r="L11" s="38"/>
      <c r="M11" s="45" t="s">
        <v>9</v>
      </c>
      <c r="N11" s="38"/>
      <c r="O11" s="158"/>
      <c r="P11" s="38"/>
      <c r="Q11" s="158"/>
      <c r="R11" s="38"/>
      <c r="S11" s="45" t="s">
        <v>87</v>
      </c>
    </row>
    <row r="12" spans="1:19" ht="21" customHeight="1">
      <c r="A12" s="129" t="s">
        <v>109</v>
      </c>
      <c r="B12" s="129"/>
      <c r="E12" s="84"/>
      <c r="G12" s="17">
        <v>125000000</v>
      </c>
      <c r="H12" s="17"/>
      <c r="I12" s="17">
        <v>102492000</v>
      </c>
      <c r="J12" s="17"/>
      <c r="K12" s="17">
        <v>1411521</v>
      </c>
      <c r="L12" s="17"/>
      <c r="M12" s="17">
        <v>-119900791</v>
      </c>
      <c r="N12" s="17"/>
      <c r="O12" s="17">
        <v>0</v>
      </c>
      <c r="P12" s="17"/>
      <c r="Q12" s="17">
        <f>+O12</f>
        <v>0</v>
      </c>
      <c r="R12" s="17"/>
      <c r="S12" s="17">
        <f t="shared" ref="S12:S14" si="0">SUM(G12:M12)+Q12</f>
        <v>109002730</v>
      </c>
    </row>
    <row r="13" spans="1:19" ht="21" customHeight="1">
      <c r="A13" s="35" t="s">
        <v>146</v>
      </c>
      <c r="E13" s="38">
        <v>17</v>
      </c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N13" s="17"/>
      <c r="O13" s="17">
        <v>650372</v>
      </c>
      <c r="P13" s="17"/>
      <c r="Q13" s="17">
        <f>+O13</f>
        <v>650372</v>
      </c>
      <c r="R13" s="17"/>
      <c r="S13" s="17">
        <f>SUM(G13:M13)+Q13</f>
        <v>650372</v>
      </c>
    </row>
    <row r="14" spans="1:19" ht="21" customHeight="1">
      <c r="A14" s="130" t="s">
        <v>75</v>
      </c>
      <c r="E14" s="38">
        <v>17</v>
      </c>
      <c r="G14" s="131">
        <v>0</v>
      </c>
      <c r="H14" s="132"/>
      <c r="I14" s="131">
        <v>0</v>
      </c>
      <c r="J14" s="132"/>
      <c r="K14" s="131">
        <v>0</v>
      </c>
      <c r="L14" s="132"/>
      <c r="M14" s="12">
        <f>+'PL 6M (E)'!J25</f>
        <v>-19142771</v>
      </c>
      <c r="N14" s="132"/>
      <c r="O14" s="51">
        <v>0</v>
      </c>
      <c r="P14" s="132"/>
      <c r="Q14" s="17">
        <f>+O14</f>
        <v>0</v>
      </c>
      <c r="R14" s="132"/>
      <c r="S14" s="12">
        <f t="shared" ref="S14" si="1">SUM(G14:M14)+Q14</f>
        <v>-19142771</v>
      </c>
    </row>
    <row r="15" spans="1:19" ht="21" customHeight="1" thickBot="1">
      <c r="A15" s="34" t="s">
        <v>108</v>
      </c>
      <c r="B15" s="34"/>
      <c r="C15" s="34"/>
      <c r="D15" s="34"/>
      <c r="E15" s="133"/>
      <c r="F15" s="34"/>
      <c r="G15" s="134">
        <f>SUM(G12:G14)</f>
        <v>125000000</v>
      </c>
      <c r="H15" s="135"/>
      <c r="I15" s="134">
        <f>SUM(I12:I14)</f>
        <v>102492000</v>
      </c>
      <c r="J15" s="135"/>
      <c r="K15" s="134">
        <f>SUM(K12:K14)</f>
        <v>1411521</v>
      </c>
      <c r="L15" s="135"/>
      <c r="M15" s="134">
        <f>SUM(M12:M14)</f>
        <v>-139043562</v>
      </c>
      <c r="N15" s="135"/>
      <c r="O15" s="134">
        <f>SUM(O12:O14)</f>
        <v>650372</v>
      </c>
      <c r="P15" s="135"/>
      <c r="Q15" s="134">
        <f>SUM(Q12:Q14)</f>
        <v>650372</v>
      </c>
      <c r="R15" s="135"/>
      <c r="S15" s="134">
        <f>SUM(S12:S14)</f>
        <v>90510331</v>
      </c>
    </row>
    <row r="16" spans="1:19" ht="20.85" customHeight="1" thickTop="1">
      <c r="A16" s="34"/>
      <c r="E16" s="136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</row>
    <row r="17" spans="1:22" ht="21" customHeight="1">
      <c r="A17" s="129" t="s">
        <v>72</v>
      </c>
      <c r="B17" s="129"/>
      <c r="E17" s="84"/>
      <c r="G17" s="17">
        <v>125000000</v>
      </c>
      <c r="H17" s="17"/>
      <c r="I17" s="17">
        <v>102492000</v>
      </c>
      <c r="J17" s="17"/>
      <c r="K17" s="17">
        <v>1411521</v>
      </c>
      <c r="L17" s="17"/>
      <c r="M17" s="17">
        <v>-19601229</v>
      </c>
      <c r="N17" s="17"/>
      <c r="O17" s="17">
        <v>0</v>
      </c>
      <c r="P17" s="17"/>
      <c r="Q17" s="17">
        <v>0</v>
      </c>
      <c r="R17" s="17"/>
      <c r="S17" s="17">
        <f t="shared" ref="S17:S18" si="2">SUM(G17:M17)+Q17</f>
        <v>209302292</v>
      </c>
    </row>
    <row r="18" spans="1:22" ht="21" customHeight="1">
      <c r="A18" s="130" t="s">
        <v>75</v>
      </c>
      <c r="B18" s="42"/>
      <c r="E18" s="84"/>
      <c r="G18" s="137">
        <v>0</v>
      </c>
      <c r="H18" s="132"/>
      <c r="I18" s="137">
        <v>0</v>
      </c>
      <c r="J18" s="132"/>
      <c r="K18" s="137">
        <v>0</v>
      </c>
      <c r="L18" s="132"/>
      <c r="M18" s="132">
        <f>+'PL 6M (E)'!L25</f>
        <v>-5334761</v>
      </c>
      <c r="N18" s="132"/>
      <c r="O18" s="51">
        <v>0</v>
      </c>
      <c r="P18" s="51"/>
      <c r="Q18" s="51">
        <v>0</v>
      </c>
      <c r="R18" s="132"/>
      <c r="S18" s="12">
        <f t="shared" si="2"/>
        <v>-5334761</v>
      </c>
    </row>
    <row r="19" spans="1:22" ht="21" customHeight="1" thickBot="1">
      <c r="A19" s="34" t="s">
        <v>73</v>
      </c>
      <c r="B19" s="138"/>
      <c r="C19" s="139"/>
      <c r="D19" s="34"/>
      <c r="E19" s="140"/>
      <c r="F19" s="34"/>
      <c r="G19" s="134">
        <f>SUM(G17:G18)</f>
        <v>125000000</v>
      </c>
      <c r="H19" s="135"/>
      <c r="I19" s="134">
        <f>SUM(I17:I18)</f>
        <v>102492000</v>
      </c>
      <c r="J19" s="135"/>
      <c r="K19" s="134">
        <f>SUM(K17:K18)</f>
        <v>1411521</v>
      </c>
      <c r="L19" s="135"/>
      <c r="M19" s="134">
        <f>SUM(M17:M18)</f>
        <v>-24935990</v>
      </c>
      <c r="N19" s="135"/>
      <c r="O19" s="134">
        <f>SUM(O17:O18)</f>
        <v>0</v>
      </c>
      <c r="P19" s="135"/>
      <c r="Q19" s="134">
        <f>SUM(Q17:Q18)</f>
        <v>0</v>
      </c>
      <c r="R19" s="135"/>
      <c r="S19" s="134">
        <f>SUM(S17:S18)</f>
        <v>203967531</v>
      </c>
    </row>
    <row r="20" spans="1:22" ht="21" customHeight="1" thickTop="1">
      <c r="V20" s="35" t="s">
        <v>148</v>
      </c>
    </row>
    <row r="21" spans="1:22" ht="21" customHeight="1"/>
    <row r="22" spans="1:22" ht="21" customHeight="1"/>
    <row r="23" spans="1:22" ht="21" customHeight="1"/>
    <row r="24" spans="1:22" ht="21" customHeight="1"/>
  </sheetData>
  <mergeCells count="5">
    <mergeCell ref="G6:S6"/>
    <mergeCell ref="K9:M9"/>
    <mergeCell ref="O9:R9"/>
    <mergeCell ref="O10:O11"/>
    <mergeCell ref="Q10:Q11"/>
  </mergeCells>
  <pageMargins left="0.98425196850393704" right="0.78740157480314965" top="0.98425196850393704" bottom="0.78740157480314965" header="0.39370078740157483" footer="0.39370078740157483"/>
  <pageSetup paperSize="9" scale="69" firstPageNumber="6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8"/>
  <sheetViews>
    <sheetView zoomScaleNormal="100" zoomScaleSheetLayoutView="110" workbookViewId="0">
      <selection activeCell="C4" sqref="C4"/>
    </sheetView>
  </sheetViews>
  <sheetFormatPr defaultColWidth="9.140625" defaultRowHeight="21"/>
  <cols>
    <col min="1" max="2" width="1.42578125" style="35" customWidth="1"/>
    <col min="3" max="3" width="55.140625" style="35" customWidth="1"/>
    <col min="4" max="4" width="10" style="38" customWidth="1"/>
    <col min="5" max="5" width="1.140625" style="35" customWidth="1"/>
    <col min="6" max="6" width="17" style="35" customWidth="1"/>
    <col min="7" max="7" width="1.140625" style="35" customWidth="1"/>
    <col min="8" max="8" width="17" style="35" customWidth="1"/>
    <col min="9" max="9" width="1.140625" style="35" customWidth="1"/>
    <col min="10" max="10" width="17" style="35" customWidth="1"/>
    <col min="11" max="11" width="1.140625" style="35" customWidth="1"/>
    <col min="12" max="12" width="17" style="35" customWidth="1"/>
    <col min="13" max="16384" width="9.140625" style="35"/>
  </cols>
  <sheetData>
    <row r="1" spans="1:12" ht="21.6" customHeight="1">
      <c r="A1" s="34" t="s">
        <v>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77" t="s">
        <v>26</v>
      </c>
    </row>
    <row r="2" spans="1:12" ht="21.6" customHeight="1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77" t="s">
        <v>27</v>
      </c>
    </row>
    <row r="3" spans="1:12" ht="21.6" customHeight="1">
      <c r="A3" s="34" t="s">
        <v>103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21.6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1.6" customHeight="1">
      <c r="E5" s="88"/>
      <c r="F5" s="106"/>
      <c r="G5" s="106"/>
      <c r="H5" s="151" t="s">
        <v>85</v>
      </c>
      <c r="I5" s="151"/>
      <c r="J5" s="151"/>
      <c r="K5" s="151"/>
      <c r="L5" s="151"/>
    </row>
    <row r="6" spans="1:12" ht="21.6" customHeight="1">
      <c r="E6" s="88"/>
      <c r="F6" s="152" t="s">
        <v>124</v>
      </c>
      <c r="G6" s="152"/>
      <c r="H6" s="152"/>
      <c r="I6" s="81"/>
      <c r="J6" s="153" t="s">
        <v>125</v>
      </c>
      <c r="K6" s="153"/>
      <c r="L6" s="153"/>
    </row>
    <row r="7" spans="1:12" ht="21.6" customHeight="1">
      <c r="D7" s="107"/>
      <c r="E7" s="38"/>
      <c r="F7" s="108">
        <v>2024</v>
      </c>
      <c r="G7" s="38"/>
      <c r="H7" s="108">
        <v>2023</v>
      </c>
      <c r="I7" s="38"/>
      <c r="J7" s="108">
        <v>2024</v>
      </c>
      <c r="K7" s="38"/>
      <c r="L7" s="108">
        <v>2023</v>
      </c>
    </row>
    <row r="8" spans="1:12" ht="21.6" customHeight="1">
      <c r="A8" s="34" t="s">
        <v>33</v>
      </c>
      <c r="B8" s="34"/>
      <c r="C8" s="34"/>
      <c r="L8" s="38"/>
    </row>
    <row r="9" spans="1:12" ht="21.6" customHeight="1">
      <c r="A9" s="35" t="s">
        <v>64</v>
      </c>
      <c r="F9" s="51">
        <f>'PL 6M (E)'!F21</f>
        <v>-19444096</v>
      </c>
      <c r="H9" s="51">
        <f>+'PL 6M (E)'!H21</f>
        <v>19555384</v>
      </c>
      <c r="J9" s="51">
        <f>'PL 6M (E)'!J21</f>
        <v>-19422615</v>
      </c>
      <c r="K9" s="51"/>
      <c r="L9" s="51">
        <f>'PL 6M (E)'!L21</f>
        <v>-5499043</v>
      </c>
    </row>
    <row r="10" spans="1:12" ht="21.6" customHeight="1">
      <c r="A10" s="97" t="s">
        <v>110</v>
      </c>
      <c r="J10" s="51"/>
      <c r="K10" s="51"/>
      <c r="L10" s="51"/>
    </row>
    <row r="11" spans="1:12" ht="21.6" customHeight="1">
      <c r="A11" s="97"/>
      <c r="B11" s="97"/>
      <c r="C11" s="34" t="s">
        <v>111</v>
      </c>
      <c r="J11" s="51"/>
      <c r="K11" s="51"/>
      <c r="L11" s="51"/>
    </row>
    <row r="12" spans="1:12" ht="21.6" customHeight="1">
      <c r="C12" s="35" t="s">
        <v>169</v>
      </c>
      <c r="D12" s="109"/>
      <c r="F12" s="51">
        <v>410903</v>
      </c>
      <c r="G12" s="51"/>
      <c r="H12" s="51">
        <v>635139</v>
      </c>
      <c r="I12" s="51"/>
      <c r="J12" s="51">
        <v>644492</v>
      </c>
      <c r="K12" s="51"/>
      <c r="L12" s="51">
        <v>635139</v>
      </c>
    </row>
    <row r="13" spans="1:12" ht="21.6" customHeight="1">
      <c r="C13" s="35" t="s">
        <v>30</v>
      </c>
      <c r="D13" s="109"/>
      <c r="F13" s="51">
        <v>-59850</v>
      </c>
      <c r="G13" s="51"/>
      <c r="H13" s="51">
        <v>-48453</v>
      </c>
      <c r="I13" s="51"/>
      <c r="J13" s="51">
        <v>-63035</v>
      </c>
      <c r="K13" s="51"/>
      <c r="L13" s="51">
        <v>-12760</v>
      </c>
    </row>
    <row r="14" spans="1:12" ht="21.6" customHeight="1">
      <c r="B14" s="110"/>
      <c r="C14" s="99" t="s">
        <v>34</v>
      </c>
      <c r="D14" s="109"/>
      <c r="F14" s="51">
        <v>3101654</v>
      </c>
      <c r="G14" s="51"/>
      <c r="H14" s="51">
        <v>3630121</v>
      </c>
      <c r="I14" s="51"/>
      <c r="J14" s="51">
        <v>2941559</v>
      </c>
      <c r="K14" s="51"/>
      <c r="L14" s="51">
        <v>3322210</v>
      </c>
    </row>
    <row r="15" spans="1:12" ht="21.6" customHeight="1">
      <c r="C15" s="35" t="s">
        <v>35</v>
      </c>
      <c r="D15" s="109"/>
      <c r="F15" s="51">
        <v>242953</v>
      </c>
      <c r="G15" s="51"/>
      <c r="H15" s="51">
        <v>735694</v>
      </c>
      <c r="I15" s="51"/>
      <c r="J15" s="51">
        <v>242953</v>
      </c>
      <c r="K15" s="51"/>
      <c r="L15" s="51">
        <v>333237</v>
      </c>
    </row>
    <row r="16" spans="1:12" ht="21.6" customHeight="1">
      <c r="C16" s="35" t="s">
        <v>112</v>
      </c>
      <c r="D16" s="109"/>
      <c r="F16" s="51">
        <v>-14637</v>
      </c>
      <c r="G16" s="51"/>
      <c r="H16" s="51">
        <v>-510618</v>
      </c>
      <c r="I16" s="51"/>
      <c r="J16" s="51">
        <v>-14637</v>
      </c>
      <c r="K16" s="51"/>
      <c r="L16" s="51">
        <v>-510618</v>
      </c>
    </row>
    <row r="17" spans="1:12" ht="21.6" customHeight="1">
      <c r="C17" s="35" t="s">
        <v>80</v>
      </c>
      <c r="D17" s="109"/>
      <c r="F17" s="51">
        <v>0</v>
      </c>
      <c r="G17" s="51"/>
      <c r="H17" s="51">
        <v>194475</v>
      </c>
      <c r="I17" s="51"/>
      <c r="J17" s="51">
        <v>0</v>
      </c>
      <c r="K17" s="51"/>
      <c r="L17" s="51">
        <v>194475</v>
      </c>
    </row>
    <row r="18" spans="1:12" ht="21.6" customHeight="1">
      <c r="C18" s="35" t="s">
        <v>152</v>
      </c>
      <c r="D18" s="109"/>
      <c r="F18" s="51">
        <v>1519671</v>
      </c>
      <c r="G18" s="51"/>
      <c r="H18" s="51">
        <v>0</v>
      </c>
      <c r="I18" s="51"/>
      <c r="J18" s="51">
        <v>1509521</v>
      </c>
      <c r="K18" s="51"/>
      <c r="L18" s="51">
        <v>0</v>
      </c>
    </row>
    <row r="19" spans="1:12" ht="21.6" customHeight="1">
      <c r="C19" s="35" t="s">
        <v>113</v>
      </c>
      <c r="D19" s="109"/>
      <c r="F19" s="51">
        <v>-19924</v>
      </c>
      <c r="G19" s="51"/>
      <c r="H19" s="51">
        <v>56803</v>
      </c>
      <c r="I19" s="51"/>
      <c r="J19" s="51">
        <v>-19924</v>
      </c>
      <c r="K19" s="51"/>
      <c r="L19" s="51">
        <v>10100</v>
      </c>
    </row>
    <row r="20" spans="1:12" ht="21.6" customHeight="1">
      <c r="C20" s="35" t="s">
        <v>153</v>
      </c>
      <c r="D20" s="109"/>
      <c r="F20" s="51">
        <v>88614</v>
      </c>
      <c r="G20" s="51"/>
      <c r="H20" s="51">
        <v>0</v>
      </c>
      <c r="I20" s="51"/>
      <c r="J20" s="51">
        <v>88614</v>
      </c>
      <c r="K20" s="51"/>
      <c r="L20" s="51">
        <v>0</v>
      </c>
    </row>
    <row r="21" spans="1:12" ht="21.6" customHeight="1">
      <c r="C21" s="35" t="s">
        <v>154</v>
      </c>
      <c r="D21" s="109"/>
      <c r="F21" s="51">
        <v>0</v>
      </c>
      <c r="G21" s="51"/>
      <c r="H21" s="51">
        <v>0</v>
      </c>
      <c r="I21" s="51"/>
      <c r="J21" s="51">
        <v>2114774</v>
      </c>
      <c r="K21" s="51"/>
      <c r="L21" s="51">
        <v>0</v>
      </c>
    </row>
    <row r="22" spans="1:12" ht="21.6" customHeight="1">
      <c r="C22" s="35" t="s">
        <v>180</v>
      </c>
      <c r="D22" s="109"/>
      <c r="F22" s="51">
        <v>0</v>
      </c>
      <c r="G22" s="51"/>
      <c r="H22" s="51">
        <v>0</v>
      </c>
      <c r="I22" s="51"/>
      <c r="J22" s="51">
        <v>25069</v>
      </c>
      <c r="K22" s="51"/>
      <c r="L22" s="51">
        <v>0</v>
      </c>
    </row>
    <row r="23" spans="1:12" ht="21.6" customHeight="1">
      <c r="C23" s="35" t="s">
        <v>79</v>
      </c>
      <c r="D23" s="109"/>
      <c r="F23" s="51">
        <v>0</v>
      </c>
      <c r="G23" s="51"/>
      <c r="H23" s="51">
        <v>-1357113</v>
      </c>
      <c r="I23" s="51"/>
      <c r="J23" s="51">
        <v>0</v>
      </c>
      <c r="K23" s="51"/>
      <c r="L23" s="51">
        <v>0</v>
      </c>
    </row>
    <row r="24" spans="1:12" ht="21.6" customHeight="1">
      <c r="C24" s="35" t="s">
        <v>114</v>
      </c>
      <c r="D24" s="109"/>
      <c r="F24" s="51">
        <v>25069</v>
      </c>
      <c r="G24" s="51"/>
      <c r="H24" s="51">
        <v>-6027517</v>
      </c>
      <c r="I24" s="51"/>
      <c r="J24" s="51">
        <v>0</v>
      </c>
      <c r="K24" s="51"/>
      <c r="L24" s="51">
        <v>0</v>
      </c>
    </row>
    <row r="25" spans="1:12" ht="21.6" customHeight="1">
      <c r="A25" s="35" t="s">
        <v>132</v>
      </c>
      <c r="D25" s="109"/>
      <c r="F25" s="51"/>
      <c r="G25" s="51"/>
      <c r="H25" s="51"/>
      <c r="I25" s="51"/>
      <c r="J25" s="51"/>
      <c r="K25" s="51"/>
      <c r="L25" s="51"/>
    </row>
    <row r="26" spans="1:12" ht="21.6" customHeight="1">
      <c r="C26" s="35" t="s">
        <v>61</v>
      </c>
      <c r="D26" s="109"/>
      <c r="F26" s="51">
        <v>-3911440</v>
      </c>
      <c r="G26" s="51"/>
      <c r="H26" s="51">
        <v>-9048701</v>
      </c>
      <c r="I26" s="51"/>
      <c r="J26" s="51">
        <v>-4317570</v>
      </c>
      <c r="K26" s="51"/>
      <c r="L26" s="51">
        <v>-1112005</v>
      </c>
    </row>
    <row r="27" spans="1:12" ht="21.6" customHeight="1">
      <c r="C27" s="35" t="s">
        <v>89</v>
      </c>
      <c r="D27" s="109"/>
      <c r="F27" s="51">
        <v>3864927</v>
      </c>
      <c r="G27" s="51"/>
      <c r="H27" s="51">
        <v>8581170</v>
      </c>
      <c r="I27" s="51"/>
      <c r="J27" s="51">
        <v>3811777</v>
      </c>
      <c r="K27" s="51"/>
      <c r="L27" s="51">
        <v>-1340802</v>
      </c>
    </row>
    <row r="28" spans="1:12" ht="21.6" customHeight="1">
      <c r="C28" s="35" t="s">
        <v>78</v>
      </c>
      <c r="D28" s="109"/>
      <c r="F28" s="51">
        <v>-786449</v>
      </c>
      <c r="G28" s="51"/>
      <c r="H28" s="51">
        <v>-7632725</v>
      </c>
      <c r="I28" s="51"/>
      <c r="J28" s="51">
        <v>-786449</v>
      </c>
      <c r="K28" s="51"/>
      <c r="L28" s="51">
        <v>-9600000</v>
      </c>
    </row>
    <row r="29" spans="1:12" ht="21.6" customHeight="1">
      <c r="C29" s="35" t="s">
        <v>55</v>
      </c>
      <c r="D29" s="109"/>
      <c r="F29" s="51">
        <v>737350</v>
      </c>
      <c r="G29" s="51"/>
      <c r="H29" s="51">
        <v>-1799099</v>
      </c>
      <c r="I29" s="51"/>
      <c r="J29" s="51">
        <v>737350</v>
      </c>
      <c r="K29" s="51"/>
      <c r="L29" s="51">
        <v>424799</v>
      </c>
    </row>
    <row r="30" spans="1:12" ht="21.6" customHeight="1">
      <c r="C30" s="35" t="s">
        <v>82</v>
      </c>
      <c r="D30" s="109"/>
      <c r="F30" s="51">
        <v>-2129566</v>
      </c>
      <c r="G30" s="51"/>
      <c r="H30" s="51">
        <v>148889</v>
      </c>
      <c r="I30" s="51"/>
      <c r="J30" s="51">
        <v>-2129566</v>
      </c>
      <c r="K30" s="51"/>
      <c r="L30" s="51">
        <v>148889</v>
      </c>
    </row>
    <row r="31" spans="1:12" ht="21.6" customHeight="1">
      <c r="C31" s="35" t="s">
        <v>67</v>
      </c>
      <c r="D31" s="109"/>
      <c r="F31" s="51">
        <v>1970969</v>
      </c>
      <c r="G31" s="51"/>
      <c r="H31" s="51">
        <v>21629342</v>
      </c>
      <c r="I31" s="51"/>
      <c r="J31" s="51">
        <v>2236597</v>
      </c>
      <c r="K31" s="51"/>
      <c r="L31" s="51">
        <v>4609910</v>
      </c>
    </row>
    <row r="32" spans="1:12" ht="21.6" customHeight="1">
      <c r="C32" s="35" t="s">
        <v>68</v>
      </c>
      <c r="D32" s="109"/>
      <c r="F32" s="51">
        <v>2271006</v>
      </c>
      <c r="G32" s="51"/>
      <c r="H32" s="51">
        <v>580000</v>
      </c>
      <c r="I32" s="51"/>
      <c r="J32" s="51">
        <v>2271006</v>
      </c>
      <c r="K32" s="51"/>
      <c r="L32" s="51">
        <v>790000</v>
      </c>
    </row>
    <row r="33" spans="1:12" ht="21.6" customHeight="1">
      <c r="A33" s="99" t="s">
        <v>133</v>
      </c>
      <c r="B33" s="34"/>
      <c r="C33" s="34"/>
      <c r="D33" s="109"/>
      <c r="F33" s="91">
        <f>SUM(F12:F32)</f>
        <v>7311250</v>
      </c>
      <c r="H33" s="91">
        <f>SUM(H12:H32)</f>
        <v>9767407</v>
      </c>
      <c r="J33" s="91">
        <f>SUM(J12:J32)</f>
        <v>9292531</v>
      </c>
      <c r="K33" s="51"/>
      <c r="L33" s="91">
        <f>SUM(L12:L32)</f>
        <v>-2107426</v>
      </c>
    </row>
    <row r="34" spans="1:12" ht="21.6" customHeight="1">
      <c r="A34" s="111" t="s">
        <v>115</v>
      </c>
      <c r="B34" s="34"/>
      <c r="C34" s="34"/>
      <c r="D34" s="109"/>
      <c r="F34" s="74">
        <f>F9+F33</f>
        <v>-12132846</v>
      </c>
      <c r="H34" s="74">
        <f>H9+H33</f>
        <v>29322791</v>
      </c>
      <c r="J34" s="74">
        <f>J9+J33</f>
        <v>-10130084</v>
      </c>
      <c r="K34" s="51"/>
      <c r="L34" s="74">
        <f>L9+L33</f>
        <v>-7606469</v>
      </c>
    </row>
    <row r="35" spans="1:12" ht="21.6" customHeight="1">
      <c r="A35" s="35" t="s">
        <v>30</v>
      </c>
      <c r="C35" s="88"/>
      <c r="D35" s="109"/>
      <c r="E35" s="110"/>
      <c r="F35" s="23">
        <v>59850</v>
      </c>
      <c r="G35" s="110"/>
      <c r="H35" s="51">
        <v>48453</v>
      </c>
      <c r="I35" s="110"/>
      <c r="J35" s="23">
        <v>37273</v>
      </c>
      <c r="K35" s="112"/>
      <c r="L35" s="53">
        <v>12760</v>
      </c>
    </row>
    <row r="36" spans="1:12" ht="21.6" customHeight="1">
      <c r="A36" s="99" t="s">
        <v>170</v>
      </c>
      <c r="B36" s="34"/>
      <c r="C36" s="34"/>
      <c r="D36" s="109"/>
      <c r="F36" s="23">
        <v>0</v>
      </c>
      <c r="H36" s="51">
        <v>2297296</v>
      </c>
      <c r="J36" s="23">
        <v>0</v>
      </c>
      <c r="K36" s="51"/>
      <c r="L36" s="51">
        <v>2297296</v>
      </c>
    </row>
    <row r="37" spans="1:12" ht="21.6" customHeight="1">
      <c r="A37" s="88" t="s">
        <v>171</v>
      </c>
      <c r="B37" s="113"/>
      <c r="C37" s="114"/>
      <c r="D37" s="109"/>
      <c r="F37" s="23">
        <v>-664781</v>
      </c>
      <c r="H37" s="72">
        <v>-3455509</v>
      </c>
      <c r="J37" s="23">
        <v>-665368</v>
      </c>
      <c r="K37" s="51"/>
      <c r="L37" s="72">
        <v>-1168767</v>
      </c>
    </row>
    <row r="38" spans="1:12" ht="21.6" customHeight="1">
      <c r="A38" s="111" t="s">
        <v>56</v>
      </c>
      <c r="D38" s="109"/>
      <c r="F38" s="55">
        <f>SUM(F34:F37)</f>
        <v>-12737777</v>
      </c>
      <c r="G38" s="34"/>
      <c r="H38" s="55">
        <f>SUM(H34:H37)</f>
        <v>28213031</v>
      </c>
      <c r="I38" s="34"/>
      <c r="J38" s="55">
        <f>SUM(J34:J37)</f>
        <v>-10758179</v>
      </c>
      <c r="K38" s="74"/>
      <c r="L38" s="55">
        <f>SUM(L34:L37)</f>
        <v>-6465180</v>
      </c>
    </row>
    <row r="39" spans="1:12" ht="21.6" customHeight="1">
      <c r="A39" s="87"/>
      <c r="D39" s="109"/>
      <c r="J39" s="51"/>
      <c r="K39" s="51"/>
      <c r="L39" s="51"/>
    </row>
    <row r="40" spans="1:12" ht="21.6" customHeight="1">
      <c r="A40" s="34" t="s">
        <v>36</v>
      </c>
      <c r="B40" s="34"/>
      <c r="C40" s="34"/>
      <c r="D40" s="109"/>
      <c r="E40" s="110"/>
      <c r="F40" s="110"/>
      <c r="G40" s="110"/>
      <c r="H40" s="110"/>
      <c r="I40" s="110"/>
      <c r="J40" s="109"/>
      <c r="K40" s="110"/>
      <c r="L40" s="38"/>
    </row>
    <row r="41" spans="1:12" ht="21.6" customHeight="1">
      <c r="A41" s="34"/>
      <c r="B41" s="34"/>
      <c r="C41" s="35" t="s">
        <v>138</v>
      </c>
      <c r="D41" s="109"/>
      <c r="E41" s="110"/>
      <c r="F41" s="23">
        <v>0</v>
      </c>
      <c r="G41" s="110"/>
      <c r="H41" s="23">
        <v>0</v>
      </c>
      <c r="I41" s="23"/>
      <c r="J41" s="23">
        <v>-2192959</v>
      </c>
      <c r="K41" s="23"/>
      <c r="L41" s="23">
        <v>0</v>
      </c>
    </row>
    <row r="42" spans="1:12" ht="21.6" customHeight="1">
      <c r="A42" s="34"/>
      <c r="B42" s="34"/>
      <c r="C42" s="35" t="s">
        <v>155</v>
      </c>
      <c r="D42" s="109"/>
      <c r="E42" s="110"/>
      <c r="F42" s="23">
        <v>0</v>
      </c>
      <c r="G42" s="110"/>
      <c r="H42" s="23">
        <v>0</v>
      </c>
      <c r="I42" s="23"/>
      <c r="J42" s="23">
        <v>294042</v>
      </c>
      <c r="K42" s="23"/>
      <c r="L42" s="23">
        <v>0</v>
      </c>
    </row>
    <row r="43" spans="1:12" ht="21.6" customHeight="1">
      <c r="C43" s="35" t="s">
        <v>71</v>
      </c>
      <c r="D43" s="109"/>
      <c r="E43" s="110"/>
      <c r="F43" s="23">
        <v>0</v>
      </c>
      <c r="G43" s="23"/>
      <c r="H43" s="23">
        <v>48500000</v>
      </c>
      <c r="I43" s="23"/>
      <c r="J43" s="23">
        <v>0</v>
      </c>
      <c r="K43" s="23"/>
      <c r="L43" s="23">
        <v>48500000</v>
      </c>
    </row>
    <row r="44" spans="1:12" ht="21.6" customHeight="1">
      <c r="C44" s="35" t="s">
        <v>116</v>
      </c>
      <c r="D44" s="109"/>
      <c r="E44" s="110"/>
      <c r="F44" s="23">
        <v>1479963</v>
      </c>
      <c r="G44" s="23"/>
      <c r="H44" s="23">
        <v>0</v>
      </c>
      <c r="I44" s="23"/>
      <c r="J44" s="23">
        <v>1479963</v>
      </c>
      <c r="K44" s="23"/>
      <c r="L44" s="23">
        <v>0</v>
      </c>
    </row>
    <row r="45" spans="1:12" ht="21.6" customHeight="1">
      <c r="C45" s="35" t="s">
        <v>117</v>
      </c>
      <c r="D45" s="109"/>
      <c r="E45" s="110"/>
      <c r="F45" s="23">
        <v>0</v>
      </c>
      <c r="G45" s="23"/>
      <c r="H45" s="23">
        <v>0</v>
      </c>
      <c r="I45" s="23"/>
      <c r="J45" s="23">
        <v>0</v>
      </c>
      <c r="K45" s="23"/>
      <c r="L45" s="23">
        <v>-39977500</v>
      </c>
    </row>
    <row r="46" spans="1:12" ht="21.6" customHeight="1">
      <c r="C46" s="88" t="s">
        <v>139</v>
      </c>
      <c r="D46" s="109"/>
      <c r="E46" s="110"/>
      <c r="F46" s="23">
        <v>0</v>
      </c>
      <c r="G46" s="23"/>
      <c r="H46" s="23">
        <v>22500</v>
      </c>
      <c r="I46" s="23"/>
      <c r="J46" s="23">
        <v>0</v>
      </c>
      <c r="K46" s="23"/>
      <c r="L46" s="23">
        <v>0</v>
      </c>
    </row>
    <row r="47" spans="1:12" ht="21.6" customHeight="1">
      <c r="C47" s="35" t="s">
        <v>39</v>
      </c>
      <c r="D47" s="109"/>
      <c r="E47" s="110"/>
      <c r="F47" s="23">
        <v>-6009478</v>
      </c>
      <c r="G47" s="23"/>
      <c r="H47" s="23">
        <v>-1934123</v>
      </c>
      <c r="I47" s="23"/>
      <c r="J47" s="23">
        <v>-6009478</v>
      </c>
      <c r="K47" s="23"/>
      <c r="L47" s="23">
        <v>-906370</v>
      </c>
    </row>
    <row r="48" spans="1:12" ht="21.6" customHeight="1">
      <c r="C48" s="88" t="s">
        <v>42</v>
      </c>
      <c r="D48" s="109"/>
      <c r="E48" s="110"/>
      <c r="F48" s="23">
        <v>-4356900</v>
      </c>
      <c r="G48" s="23"/>
      <c r="H48" s="23">
        <v>-150750</v>
      </c>
      <c r="I48" s="23"/>
      <c r="J48" s="23">
        <v>-4356900</v>
      </c>
      <c r="K48" s="23"/>
      <c r="L48" s="23">
        <v>0</v>
      </c>
    </row>
    <row r="49" spans="1:12" ht="21.6" customHeight="1">
      <c r="C49" s="35" t="s">
        <v>179</v>
      </c>
      <c r="D49" s="109"/>
      <c r="E49" s="110"/>
      <c r="F49" s="23">
        <v>20000</v>
      </c>
      <c r="G49" s="23"/>
      <c r="H49" s="23">
        <v>3990</v>
      </c>
      <c r="I49" s="23"/>
      <c r="J49" s="23">
        <v>20000</v>
      </c>
      <c r="K49" s="23"/>
      <c r="L49" s="23">
        <v>164</v>
      </c>
    </row>
    <row r="50" spans="1:12" ht="21.6" customHeight="1">
      <c r="A50" s="87" t="s">
        <v>59</v>
      </c>
      <c r="D50" s="109"/>
      <c r="E50" s="110"/>
      <c r="F50" s="55">
        <f>SUM(F41:F49)</f>
        <v>-8866415</v>
      </c>
      <c r="G50" s="115"/>
      <c r="H50" s="55">
        <f>SUM(H41:H49)</f>
        <v>46441617</v>
      </c>
      <c r="I50" s="115"/>
      <c r="J50" s="55">
        <f>SUM(J41:J49)</f>
        <v>-10765332</v>
      </c>
      <c r="K50" s="116"/>
      <c r="L50" s="55">
        <f>SUM(L41:L49)</f>
        <v>7616294</v>
      </c>
    </row>
    <row r="51" spans="1:12" ht="21.6" customHeight="1">
      <c r="A51" s="87"/>
      <c r="D51" s="109"/>
      <c r="E51" s="110"/>
      <c r="F51" s="110"/>
      <c r="G51" s="110"/>
      <c r="H51" s="110"/>
      <c r="I51" s="110"/>
      <c r="J51" s="51"/>
      <c r="K51" s="112"/>
      <c r="L51" s="51"/>
    </row>
    <row r="52" spans="1:12" ht="21.6" customHeight="1">
      <c r="A52" s="34" t="s">
        <v>51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77" t="s">
        <v>26</v>
      </c>
    </row>
    <row r="53" spans="1:12" ht="21.6" customHeight="1">
      <c r="A53" s="34" t="s">
        <v>54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77" t="s">
        <v>27</v>
      </c>
    </row>
    <row r="54" spans="1:12" ht="21.6" customHeight="1">
      <c r="A54" s="34" t="str">
        <f>A3</f>
        <v>FOR THE SIX - MONTH PERIOD ENDED JUNE 30, 2024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1:12" ht="21.6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1:12" ht="21.6" customHeight="1">
      <c r="A56" s="110"/>
      <c r="B56" s="110"/>
      <c r="C56" s="110"/>
      <c r="E56" s="110"/>
      <c r="F56" s="117"/>
      <c r="G56" s="117"/>
      <c r="H56" s="151" t="s">
        <v>85</v>
      </c>
      <c r="I56" s="151"/>
      <c r="J56" s="151"/>
      <c r="K56" s="151"/>
      <c r="L56" s="151"/>
    </row>
    <row r="57" spans="1:12" ht="21.6" customHeight="1">
      <c r="A57" s="110"/>
      <c r="B57" s="110"/>
      <c r="C57" s="110"/>
      <c r="E57" s="110"/>
      <c r="F57" s="152" t="s">
        <v>124</v>
      </c>
      <c r="G57" s="152"/>
      <c r="H57" s="152"/>
      <c r="I57" s="81"/>
      <c r="J57" s="153" t="s">
        <v>125</v>
      </c>
      <c r="K57" s="153"/>
      <c r="L57" s="153"/>
    </row>
    <row r="58" spans="1:12" ht="21.6" customHeight="1">
      <c r="D58" s="107"/>
      <c r="E58" s="110"/>
      <c r="F58" s="45">
        <v>2024</v>
      </c>
      <c r="G58" s="110"/>
      <c r="H58" s="45">
        <v>2023</v>
      </c>
      <c r="I58" s="110"/>
      <c r="J58" s="45">
        <v>2024</v>
      </c>
      <c r="K58" s="38"/>
      <c r="L58" s="45">
        <v>2023</v>
      </c>
    </row>
    <row r="59" spans="1:12" ht="21.6" customHeight="1">
      <c r="A59" s="34" t="s">
        <v>37</v>
      </c>
      <c r="B59" s="34"/>
      <c r="C59" s="34"/>
      <c r="D59" s="109"/>
      <c r="E59" s="118"/>
      <c r="F59" s="23"/>
      <c r="G59" s="118"/>
      <c r="H59" s="51"/>
      <c r="I59" s="118"/>
      <c r="J59" s="23"/>
      <c r="K59" s="112"/>
      <c r="L59" s="51"/>
    </row>
    <row r="60" spans="1:12" ht="21.6" customHeight="1">
      <c r="A60" s="34"/>
      <c r="B60" s="34"/>
      <c r="C60" s="35" t="s">
        <v>172</v>
      </c>
      <c r="D60" s="109"/>
      <c r="E60" s="118"/>
      <c r="F60" s="23">
        <v>-23645538</v>
      </c>
      <c r="G60" s="118"/>
      <c r="H60" s="51">
        <v>0</v>
      </c>
      <c r="I60" s="118"/>
      <c r="J60" s="23">
        <v>-23645538</v>
      </c>
      <c r="K60" s="112"/>
      <c r="L60" s="51">
        <v>0</v>
      </c>
    </row>
    <row r="61" spans="1:12" ht="21.6" customHeight="1">
      <c r="A61" s="34"/>
      <c r="B61" s="34"/>
      <c r="C61" s="35" t="s">
        <v>173</v>
      </c>
      <c r="D61" s="109"/>
      <c r="E61" s="118"/>
      <c r="F61" s="23">
        <v>12939518</v>
      </c>
      <c r="G61" s="118"/>
      <c r="H61" s="51">
        <v>0</v>
      </c>
      <c r="I61" s="118"/>
      <c r="J61" s="23">
        <v>12939518</v>
      </c>
      <c r="K61" s="112"/>
      <c r="L61" s="51">
        <v>0</v>
      </c>
    </row>
    <row r="62" spans="1:12" ht="21.6" customHeight="1">
      <c r="A62" s="34"/>
      <c r="B62" s="34"/>
      <c r="C62" s="35" t="s">
        <v>174</v>
      </c>
      <c r="D62" s="109"/>
      <c r="E62" s="118"/>
      <c r="F62" s="23">
        <v>0</v>
      </c>
      <c r="G62" s="118"/>
      <c r="H62" s="51">
        <v>0</v>
      </c>
      <c r="I62" s="118"/>
      <c r="J62" s="23">
        <v>57900000</v>
      </c>
      <c r="K62" s="112"/>
      <c r="L62" s="51">
        <v>0</v>
      </c>
    </row>
    <row r="63" spans="1:12" ht="21.6" customHeight="1">
      <c r="A63" s="34"/>
      <c r="B63" s="34"/>
      <c r="C63" s="35" t="s">
        <v>142</v>
      </c>
      <c r="D63" s="109"/>
      <c r="E63" s="118"/>
      <c r="F63" s="23">
        <v>0</v>
      </c>
      <c r="G63" s="118"/>
      <c r="H63" s="51">
        <v>0</v>
      </c>
      <c r="I63" s="118"/>
      <c r="J63" s="23">
        <v>-38900000</v>
      </c>
      <c r="K63" s="112"/>
      <c r="L63" s="51">
        <v>0</v>
      </c>
    </row>
    <row r="64" spans="1:12" ht="21.6" customHeight="1">
      <c r="A64" s="34"/>
      <c r="B64" s="34"/>
      <c r="C64" s="35" t="s">
        <v>118</v>
      </c>
      <c r="D64" s="109"/>
      <c r="E64" s="118"/>
      <c r="F64" s="23">
        <v>-56526</v>
      </c>
      <c r="G64" s="118"/>
      <c r="H64" s="51">
        <v>0</v>
      </c>
      <c r="I64" s="118"/>
      <c r="J64" s="23">
        <v>-58862</v>
      </c>
      <c r="K64" s="112"/>
      <c r="L64" s="51">
        <v>0</v>
      </c>
    </row>
    <row r="65" spans="1:12" ht="21.6" customHeight="1">
      <c r="A65" s="34"/>
      <c r="B65" s="34"/>
      <c r="C65" s="35" t="s">
        <v>119</v>
      </c>
      <c r="D65" s="109"/>
      <c r="E65" s="118"/>
      <c r="F65" s="23">
        <v>-600610</v>
      </c>
      <c r="G65" s="118"/>
      <c r="H65" s="51">
        <v>-60000</v>
      </c>
      <c r="I65" s="118"/>
      <c r="J65" s="23">
        <v>-600610</v>
      </c>
      <c r="K65" s="112"/>
      <c r="L65" s="51">
        <v>-60000</v>
      </c>
    </row>
    <row r="66" spans="1:12" ht="21.6" customHeight="1">
      <c r="A66" s="34" t="s">
        <v>120</v>
      </c>
      <c r="B66" s="34"/>
      <c r="D66" s="109"/>
      <c r="E66" s="39"/>
      <c r="F66" s="55">
        <f>ROUND((SUM(E60:F65)),0)</f>
        <v>-11363156</v>
      </c>
      <c r="G66" s="118"/>
      <c r="H66" s="55">
        <f>ROUND((SUM(G60:H65)),0)</f>
        <v>-60000</v>
      </c>
      <c r="I66" s="118"/>
      <c r="J66" s="55">
        <f>ROUND((SUM(I60:J65)),0)</f>
        <v>7634508</v>
      </c>
      <c r="K66" s="112"/>
      <c r="L66" s="55">
        <f>ROUND((SUM(K60:L65)),0)</f>
        <v>-60000</v>
      </c>
    </row>
    <row r="67" spans="1:12" ht="21.6" customHeight="1">
      <c r="A67" s="34"/>
      <c r="B67" s="34"/>
      <c r="D67" s="109"/>
      <c r="E67" s="39"/>
      <c r="F67" s="119"/>
      <c r="G67" s="118"/>
      <c r="H67" s="119"/>
      <c r="I67" s="118"/>
      <c r="J67" s="74"/>
      <c r="K67" s="112"/>
      <c r="L67" s="74"/>
    </row>
    <row r="68" spans="1:12" ht="21.6" customHeight="1">
      <c r="A68" s="34" t="s">
        <v>135</v>
      </c>
      <c r="B68" s="34"/>
      <c r="D68" s="109"/>
      <c r="E68" s="39"/>
      <c r="F68" s="74">
        <f>F38+F66+F50</f>
        <v>-32967348</v>
      </c>
      <c r="G68" s="119"/>
      <c r="H68" s="74">
        <f>H38+H66+H50</f>
        <v>74594648</v>
      </c>
      <c r="I68" s="119"/>
      <c r="J68" s="74">
        <f>J38+J66+J50</f>
        <v>-13889003</v>
      </c>
      <c r="K68" s="74"/>
      <c r="L68" s="74">
        <f>L38+L66+L50</f>
        <v>1091114</v>
      </c>
    </row>
    <row r="69" spans="1:12" ht="21.6" customHeight="1">
      <c r="A69" s="34" t="s">
        <v>38</v>
      </c>
      <c r="B69" s="34"/>
      <c r="D69" s="109"/>
      <c r="E69" s="39"/>
      <c r="F69" s="67">
        <f>'BS (E)'!I13</f>
        <v>69903201</v>
      </c>
      <c r="G69" s="119"/>
      <c r="H69" s="67">
        <v>54127404</v>
      </c>
      <c r="I69" s="119"/>
      <c r="J69" s="67">
        <f>'BS (E)'!M13</f>
        <v>20731683</v>
      </c>
      <c r="K69" s="74"/>
      <c r="L69" s="67">
        <v>5884668</v>
      </c>
    </row>
    <row r="70" spans="1:12" ht="21.6" customHeight="1" thickBot="1">
      <c r="A70" s="34" t="s">
        <v>175</v>
      </c>
      <c r="B70" s="34"/>
      <c r="D70" s="109"/>
      <c r="E70" s="39"/>
      <c r="F70" s="58">
        <f>ROUND((SUM(F68:F69)),0)</f>
        <v>36935853</v>
      </c>
      <c r="G70" s="119"/>
      <c r="H70" s="58">
        <f>ROUND((SUM(H68:H69)),0)</f>
        <v>128722052</v>
      </c>
      <c r="I70" s="119"/>
      <c r="J70" s="58">
        <f>ROUND((SUM(J68:J69)),2)</f>
        <v>6842680</v>
      </c>
      <c r="K70" s="74"/>
      <c r="L70" s="58">
        <f>ROUND((SUM(L68:L69)),0)</f>
        <v>6975782</v>
      </c>
    </row>
    <row r="71" spans="1:12" ht="21.6" customHeight="1" thickTop="1"/>
    <row r="72" spans="1:12">
      <c r="A72" s="34" t="s">
        <v>121</v>
      </c>
      <c r="F72" s="51"/>
      <c r="H72" s="51"/>
      <c r="J72" s="51"/>
    </row>
    <row r="73" spans="1:12">
      <c r="A73" s="35" t="s">
        <v>122</v>
      </c>
      <c r="F73" s="10"/>
      <c r="G73" s="10"/>
      <c r="H73" s="10"/>
      <c r="I73" s="10"/>
      <c r="J73" s="10"/>
      <c r="K73" s="10"/>
      <c r="L73" s="10"/>
    </row>
    <row r="74" spans="1:12">
      <c r="C74" s="35" t="s">
        <v>134</v>
      </c>
    </row>
    <row r="75" spans="1:12">
      <c r="C75" s="35" t="s">
        <v>123</v>
      </c>
      <c r="F75" s="33">
        <v>0</v>
      </c>
      <c r="G75" s="31">
        <v>0</v>
      </c>
      <c r="H75" s="32">
        <v>0</v>
      </c>
      <c r="I75" s="120"/>
      <c r="J75" s="33">
        <v>-20170926</v>
      </c>
      <c r="K75" s="31"/>
      <c r="L75" s="32">
        <v>0</v>
      </c>
    </row>
    <row r="76" spans="1:12">
      <c r="C76" s="121" t="s">
        <v>140</v>
      </c>
      <c r="F76" s="33">
        <v>0</v>
      </c>
      <c r="G76" s="31">
        <v>0</v>
      </c>
      <c r="H76" s="32">
        <v>0</v>
      </c>
      <c r="I76" s="120"/>
      <c r="J76" s="33">
        <f>1898917+25762</f>
        <v>1924679</v>
      </c>
      <c r="K76" s="31"/>
      <c r="L76" s="32">
        <v>0</v>
      </c>
    </row>
    <row r="77" spans="1:12">
      <c r="C77" s="35" t="s">
        <v>141</v>
      </c>
      <c r="F77" s="33">
        <v>0</v>
      </c>
      <c r="G77" s="31">
        <v>0</v>
      </c>
      <c r="H77" s="32">
        <v>0</v>
      </c>
      <c r="I77" s="120"/>
      <c r="J77" s="33">
        <f>-19000000-231253</f>
        <v>-19231253</v>
      </c>
      <c r="K77" s="31"/>
      <c r="L77" s="32">
        <v>0</v>
      </c>
    </row>
    <row r="78" spans="1:12">
      <c r="C78" s="35" t="s">
        <v>176</v>
      </c>
      <c r="F78" s="33">
        <v>-22500</v>
      </c>
      <c r="G78" s="31"/>
      <c r="H78" s="32">
        <v>0</v>
      </c>
      <c r="I78" s="120"/>
      <c r="J78" s="33">
        <v>0</v>
      </c>
      <c r="K78" s="31"/>
      <c r="L78" s="32">
        <v>0</v>
      </c>
    </row>
  </sheetData>
  <mergeCells count="6">
    <mergeCell ref="H5:L5"/>
    <mergeCell ref="H56:L56"/>
    <mergeCell ref="F6:H6"/>
    <mergeCell ref="F57:H57"/>
    <mergeCell ref="J6:L6"/>
    <mergeCell ref="J57:L57"/>
  </mergeCells>
  <pageMargins left="0.98425196850393704" right="0.78740157480314965" top="0.98425196850393704" bottom="0.78740157480314965" header="0.39370078740157483" footer="0.39370078740157483"/>
  <pageSetup paperSize="9" scale="64" firstPageNumber="7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3M (E)</vt:lpstr>
      <vt:lpstr>PL 6M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3M (E)'!Print_Area</vt:lpstr>
      <vt:lpstr>'PL 6M (E)'!Print_Area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๐RaFaEl Vazel๐</cp:lastModifiedBy>
  <cp:lastPrinted>2024-11-08T08:52:18Z</cp:lastPrinted>
  <dcterms:created xsi:type="dcterms:W3CDTF">2021-02-23T14:35:01Z</dcterms:created>
  <dcterms:modified xsi:type="dcterms:W3CDTF">2024-11-13T09:57:04Z</dcterms:modified>
</cp:coreProperties>
</file>