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7"/>
  <workbookPr/>
  <mc:AlternateContent xmlns:mc="http://schemas.openxmlformats.org/markup-compatibility/2006">
    <mc:Choice Requires="x15">
      <x15ac:absPath xmlns:x15ac="http://schemas.microsoft.com/office/spreadsheetml/2010/11/ac" url="/Users/harookuna/Library/CloudStorage/GoogleDrive-sasilee.karinaudit@gmail.com/.shortcut-targets-by-id/1uoU7pObkmowlcISwAubA37Dy4_orIhCf/GSC Group-Q3'67/GSC-Q3'67/1. Audit FS/FS_GSC_Q1-Q2'67 Restate/FS_GSC_Q1'67/FS_GSC_Q1'67_E/"/>
    </mc:Choice>
  </mc:AlternateContent>
  <xr:revisionPtr revIDLastSave="0" documentId="13_ncr:1_{2449A887-D66F-284D-99BE-BC594316F45B}" xr6:coauthVersionLast="47" xr6:coauthVersionMax="47" xr10:uidLastSave="{00000000-0000-0000-0000-000000000000}"/>
  <bookViews>
    <workbookView xWindow="0" yWindow="740" windowWidth="23260" windowHeight="12460" tabRatio="779" activeTab="4" xr2:uid="{00000000-000D-0000-FFFF-FFFF00000000}"/>
  </bookViews>
  <sheets>
    <sheet name="BS (E)" sheetId="1" r:id="rId1"/>
    <sheet name="PL 3M (E)" sheetId="7" r:id="rId2"/>
    <sheet name="Equity (E)_Conso" sheetId="3" r:id="rId3"/>
    <sheet name="Equity (E)_Com" sheetId="6" r:id="rId4"/>
    <sheet name="CF (E)" sheetId="8" r:id="rId5"/>
  </sheets>
  <definedNames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localSheetId="4" hidden="1">{#N/A,#N/A,TRUE,"M [OS-05]-00(1)"}</definedName>
    <definedName name="______________________AGM2" localSheetId="3" hidden="1">{#N/A,#N/A,TRUE,"M [OS-05]-00(1)"}</definedName>
    <definedName name="______________________AGM2" localSheetId="1" hidden="1">{#N/A,#N/A,TRUE,"M [OS-05]-00(1)"}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localSheetId="4" hidden="1">{#N/A,#N/A,TRUE,"M [OS-05]-00(1)"}</definedName>
    <definedName name="_____________________AGM2" localSheetId="3" hidden="1">{#N/A,#N/A,TRUE,"M [OS-05]-00(1)"}</definedName>
    <definedName name="_____________________AGM2" localSheetId="1" hidden="1">{#N/A,#N/A,TRUE,"M [OS-05]-00(1)"}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localSheetId="4" hidden="1">{#N/A,#N/A,TRUE,"M [OS-05]-00(1)"}</definedName>
    <definedName name="____________________AGM2" localSheetId="3" hidden="1">{#N/A,#N/A,TRUE,"M [OS-05]-00(1)"}</definedName>
    <definedName name="____________________AGM2" localSheetId="1" hidden="1">{#N/A,#N/A,TRUE,"M [OS-05]-00(1)"}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localSheetId="4" hidden="1">{#N/A,#N/A,TRUE,"M [OS-05]-00(1)"}</definedName>
    <definedName name="___________________AGM2" localSheetId="3" hidden="1">{#N/A,#N/A,TRUE,"M [OS-05]-00(1)"}</definedName>
    <definedName name="___________________AGM2" localSheetId="1" hidden="1">{#N/A,#N/A,TRUE,"M [OS-05]-00(1)"}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localSheetId="4" hidden="1">{#N/A,#N/A,TRUE,"M [OS-05]-00(1)"}</definedName>
    <definedName name="__________________AGM2" localSheetId="3" hidden="1">{#N/A,#N/A,TRUE,"M [OS-05]-00(1)"}</definedName>
    <definedName name="__________________AGM2" localSheetId="1" hidden="1">{#N/A,#N/A,TRUE,"M [OS-05]-00(1)"}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localSheetId="4" hidden="1">{#N/A,#N/A,TRUE,"M [OS-05]-00(1)"}</definedName>
    <definedName name="_________________AGM2" localSheetId="3" hidden="1">{#N/A,#N/A,TRUE,"M [OS-05]-00(1)"}</definedName>
    <definedName name="_________________AGM2" localSheetId="1" hidden="1">{#N/A,#N/A,TRUE,"M [OS-05]-00(1)"}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localSheetId="4" hidden="1">{#N/A,#N/A,TRUE,"M [OS-05]-00(1)"}</definedName>
    <definedName name="________________AGM2" localSheetId="3" hidden="1">{#N/A,#N/A,TRUE,"M [OS-05]-00(1)"}</definedName>
    <definedName name="________________AGM2" localSheetId="1" hidden="1">{#N/A,#N/A,TRUE,"M [OS-05]-00(1)"}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localSheetId="4" hidden="1">{#N/A,#N/A,TRUE,"M [OS-05]-00(1)"}</definedName>
    <definedName name="_______________AGM2" localSheetId="3" hidden="1">{#N/A,#N/A,TRUE,"M [OS-05]-00(1)"}</definedName>
    <definedName name="_______________AGM2" localSheetId="1" hidden="1">{#N/A,#N/A,TRUE,"M [OS-05]-00(1)"}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localSheetId="4" hidden="1">{#N/A,#N/A,TRUE,"M [OS-05]-00(1)"}</definedName>
    <definedName name="_____________AGM2" localSheetId="3" hidden="1">{#N/A,#N/A,TRUE,"M [OS-05]-00(1)"}</definedName>
    <definedName name="_____________AGM2" localSheetId="1" hidden="1">{#N/A,#N/A,TRUE,"M [OS-05]-00(1)"}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localSheetId="4" hidden="1">{#N/A,#N/A,TRUE,"M [OS-05]-00(1)"}</definedName>
    <definedName name="____________AGM2" localSheetId="3" hidden="1">{#N/A,#N/A,TRUE,"M [OS-05]-00(1)"}</definedName>
    <definedName name="____________AGM2" localSheetId="1" hidden="1">{#N/A,#N/A,TRUE,"M [OS-05]-00(1)"}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localSheetId="4" hidden="1">{#N/A,#N/A,TRUE,"M [OS-05]-00(1)"}</definedName>
    <definedName name="___________AGM2" localSheetId="3" hidden="1">{#N/A,#N/A,TRUE,"M [OS-05]-00(1)"}</definedName>
    <definedName name="___________AGM2" localSheetId="1" hidden="1">{#N/A,#N/A,TRUE,"M [OS-05]-00(1)"}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localSheetId="4" hidden="1">{#N/A,#N/A,TRUE,"M [OS-05]-00(1)"}</definedName>
    <definedName name="__________AGM2" localSheetId="3" hidden="1">{#N/A,#N/A,TRUE,"M [OS-05]-00(1)"}</definedName>
    <definedName name="__________AGM2" localSheetId="1" hidden="1">{#N/A,#N/A,TRUE,"M [OS-05]-00(1)"}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localSheetId="4" hidden="1">{#N/A,#N/A,TRUE,"M [OS-05]-00(1)"}</definedName>
    <definedName name="_________AGM2" localSheetId="3" hidden="1">{#N/A,#N/A,TRUE,"M [OS-05]-00(1)"}</definedName>
    <definedName name="_________AGM2" localSheetId="1" hidden="1">{#N/A,#N/A,TRUE,"M [OS-05]-00(1)"}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localSheetId="4" hidden="1">{#N/A,#N/A,TRUE,"M [OS-05]-00(1)"}</definedName>
    <definedName name="________AGM2" localSheetId="3" hidden="1">{#N/A,#N/A,TRUE,"M [OS-05]-00(1)"}</definedName>
    <definedName name="________AGM2" localSheetId="1" hidden="1">{#N/A,#N/A,TRUE,"M [OS-05]-00(1)"}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localSheetId="4" hidden="1">{#N/A,#N/A,TRUE,"M [OS-05]-00(1)"}</definedName>
    <definedName name="_______AGM2" localSheetId="3" hidden="1">{#N/A,#N/A,TRUE,"M [OS-05]-00(1)"}</definedName>
    <definedName name="_______AGM2" localSheetId="1" hidden="1">{#N/A,#N/A,TRUE,"M [OS-05]-00(1)"}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localSheetId="4" hidden="1">{#N/A,#N/A,TRUE,"M [OS-05]-00(1)"}</definedName>
    <definedName name="______AGM2" localSheetId="3" hidden="1">{#N/A,#N/A,TRUE,"M [OS-05]-00(1)"}</definedName>
    <definedName name="______AGM2" localSheetId="1" hidden="1">{#N/A,#N/A,TRUE,"M [OS-05]-00(1)"}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localSheetId="4" hidden="1">{"'Feb 99'!$A$1:$G$30"}</definedName>
    <definedName name="______UB1" localSheetId="3" hidden="1">{"'Feb 99'!$A$1:$G$30"}</definedName>
    <definedName name="______UB1" localSheetId="1" hidden="1">{"'Feb 99'!$A$1:$G$30"}</definedName>
    <definedName name="______UB1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localSheetId="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localSheetId="4" hidden="1">{#N/A,#N/A,TRUE,"M [OS-05]-00(1)"}</definedName>
    <definedName name="_____AGM2" localSheetId="3" hidden="1">{#N/A,#N/A,TRUE,"M [OS-05]-00(1)"}</definedName>
    <definedName name="_____AGM2" localSheetId="1" hidden="1">{#N/A,#N/A,TRUE,"M [OS-05]-00(1)"}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localSheetId="4" hidden="1">{#N/A,#N/A,TRUE,"M [OS-05]-00(1)"}</definedName>
    <definedName name="____AGM2" localSheetId="3" hidden="1">{#N/A,#N/A,TRUE,"M [OS-05]-00(1)"}</definedName>
    <definedName name="____AGM2" localSheetId="1" hidden="1">{#N/A,#N/A,TRUE,"M [OS-05]-00(1)"}</definedName>
    <definedName name="____AGM2" hidden="1">{#N/A,#N/A,TRUE,"M [OS-05]-00(1)"}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localSheetId="4" hidden="1">{#N/A,#N/A,FALSE,"Sheet1"}</definedName>
    <definedName name="____H3" localSheetId="3" hidden="1">{#N/A,#N/A,FALSE,"Sheet1"}</definedName>
    <definedName name="____H3" localSheetId="1" hidden="1">{#N/A,#N/A,FALSE,"Sheet1"}</definedName>
    <definedName name="____H3" hidden="1">{#N/A,#N/A,FALSE,"Sheet1"}</definedName>
    <definedName name="____K2" hidden="1">#REF!</definedName>
    <definedName name="____KA1" localSheetId="4" hidden="1">{#N/A,#N/A,FALSE,"Sheet1"}</definedName>
    <definedName name="____KA1" localSheetId="3" hidden="1">{#N/A,#N/A,FALSE,"Sheet1"}</definedName>
    <definedName name="____KA1" localSheetId="1" hidden="1">{#N/A,#N/A,FALSE,"Sheet1"}</definedName>
    <definedName name="____KA1" hidden="1">{#N/A,#N/A,FALSE,"Sheet1"}</definedName>
    <definedName name="____lit1">#REF!</definedName>
    <definedName name="____lit2">#REF!</definedName>
    <definedName name="____N4" localSheetId="4" hidden="1">{#N/A,#N/A,FALSE,"Sheet1"}</definedName>
    <definedName name="____N4" localSheetId="3" hidden="1">{#N/A,#N/A,FALSE,"Sheet1"}</definedName>
    <definedName name="____N4" localSheetId="1" hidden="1">{#N/A,#N/A,FALSE,"Sheet1"}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localSheetId="3" hidden="1">{"'Feb 99'!$A$1:$G$30"}</definedName>
    <definedName name="____UB1" localSheetId="1" hidden="1">{"'Feb 99'!$A$1:$G$30"}</definedName>
    <definedName name="____UB1" hidden="1">{"'Feb 99'!$A$1:$G$30"}</definedName>
    <definedName name="____UB2" localSheetId="4" hidden="1">{"'Feb 99'!$A$1:$G$30"}</definedName>
    <definedName name="____UB2" localSheetId="3" hidden="1">{"'Feb 99'!$A$1:$G$30"}</definedName>
    <definedName name="____UB2" localSheetId="1" hidden="1">{"'Feb 99'!$A$1:$G$30"}</definedName>
    <definedName name="____UB2" hidden="1">{"'Feb 99'!$A$1:$G$30"}</definedName>
    <definedName name="____Us1">#REF!</definedName>
    <definedName name="____Us2">#REF!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localSheetId="4" hidden="1">{#N/A,#N/A,TRUE,"M [OS-05]-00(1)"}</definedName>
    <definedName name="___AGM2" localSheetId="3" hidden="1">{#N/A,#N/A,TRUE,"M [OS-05]-00(1)"}</definedName>
    <definedName name="___AGM2" localSheetId="1" hidden="1">{#N/A,#N/A,TRUE,"M [OS-05]-00(1)"}</definedName>
    <definedName name="___AGM2" hidden="1">{#N/A,#N/A,TRUE,"M [OS-05]-00(1)"}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localSheetId="4" hidden="1">{#N/A,#N/A,FALSE,"Sheet1"}</definedName>
    <definedName name="___H3" localSheetId="3" hidden="1">{#N/A,#N/A,FALSE,"Sheet1"}</definedName>
    <definedName name="___H3" localSheetId="1" hidden="1">{#N/A,#N/A,FALSE,"Sheet1"}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localSheetId="4" hidden="1">{#N/A,#N/A,FALSE,"Sheet1"}</definedName>
    <definedName name="___KA1" localSheetId="3" hidden="1">{#N/A,#N/A,FALSE,"Sheet1"}</definedName>
    <definedName name="___KA1" localSheetId="1" hidden="1">{#N/A,#N/A,FALSE,"Sheet1"}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localSheetId="4" hidden="1">{#N/A,#N/A,FALSE,"Sheet1"}</definedName>
    <definedName name="___N4" localSheetId="3" hidden="1">{#N/A,#N/A,FALSE,"Sheet1"}</definedName>
    <definedName name="___N4" localSheetId="1" hidden="1">{#N/A,#N/A,FALSE,"Sheet1"}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3" hidden="1">{"'Feb 99'!$A$1:$G$30"}</definedName>
    <definedName name="___UB1" localSheetId="1" hidden="1">{"'Feb 99'!$A$1:$G$30"}</definedName>
    <definedName name="___UB1" hidden="1">{"'Feb 99'!$A$1:$G$30"}</definedName>
    <definedName name="___UB2" localSheetId="4" hidden="1">{"'Feb 99'!$A$1:$G$30"}</definedName>
    <definedName name="___UB2" localSheetId="3" hidden="1">{"'Feb 99'!$A$1:$G$30"}</definedName>
    <definedName name="___UB2" localSheetId="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4">'CF (E)'!___weg33</definedName>
    <definedName name="___weg33" localSheetId="3">'Equity (E)_Com'!___weg33</definedName>
    <definedName name="___weg33" localSheetId="1">'PL 3M (E)'!___weg33</definedName>
    <definedName name="___weg33">'CF (E)'!___weg33</definedName>
    <definedName name="___WP2007" localSheetId="4">#REF!</definedName>
    <definedName name="___WP2007" localSheetId="3">#REF!</definedName>
    <definedName name="___WP2007" localSheetId="1">#REF!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localSheetId="4" hidden="1">{#N/A,#N/A,TRUE,"M [OS-05]-00(1)"}</definedName>
    <definedName name="__AGM2" localSheetId="3" hidden="1">{#N/A,#N/A,TRUE,"M [OS-05]-00(1)"}</definedName>
    <definedName name="__AGM2" localSheetId="1" hidden="1">{#N/A,#N/A,TRUE,"M [OS-05]-00(1)"}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localSheetId="4" hidden="1">{#N/A,#N/A,FALSE,"Sheet1"}</definedName>
    <definedName name="__H3" localSheetId="3" hidden="1">{#N/A,#N/A,FALSE,"Sheet1"}</definedName>
    <definedName name="__H3" localSheetId="1" hidden="1">{#N/A,#N/A,FALSE,"Sheet1"}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localSheetId="4" hidden="1">{#N/A,#N/A,FALSE,"Sheet1"}</definedName>
    <definedName name="__KA1" localSheetId="3" hidden="1">{#N/A,#N/A,FALSE,"Sheet1"}</definedName>
    <definedName name="__KA1" localSheetId="1" hidden="1">{#N/A,#N/A,FALSE,"Sheet1"}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localSheetId="3" hidden="1">{#N/A,#N/A,FALSE,"Sheet1"}</definedName>
    <definedName name="__N4" localSheetId="1" hidden="1">{#N/A,#N/A,FALSE,"Sheet1"}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3" hidden="1">{"'Feb 99'!$A$1:$G$30"}</definedName>
    <definedName name="__UB1" localSheetId="1" hidden="1">{"'Feb 99'!$A$1:$G$30"}</definedName>
    <definedName name="__UB1" hidden="1">{"'Feb 99'!$A$1:$G$30"}</definedName>
    <definedName name="__UB2" localSheetId="4" hidden="1">{"'Feb 99'!$A$1:$G$30"}</definedName>
    <definedName name="__UB2" localSheetId="3" hidden="1">{"'Feb 99'!$A$1:$G$30"}</definedName>
    <definedName name="__UB2" localSheetId="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4">'CF (E)'!__weg33</definedName>
    <definedName name="__weg33" localSheetId="3">'Equity (E)_Com'!__weg33</definedName>
    <definedName name="__weg33" localSheetId="1">'PL 3M (E)'!__weg33</definedName>
    <definedName name="__weg33">'CF (E)'!__weg33</definedName>
    <definedName name="__WP2007" localSheetId="4">#REF!</definedName>
    <definedName name="__WP2007" localSheetId="3">#REF!</definedName>
    <definedName name="__WP2007" localSheetId="1">#REF!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localSheetId="4" hidden="1">{#N/A,#N/A,TRUE,"M [OS-05]-00(1)"}</definedName>
    <definedName name="_AGM2" localSheetId="3" hidden="1">{#N/A,#N/A,TRUE,"M [OS-05]-00(1)"}</definedName>
    <definedName name="_AGM2" localSheetId="1" hidden="1">{#N/A,#N/A,TRUE,"M [OS-05]-00(1)"}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localSheetId="4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localSheetId="4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localSheetId="4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4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ฐานเก่า" localSheetId="4">#REF!</definedName>
    <definedName name="_ฐานเก่า" localSheetId="3">#REF!</definedName>
    <definedName name="_ฐานเก่า" localSheetId="1">#REF!</definedName>
    <definedName name="_ฐานเก่า">#REF!</definedName>
    <definedName name="_ฐานใหม่" localSheetId="4">#REF!</definedName>
    <definedName name="_ฐานใหม่" localSheetId="3">#REF!</definedName>
    <definedName name="_ฐานใหม่" localSheetId="1">#REF!</definedName>
    <definedName name="_ฐานใหม่">#REF!</definedName>
    <definedName name="_เปลี่ยนชั้นหนี้" localSheetId="4">#REF!</definedName>
    <definedName name="_เปลี่ยนชั้นหนี้" localSheetId="3">#REF!</definedName>
    <definedName name="_เปลี่ยนชั้นหนี้" localSheetId="1">#REF!</definedName>
    <definedName name="_เปลี่ยนชั้นหนี้">#REF!</definedName>
    <definedName name="\" localSheetId="4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3">#REF!</definedName>
    <definedName name="\a" localSheetId="1">#REF!</definedName>
    <definedName name="\a">#REF!</definedName>
    <definedName name="\b" localSheetId="4">#REF!</definedName>
    <definedName name="\b" localSheetId="3">#REF!</definedName>
    <definedName name="\b" localSheetId="1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ๆ" localSheetId="4">#REF!</definedName>
    <definedName name="ๆ" localSheetId="3">#REF!</definedName>
    <definedName name="ๆ" localSheetId="1">#REF!</definedName>
    <definedName name="ๆ">#REF!</definedName>
    <definedName name="ๆๆ" localSheetId="4" hidden="1">{#N/A,#N/A,FALSE,"OperatingAssumptions"}</definedName>
    <definedName name="ๆๆ" localSheetId="3" hidden="1">{#N/A,#N/A,FALSE,"OperatingAssumptions"}</definedName>
    <definedName name="ๆๆ" localSheetId="1" hidden="1">{#N/A,#N/A,FALSE,"OperatingAssumptions"}</definedName>
    <definedName name="ๆๆ" hidden="1">{#N/A,#N/A,FALSE,"OperatingAssumptions"}</definedName>
    <definedName name="A" localSheetId="4">#REF!</definedName>
    <definedName name="A" localSheetId="3">#REF!</definedName>
    <definedName name="A" localSheetId="2">#REF!</definedName>
    <definedName name="A" localSheetId="1">#REF!</definedName>
    <definedName name="a">#N/A</definedName>
    <definedName name="a___0" localSheetId="4">#REF!</definedName>
    <definedName name="a___0" localSheetId="3">#REF!</definedName>
    <definedName name="a___0" localSheetId="1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4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a" localSheetId="4" hidden="1">{"AnnualRentRoll",#N/A,FALSE,"RentRoll"}</definedName>
    <definedName name="aa" localSheetId="3" hidden="1">{"AnnualRentRoll",#N/A,FALSE,"RentRoll"}</definedName>
    <definedName name="aa" localSheetId="1" hidden="1">{"AnnualRentRoll",#N/A,FALSE,"RentRoll"}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localSheetId="4" hidden="1">{"AnnualRentRoll",#N/A,FALSE,"RentRoll"}</definedName>
    <definedName name="AAA" localSheetId="3" hidden="1">{"AnnualRentRoll",#N/A,FALSE,"RentRoll"}</definedName>
    <definedName name="AAA" localSheetId="1" hidden="1">{"AnnualRentRoll",#N/A,FALSE,"RentRoll"}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localSheetId="4" hidden="1">{#N/A,#N/A,FALSE,"Sheet1"}</definedName>
    <definedName name="aaaaa" localSheetId="3" hidden="1">{#N/A,#N/A,FALSE,"Sheet1"}</definedName>
    <definedName name="aaaaa" localSheetId="1" hidden="1">{#N/A,#N/A,FALSE,"Sheet1"}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 localSheetId="4">'CF (E)'!aaaaaaaaaaa</definedName>
    <definedName name="aaaaaaaaaaa" localSheetId="3">'Equity (E)_Com'!aaaaaaaaaaa</definedName>
    <definedName name="aaaaaaaaaaa" localSheetId="1">'PL 3M (E)'!aaaaaaaaaaa</definedName>
    <definedName name="aaaaaaaaaaa">'CF (E)'!aaaaaaaaaaa</definedName>
    <definedName name="aaaaaaaaaaaa">#REF!</definedName>
    <definedName name="AAAAAAAAAAAAA" localSheetId="4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localSheetId="4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4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4">Scheduled_Payment+Extra_Payment</definedName>
    <definedName name="asd" localSheetId="3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3">#REF!</definedName>
    <definedName name="asdawfda" localSheetId="1">#REF!</definedName>
    <definedName name="asdawfda">#REF!</definedName>
    <definedName name="asdf" localSheetId="4">#REF!</definedName>
    <definedName name="asdf" localSheetId="3">#REF!</definedName>
    <definedName name="asdf" localSheetId="1">#REF!</definedName>
    <definedName name="asdf">#REF!</definedName>
    <definedName name="asdgtwegeg">#N/A</definedName>
    <definedName name="asfadfad" localSheetId="4">#REF!</definedName>
    <definedName name="asfadfad" localSheetId="3">#REF!</definedName>
    <definedName name="asfadfad" localSheetId="1">#REF!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localSheetId="4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localSheetId="4" hidden="1">{#N/A,#N/A,TRUE,"M [OS-05]-00(1)"}</definedName>
    <definedName name="BATT" localSheetId="3" hidden="1">{#N/A,#N/A,TRUE,"M [OS-05]-00(1)"}</definedName>
    <definedName name="BATT" localSheetId="1" hidden="1">{#N/A,#N/A,TRUE,"M [OS-05]-00(1)"}</definedName>
    <definedName name="BATT" hidden="1">{#N/A,#N/A,TRUE,"M [OS-05]-00(1)"}</definedName>
    <definedName name="bb" localSheetId="4" hidden="1">{"MonthlyRentRoll",#N/A,FALSE,"RentRoll"}</definedName>
    <definedName name="bb" localSheetId="3" hidden="1">{"MonthlyRentRoll",#N/A,FALSE,"RentRoll"}</definedName>
    <definedName name="bb" localSheetId="1" hidden="1">{"MonthlyRentRoll",#N/A,FALSE,"RentRoll"}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localSheetId="4" hidden="1">{#N/A,#N/A,TRUE,"M [OS-05]-00(1)";#N/A,#N/A,TRUE,"M [OS-05]-00(1)"}</definedName>
    <definedName name="blance" localSheetId="3" hidden="1">{#N/A,#N/A,TRUE,"M [OS-05]-00(1)";#N/A,#N/A,TRUE,"M [OS-05]-00(1)"}</definedName>
    <definedName name="blance" localSheetId="1" hidden="1">{#N/A,#N/A,TRUE,"M [OS-05]-00(1)";#N/A,#N/A,TRUE,"M [OS-05]-00(1)"}</definedName>
    <definedName name="blance" hidden="1">{#N/A,#N/A,TRUE,"M [OS-05]-00(1)";#N/A,#N/A,TRUE,"M [OS-05]-00(1)"}</definedName>
    <definedName name="BldgContractor">#REF!</definedName>
    <definedName name="bll" localSheetId="4">Scheduled_Payment+Extra_Payment</definedName>
    <definedName name="bll" localSheetId="3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3">#REF!</definedName>
    <definedName name="BOH" localSheetId="1">#REF!</definedName>
    <definedName name="BOH">#REF!</definedName>
    <definedName name="BOR" localSheetId="4">#REF!</definedName>
    <definedName name="BOR" localSheetId="3">#REF!</definedName>
    <definedName name="BOR" localSheetId="1">#REF!</definedName>
    <definedName name="BOR">#REF!</definedName>
    <definedName name="Borr_Cont_Date_Format" localSheetId="4">#REF!</definedName>
    <definedName name="Borr_Cont_Date_Format" localSheetId="3">#REF!</definedName>
    <definedName name="Borr_Cont_Date_Format" localSheetId="1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localSheetId="4" hidden="1">{"AnnualRentRoll",#N/A,FALSE,"RentRoll"}</definedName>
    <definedName name="BS" localSheetId="3" hidden="1">{"AnnualRentRoll",#N/A,FALSE,"RentRoll"}</definedName>
    <definedName name="BS" localSheetId="1" hidden="1">{"AnnualRentRoll",#N/A,FALSE,"RentRoll"}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4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localSheetId="4" hidden="1">{"AnnualRentRoll",#N/A,FALSE,"RentRoll"}</definedName>
    <definedName name="CAJ" localSheetId="3" hidden="1">{"AnnualRentRoll",#N/A,FALSE,"RentRoll"}</definedName>
    <definedName name="CAJ" localSheetId="1" hidden="1">{"AnnualRentRoll",#N/A,FALSE,"RentRoll"}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localSheetId="4" hidden="1">{#N/A,#N/A,FALSE,"OperatingAssumptions"}</definedName>
    <definedName name="cc" localSheetId="3" hidden="1">{#N/A,#N/A,FALSE,"OperatingAssumptions"}</definedName>
    <definedName name="cc" localSheetId="1" hidden="1">{#N/A,#N/A,FALSE,"OperatingAssumptions"}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localSheetId="4" hidden="1">{"AnnualRentRoll",#N/A,FALSE,"RentRoll"}</definedName>
    <definedName name="cd" localSheetId="3" hidden="1">{"AnnualRentRoll",#N/A,FALSE,"RentRoll"}</definedName>
    <definedName name="cd" localSheetId="1" hidden="1">{"AnnualRentRoll",#N/A,FALSE,"RentRoll"}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4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>#REF!</definedName>
    <definedName name="cv">#REF!</definedName>
    <definedName name="cv0">#REF!</definedName>
    <definedName name="CVCV" localSheetId="4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localSheetId="4" hidden="1">{#N/A,#N/A,TRUE,"M [OS-05]-00(1)";#N/A,#N/A,TRUE,"M [OS-05]-00(1)"}</definedName>
    <definedName name="ddafd" localSheetId="3" hidden="1">{#N/A,#N/A,TRUE,"M [OS-05]-00(1)";#N/A,#N/A,TRUE,"M [OS-05]-00(1)"}</definedName>
    <definedName name="ddafd" localSheetId="1" hidden="1">{#N/A,#N/A,TRUE,"M [OS-05]-00(1)";#N/A,#N/A,TRUE,"M [OS-05]-00(1)"}</definedName>
    <definedName name="ddafd" hidden="1">{#N/A,#N/A,TRUE,"M [OS-05]-00(1)";#N/A,#N/A,TRUE,"M [OS-05]-00(1)"}</definedName>
    <definedName name="DDD">#REF!</definedName>
    <definedName name="dddd">#N/A</definedName>
    <definedName name="ddddd" localSheetId="4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 localSheetId="4">#REF!,#REF!,#REF!,#REF!,#REF!,#REF!</definedName>
    <definedName name="DDninetynine" localSheetId="3">#REF!,#REF!,#REF!,#REF!,#REF!,#REF!</definedName>
    <definedName name="DDninetynine" localSheetId="1">#REF!,#REF!,#REF!,#REF!,#REF!,#REF!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4">Scheduled_Payment+Extra_Payment</definedName>
    <definedName name="dgg" localSheetId="3">Scheduled_Payment+Extra_Payment</definedName>
    <definedName name="dgg" localSheetId="1">Scheduled_Payment+Extra_Payment</definedName>
    <definedName name="dgg">Scheduled_Payment+Extra_Payment</definedName>
    <definedName name="dggfh" localSheetId="4">#REF!</definedName>
    <definedName name="dggfh" localSheetId="3">#REF!</definedName>
    <definedName name="dggfh" localSheetId="1">#REF!</definedName>
    <definedName name="dggfh">#REF!</definedName>
    <definedName name="dgjdg" localSheetId="4">#REF!</definedName>
    <definedName name="dgjdg" localSheetId="3">#REF!</definedName>
    <definedName name="dgjdg" localSheetId="1">#REF!</definedName>
    <definedName name="dgjdg">#REF!</definedName>
    <definedName name="dgrdgd" localSheetId="4">#REF!</definedName>
    <definedName name="dgrdgd" localSheetId="3">#REF!</definedName>
    <definedName name="dgrdgd" localSheetId="1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4">DATE(YEAR(#REF!),MONTH(#REF!)+Payment_Number,DAY(#REF!))</definedName>
    <definedName name="eed" localSheetId="3">DATE(YEAR(#REF!),MONTH(#REF!)+Payment_Number,DAY(#REF!))</definedName>
    <definedName name="eed" localSheetId="1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localSheetId="4" hidden="1">{#N/A,#N/A,TRUE,"M [OS-05]-00(1)";#N/A,#N/A,TRUE,"M [OS-05]-00(1)"}</definedName>
    <definedName name="etreg" localSheetId="3" hidden="1">{#N/A,#N/A,TRUE,"M [OS-05]-00(1)";#N/A,#N/A,TRUE,"M [OS-05]-00(1)"}</definedName>
    <definedName name="etreg" localSheetId="1" hidden="1">{#N/A,#N/A,TRUE,"M [OS-05]-00(1)";#N/A,#N/A,TRUE,"M [OS-05]-00(1)"}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4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localSheetId="4" hidden="1">{#N/A,#N/A,FALSE,"BKK PROPER";#N/A,#N/A,FALSE,"AGGREGATE";#N/A,#N/A,FALSE,"BOND PL"}</definedName>
    <definedName name="exc" localSheetId="3" hidden="1">{#N/A,#N/A,FALSE,"BKK PROPER";#N/A,#N/A,FALSE,"AGGREGATE";#N/A,#N/A,FALSE,"BOND PL"}</definedName>
    <definedName name="exc" localSheetId="1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>#REF!</definedName>
    <definedName name="f" localSheetId="4" hidden="1">{#N/A,#N/A,FALSE,"BKK PROPER";#N/A,#N/A,FALSE,"AGGREGATE";#N/A,#N/A,FALSE,"BOND PL"}</definedName>
    <definedName name="f" localSheetId="3" hidden="1">{#N/A,#N/A,FALSE,"BKK PROPER";#N/A,#N/A,FALSE,"AGGREGATE";#N/A,#N/A,FALSE,"BOND PL"}</definedName>
    <definedName name="f" localSheetId="1" hidden="1">{#N/A,#N/A,FALSE,"BKK PROPER";#N/A,#N/A,FALSE,"AGGREGATE";#N/A,#N/A,FALSE,"BOND PL"}</definedName>
    <definedName name="f" hidden="1">{#N/A,#N/A,FALSE,"BKK PROPER";#N/A,#N/A,FALSE,"AGGREGATE";#N/A,#N/A,FALSE,"BOND PL"}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.BUILDING">"$#REF!.$O$105"</definedName>
    <definedName name="F.BUILDING_72">"$#REF!.$O$106"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_72">"$#REF!.$H$101"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{"AnnualRentRoll",#N/A,FALSE,"RentRoll"}</definedName>
    <definedName name="fff" localSheetId="3" hidden="1">{"AnnualRentRoll",#N/A,FALSE,"RentRoll"}</definedName>
    <definedName name="fff" localSheetId="1" hidden="1">{"AnnualRentRoll",#N/A,FALSE,"RentRoll"}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localSheetId="4" hidden="1">{#N/A,#N/A,TRUE,"M [OS-05]-00(1)"}</definedName>
    <definedName name="ffh" localSheetId="3" hidden="1">{#N/A,#N/A,TRUE,"M [OS-05]-00(1)"}</definedName>
    <definedName name="ffh" localSheetId="1" hidden="1">{#N/A,#N/A,TRUE,"M [OS-05]-00(1)"}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4">DATE(YEAR(#REF!),MONTH(#REF!)+Payment_Number,DAY(#REF!))</definedName>
    <definedName name="ffsw" localSheetId="3">DATE(YEAR(#REF!),MONTH(#REF!)+Payment_Number,DAY(#REF!))</definedName>
    <definedName name="ffsw" localSheetId="1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localSheetId="4" hidden="1">{"'Model'!$A$1:$N$53"}</definedName>
    <definedName name="fht" localSheetId="3" hidden="1">{"'Model'!$A$1:$N$53"}</definedName>
    <definedName name="fht" localSheetId="1" hidden="1">{"'Model'!$A$1:$N$53"}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4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localSheetId="4" hidden="1">{"AnnualRentRoll",#N/A,FALSE,"RentRoll"}</definedName>
    <definedName name="FK" localSheetId="3" hidden="1">{"AnnualRentRoll",#N/A,FALSE,"RentRoll"}</definedName>
    <definedName name="FK" localSheetId="1" hidden="1">{"AnnualRentRoll",#N/A,FALSE,"RentRoll"}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localSheetId="4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localSheetId="4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4">Scheduled_Payment+Extra_Payment</definedName>
    <definedName name="gdsz" localSheetId="3">Scheduled_Payment+Extra_Payment</definedName>
    <definedName name="gdsz" localSheetId="1">Scheduled_Payment+Extra_Payment</definedName>
    <definedName name="gdsz">Scheduled_Payment+Extra_Payment</definedName>
    <definedName name="gdvdsv" localSheetId="4">#REF!</definedName>
    <definedName name="gdvdsv" localSheetId="3">#REF!</definedName>
    <definedName name="gdvdsv" localSheetId="1">#REF!</definedName>
    <definedName name="gdvdsv">#REF!</definedName>
    <definedName name="gegew" localSheetId="4">#REF!</definedName>
    <definedName name="gegew" localSheetId="3">#REF!</definedName>
    <definedName name="gegew" localSheetId="1">#REF!</definedName>
    <definedName name="gegew">#REF!</definedName>
    <definedName name="gerherher" localSheetId="4">#REF!</definedName>
    <definedName name="gerherher" localSheetId="3">#REF!</definedName>
    <definedName name="gerherher" localSheetId="1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4">Scheduled_Payment+Extra_Payment</definedName>
    <definedName name="ghj" localSheetId="3">Scheduled_Payment+Extra_Payment</definedName>
    <definedName name="ghj" localSheetId="1">Scheduled_Payment+Extra_Payment</definedName>
    <definedName name="ghj">Scheduled_Payment+Extra_Payment</definedName>
    <definedName name="ghjgh" localSheetId="4">#REF!</definedName>
    <definedName name="ghjgh" localSheetId="3">#REF!</definedName>
    <definedName name="ghjgh" localSheetId="1">#REF!</definedName>
    <definedName name="ghjgh">#REF!</definedName>
    <definedName name="ghngfngfnm" localSheetId="4">#REF!</definedName>
    <definedName name="ghngfngfnm" localSheetId="3">#REF!</definedName>
    <definedName name="ghngfngfnm" localSheetId="1">#REF!</definedName>
    <definedName name="ghngfngfnm">#REF!</definedName>
    <definedName name="ght">#N/A</definedName>
    <definedName name="gift" localSheetId="4">#REF!</definedName>
    <definedName name="gift" localSheetId="3">#REF!</definedName>
    <definedName name="gift" localSheetId="1">#REF!</definedName>
    <definedName name="gift">#REF!</definedName>
    <definedName name="GIG" localSheetId="4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4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4">Scheduled_Payment+Extra_Payment</definedName>
    <definedName name="gww" localSheetId="3">Scheduled_Payment+Extra_Payment</definedName>
    <definedName name="gww" localSheetId="1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localSheetId="4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localSheetId="4" hidden="1">{#N/A,#N/A,TRUE,"M [OS-05]-00(1)"}</definedName>
    <definedName name="hnn" localSheetId="3" hidden="1">{#N/A,#N/A,TRUE,"M [OS-05]-00(1)"}</definedName>
    <definedName name="hnn" localSheetId="1" hidden="1">{#N/A,#N/A,TRUE,"M [OS-05]-00(1)"}</definedName>
    <definedName name="hnn" hidden="1">{#N/A,#N/A,TRUE,"M [OS-05]-00(1)"}</definedName>
    <definedName name="HOP" localSheetId="4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4">OFFSET(#REF!,0,0,jhtt)</definedName>
    <definedName name="hrh" localSheetId="3">OFFSET(#REF!,0,0,jhtt)</definedName>
    <definedName name="hrh" localSheetId="1">OFFSET(#REF!,0,0,jhtt)</definedName>
    <definedName name="hrh">OFFSET(#REF!,0,0,jhtt)</definedName>
    <definedName name="hrrh">#REF!</definedName>
    <definedName name="HSCB">#REF!</definedName>
    <definedName name="hsgsg">#REF!</definedName>
    <definedName name="ht" localSheetId="4" hidden="1">{#N/A,#N/A,TRUE,"M [OS-05]-00(1)";#N/A,#N/A,TRUE,"M [OS-05]-00(1)"}</definedName>
    <definedName name="ht" localSheetId="3" hidden="1">{#N/A,#N/A,TRUE,"M [OS-05]-00(1)";#N/A,#N/A,TRUE,"M [OS-05]-00(1)"}</definedName>
    <definedName name="ht" localSheetId="1" hidden="1">{#N/A,#N/A,TRUE,"M [OS-05]-00(1)";#N/A,#N/A,TRUE,"M [OS-05]-00(1)"}</definedName>
    <definedName name="ht" hidden="1">{#N/A,#N/A,TRUE,"M [OS-05]-00(1)";#N/A,#N/A,TRUE,"M [OS-05]-00(1)"}</definedName>
    <definedName name="hth">MATCH(0.01,#REF!,-1)+1</definedName>
    <definedName name="htht">#REF!</definedName>
    <definedName name="HTML_CodePage" hidden="1">874</definedName>
    <definedName name="HTML_Control" localSheetId="4" hidden="1">{"'Exchange Rate'!$A$1:$E$33"}</definedName>
    <definedName name="HTML_Control" localSheetId="3" hidden="1">{"'Exchange Rate'!$A$1:$E$33"}</definedName>
    <definedName name="HTML_Control" localSheetId="1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localSheetId="4" hidden="1">{#N/A,#N/A,FALSE,"ExitStratigy"}</definedName>
    <definedName name="iii" localSheetId="3" hidden="1">{#N/A,#N/A,FALSE,"ExitStratigy"}</definedName>
    <definedName name="iii" localSheetId="1" hidden="1">{#N/A,#N/A,FALSE,"ExitStratigy"}</definedName>
    <definedName name="iii" hidden="1">{#N/A,#N/A,FALSE,"ExitStratigy"}</definedName>
    <definedName name="iiii" localSheetId="4" hidden="1">{#N/A,#N/A,FALSE,"Summary"}</definedName>
    <definedName name="iiii" localSheetId="3" hidden="1">{#N/A,#N/A,FALSE,"Summary"}</definedName>
    <definedName name="iiii" localSheetId="1" hidden="1">{#N/A,#N/A,FALSE,"Summary"}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localSheetId="4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4">Scheduled_Payment+Extra_Payment</definedName>
    <definedName name="jfht" localSheetId="3">Scheduled_Payment+Extra_Payment</definedName>
    <definedName name="jfht" localSheetId="1">Scheduled_Payment+Extra_Payment</definedName>
    <definedName name="jfht">Scheduled_Payment+Extra_Payment</definedName>
    <definedName name="jfjfjyfj" localSheetId="4">#REF!</definedName>
    <definedName name="jfjfjyfj" localSheetId="3">#REF!</definedName>
    <definedName name="jfjfjyfj" localSheetId="1">#REF!</definedName>
    <definedName name="jfjfjyfj">#REF!</definedName>
    <definedName name="jftjfj" localSheetId="4">#REF!</definedName>
    <definedName name="jftjfj" localSheetId="3">#REF!</definedName>
    <definedName name="jftjfj" localSheetId="1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localSheetId="4" hidden="1">{#N/A,#N/A,FALSE,"OperatingAssumptions"}</definedName>
    <definedName name="jj" localSheetId="3" hidden="1">{#N/A,#N/A,FALSE,"OperatingAssumptions"}</definedName>
    <definedName name="jj" localSheetId="1" hidden="1">{#N/A,#N/A,FALSE,"OperatingAssumptions"}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4" hidden="1">{#N/A,#N/A,FALSE,"OperatingAssumptions"}</definedName>
    <definedName name="JJJ" localSheetId="3" hidden="1">{#N/A,#N/A,FALSE,"OperatingAssumptions"}</definedName>
    <definedName name="JJJ" localSheetId="1" hidden="1">{#N/A,#N/A,FALSE,"OperatingAssumptions"}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localSheetId="4" hidden="1">{"'Model'!$A$1:$N$53"}</definedName>
    <definedName name="jkhjh" localSheetId="3" hidden="1">{"'Model'!$A$1:$N$53"}</definedName>
    <definedName name="jkhjh" localSheetId="1" hidden="1">{"'Model'!$A$1:$N$53"}</definedName>
    <definedName name="jkhjh" hidden="1">{"'Model'!$A$1:$N$53"}</definedName>
    <definedName name="jkkjkj">#REF!</definedName>
    <definedName name="jkldjfpo" localSheetId="4" hidden="1">{"AnnualRentRoll",#N/A,FALSE,"RentRoll"}</definedName>
    <definedName name="jkldjfpo" localSheetId="3" hidden="1">{"AnnualRentRoll",#N/A,FALSE,"RentRoll"}</definedName>
    <definedName name="jkldjfpo" localSheetId="1" hidden="1">{"AnnualRentRoll",#N/A,FALSE,"RentRoll"}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4">Scheduled_Payment+Extra_Payment</definedName>
    <definedName name="K" localSheetId="3">Scheduled_Payment+Extra_Payment</definedName>
    <definedName name="K" localSheetId="1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localSheetId="4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AA" localSheetId="4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localSheetId="4" hidden="1">{"'Model'!$A$1:$N$53"}</definedName>
    <definedName name="ked" localSheetId="3" hidden="1">{"'Model'!$A$1:$N$53"}</definedName>
    <definedName name="ked" localSheetId="1" hidden="1">{"'Model'!$A$1:$N$53"}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localSheetId="4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localSheetId="4" hidden="1">{#N/A,#N/A,FALSE,"LoanAssumptions"}</definedName>
    <definedName name="kkkk" localSheetId="3" hidden="1">{#N/A,#N/A,FALSE,"LoanAssumptions"}</definedName>
    <definedName name="kkkk" localSheetId="1" hidden="1">{#N/A,#N/A,FALSE,"LoanAssumptions"}</definedName>
    <definedName name="kkkk" hidden="1">{#N/A,#N/A,FALSE,"LoanAssumptions"}</definedName>
    <definedName name="kkzc" localSheetId="4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">#REF!</definedName>
    <definedName name="klk">#REF!</definedName>
    <definedName name="KLP" localSheetId="4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>#REF!</definedName>
    <definedName name="knk" localSheetId="4">#REF!,#REF!</definedName>
    <definedName name="knk" localSheetId="3">#REF!,#REF!</definedName>
    <definedName name="knk" localSheetId="1">#REF!,#REF!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4">IF('CF (E)'!Values_Entered,Header_Row+'CF (E)'!Number_of_Payments,Header_Row)</definedName>
    <definedName name="Last_Row" localSheetId="3">IF('Equity (E)_Com'!Values_Entered,Header_Row+'Equity (E)_Com'!Number_of_Payments,Header_Row)</definedName>
    <definedName name="Last_Row" localSheetId="1">IF('PL 3M (E)'!Values_Entered,Header_Row+'PL 3M (E)'!Number_of_Payments,Header_Row)</definedName>
    <definedName name="Last_Row">IF('CF (E)'!Values_Entered,Header_Row+'CF (E)'!Number_of_Payments,Header_Row)</definedName>
    <definedName name="LASTCOLUMNCELL" localSheetId="4">#REF!</definedName>
    <definedName name="LASTCOLUMNCELL" localSheetId="3">#REF!</definedName>
    <definedName name="LASTCOLUMNCELL" localSheetId="1">#REF!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localSheetId="4" hidden="1">{"MonthlyRentRoll",#N/A,FALSE,"RentRoll"}</definedName>
    <definedName name="lkj" localSheetId="3" hidden="1">{"MonthlyRentRoll",#N/A,FALSE,"RentRoll"}</definedName>
    <definedName name="lkj" localSheetId="1" hidden="1">{"MonthlyRentRoll",#N/A,FALSE,"RentRoll"}</definedName>
    <definedName name="lkj" hidden="1">{"MonthlyRentRoll",#N/A,FALSE,"RentRoll"}</definedName>
    <definedName name="ll" localSheetId="4" hidden="1">{"MonthlyRentRoll",#N/A,FALSE,"RentRoll"}</definedName>
    <definedName name="ll" localSheetId="3" hidden="1">{"MonthlyRentRoll",#N/A,FALSE,"RentRoll"}</definedName>
    <definedName name="ll" localSheetId="1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localSheetId="4" hidden="1">{#N/A,#N/A,FALSE,"OperatingAssumptions"}</definedName>
    <definedName name="LLLL" localSheetId="3" hidden="1">{#N/A,#N/A,FALSE,"OperatingAssumptions"}</definedName>
    <definedName name="LLLL" localSheetId="1" hidden="1">{#N/A,#N/A,FALSE,"OperatingAssumptions"}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>#REF!</definedName>
    <definedName name="loan_number">#REF!</definedName>
    <definedName name="Loan_Start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localSheetId="4" hidden="1">{#N/A,#N/A,TRUE,"M [OS-05]-00(1)"}</definedName>
    <definedName name="lok" localSheetId="3" hidden="1">{#N/A,#N/A,TRUE,"M [OS-05]-00(1)"}</definedName>
    <definedName name="lok" localSheetId="1" hidden="1">{#N/A,#N/A,TRUE,"M [OS-05]-00(1)"}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sat">#REF!</definedName>
    <definedName name="LtLoan">#REF!</definedName>
    <definedName name="ltultuklt">#REF!</definedName>
    <definedName name="LUCK" localSheetId="4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>#REF!</definedName>
    <definedName name="m">#N/A</definedName>
    <definedName name="M_2">#REF!</definedName>
    <definedName name="M.PER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localSheetId="4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localSheetId="4" hidden="1">{"AnnualRentRoll",#N/A,FALSE,"RentRoll"}</definedName>
    <definedName name="nn" localSheetId="3" hidden="1">{"AnnualRentRoll",#N/A,FALSE,"RentRoll"}</definedName>
    <definedName name="nn" localSheetId="1" hidden="1">{"AnnualRentRoll",#N/A,FALSE,"RentRoll"}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localSheetId="4" hidden="1">{"AnnualRentRoll",#N/A,FALSE,"RentRoll"}</definedName>
    <definedName name="nong" localSheetId="3" hidden="1">{"AnnualRentRoll",#N/A,FALSE,"RentRoll"}</definedName>
    <definedName name="nong" localSheetId="1" hidden="1">{"AnnualRentRoll",#N/A,FALSE,"RentRoll"}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4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4">MATCH(0.01,End_Bal,-1)+1</definedName>
    <definedName name="Number_of_Payments" localSheetId="3">MATCH(0.01,End_Bal,-1)+1</definedName>
    <definedName name="Number_of_Payments" localSheetId="1">MATCH(0.01,End_Bal,-1)+1</definedName>
    <definedName name="Number_of_Payments">MATCH(0.01,End_Bal,-1)+1</definedName>
    <definedName name="Number1">#REF!</definedName>
    <definedName name="NUMCHECK" localSheetId="4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4">[0]!Visible</definedName>
    <definedName name="othcred" localSheetId="3">[0]!Visible</definedName>
    <definedName name="othcred" localSheetId="1">[0]!Visible</definedName>
    <definedName name="othcred">[0]!Visible</definedName>
    <definedName name="OthDebts" localSheetId="4">#REF!</definedName>
    <definedName name="OthDebts" localSheetId="3">#REF!</definedName>
    <definedName name="OthDebts" localSheetId="1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4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4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 (E)'!$A$1:$M$77</definedName>
    <definedName name="_xlnm.Print_Area" localSheetId="4">'CF (E)'!$A$1:$L$70</definedName>
    <definedName name="_xlnm.Print_Area" localSheetId="3">'Equity (E)_Com'!$A$1:$S$20</definedName>
    <definedName name="_xlnm.Print_Area" localSheetId="2">'Equity (E)_Conso'!$A$1:$W$18</definedName>
    <definedName name="_xlnm.Print_Area" localSheetId="1">'PL 3M (E)'!$A$1:$L$39</definedName>
    <definedName name="_xlnm.Print_Area">#N/A</definedName>
    <definedName name="Print_Area_MI" localSheetId="4">#REF!</definedName>
    <definedName name="Print_Area_MI">#REF!</definedName>
    <definedName name="Print_Area_MI___0" localSheetId="4">#REF!</definedName>
    <definedName name="Print_Area_MI___0" localSheetId="3">#REF!</definedName>
    <definedName name="Print_Area_MI___0" localSheetId="1">#REF!</definedName>
    <definedName name="Print_Area_MI___0">#REF!</definedName>
    <definedName name="Print_Area_MI___4">#REF!</definedName>
    <definedName name="Print_Area_MI___5" localSheetId="4">#REF!</definedName>
    <definedName name="Print_Area_MI___5" localSheetId="3">#REF!</definedName>
    <definedName name="Print_Area_MI___5" localSheetId="1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 localSheetId="4">#REF!</definedName>
    <definedName name="PRINT_TITL01" localSheetId="3">#REF!</definedName>
    <definedName name="PRINT_TITL01" localSheetId="1">#REF!</definedName>
    <definedName name="PRINT_TITL01">#REF!</definedName>
    <definedName name="_xlnm.Print_Titles">#REF!</definedName>
    <definedName name="Print_Titles_MI" localSheetId="4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 localSheetId="4">#REF!</definedName>
    <definedName name="PRINT1" localSheetId="3">#REF!</definedName>
    <definedName name="PRINT1" localSheetId="1">#REF!</definedName>
    <definedName name="PRINT1">#REF!</definedName>
    <definedName name="print12" localSheetId="4">#REF!</definedName>
    <definedName name="print12" localSheetId="3">#REF!</definedName>
    <definedName name="print12" localSheetId="1">#REF!</definedName>
    <definedName name="print12">#REF!</definedName>
    <definedName name="Print2" localSheetId="4">#REF!</definedName>
    <definedName name="Print2" localSheetId="3">#REF!</definedName>
    <definedName name="Print2" localSheetId="1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 localSheetId="4">#REF!</definedName>
    <definedName name="Prior" localSheetId="3">#REF!</definedName>
    <definedName name="Prior" localSheetId="1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 localSheetId="4">#REF!</definedName>
    <definedName name="Profitloss" localSheetId="3">#REF!</definedName>
    <definedName name="Profitloss" localSheetId="1">#REF!</definedName>
    <definedName name="Profitloss">#REF!</definedName>
    <definedName name="proj_start">#REF!</definedName>
    <definedName name="proj_start_date">#REF!</definedName>
    <definedName name="Prov" localSheetId="4">#REF!</definedName>
    <definedName name="Prov" localSheetId="3">#REF!</definedName>
    <definedName name="Prov" localSheetId="1">#REF!</definedName>
    <definedName name="Prov">#REF!</definedName>
    <definedName name="prov99">#REF!</definedName>
    <definedName name="PROVISION_FOR_O_DUE_INT._RECEIVABLE" localSheetId="4">#REF!</definedName>
    <definedName name="PROVISION_FOR_O_DUE_INT._RECEIVABLE" localSheetId="3">#REF!</definedName>
    <definedName name="PROVISION_FOR_O_DUE_INT._RECEIVABLE" localSheetId="1">#REF!</definedName>
    <definedName name="PROVISION_FOR_O_DUE_INT._RECEIVABLE">#REF!</definedName>
    <definedName name="Provission" localSheetId="4">#REF!</definedName>
    <definedName name="Provission" localSheetId="3">#REF!</definedName>
    <definedName name="Provission" localSheetId="1">#REF!</definedName>
    <definedName name="Provission">#REF!</definedName>
    <definedName name="provol">#N/A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 localSheetId="4">#REF!</definedName>
    <definedName name="pui" localSheetId="3">#REF!</definedName>
    <definedName name="pui" localSheetId="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gwerwhreh">#REF!</definedName>
    <definedName name="qerdqedqw">#REF!</definedName>
    <definedName name="qere" localSheetId="4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 localSheetId="4">#REF!</definedName>
    <definedName name="qqqq" localSheetId="3">#REF!</definedName>
    <definedName name="qqqq" localSheetId="1">#REF!</definedName>
    <definedName name="qqqq">#REF!</definedName>
    <definedName name="qqqqqq" localSheetId="4">#REF!</definedName>
    <definedName name="qqqqqq" localSheetId="3">#REF!</definedName>
    <definedName name="qqqqqq" localSheetId="1">#REF!</definedName>
    <definedName name="qqqqqq">#REF!</definedName>
    <definedName name="QQW" localSheetId="4">#REF!</definedName>
    <definedName name="QQW" localSheetId="3">#REF!</definedName>
    <definedName name="QQW" localSheetId="1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localSheetId="4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localSheetId="4" hidden="1">{#N/A,#N/A,TRUE,"M [OS-05]-00(1)"}</definedName>
    <definedName name="qrrrr" localSheetId="3" hidden="1">{#N/A,#N/A,TRUE,"M [OS-05]-00(1)"}</definedName>
    <definedName name="qrrrr" localSheetId="1" hidden="1">{#N/A,#N/A,TRUE,"M [OS-05]-00(1)"}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localSheetId="4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 localSheetId="4">#REF!</definedName>
    <definedName name="rate" localSheetId="3">#REF!</definedName>
    <definedName name="rate" localSheetId="1">#REF!</definedName>
    <definedName name="rate">#REF!</definedName>
    <definedName name="RATE_OF_AA" localSheetId="4">#REF!</definedName>
    <definedName name="RATE_OF_AA" localSheetId="3">#REF!</definedName>
    <definedName name="RATE_OF_AA" localSheetId="1">#REF!</definedName>
    <definedName name="RATE_OF_AA">#REF!</definedName>
    <definedName name="RATE_OF_IA" localSheetId="4">#REF!</definedName>
    <definedName name="RATE_OF_IA" localSheetId="3">#REF!</definedName>
    <definedName name="RATE_OF_IA" localSheetId="1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 localSheetId="4">#REF!</definedName>
    <definedName name="rdsff" localSheetId="3">#REF!</definedName>
    <definedName name="rdsff" localSheetId="1">#REF!</definedName>
    <definedName name="rdsff">#REF!</definedName>
    <definedName name="re" localSheetId="4">#REF!</definedName>
    <definedName name="re" localSheetId="3">#REF!</definedName>
    <definedName name="re" localSheetId="1">#REF!</definedName>
    <definedName name="re">#REF!</definedName>
    <definedName name="RE_ADDITION" localSheetId="4">#REF!</definedName>
    <definedName name="RE_ADDITION" localSheetId="3">#REF!</definedName>
    <definedName name="RE_ADDITION" localSheetId="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 localSheetId="4">#REF!</definedName>
    <definedName name="REGERG" localSheetId="3">#REF!</definedName>
    <definedName name="REGERG" localSheetId="1">#REF!</definedName>
    <definedName name="REGERG">#REF!</definedName>
    <definedName name="regethtr" localSheetId="4">#REF!</definedName>
    <definedName name="regethtr" localSheetId="3">#REF!</definedName>
    <definedName name="regethtr" localSheetId="1">#REF!</definedName>
    <definedName name="regethtr">#REF!</definedName>
    <definedName name="regregre" localSheetId="4">#REF!</definedName>
    <definedName name="regregre" localSheetId="3">#REF!</definedName>
    <definedName name="regregre" localSheetId="1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 localSheetId="4">#REF!</definedName>
    <definedName name="REPLACE" localSheetId="3">#REF!</definedName>
    <definedName name="REPLACE" localSheetId="1">#REF!</definedName>
    <definedName name="REPLACE">#REF!</definedName>
    <definedName name="Report" localSheetId="4">#REF!</definedName>
    <definedName name="Report" localSheetId="3">#REF!</definedName>
    <definedName name="Report" localSheetId="1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 localSheetId="4">#REF!</definedName>
    <definedName name="ReportName" localSheetId="3">#REF!</definedName>
    <definedName name="ReportName" localSheetId="1">#REF!</definedName>
    <definedName name="ReportName">#REF!</definedName>
    <definedName name="Reporttt" localSheetId="4">#REF!</definedName>
    <definedName name="Reporttt" localSheetId="3">#REF!</definedName>
    <definedName name="Reporttt" localSheetId="1">#REF!</definedName>
    <definedName name="Reporttt">#REF!</definedName>
    <definedName name="rer" localSheetId="4">#REF!</definedName>
    <definedName name="rer" localSheetId="3">#REF!</definedName>
    <definedName name="rer" localSheetId="1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 localSheetId="4">#REF!</definedName>
    <definedName name="RETotal" localSheetId="3">#REF!</definedName>
    <definedName name="RETotal" localSheetId="1">#REF!</definedName>
    <definedName name="RETotal">#REF!</definedName>
    <definedName name="RETotal1" localSheetId="4">#REF!</definedName>
    <definedName name="RETotal1" localSheetId="3">#REF!</definedName>
    <definedName name="RETotal1" localSheetId="1">#REF!</definedName>
    <definedName name="RETotal1">#REF!</definedName>
    <definedName name="rett" localSheetId="4">#REF!</definedName>
    <definedName name="rett" localSheetId="3">#REF!</definedName>
    <definedName name="rett" localSheetId="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4">DATE(YEAR(#REF!),MONTH(#REF!)+Payment_Number,DAY(#REF!))</definedName>
    <definedName name="rfhrht" localSheetId="3">DATE(YEAR(#REF!),MONTH(#REF!)+Payment_Number,DAY(#REF!))</definedName>
    <definedName name="rfhrht" localSheetId="1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4">DATE(YEAR(#REF!),MONTH(#REF!)+Payment_Number,DAY(#REF!))</definedName>
    <definedName name="rh" localSheetId="3">DATE(YEAR(#REF!),MONTH(#REF!)+Payment_Number,DAY(#REF!))</definedName>
    <definedName name="rh" localSheetId="1">DATE(YEAR(#REF!),MONTH(#REF!)+Payment_Number,DAY(#REF!))</definedName>
    <definedName name="rh">DATE(YEAR(#REF!),MONTH(#REF!)+Payment_Number,DAY(#REF!))</definedName>
    <definedName name="rhe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localSheetId="4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4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ound1_Collection">#REF!</definedName>
    <definedName name="RQ2RQE">#REF!</definedName>
    <definedName name="rqf1fr" localSheetId="4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 localSheetId="4">#REF!</definedName>
    <definedName name="rthtjrf" localSheetId="3">#REF!</definedName>
    <definedName name="rthtjrf" localSheetId="1">#REF!</definedName>
    <definedName name="rthtjrf">#REF!</definedName>
    <definedName name="rthtrhjt" localSheetId="4">#REF!</definedName>
    <definedName name="rthtrhjt" localSheetId="3">#REF!</definedName>
    <definedName name="rthtrhjt" localSheetId="1">#REF!</definedName>
    <definedName name="rthtrhjt">#REF!</definedName>
    <definedName name="rtjetqhjq3" localSheetId="4">#REF!</definedName>
    <definedName name="rtjetqhjq3" localSheetId="3">#REF!</definedName>
    <definedName name="rtjetqhjq3" localSheetId="1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localSheetId="4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4">DATE(YEAR(#REF!),MONTH(#REF!)+Payment_Number,DAY(#REF!))</definedName>
    <definedName name="ry" localSheetId="3">DATE(YEAR(#REF!),MONTH(#REF!)+Payment_Number,DAY(#REF!))</definedName>
    <definedName name="ry" localSheetId="1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 localSheetId="4">#REF!</definedName>
    <definedName name="safa" localSheetId="3">#REF!</definedName>
    <definedName name="safa" localSheetId="1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 localSheetId="4">#REF!</definedName>
    <definedName name="SALECONTR" localSheetId="3">#REF!</definedName>
    <definedName name="SALECONTR" localSheetId="1">#REF!</definedName>
    <definedName name="SALECONTR">#REF!</definedName>
    <definedName name="SaleCyc" localSheetId="4">#REF!</definedName>
    <definedName name="SaleCyc" localSheetId="3">#REF!</definedName>
    <definedName name="SaleCyc" localSheetId="1">#REF!</definedName>
    <definedName name="SaleCyc">#REF!</definedName>
    <definedName name="SALES" localSheetId="4">#REF!</definedName>
    <definedName name="SALES" localSheetId="3">#REF!</definedName>
    <definedName name="SALES" localSheetId="1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4" hidden="1">{"AnnualRentRoll",#N/A,FALSE,"RentRoll"}</definedName>
    <definedName name="sd" localSheetId="3" hidden="1">{"AnnualRentRoll",#N/A,FALSE,"RentRoll"}</definedName>
    <definedName name="sd" localSheetId="1" hidden="1">{"AnnualRentRoll",#N/A,FALSE,"RentRoll"}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 localSheetId="4">#REF!</definedName>
    <definedName name="sectionA" localSheetId="3">#REF!</definedName>
    <definedName name="sectionA" localSheetId="1">#REF!</definedName>
    <definedName name="sectionA">#REF!</definedName>
    <definedName name="sectionAA" localSheetId="4">#REF!</definedName>
    <definedName name="sectionAA" localSheetId="3">#REF!</definedName>
    <definedName name="sectionAA" localSheetId="1">#REF!</definedName>
    <definedName name="sectionAA">#REF!</definedName>
    <definedName name="sectionB" localSheetId="4">#REF!</definedName>
    <definedName name="sectionB" localSheetId="3">#REF!</definedName>
    <definedName name="sectionB" localSheetId="1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 localSheetId="4">#REF!</definedName>
    <definedName name="segtwewegt" localSheetId="3">#REF!</definedName>
    <definedName name="segtwewegt" localSheetId="1">#REF!</definedName>
    <definedName name="segtwewegt">#REF!</definedName>
    <definedName name="segweg" localSheetId="4">#REF!</definedName>
    <definedName name="segweg" localSheetId="3">#REF!</definedName>
    <definedName name="segweg" localSheetId="1">#REF!</definedName>
    <definedName name="segweg">#REF!</definedName>
    <definedName name="sek" localSheetId="4">#REF!</definedName>
    <definedName name="sek" localSheetId="3">#REF!</definedName>
    <definedName name="sek" localSheetId="1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 localSheetId="4">#REF!</definedName>
    <definedName name="Sept" localSheetId="3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4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4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 localSheetId="4">#REF!</definedName>
    <definedName name="sfgethetye" localSheetId="3">#REF!</definedName>
    <definedName name="sfgethetye" localSheetId="1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 localSheetId="4">#REF!</definedName>
    <definedName name="shshdrh" localSheetId="3">#REF!</definedName>
    <definedName name="shshdrh" localSheetId="1">#REF!</definedName>
    <definedName name="shshdrh">#REF!</definedName>
    <definedName name="shshresh" localSheetId="4">#REF!</definedName>
    <definedName name="shshresh" localSheetId="3">#REF!</definedName>
    <definedName name="shshresh" localSheetId="1">#REF!</definedName>
    <definedName name="shshresh">#REF!</definedName>
    <definedName name="shshsrh" localSheetId="4">#REF!</definedName>
    <definedName name="shshsrh" localSheetId="3">#REF!</definedName>
    <definedName name="shshsrh" localSheetId="1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localSheetId="4" hidden="1">{"AnnualRentRoll",#N/A,FALSE,"RentRoll"}</definedName>
    <definedName name="sort" localSheetId="3" hidden="1">{"AnnualRentRoll",#N/A,FALSE,"RentRoll"}</definedName>
    <definedName name="sort" localSheetId="1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localSheetId="3" hidden="1">{"AnnualRentRoll",#N/A,FALSE,"RentRoll"}</definedName>
    <definedName name="sortwithdraw" localSheetId="1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4">#REF!</definedName>
    <definedName name="ss" localSheetId="3" hidden="1">{"AnnualRentRoll",#N/A,FALSE,"RentRoll"}</definedName>
    <definedName name="ss" localSheetId="1" hidden="1">{"AnnualRentRoll",#N/A,FALSE,"RentRoll"}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localSheetId="4" hidden="1">{"AnnualRentRoll",#N/A,FALSE,"RentRoll"}</definedName>
    <definedName name="sss" localSheetId="3" hidden="1">{"AnnualRentRoll",#N/A,FALSE,"RentRoll"}</definedName>
    <definedName name="sss" localSheetId="1" hidden="1">{"AnnualRentRoll",#N/A,FALSE,"RentRoll"}</definedName>
    <definedName name="sss" hidden="1">{"AnnualRentRoll",#N/A,FALSE,"RentRoll"}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 localSheetId="4">#REF!</definedName>
    <definedName name="STEP1_Match" localSheetId="3">#REF!</definedName>
    <definedName name="STEP1_Match" localSheetId="1">#REF!</definedName>
    <definedName name="STEP1_Match">#REF!</definedName>
    <definedName name="STK" localSheetId="4">#REF!</definedName>
    <definedName name="STK" localSheetId="3">#REF!</definedName>
    <definedName name="STK" localSheetId="1">#REF!</definedName>
    <definedName name="STK">#REF!</definedName>
    <definedName name="STloan" localSheetId="4">#REF!</definedName>
    <definedName name="STloan" localSheetId="3">#REF!</definedName>
    <definedName name="STloan" localSheetId="1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localSheetId="4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 localSheetId="4">#REF!</definedName>
    <definedName name="TABpl" localSheetId="3">#REF!</definedName>
    <definedName name="TABpl" localSheetId="1">#REF!</definedName>
    <definedName name="TABpl">#REF!</definedName>
    <definedName name="tatcol" localSheetId="4">#REF!</definedName>
    <definedName name="tatcol" localSheetId="3">#REF!</definedName>
    <definedName name="tatcol" localSheetId="1">#REF!</definedName>
    <definedName name="tatcol">#REF!</definedName>
    <definedName name="tatpl" localSheetId="4">#REF!</definedName>
    <definedName name="tatpl" localSheetId="3">#REF!</definedName>
    <definedName name="tatpl" localSheetId="1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 localSheetId="4">#REF!</definedName>
    <definedName name="TaxRate1" localSheetId="3">#REF!</definedName>
    <definedName name="TaxRate1" localSheetId="1">#REF!</definedName>
    <definedName name="TaxRate1">#REF!</definedName>
    <definedName name="TaxRate2" localSheetId="4">#REF!</definedName>
    <definedName name="TaxRate2" localSheetId="3">#REF!</definedName>
    <definedName name="TaxRate2" localSheetId="1">#REF!</definedName>
    <definedName name="TaxRate2">#REF!</definedName>
    <definedName name="TaxRate3" localSheetId="4">#REF!</definedName>
    <definedName name="TaxRate3" localSheetId="3">#REF!</definedName>
    <definedName name="TaxRate3" localSheetId="1">#REF!</definedName>
    <definedName name="TaxRate3">#REF!</definedName>
    <definedName name="TaxRef">#REF!</definedName>
    <definedName name="tb">#REF!</definedName>
    <definedName name="TB_Manual_JEs" localSheetId="4">#REF!</definedName>
    <definedName name="TB_Manual_JEs" localSheetId="3">#REF!</definedName>
    <definedName name="TB_Manual_JEs" localSheetId="1">#REF!</definedName>
    <definedName name="TB_Manual_JEs">#REF!</definedName>
    <definedName name="tbold" localSheetId="4">#REF!</definedName>
    <definedName name="tbold" localSheetId="3">#REF!</definedName>
    <definedName name="tbold" localSheetId="1">#REF!</definedName>
    <definedName name="tbold">#REF!</definedName>
    <definedName name="TDB" localSheetId="4">#REF!</definedName>
    <definedName name="TDB" localSheetId="3">#REF!</definedName>
    <definedName name="TDB" localSheetId="1">#REF!</definedName>
    <definedName name="TDB">#REF!</definedName>
    <definedName name="te" localSheetId="4">#REF!</definedName>
    <definedName name="te" localSheetId="3">#REF!</definedName>
    <definedName name="te" localSheetId="1">#REF!</definedName>
    <definedName name="te">#REF!</definedName>
    <definedName name="TEHTRHTR" localSheetId="4">#REF!</definedName>
    <definedName name="TEHTRHTR" localSheetId="3">#REF!</definedName>
    <definedName name="TEHTRHTR" localSheetId="1">#REF!</definedName>
    <definedName name="TEHTRHTR">#REF!</definedName>
    <definedName name="tejnyrjytkt" localSheetId="4">#REF!</definedName>
    <definedName name="tejnyrjytkt" localSheetId="3">#REF!</definedName>
    <definedName name="tejnyrjytkt" localSheetId="1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 localSheetId="4">#REF!</definedName>
    <definedName name="TEST0" localSheetId="3">#REF!</definedName>
    <definedName name="TEST0" localSheetId="1">#REF!</definedName>
    <definedName name="TEST0">#REF!</definedName>
    <definedName name="TEST1" localSheetId="4">#REF!</definedName>
    <definedName name="TEST1" localSheetId="3">#REF!</definedName>
    <definedName name="TEST1" localSheetId="1">#REF!</definedName>
    <definedName name="TEST1">#REF!</definedName>
    <definedName name="TEST2" localSheetId="4">#REF!</definedName>
    <definedName name="TEST2" localSheetId="3">#REF!</definedName>
    <definedName name="TEST2" localSheetId="1">#REF!</definedName>
    <definedName name="TEST2">#REF!</definedName>
    <definedName name="test3">#REF!</definedName>
    <definedName name="test4" localSheetId="4">#REF!</definedName>
    <definedName name="test4" localSheetId="3">#REF!</definedName>
    <definedName name="test4" localSheetId="1">#REF!</definedName>
    <definedName name="test4">#REF!</definedName>
    <definedName name="test5">#REF!</definedName>
    <definedName name="TESTHKEY" localSheetId="4">#REF!</definedName>
    <definedName name="TESTHKEY" localSheetId="3">#REF!</definedName>
    <definedName name="TESTHKEY" localSheetId="1">#REF!</definedName>
    <definedName name="TESTHKEY">#REF!</definedName>
    <definedName name="TESTKEYS" localSheetId="4">#REF!</definedName>
    <definedName name="TESTKEYS" localSheetId="3">#REF!</definedName>
    <definedName name="TESTKEYS" localSheetId="1">#REF!</definedName>
    <definedName name="TESTKEYS">#REF!</definedName>
    <definedName name="TESTVKEY" localSheetId="4">#REF!</definedName>
    <definedName name="TESTVKEY" localSheetId="3">#REF!</definedName>
    <definedName name="TESTVKEY" localSheetId="1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 localSheetId="4">#REF!</definedName>
    <definedName name="This_M" localSheetId="3">#REF!</definedName>
    <definedName name="This_M" localSheetId="1">#REF!</definedName>
    <definedName name="This_M">#REF!</definedName>
    <definedName name="thjryjhrt" localSheetId="4">#REF!</definedName>
    <definedName name="thjryjhrt" localSheetId="3">#REF!</definedName>
    <definedName name="thjryjhrt" localSheetId="1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 localSheetId="4">#REF!</definedName>
    <definedName name="Title" localSheetId="3">#REF!</definedName>
    <definedName name="Title" localSheetId="1">#REF!</definedName>
    <definedName name="Title">#REF!</definedName>
    <definedName name="Title1" localSheetId="4">#REF!</definedName>
    <definedName name="Title1" localSheetId="3">#REF!</definedName>
    <definedName name="Title1" localSheetId="1">#REF!</definedName>
    <definedName name="Title1">#REF!</definedName>
    <definedName name="tjfjrt" localSheetId="4">#REF!</definedName>
    <definedName name="tjfjrt" localSheetId="3">#REF!</definedName>
    <definedName name="tjfjrt" localSheetId="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localSheetId="4" hidden="1">{#N/A,#N/A,FALSE,"BKK PROPER";#N/A,#N/A,FALSE,"AGGREGATE";#N/A,#N/A,FALSE,"BOND PL"}</definedName>
    <definedName name="To" localSheetId="3" hidden="1">{#N/A,#N/A,FALSE,"BKK PROPER";#N/A,#N/A,FALSE,"AGGREGATE";#N/A,#N/A,FALSE,"BOND PL"}</definedName>
    <definedName name="To" localSheetId="1" hidden="1">{#N/A,#N/A,FALSE,"BKK PROPER";#N/A,#N/A,FALSE,"AGGREGATE";#N/A,#N/A,FALSE,"BOND PL"}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 localSheetId="4">#REF!</definedName>
    <definedName name="total" localSheetId="3">#REF!</definedName>
    <definedName name="total" localSheetId="1">#REF!</definedName>
    <definedName name="total">#REF!</definedName>
    <definedName name="Total_Interest" localSheetId="4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4">#REF!</definedName>
    <definedName name="Total_Pay" localSheetId="3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1" localSheetId="4">#REF!</definedName>
    <definedName name="total1" localSheetId="3">#REF!</definedName>
    <definedName name="total1" localSheetId="1">#REF!</definedName>
    <definedName name="total1">#REF!</definedName>
    <definedName name="total2" localSheetId="4">#REF!</definedName>
    <definedName name="total2" localSheetId="3">#REF!</definedName>
    <definedName name="total2" localSheetId="1">#REF!</definedName>
    <definedName name="total2">#REF!</definedName>
    <definedName name="total3" localSheetId="4">#REF!</definedName>
    <definedName name="total3" localSheetId="3">#REF!</definedName>
    <definedName name="total3" localSheetId="1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localSheetId="4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ade_Debtors_Breakdown">#REF!</definedName>
    <definedName name="TradeFinRate3" localSheetId="4">#REF!</definedName>
    <definedName name="TradeFinRate3" localSheetId="3">#REF!</definedName>
    <definedName name="TradeFinRate3" localSheetId="1">#REF!</definedName>
    <definedName name="TradeFinRate3">#REF!</definedName>
    <definedName name="TransCrncy">#REF!</definedName>
    <definedName name="TRF">#REF!</definedName>
    <definedName name="trhtrh" localSheetId="4">#REF!</definedName>
    <definedName name="trhtrh" localSheetId="3">#REF!</definedName>
    <definedName name="trhtrh" localSheetId="1">#REF!</definedName>
    <definedName name="trhtrh">#REF!</definedName>
    <definedName name="trhtrht" localSheetId="4">#REF!</definedName>
    <definedName name="trhtrht" localSheetId="3">#REF!</definedName>
    <definedName name="trhtrht" localSheetId="1">#REF!</definedName>
    <definedName name="trhtrht">#REF!</definedName>
    <definedName name="trhtrhtr" localSheetId="4">#REF!</definedName>
    <definedName name="trhtrhtr" localSheetId="3">#REF!</definedName>
    <definedName name="trhtrhtr" localSheetId="1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localSheetId="4" hidden="1">{"MonthlyRentRoll",#N/A,FALSE,"RentRoll"}</definedName>
    <definedName name="ttt" localSheetId="3" hidden="1">{"MonthlyRentRoll",#N/A,FALSE,"RentRoll"}</definedName>
    <definedName name="ttt" localSheetId="1" hidden="1">{"MonthlyRentRoll",#N/A,FALSE,"RentRoll"}</definedName>
    <definedName name="ttt" hidden="1">{"MonthlyRentRoll",#N/A,FALSE,"RentRoll"}</definedName>
    <definedName name="tttr">#REF!</definedName>
    <definedName name="tttt">#REF!</definedName>
    <definedName name="TTVEHICLE" localSheetId="4">#REF!</definedName>
    <definedName name="TTVEHICLE" localSheetId="3">#REF!</definedName>
    <definedName name="TTVEHICLE" localSheetId="1">#REF!</definedName>
    <definedName name="TTVEHICLE">#REF!</definedName>
    <definedName name="tukk" localSheetId="4">#REF!</definedName>
    <definedName name="tukk" localSheetId="3">#REF!</definedName>
    <definedName name="tukk" localSheetId="1">#REF!</definedName>
    <definedName name="tukk">#REF!</definedName>
    <definedName name="tukrajrwa" localSheetId="4">#REF!</definedName>
    <definedName name="tukrajrwa" localSheetId="3">#REF!</definedName>
    <definedName name="tukrajrwa" localSheetId="1">#REF!</definedName>
    <definedName name="tukrajrwa">#REF!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4">DATE(YEAR(#REF!),MONTH(#REF!)+Payment_Number,DAY(#REF!))</definedName>
    <definedName name="ty" localSheetId="3">DATE(YEAR(#REF!),MONTH(#REF!)+Payment_Number,DAY(#REF!))</definedName>
    <definedName name="ty" localSheetId="1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 localSheetId="4">#REF!</definedName>
    <definedName name="U_01" localSheetId="3">#REF!</definedName>
    <definedName name="U_01" localSheetId="1">#REF!</definedName>
    <definedName name="U_01">#REF!</definedName>
    <definedName name="U_01lead" localSheetId="4">#REF!</definedName>
    <definedName name="U_01lead" localSheetId="3">#REF!</definedName>
    <definedName name="U_01lead" localSheetId="1">#REF!</definedName>
    <definedName name="U_01lead">#REF!</definedName>
    <definedName name="U_02" localSheetId="4">#REF!</definedName>
    <definedName name="U_02" localSheetId="3">#REF!</definedName>
    <definedName name="U_02" localSheetId="1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 localSheetId="4">#REF!</definedName>
    <definedName name="U_40" localSheetId="3">#REF!</definedName>
    <definedName name="U_40" localSheetId="1">#REF!</definedName>
    <definedName name="U_40">#REF!</definedName>
    <definedName name="u_pang" localSheetId="4">#REF!</definedName>
    <definedName name="u_pang" localSheetId="3">#REF!</definedName>
    <definedName name="u_pang" localSheetId="1">#REF!</definedName>
    <definedName name="u_pang">#REF!</definedName>
    <definedName name="u45y35" localSheetId="4">#REF!</definedName>
    <definedName name="u45y35" localSheetId="3">#REF!</definedName>
    <definedName name="u45y35" localSheetId="1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localSheetId="4" hidden="1">{#N/A,#N/A,FALSE,"OperatingAssumptions"}</definedName>
    <definedName name="uh" localSheetId="3" hidden="1">{#N/A,#N/A,FALSE,"OperatingAssumptions"}</definedName>
    <definedName name="uh" localSheetId="1" hidden="1">{#N/A,#N/A,FALSE,"OperatingAssumptions"}</definedName>
    <definedName name="uh" hidden="1">{#N/A,#N/A,FALSE,"OperatingAssumptions"}</definedName>
    <definedName name="uj">#REF!</definedName>
    <definedName name="ujjgd" localSheetId="4">#REF!</definedName>
    <definedName name="ujjgd" localSheetId="3">#REF!</definedName>
    <definedName name="ujjgd" localSheetId="1">#REF!</definedName>
    <definedName name="ujjgd">#REF!</definedName>
    <definedName name="uk" localSheetId="4" hidden="1">{"'Model'!$A$1:$N$53"}</definedName>
    <definedName name="uk" localSheetId="3" hidden="1">{"'Model'!$A$1:$N$53"}</definedName>
    <definedName name="uk" localSheetId="1" hidden="1">{"'Model'!$A$1:$N$53"}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 localSheetId="4">#REF!</definedName>
    <definedName name="utituit" localSheetId="3">#REF!</definedName>
    <definedName name="utituit" localSheetId="1">#REF!</definedName>
    <definedName name="utituit">#REF!</definedName>
    <definedName name="utrrh">#REF!</definedName>
    <definedName name="UUUU" localSheetId="4" hidden="1">{"AnnualRentRoll",#N/A,FALSE,"RentRoll"}</definedName>
    <definedName name="UUUU" localSheetId="3" hidden="1">{"AnnualRentRoll",#N/A,FALSE,"RentRoll"}</definedName>
    <definedName name="UUUU" localSheetId="1" hidden="1">{"AnnualRentRoll",#N/A,FALSE,"RentRoll"}</definedName>
    <definedName name="UUUU" hidden="1">{"AnnualRentRoll",#N/A,FALSE,"RentRoll"}</definedName>
    <definedName name="ux">#REF!</definedName>
    <definedName name="V" localSheetId="4" hidden="1">{#N/A,#N/A,FALSE,"Sheet1"}</definedName>
    <definedName name="V" localSheetId="3" hidden="1">{#N/A,#N/A,FALSE,"Sheet1"}</definedName>
    <definedName name="V" localSheetId="1" hidden="1">{#N/A,#N/A,FALSE,"Sheet1"}</definedName>
    <definedName name="V" hidden="1">{#N/A,#N/A,FALSE,"Sheet1"}</definedName>
    <definedName name="va" localSheetId="4">#REF!,#REF!</definedName>
    <definedName name="va" localSheetId="3">#REF!,#REF!</definedName>
    <definedName name="va" localSheetId="1">#REF!,#REF!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 localSheetId="3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3">#REF!,#REF!</definedName>
    <definedName name="VALID1234" localSheetId="1">#REF!,#REF!</definedName>
    <definedName name="VALID1234">#REF!,#REF!</definedName>
    <definedName name="Validation">#REF!</definedName>
    <definedName name="valido1234" localSheetId="4">#REF!,#REF!</definedName>
    <definedName name="valido1234" localSheetId="3">#REF!,#REF!</definedName>
    <definedName name="valido1234" localSheetId="1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" localSheetId="4">#REF!</definedName>
    <definedName name="Var" localSheetId="3">#REF!</definedName>
    <definedName name="Var" localSheetId="1">#REF!</definedName>
    <definedName name="Var">#REF!</definedName>
    <definedName name="Var_1" localSheetId="4">#REF!</definedName>
    <definedName name="Var_1" localSheetId="3">#REF!</definedName>
    <definedName name="Var_1" localSheetId="1">#REF!</definedName>
    <definedName name="Var_1">#REF!</definedName>
    <definedName name="Var_2" localSheetId="4">#REF!</definedName>
    <definedName name="Var_2" localSheetId="3">#REF!</definedName>
    <definedName name="Var_2" localSheetId="1">#REF!</definedName>
    <definedName name="Var_2">#REF!</definedName>
    <definedName name="Var_3">#REF!</definedName>
    <definedName name="vas">#REF!</definedName>
    <definedName name="Vat">#REF!</definedName>
    <definedName name="VBUD" localSheetId="4">#REF!</definedName>
    <definedName name="VBUD" localSheetId="3">#REF!</definedName>
    <definedName name="VBUD" localSheetId="1">#REF!</definedName>
    <definedName name="VBUD">#REF!</definedName>
    <definedName name="VCAR" localSheetId="4">#REF!</definedName>
    <definedName name="VCAR" localSheetId="3">#REF!</definedName>
    <definedName name="VCAR" localSheetId="1">#REF!</definedName>
    <definedName name="VCAR">#REF!</definedName>
    <definedName name="vdsabvdsabv" localSheetId="4">#REF!</definedName>
    <definedName name="vdsabvdsabv" localSheetId="3">#REF!</definedName>
    <definedName name="vdsabvdsabv" localSheetId="1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localSheetId="4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localSheetId="4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 localSheetId="4">#REF!</definedName>
    <definedName name="w" localSheetId="3">#REF!</definedName>
    <definedName name="w" localSheetId="1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localSheetId="4" hidden="1">{"'SUMMATION'!$B$2:$I$2"}</definedName>
    <definedName name="WALL" localSheetId="3" hidden="1">{"'SUMMATION'!$B$2:$I$2"}</definedName>
    <definedName name="WALL" localSheetId="1" hidden="1">{"'SUMMATION'!$B$2:$I$2"}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localSheetId="4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localSheetId="4" hidden="1">{#N/A,#N/A,TRUE,"M [OS-05]-00(1)"}</definedName>
    <definedName name="wrn.AA." localSheetId="3" hidden="1">{#N/A,#N/A,TRUE,"M [OS-05]-00(1)"}</definedName>
    <definedName name="wrn.AA." localSheetId="1" hidden="1">{#N/A,#N/A,TRUE,"M [OS-05]-00(1)"}</definedName>
    <definedName name="wrn.AA." hidden="1">{#N/A,#N/A,TRUE,"M [OS-05]-00(1)"}</definedName>
    <definedName name="wrn.AnnualRentRoll" localSheetId="4" hidden="1">{"AnnualRentRoll",#N/A,FALSE,"RentRoll"}</definedName>
    <definedName name="wrn.AnnualRentRoll" localSheetId="3" hidden="1">{"AnnualRentRoll",#N/A,FALSE,"RentRoll"}</definedName>
    <definedName name="wrn.AnnualRentRoll" localSheetId="1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localSheetId="3" hidden="1">{"AnnualRentRoll",#N/A,FALSE,"RentRoll"}</definedName>
    <definedName name="wrn.AnnualRentRoll." localSheetId="1" hidden="1">{"AnnualRentRoll",#N/A,FALSE,"RentRoll"}</definedName>
    <definedName name="wrn.AnnualRentRoll." hidden="1">{"AnnualRentRoll",#N/A,FALSE,"RentRoll"}</definedName>
    <definedName name="wrn.BB." localSheetId="4" hidden="1">{#N/A,#N/A,TRUE,"M [OS-05]-00(1)";#N/A,#N/A,TRUE,"M [OS-05]-00(1)"}</definedName>
    <definedName name="wrn.BB." localSheetId="3" hidden="1">{#N/A,#N/A,TRUE,"M [OS-05]-00(1)";#N/A,#N/A,TRUE,"M [OS-05]-00(1)"}</definedName>
    <definedName name="wrn.BB." localSheetId="1" hidden="1">{#N/A,#N/A,TRUE,"M [OS-05]-00(1)";#N/A,#N/A,TRUE,"M [OS-05]-00(1)"}</definedName>
    <definedName name="wrn.BB." hidden="1">{#N/A,#N/A,TRUE,"M [OS-05]-00(1)";#N/A,#N/A,TRUE,"M [OS-05]-00(1)"}</definedName>
    <definedName name="wrn.ex_f" localSheetId="4" hidden="1">{#N/A,#N/A,FALSE,"EX-FORECAST"}</definedName>
    <definedName name="wrn.ex_f" localSheetId="3" hidden="1">{#N/A,#N/A,FALSE,"EX-FORECAST"}</definedName>
    <definedName name="wrn.ex_f" localSheetId="1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localSheetId="3" hidden="1">{#N/A,#N/A,FALSE,"EX-FORECAST"}</definedName>
    <definedName name="wrn.ex_f." localSheetId="1" hidden="1">{#N/A,#N/A,FALSE,"EX-FORECAST"}</definedName>
    <definedName name="wrn.ex_f." hidden="1">{#N/A,#N/A,FALSE,"EX-FORECAST"}</definedName>
    <definedName name="wrn.ExitAndSalesAssumptions." localSheetId="4" hidden="1">{#N/A,#N/A,FALSE,"ExitStratigy"}</definedName>
    <definedName name="wrn.ExitAndSalesAssumptions." localSheetId="3" hidden="1">{#N/A,#N/A,FALSE,"ExitStratigy"}</definedName>
    <definedName name="wrn.ExitAndSalesAssumptions." localSheetId="1" hidden="1">{#N/A,#N/A,FALSE,"ExitStratigy"}</definedName>
    <definedName name="wrn.ExitAndSalesAssumptions." hidden="1">{#N/A,#N/A,FALSE,"ExitStratigy"}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localSheetId="4" hidden="1">{#N/A,#N/A,FALSE,"LoanAssumptions"}</definedName>
    <definedName name="wrn.LoanInformation." localSheetId="3" hidden="1">{#N/A,#N/A,FALSE,"LoanAssumptions"}</definedName>
    <definedName name="wrn.LoanInformation." localSheetId="1" hidden="1">{#N/A,#N/A,FALSE,"LoanAssumptions"}</definedName>
    <definedName name="wrn.LoanInformation." hidden="1">{#N/A,#N/A,FALSE,"LoanAssumptions"}</definedName>
    <definedName name="wrn.MonthlyRentRoll." localSheetId="4" hidden="1">{"MonthlyRentRoll",#N/A,FALSE,"RentRoll"}</definedName>
    <definedName name="wrn.MonthlyRentRoll." localSheetId="3" hidden="1">{"MonthlyRentRoll",#N/A,FALSE,"RentRoll"}</definedName>
    <definedName name="wrn.MonthlyRentRoll." localSheetId="1" hidden="1">{"MonthlyRentRoll",#N/A,FALSE,"RentRoll"}</definedName>
    <definedName name="wrn.MonthlyRentRoll." hidden="1">{"MonthlyRentRoll",#N/A,FALSE,"RentRoll"}</definedName>
    <definedName name="wrn.MPLTC." localSheetId="4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n.OperatingAssumtions." localSheetId="4" hidden="1">{#N/A,#N/A,FALSE,"OperatingAssumptions"}</definedName>
    <definedName name="wrn.OperatingAssumtions." localSheetId="3" hidden="1">{#N/A,#N/A,FALSE,"OperatingAssumptions"}</definedName>
    <definedName name="wrn.OperatingAssumtions." localSheetId="1" hidden="1">{#N/A,#N/A,FALSE,"OperatingAssumptions"}</definedName>
    <definedName name="wrn.OperatingAssumtions." hidden="1">{#N/A,#N/A,FALSE,"OperatingAssumptions"}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4" hidden="1">{#N/A,#N/A,FALSE,"PropertyInfo"}</definedName>
    <definedName name="wrn.PropertyInformation." localSheetId="3" hidden="1">{#N/A,#N/A,FALSE,"PropertyInfo"}</definedName>
    <definedName name="wrn.PropertyInformation." localSheetId="1" hidden="1">{#N/A,#N/A,FALSE,"PropertyInfo"}</definedName>
    <definedName name="wrn.PropertyInformation." hidden="1">{#N/A,#N/A,FALSE,"PropertyInfo"}</definedName>
    <definedName name="wrn.Summary." localSheetId="4" hidden="1">{#N/A,#N/A,FALSE,"Summary"}</definedName>
    <definedName name="wrn.Summary." localSheetId="3" hidden="1">{#N/A,#N/A,FALSE,"Summary"}</definedName>
    <definedName name="wrn.Summary." localSheetId="1" hidden="1">{#N/A,#N/A,FALSE,"Summary"}</definedName>
    <definedName name="wrn.Summary." hidden="1">{#N/A,#N/A,FALSE,"Summary"}</definedName>
    <definedName name="wrn.test." localSheetId="4" hidden="1">{#N/A,#N/A,FALSE,"BKK PROPER";#N/A,#N/A,FALSE,"AGGREGATE";#N/A,#N/A,FALSE,"BOND PL"}</definedName>
    <definedName name="wrn.test." localSheetId="3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{#N/A,#N/A,TRUE,"Summary";"AnnualRentRoll",#N/A,TRUE,"RentRoll";#N/A,#N/A,TRUE,"ExitStratigy";#N/A,#N/A,TRUE,"OperatingAssumptions"}</definedName>
    <definedName name="www" localSheetId="3" hidden="1">{#N/A,#N/A,TRUE,"Summary";"AnnualRentRoll",#N/A,TRUE,"RentRoll";#N/A,#N/A,TRUE,"ExitStratigy";#N/A,#N/A,TRUE,"OperatingAssumptions"}</definedName>
    <definedName name="www" localSheetId="1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localSheetId="4" hidden="1">{#N/A,#N/A,FALSE,"PropertyInfo"}</definedName>
    <definedName name="wwwwww" localSheetId="3" hidden="1">{#N/A,#N/A,FALSE,"PropertyInfo"}</definedName>
    <definedName name="wwwwww" localSheetId="1" hidden="1">{#N/A,#N/A,FALSE,"PropertyInfo"}</definedName>
    <definedName name="wwwwww" hidden="1">{#N/A,#N/A,FALSE,"PropertyInfo"}</definedName>
    <definedName name="wwwwwww" localSheetId="4" hidden="1">{#N/A,#N/A,FALSE,"PropertyInfo"}</definedName>
    <definedName name="wwwwwww" localSheetId="3" hidden="1">{#N/A,#N/A,FALSE,"PropertyInfo"}</definedName>
    <definedName name="wwwwwww" localSheetId="1" hidden="1">{#N/A,#N/A,FALSE,"PropertyInfo"}</definedName>
    <definedName name="wwwwwww" hidden="1">{#N/A,#N/A,FALSE,"PropertyInfo"}</definedName>
    <definedName name="wwwwwwwwwwwww">#REF!</definedName>
    <definedName name="x" localSheetId="4" hidden="1">{#N/A,#N/A,FALSE,"Sheet1"}</definedName>
    <definedName name="x" localSheetId="3" hidden="1">{#N/A,#N/A,FALSE,"Sheet1"}</definedName>
    <definedName name="x" localSheetId="1" hidden="1">{#N/A,#N/A,FALSE,"Sheet1"}</definedName>
    <definedName name="x" hidden="1">{#N/A,#N/A,FALSE,"Sheet1"}</definedName>
    <definedName name="xbdsb">#REF!</definedName>
    <definedName name="xuus">#REF!</definedName>
    <definedName name="xx" localSheetId="4" hidden="1">{"MonthlyRentRoll",#N/A,FALSE,"RentRoll"}</definedName>
    <definedName name="xx" localSheetId="3" hidden="1">{"MonthlyRentRoll",#N/A,FALSE,"RentRoll"}</definedName>
    <definedName name="xx" localSheetId="1" hidden="1">{"MonthlyRentRoll",#N/A,FALSE,"RentRoll"}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 localSheetId="4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ar_of_assessment_1995" localSheetId="4">#REF!</definedName>
    <definedName name="Year_of_assessment_1995" localSheetId="3">#REF!</definedName>
    <definedName name="Year_of_assessment_1995" localSheetId="1">#REF!</definedName>
    <definedName name="Year_of_assessment_1995">#REF!</definedName>
    <definedName name="Year_of_assessment_1996" localSheetId="4">#REF!</definedName>
    <definedName name="Year_of_assessment_1996" localSheetId="3">#REF!</definedName>
    <definedName name="Year_of_assessment_1996" localSheetId="1">#REF!</definedName>
    <definedName name="Year_of_assessment_1996">#REF!</definedName>
    <definedName name="year_st" localSheetId="4">#REF!</definedName>
    <definedName name="year_st" localSheetId="3">#REF!</definedName>
    <definedName name="year_st" localSheetId="1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 localSheetId="4">#REF!</definedName>
    <definedName name="YTDTB" localSheetId="3">#REF!</definedName>
    <definedName name="YTDTB" localSheetId="1">#REF!</definedName>
    <definedName name="YTDTB">#REF!</definedName>
    <definedName name="ytft" localSheetId="4">#REF!</definedName>
    <definedName name="ytft" localSheetId="3">#REF!</definedName>
    <definedName name="ytft" localSheetId="1">#REF!</definedName>
    <definedName name="ytft">#REF!</definedName>
    <definedName name="YTJRYJRYJ" localSheetId="4">#REF!</definedName>
    <definedName name="YTJRYJRYJ" localSheetId="3">#REF!</definedName>
    <definedName name="YTJRYJRYJ" localSheetId="1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localSheetId="4" hidden="1">{#N/A,#N/A,FALSE,"Summary"}</definedName>
    <definedName name="yyyy" localSheetId="3" hidden="1">{#N/A,#N/A,FALSE,"Summary"}</definedName>
    <definedName name="yyyy" localSheetId="1" hidden="1">{#N/A,#N/A,FALSE,"Summary"}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localSheetId="4" hidden="1">{#N/A,#N/A,TRUE,"Summary";"AnnualRentRoll",#N/A,TRUE,"RentRoll";#N/A,#N/A,TRUE,"ExitStratigy";#N/A,#N/A,TRUE,"OperatingAssumptions"}</definedName>
    <definedName name="zzzzz" localSheetId="3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4" hidden="1">{"AnnualRentRoll",#N/A,FALSE,"RentRoll"}</definedName>
    <definedName name="ก" localSheetId="3" hidden="1">{"AnnualRentRoll",#N/A,FALSE,"RentRoll"}</definedName>
    <definedName name="ก" localSheetId="1" hidden="1">{"AnnualRentRoll",#N/A,FALSE,"RentRoll"}</definedName>
    <definedName name="ก" hidden="1">{"AnnualRentRoll",#N/A,FALSE,"RentRoll"}</definedName>
    <definedName name="ก138">#REF!</definedName>
    <definedName name="กก" localSheetId="4">#REF!</definedName>
    <definedName name="กก" localSheetId="3">#REF!</definedName>
    <definedName name="กก" localSheetId="1">#REF!</definedName>
    <definedName name="กก">#REF!</definedName>
    <definedName name="กกก" localSheetId="4">#REF!</definedName>
    <definedName name="กกก" localSheetId="3">#REF!</definedName>
    <definedName name="กกก" localSheetId="1">#REF!</definedName>
    <definedName name="กกก">#REF!</definedName>
    <definedName name="กดด">#REF!</definedName>
    <definedName name="กเดแ" localSheetId="4" hidden="1">{#N/A,#N/A,FALSE,"Sheet1"}</definedName>
    <definedName name="กเดแ" localSheetId="3" hidden="1">{#N/A,#N/A,FALSE,"Sheet1"}</definedName>
    <definedName name="กเดแ" localSheetId="1" hidden="1">{#N/A,#N/A,FALSE,"Sheet1"}</definedName>
    <definedName name="กเดแ" hidden="1">{#N/A,#N/A,FALSE,"Sheet1"}</definedName>
    <definedName name="กราวน์">#REF!</definedName>
    <definedName name="คอนทัวร์_บจก.">#REF!</definedName>
    <definedName name="ค่าดำเนินการไถ่ถอน" localSheetId="4" hidden="1">{"AnnualRentRoll",#N/A,FALSE,"RentRoll"}</definedName>
    <definedName name="ค่าดำเนินการไถ่ถอน" localSheetId="3" hidden="1">{"AnnualRentRoll",#N/A,FALSE,"RentRoll"}</definedName>
    <definedName name="ค่าดำเนินการไถ่ถอน" localSheetId="1" hidden="1">{"AnnualRentRoll",#N/A,FALSE,"RentRoll"}</definedName>
    <definedName name="ค่าดำเนินการไถ่ถอน" hidden="1">{"AnnualRentRoll",#N/A,FALSE,"RentRoll"}</definedName>
    <definedName name="ฆฆ">#REF!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ซื้อเงินลงทุนQ146" localSheetId="4">#REF!</definedName>
    <definedName name="ซื้อเงินลงทุนQ146" localSheetId="3">#REF!</definedName>
    <definedName name="ซื้อเงินลงทุนQ146" localSheetId="1">#REF!</definedName>
    <definedName name="ซื้อเงินลงทุนQ146">#REF!</definedName>
    <definedName name="ฐานwithdraw2" localSheetId="4" hidden="1">{"AnnualRentRoll",#N/A,FALSE,"RentRoll"}</definedName>
    <definedName name="ฐานwithdraw2" localSheetId="3" hidden="1">{"AnnualRentRoll",#N/A,FALSE,"RentRoll"}</definedName>
    <definedName name="ฐานwithdraw2" localSheetId="1" hidden="1">{"AnnualRentRoll",#N/A,FALSE,"RentRoll"}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 localSheetId="4">#REF!</definedName>
    <definedName name="ท" localSheetId="3">#REF!</definedName>
    <definedName name="ท" localSheetId="1">#REF!</definedName>
    <definedName name="ท">#REF!</definedName>
    <definedName name="ทรัพย์สินถาวรเสื่อมสภาพ" localSheetId="4">#REF!</definedName>
    <definedName name="ทรัพย์สินถาวรเสื่อมสภาพ" localSheetId="3">#REF!</definedName>
    <definedName name="ทรัพย์สินถาวรเสื่อมสภาพ" localSheetId="1">#REF!</definedName>
    <definedName name="ทรัพย์สินถาวรเสื่อมสภาพ">#REF!</definedName>
    <definedName name="น" localSheetId="4">#REF!</definedName>
    <definedName name="น" localSheetId="3">#REF!</definedName>
    <definedName name="น" localSheetId="1">#REF!</definedName>
    <definedName name="น">#REF!</definedName>
    <definedName name="น512">#REF!</definedName>
    <definedName name="บช" localSheetId="4" hidden="1">{"MonthlyRentRoll",#N/A,FALSE,"RentRoll"}</definedName>
    <definedName name="บช" localSheetId="3" hidden="1">{"MonthlyRentRoll",#N/A,FALSE,"RentRoll"}</definedName>
    <definedName name="บช" localSheetId="1" hidden="1">{"MonthlyRentRoll",#N/A,FALSE,"RentRoll"}</definedName>
    <definedName name="บช" hidden="1">{"MonthlyRentRoll",#N/A,FALSE,"RentRoll"}</definedName>
    <definedName name="บัญชีพักด9" localSheetId="4" hidden="1">{"AnnualRentRoll",#N/A,FALSE,"RentRoll"}</definedName>
    <definedName name="บัญชีพักด9" localSheetId="3" hidden="1">{"AnnualRentRoll",#N/A,FALSE,"RentRoll"}</definedName>
    <definedName name="บัญชีพักด9" localSheetId="1" hidden="1">{"AnnualRentRoll",#N/A,FALSE,"RentRoll"}</definedName>
    <definedName name="บัญชีพักด9" hidden="1">{"AnnualRentRoll",#N/A,FALSE,"RentRoll"}</definedName>
    <definedName name="ใบ" localSheetId="4" hidden="1">{"'SUMMATION'!$B$2:$I$2"}</definedName>
    <definedName name="ใบ" localSheetId="3" hidden="1">{"'SUMMATION'!$B$2:$I$2"}</definedName>
    <definedName name="ใบ" localSheetId="1" hidden="1">{"'SUMMATION'!$B$2:$I$2"}</definedName>
    <definedName name="ใบ" hidden="1">{"'SUMMATION'!$B$2:$I$2"}</definedName>
    <definedName name="ปก32" localSheetId="4" hidden="1">{"'SUMMATION'!$B$2:$I$2"}</definedName>
    <definedName name="ปก32" localSheetId="3" hidden="1">{"'SUMMATION'!$B$2:$I$2"}</definedName>
    <definedName name="ปก32" localSheetId="1" hidden="1">{"'SUMMATION'!$B$2:$I$2"}</definedName>
    <definedName name="ปก32" hidden="1">{"'SUMMATION'!$B$2:$I$2"}</definedName>
    <definedName name="ประกันภัย">#REF!</definedName>
    <definedName name="ปห" localSheetId="4" hidden="1">{"AnnualRentRoll",#N/A,FALSE,"RentRoll"}</definedName>
    <definedName name="ปห" localSheetId="3" hidden="1">{"AnnualRentRoll",#N/A,FALSE,"RentRoll"}</definedName>
    <definedName name="ปห" localSheetId="1" hidden="1">{"AnnualRentRoll",#N/A,FALSE,"RentRoll"}</definedName>
    <definedName name="ปห" hidden="1">{"AnnualRentRoll",#N/A,FALSE,"RentRoll"}</definedName>
    <definedName name="แผ่น1" localSheetId="4">#REF!</definedName>
    <definedName name="แผ่น1" localSheetId="3">#REF!</definedName>
    <definedName name="แผ่น1" localSheetId="1">#REF!</definedName>
    <definedName name="แผ่น1">#REF!</definedName>
    <definedName name="แผ่น2" localSheetId="4">#REF!</definedName>
    <definedName name="แผ่น2" localSheetId="3">#REF!</definedName>
    <definedName name="แผ่น2" localSheetId="1">#REF!</definedName>
    <definedName name="แผ่น2">#REF!</definedName>
    <definedName name="แผ่น3" localSheetId="4">#REF!</definedName>
    <definedName name="แผ่น3" localSheetId="3">#REF!</definedName>
    <definedName name="แผ่น3" localSheetId="1">#REF!</definedName>
    <definedName name="แผ่น3">#REF!</definedName>
    <definedName name="ฝ" localSheetId="4">#REF!</definedName>
    <definedName name="ฝ" localSheetId="3">#REF!</definedName>
    <definedName name="ฝ" localSheetId="1">#REF!</definedName>
    <definedName name="ฝ">#REF!</definedName>
    <definedName name="พ" localSheetId="4">#REF!</definedName>
    <definedName name="พ" localSheetId="3">#REF!</definedName>
    <definedName name="พ" localSheetId="1">#REF!</definedName>
    <definedName name="พ">#REF!</definedName>
    <definedName name="ฟ" localSheetId="4">#REF!</definedName>
    <definedName name="ฟ" localSheetId="3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 localSheetId="4">#REF!</definedName>
    <definedName name="ฟ650" localSheetId="3">#REF!</definedName>
    <definedName name="ฟ650" localSheetId="1">#REF!</definedName>
    <definedName name="ฟ650">#REF!</definedName>
    <definedName name="ฟ850" localSheetId="4">#REF!</definedName>
    <definedName name="ฟ850" localSheetId="3">#REF!</definedName>
    <definedName name="ฟ850" localSheetId="1">#REF!</definedName>
    <definedName name="ฟ850">#REF!</definedName>
    <definedName name="ฟฟ" localSheetId="4" hidden="1">{"AnnualRentRoll",#N/A,FALSE,"RentRoll"}</definedName>
    <definedName name="ฟฟ" localSheetId="3" hidden="1">{"AnnualRentRoll",#N/A,FALSE,"RentRoll"}</definedName>
    <definedName name="ฟฟ" localSheetId="1" hidden="1">{"AnnualRentRoll",#N/A,FALSE,"RentRoll"}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4">OFFSET(#REF!,0,0,jhtt)</definedName>
    <definedName name="รน" localSheetId="3">OFFSET(#REF!,0,0,jhtt)</definedName>
    <definedName name="รน" localSheetId="1">OFFSET(#REF!,0,0,jhtt)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 localSheetId="4">#REF!</definedName>
    <definedName name="รายการระหว่างกัน_ปี_2539" localSheetId="3">#REF!</definedName>
    <definedName name="รายการระหว่างกัน_ปี_2539" localSheetId="1">#REF!</definedName>
    <definedName name="รายการระหว่างกัน_ปี_2539">#REF!</definedName>
    <definedName name="ฤ1" localSheetId="4">#REF!</definedName>
    <definedName name="ฤ1" localSheetId="3">#REF!</definedName>
    <definedName name="ฤ1" localSheetId="1">#REF!</definedName>
    <definedName name="ฤ1">#REF!</definedName>
    <definedName name="ลูกหนี้" localSheetId="4">#REF!</definedName>
    <definedName name="ลูกหนี้" localSheetId="3">#REF!</definedName>
    <definedName name="ลูกหนี้" localSheetId="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แสง" localSheetId="4">#REF!</definedName>
    <definedName name="แสง" localSheetId="3">#REF!</definedName>
    <definedName name="แสง" localSheetId="1">#REF!</definedName>
    <definedName name="แสง">#REF!</definedName>
    <definedName name="แสงสว่างห้องประชุม" localSheetId="4">#REF!</definedName>
    <definedName name="แสงสว่างห้องประชุม" localSheetId="3">#REF!</definedName>
    <definedName name="แสงสว่างห้องประชุม" localSheetId="1">#REF!</definedName>
    <definedName name="แสงสว่างห้องประชุม">#REF!</definedName>
    <definedName name="ห" localSheetId="4">Scheduled_Payment+Extra_Payment</definedName>
    <definedName name="ห" localSheetId="3">Scheduled_Payment+Extra_Payment</definedName>
    <definedName name="ห" localSheetId="1">Scheduled_Payment+Extra_Payment</definedName>
    <definedName name="ห">Scheduled_Payment+Extra_Payment</definedName>
    <definedName name="อ" localSheetId="4">#REF!</definedName>
    <definedName name="อ" localSheetId="3">#REF!</definedName>
    <definedName name="อ" localSheetId="1">#REF!</definedName>
    <definedName name="อ">#REF!</definedName>
    <definedName name="อาคารระหว่างก่อสร้าง" localSheetId="4">#REF!</definedName>
    <definedName name="อาคารระหว่างก่อสร้าง" localSheetId="3">#REF!</definedName>
    <definedName name="อาคารระหว่างก่อสร้าง" localSheetId="1">#REF!</definedName>
    <definedName name="อาคารระหว่างก่อสร้าง">#REF!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6" i="3" l="1"/>
  <c r="G32" i="1"/>
  <c r="F31" i="8"/>
  <c r="L31" i="8"/>
  <c r="J31" i="8"/>
  <c r="H31" i="8"/>
  <c r="G18" i="3"/>
  <c r="O18" i="3" l="1"/>
  <c r="O14" i="3"/>
  <c r="I74" i="1"/>
  <c r="F17" i="7"/>
  <c r="H17" i="7"/>
  <c r="J17" i="7"/>
  <c r="O19" i="6" l="1"/>
  <c r="Q18" i="6"/>
  <c r="Q17" i="6"/>
  <c r="Q19" i="6" s="1"/>
  <c r="M72" i="1" s="1"/>
  <c r="O15" i="6"/>
  <c r="Q14" i="6"/>
  <c r="Q13" i="6"/>
  <c r="S13" i="6" s="1"/>
  <c r="Q12" i="6"/>
  <c r="Q15" i="6" s="1"/>
  <c r="K72" i="1" s="1"/>
  <c r="Q12" i="3"/>
  <c r="S12" i="3" s="1"/>
  <c r="S12" i="6" l="1"/>
  <c r="U12" i="3"/>
  <c r="W12" i="3" s="1"/>
  <c r="L61" i="8" l="1"/>
  <c r="J61" i="8"/>
  <c r="H61" i="8"/>
  <c r="F61" i="8"/>
  <c r="G21" i="1"/>
  <c r="L17" i="7"/>
  <c r="I14" i="3" l="1"/>
  <c r="H53" i="8"/>
  <c r="U17" i="3" l="1"/>
  <c r="U18" i="3" s="1"/>
  <c r="Q11" i="3"/>
  <c r="I72" i="1" s="1"/>
  <c r="Q16" i="3"/>
  <c r="W16" i="3" s="1"/>
  <c r="K18" i="3"/>
  <c r="I18" i="3"/>
  <c r="Q17" i="3" l="1"/>
  <c r="Q18" i="3" s="1"/>
  <c r="U13" i="3" l="1"/>
  <c r="U14" i="3" s="1"/>
  <c r="Q13" i="3"/>
  <c r="S11" i="3"/>
  <c r="W11" i="3" s="1"/>
  <c r="F11" i="7"/>
  <c r="F13" i="7" s="1"/>
  <c r="F18" i="7" s="1"/>
  <c r="Q14" i="3" l="1"/>
  <c r="G72" i="1" s="1"/>
  <c r="F20" i="7" l="1"/>
  <c r="F22" i="7" l="1"/>
  <c r="F24" i="7" s="1"/>
  <c r="F34" i="7" s="1"/>
  <c r="F32" i="7" s="1"/>
  <c r="F9" i="8"/>
  <c r="F29" i="7" l="1"/>
  <c r="F27" i="7" s="1"/>
  <c r="F37" i="7" s="1"/>
  <c r="K19" i="6"/>
  <c r="I19" i="6"/>
  <c r="G19" i="6"/>
  <c r="K15" i="6"/>
  <c r="I15" i="6"/>
  <c r="G15" i="6"/>
  <c r="K14" i="3"/>
  <c r="G14" i="3"/>
  <c r="M13" i="3" l="1"/>
  <c r="S13" i="3" s="1"/>
  <c r="S14" i="3" s="1"/>
  <c r="J64" i="8"/>
  <c r="F64" i="8"/>
  <c r="F53" i="8"/>
  <c r="J53" i="8"/>
  <c r="L53" i="8"/>
  <c r="M71" i="1"/>
  <c r="M70" i="1"/>
  <c r="M68" i="1"/>
  <c r="M67" i="1"/>
  <c r="I71" i="1"/>
  <c r="I70" i="1"/>
  <c r="I68" i="1"/>
  <c r="I67" i="1"/>
  <c r="L11" i="7"/>
  <c r="L13" i="7" s="1"/>
  <c r="L18" i="7" s="1"/>
  <c r="J11" i="7"/>
  <c r="J13" i="7" s="1"/>
  <c r="J18" i="7" s="1"/>
  <c r="H11" i="7"/>
  <c r="H13" i="7" s="1"/>
  <c r="H18" i="7" s="1"/>
  <c r="I73" i="1" l="1"/>
  <c r="M73" i="1"/>
  <c r="M75" i="1" s="1"/>
  <c r="M14" i="3"/>
  <c r="I75" i="1"/>
  <c r="W13" i="3"/>
  <c r="W14" i="3" s="1"/>
  <c r="H20" i="7"/>
  <c r="L20" i="7"/>
  <c r="J20" i="7"/>
  <c r="L22" i="7" l="1"/>
  <c r="M18" i="6" s="1"/>
  <c r="L9" i="8"/>
  <c r="H22" i="7"/>
  <c r="H29" i="7" s="1"/>
  <c r="H27" i="7" s="1"/>
  <c r="H9" i="8"/>
  <c r="H32" i="8" s="1"/>
  <c r="J22" i="7"/>
  <c r="M14" i="6" s="1"/>
  <c r="S14" i="6" s="1"/>
  <c r="S15" i="6" s="1"/>
  <c r="J9" i="8"/>
  <c r="H24" i="7" l="1"/>
  <c r="H34" i="7" s="1"/>
  <c r="H32" i="7" s="1"/>
  <c r="L24" i="7"/>
  <c r="L34" i="7" s="1"/>
  <c r="L32" i="7" s="1"/>
  <c r="L29" i="7"/>
  <c r="L27" i="7" s="1"/>
  <c r="L37" i="7" s="1"/>
  <c r="H36" i="8"/>
  <c r="H63" i="8" s="1"/>
  <c r="H65" i="8" s="1"/>
  <c r="M17" i="3"/>
  <c r="H37" i="7"/>
  <c r="J29" i="7"/>
  <c r="J27" i="7" s="1"/>
  <c r="J37" i="7" s="1"/>
  <c r="J24" i="7"/>
  <c r="J34" i="7" s="1"/>
  <c r="J32" i="7" s="1"/>
  <c r="S17" i="6"/>
  <c r="K70" i="1"/>
  <c r="K68" i="1"/>
  <c r="K67" i="1"/>
  <c r="K59" i="1"/>
  <c r="K55" i="1"/>
  <c r="M32" i="1"/>
  <c r="K32" i="1"/>
  <c r="I32" i="1"/>
  <c r="M18" i="3" l="1"/>
  <c r="S17" i="3"/>
  <c r="K60" i="1"/>
  <c r="W17" i="3" l="1"/>
  <c r="W18" i="3" s="1"/>
  <c r="S18" i="3"/>
  <c r="K21" i="1"/>
  <c r="K33" i="1" s="1"/>
  <c r="G70" i="1" l="1"/>
  <c r="G68" i="1"/>
  <c r="G67" i="1"/>
  <c r="G71" i="1" l="1"/>
  <c r="G73" i="1" s="1"/>
  <c r="M59" i="1" l="1"/>
  <c r="M55" i="1"/>
  <c r="M21" i="1"/>
  <c r="M60" i="1" l="1"/>
  <c r="M76" i="1" s="1"/>
  <c r="M33" i="1"/>
  <c r="A40" i="1"/>
  <c r="I59" i="1" l="1"/>
  <c r="I55" i="1"/>
  <c r="I21" i="1"/>
  <c r="I33" i="1" l="1"/>
  <c r="I60" i="1"/>
  <c r="I76" i="1" s="1"/>
  <c r="G59" i="1" l="1"/>
  <c r="G55" i="1" l="1"/>
  <c r="G33" i="1" l="1"/>
  <c r="G60" i="1"/>
  <c r="F32" i="8" l="1"/>
  <c r="F36" i="8" l="1"/>
  <c r="F63" i="8" s="1"/>
  <c r="F65" i="8" s="1"/>
  <c r="G74" i="1"/>
  <c r="G75" i="1" s="1"/>
  <c r="G76" i="1" s="1"/>
  <c r="J32" i="8" l="1"/>
  <c r="J36" i="8" s="1"/>
  <c r="J63" i="8" l="1"/>
  <c r="J65" i="8" s="1"/>
  <c r="M15" i="6"/>
  <c r="K71" i="1" s="1"/>
  <c r="K73" i="1" s="1"/>
  <c r="K75" i="1" l="1"/>
  <c r="K76" i="1" s="1"/>
  <c r="L32" i="8"/>
  <c r="L36" i="8" l="1"/>
  <c r="L63" i="8" s="1"/>
  <c r="L65" i="8" s="1"/>
  <c r="M19" i="6"/>
  <c r="S18" i="6"/>
  <c r="S19" i="6" s="1"/>
</calcChain>
</file>

<file path=xl/sharedStrings.xml><?xml version="1.0" encoding="utf-8"?>
<sst xmlns="http://schemas.openxmlformats.org/spreadsheetml/2006/main" count="254" uniqueCount="168">
  <si>
    <t>Notes</t>
  </si>
  <si>
    <t>Cash and cash equivalents</t>
  </si>
  <si>
    <t>Other current financial assets</t>
  </si>
  <si>
    <t>Other current assets</t>
  </si>
  <si>
    <t>Deferred tax assets</t>
  </si>
  <si>
    <t>Other non-current assets</t>
  </si>
  <si>
    <t>Current portion of lease liabilities</t>
  </si>
  <si>
    <t>Other current liabilities</t>
  </si>
  <si>
    <t>Authorized share capital</t>
  </si>
  <si>
    <t>Issued and fully paid-up share capital</t>
  </si>
  <si>
    <t>Unappropriated</t>
  </si>
  <si>
    <t>Revenue from services</t>
  </si>
  <si>
    <t>Cost of services</t>
  </si>
  <si>
    <t>Other income</t>
  </si>
  <si>
    <t>Administrative expenses</t>
  </si>
  <si>
    <t>STATEMENT OF COMPREHENSIVE INCOME</t>
  </si>
  <si>
    <t>STATEMENTS OF CHANGES IN SHAREHOLDERS' EQUITY</t>
  </si>
  <si>
    <t>share capital</t>
  </si>
  <si>
    <t>Total</t>
  </si>
  <si>
    <t>"Unaudited"</t>
  </si>
  <si>
    <t>"Reviewed"</t>
  </si>
  <si>
    <t>ASSETS</t>
  </si>
  <si>
    <t>LIABILITIES AND SHAREHOLDER'S EQUITY</t>
  </si>
  <si>
    <t>TOTAL ASSETS</t>
  </si>
  <si>
    <t>SHAREHOLDERS' EQUITY</t>
  </si>
  <si>
    <t>TOTAL LIABILITIES AND SHAREHOLDERS' EQUITY</t>
  </si>
  <si>
    <t>"UNAUDITED"</t>
  </si>
  <si>
    <t>"REVIEWED"</t>
  </si>
  <si>
    <t xml:space="preserve">Leasehold improvements and equipment </t>
  </si>
  <si>
    <t xml:space="preserve">Right-of-use assets </t>
  </si>
  <si>
    <t>Intangible assets</t>
  </si>
  <si>
    <t>Common shares 250,000,000 shares, Baht 0.50 par value</t>
  </si>
  <si>
    <t>Issued and</t>
  </si>
  <si>
    <t>fully paid - up</t>
  </si>
  <si>
    <t>Cash flows from operating activities</t>
  </si>
  <si>
    <t>Provision for employee benefit obligations</t>
  </si>
  <si>
    <t>Cash flows from investing activities</t>
  </si>
  <si>
    <t>Cash flows from financing activities</t>
  </si>
  <si>
    <t>Repayment of lease liabilities</t>
  </si>
  <si>
    <t>Cash and cash equivalents at beginning of the period</t>
  </si>
  <si>
    <t>shareholders' equity</t>
  </si>
  <si>
    <t xml:space="preserve">Cash paid for purchase of leasehold improvements and equipment </t>
  </si>
  <si>
    <t>Premium on share capital</t>
  </si>
  <si>
    <t>Premium on</t>
  </si>
  <si>
    <t xml:space="preserve">Cash paid for purchase of intangible assets </t>
  </si>
  <si>
    <t>STATEMENT OF FINANCIAL POSITION</t>
  </si>
  <si>
    <t>STATEMENT OF CASH FLOWS</t>
  </si>
  <si>
    <t xml:space="preserve"> -  Unappropriated</t>
  </si>
  <si>
    <t>"Audited"</t>
  </si>
  <si>
    <t>Current tax assets</t>
  </si>
  <si>
    <t>STATEMENT OF FINANCIAL POSITION (CONT.)</t>
  </si>
  <si>
    <t>Non-controlling interests</t>
  </si>
  <si>
    <t>GLOBAL SERVICE CENTER PUBLIC COMPANY LIMITED AND SUBSIDIARIES</t>
  </si>
  <si>
    <t>GLOBAL SERVICE CENTER PUBLIC COMPANY LIMITED AND ITS SUBSIDIARIES</t>
  </si>
  <si>
    <t>STATEMENT OF CHANGES IN SHAREHOLDERS' EQUITY</t>
  </si>
  <si>
    <t>Other current assets (increase) decrease</t>
  </si>
  <si>
    <t>TOTAL LIABILITIES</t>
  </si>
  <si>
    <t>Owners of the Company</t>
  </si>
  <si>
    <t>Current contract assets</t>
  </si>
  <si>
    <t>Trade and other current receivables (increase) decrease</t>
  </si>
  <si>
    <t>Investments in subsidiaries</t>
  </si>
  <si>
    <t>Share capital</t>
  </si>
  <si>
    <t>31, 2023</t>
  </si>
  <si>
    <t>Inventories</t>
  </si>
  <si>
    <t>Investments in joint venture</t>
  </si>
  <si>
    <t>Restricted deposits with banks</t>
  </si>
  <si>
    <t>Current provisions for employee benefits</t>
  </si>
  <si>
    <t>Non-current provisions for employee benefits</t>
  </si>
  <si>
    <t>Share of profit (loss) from investments in joint ventures</t>
  </si>
  <si>
    <t>Profit (loss) before expenses</t>
  </si>
  <si>
    <t>Total expenses</t>
  </si>
  <si>
    <t>Financial costs</t>
  </si>
  <si>
    <t>Profit (loss) before income tax</t>
  </si>
  <si>
    <t>Balance as at January 1, 2023</t>
  </si>
  <si>
    <t>Balance as at March 31, 2023</t>
  </si>
  <si>
    <t>Comprehensive income (expense) for the period</t>
  </si>
  <si>
    <t>Other components of shareholders’ equity</t>
  </si>
  <si>
    <t>Total other components shareholders' equity</t>
  </si>
  <si>
    <t>Current contract assets (increase) decrease</t>
  </si>
  <si>
    <t>Inventories (increase) decrease</t>
  </si>
  <si>
    <t>Other non-current assets (increase) decrease</t>
  </si>
  <si>
    <t>Trade and other current payable increase (decrease)</t>
  </si>
  <si>
    <t>Other current liabilities increase (decrease)</t>
  </si>
  <si>
    <t>Unrealized (gain) loss on changes in fair value of other current financial assets</t>
  </si>
  <si>
    <t>Cash received from sales of other current financial assets</t>
  </si>
  <si>
    <t>Cash received from sales of improvement and equipment</t>
  </si>
  <si>
    <t>Profit (loss) for the period</t>
  </si>
  <si>
    <t>Profit (Loss) before income tax</t>
  </si>
  <si>
    <t>3.2, 4</t>
  </si>
  <si>
    <t>Cash paid for shares capital increase of subsidiaries</t>
  </si>
  <si>
    <t xml:space="preserve"> -  Appropriated - statutory reserve</t>
  </si>
  <si>
    <t>Weighted average number of ordinary share (shares)</t>
  </si>
  <si>
    <t>Appropriated</t>
  </si>
  <si>
    <t>Statutory reserve</t>
  </si>
  <si>
    <t>(Unit : Baht)</t>
  </si>
  <si>
    <t xml:space="preserve">Net increse (decrease) in cash and cash equivalents </t>
  </si>
  <si>
    <t>Net cash flows provided by (used in) operating activities</t>
  </si>
  <si>
    <t>Net cash flows provided by (used in) investing activities</t>
  </si>
  <si>
    <t>Other comprehensive income (expense) for the period</t>
  </si>
  <si>
    <t>Total comprehensive income (expense) for the period</t>
  </si>
  <si>
    <t>Net cash flows provided by (used in) financing activities</t>
  </si>
  <si>
    <t>AS AT MARCH 31, 2024</t>
  </si>
  <si>
    <t>31, 2024</t>
  </si>
  <si>
    <t>Short term loans and accrued interest - Related parties</t>
  </si>
  <si>
    <t>FOR THE THREE - MONTH PERIOD ENDED MARCH 31, 2024</t>
  </si>
  <si>
    <t>Balance as at January 1, 2024</t>
  </si>
  <si>
    <t>Balance as at March 31, 2024</t>
  </si>
  <si>
    <t>Short term loans and accrued interest to related parties</t>
  </si>
  <si>
    <t xml:space="preserve">cash received (disbursement) </t>
  </si>
  <si>
    <t>Interest income</t>
  </si>
  <si>
    <t>Share of (profit) loss from investments in joint ventures</t>
  </si>
  <si>
    <t>Restricted deposits with banks (increase) decrease</t>
  </si>
  <si>
    <t>Supplemental disclosures of cash flows information :</t>
  </si>
  <si>
    <t>Non-cash transaction</t>
  </si>
  <si>
    <t xml:space="preserve">    - Trade and other current receivables</t>
  </si>
  <si>
    <t>STATEMENT OF CASH FLOWS (CONT.)</t>
  </si>
  <si>
    <t>Cash paid for interest</t>
  </si>
  <si>
    <t>Cash paid for short-term loans to subsidiaries</t>
  </si>
  <si>
    <t xml:space="preserve">Trade and other current receivables </t>
  </si>
  <si>
    <t>Trade and other current payables</t>
  </si>
  <si>
    <t>Gross profit (loss)</t>
  </si>
  <si>
    <t>Total comprehensive income (expense) attributable to :</t>
  </si>
  <si>
    <t>Reserve from impairment of investments</t>
  </si>
  <si>
    <t>(Reverse) Expected credit loss</t>
  </si>
  <si>
    <t>Cash received for deposits to purchase land and construction net from</t>
  </si>
  <si>
    <t>Owner changes</t>
  </si>
  <si>
    <t>Premium on share additional from subsidiary</t>
  </si>
  <si>
    <t xml:space="preserve"> </t>
  </si>
  <si>
    <t>Change in parent's ownership interests in subsidiaries</t>
  </si>
  <si>
    <t>As at March</t>
  </si>
  <si>
    <t xml:space="preserve">As at December </t>
  </si>
  <si>
    <t>Consolidated financial statements</t>
  </si>
  <si>
    <t>Finance cost</t>
  </si>
  <si>
    <t>Depreciation and amortization expenses</t>
  </si>
  <si>
    <t>(Gain) loss on disposal of other current financial assets</t>
  </si>
  <si>
    <t>(Gain) loss on amortization and disposal of fixed assets</t>
  </si>
  <si>
    <t>(Gain) loss from changing of  lease liabilities</t>
  </si>
  <si>
    <t>(Profit) loss from impairment on investments in subsidiaries</t>
  </si>
  <si>
    <t>Income tax (paid)</t>
  </si>
  <si>
    <t>Income tax refund</t>
  </si>
  <si>
    <t>Cash repayment for short-term loans form related persons</t>
  </si>
  <si>
    <t>Cash received from short-term loans from related persons</t>
  </si>
  <si>
    <t>Cash received from short-term loans from subsidiaries</t>
  </si>
  <si>
    <t>Cash and cash equivalents at ending of the period</t>
  </si>
  <si>
    <t>Separate financial statements</t>
  </si>
  <si>
    <t>Total current assets</t>
  </si>
  <si>
    <t>Total non-current assets</t>
  </si>
  <si>
    <t>Total current liabilities</t>
  </si>
  <si>
    <t>Total non-current liabilities</t>
  </si>
  <si>
    <t>Retained earnings (deficit)</t>
  </si>
  <si>
    <t>Total equity attributable to owners of the Parent Company</t>
  </si>
  <si>
    <t>Total shareholders' equity</t>
  </si>
  <si>
    <t>Profit (loss) from operating activities</t>
  </si>
  <si>
    <t>Income tax (expenses) revenue</t>
  </si>
  <si>
    <t>Profit (loss) attributable to :</t>
  </si>
  <si>
    <t>Equity holders of the Parent Company</t>
  </si>
  <si>
    <t>8, 17</t>
  </si>
  <si>
    <t>Earnings (loss) per share</t>
  </si>
  <si>
    <t>Basic earnings (loss) per share (Baht per share)</t>
  </si>
  <si>
    <t>Equity attributable to non-controlling  interests</t>
  </si>
  <si>
    <t xml:space="preserve">Current assets </t>
  </si>
  <si>
    <t xml:space="preserve">Non-current assets </t>
  </si>
  <si>
    <t>Current liabilities</t>
  </si>
  <si>
    <t>Non-current liabilities</t>
  </si>
  <si>
    <t xml:space="preserve">Total adjusments to reconcile profit (loss) before income tax </t>
  </si>
  <si>
    <t>Separate financial satatements</t>
  </si>
  <si>
    <t xml:space="preserve">Items to reconcile profit (loss) before income tax to </t>
  </si>
  <si>
    <t>(Profit) loss from impairment on investments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</si>
</sst>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;_(* \(#,##0\);_(* &quot;-&quot;_);_(@_)"/>
    <numFmt numFmtId="167" formatCode="[$-409]mmmm\ d\,\ yyyy;@"/>
    <numFmt numFmtId="168" formatCode="_(* #,##0_);_(* \(#,##0\);_(* &quot;-&quot;??_);_(@_)"/>
    <numFmt numFmtId="169" formatCode="#,##0.00;[Red]\(#,##0.00\)"/>
    <numFmt numFmtId="170" formatCode="[&lt;=99999999][$-D000000]0\-####\-####;[$-D000000]#\-####\-####"/>
    <numFmt numFmtId="171" formatCode="_(* #,##0.000_);_(* \(#,##0.000\);_(* &quot;-&quot;??_);_(@_)"/>
    <numFmt numFmtId="172" formatCode="mmmm\ d\,\ yyyy"/>
    <numFmt numFmtId="173" formatCode="_(* #,##0_);_(* \(#,##0\);_(* &quot; -    &quot;_);_(@_)"/>
    <numFmt numFmtId="174" formatCode="_-* #,##0_-;\-* #,##0_-;_-* &quot;-&quot;??_-;_-@_-"/>
    <numFmt numFmtId="175" formatCode="#,##0.00;\(#,##0.00\)"/>
    <numFmt numFmtId="176" formatCode="#,##0;\(#,##0\)"/>
    <numFmt numFmtId="177" formatCode="_-* #,##0_-;* \(#,##0\)_-;_-* &quot;-&quot;??_-;_-@_-"/>
  </numFmts>
  <fonts count="19">
    <font>
      <sz val="14"/>
      <name val="Cordia New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70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164" fontId="17" fillId="0" borderId="0" applyFont="0" applyFill="0" applyBorder="0" applyAlignment="0" applyProtection="0"/>
    <xf numFmtId="0" fontId="2" fillId="0" borderId="0"/>
    <xf numFmtId="0" fontId="18" fillId="0" borderId="0"/>
  </cellStyleXfs>
  <cellXfs count="152">
    <xf numFmtId="0" fontId="0" fillId="0" borderId="0" xfId="0"/>
    <xf numFmtId="0" fontId="7" fillId="0" borderId="0" xfId="2" applyFont="1"/>
    <xf numFmtId="0" fontId="8" fillId="0" borderId="0" xfId="2" applyFont="1"/>
    <xf numFmtId="0" fontId="7" fillId="0" borderId="0" xfId="2" applyFont="1" applyAlignment="1">
      <alignment horizontal="left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0" fontId="9" fillId="0" borderId="0" xfId="2" applyFont="1"/>
    <xf numFmtId="0" fontId="10" fillId="0" borderId="0" xfId="2" applyFont="1" applyAlignment="1">
      <alignment horizontal="center"/>
    </xf>
    <xf numFmtId="168" fontId="8" fillId="0" borderId="0" xfId="2" applyNumberFormat="1" applyFont="1"/>
    <xf numFmtId="168" fontId="8" fillId="0" borderId="2" xfId="2" applyNumberFormat="1" applyFont="1" applyBorder="1"/>
    <xf numFmtId="168" fontId="9" fillId="0" borderId="0" xfId="5" applyNumberFormat="1" applyFont="1" applyFill="1" applyBorder="1" applyAlignment="1">
      <alignment horizontal="right"/>
    </xf>
    <xf numFmtId="43" fontId="9" fillId="0" borderId="0" xfId="5" applyFont="1" applyFill="1" applyAlignment="1">
      <alignment horizontal="right"/>
    </xf>
    <xf numFmtId="168" fontId="9" fillId="0" borderId="0" xfId="5" applyNumberFormat="1" applyFont="1" applyFill="1" applyAlignment="1">
      <alignment horizontal="right"/>
    </xf>
    <xf numFmtId="0" fontId="11" fillId="0" borderId="0" xfId="2" applyFont="1"/>
    <xf numFmtId="43" fontId="8" fillId="0" borderId="0" xfId="5" applyFont="1" applyFill="1" applyAlignment="1">
      <alignment horizontal="center"/>
    </xf>
    <xf numFmtId="168" fontId="9" fillId="0" borderId="0" xfId="5" applyNumberFormat="1" applyFont="1" applyFill="1" applyAlignment="1"/>
    <xf numFmtId="168" fontId="9" fillId="0" borderId="0" xfId="5" applyNumberFormat="1" applyFont="1" applyFill="1" applyBorder="1" applyAlignment="1"/>
    <xf numFmtId="168" fontId="8" fillId="0" borderId="1" xfId="2" applyNumberFormat="1" applyFont="1" applyBorder="1"/>
    <xf numFmtId="168" fontId="11" fillId="0" borderId="0" xfId="5" applyNumberFormat="1" applyFont="1" applyFill="1" applyAlignment="1">
      <alignment horizontal="right"/>
    </xf>
    <xf numFmtId="43" fontId="9" fillId="0" borderId="0" xfId="5" applyFont="1" applyFill="1" applyBorder="1" applyAlignment="1">
      <alignment horizontal="right"/>
    </xf>
    <xf numFmtId="0" fontId="8" fillId="0" borderId="0" xfId="0" applyFont="1"/>
    <xf numFmtId="0" fontId="8" fillId="0" borderId="1" xfId="2" applyFont="1" applyBorder="1"/>
    <xf numFmtId="164" fontId="8" fillId="0" borderId="0" xfId="1" applyFont="1" applyFill="1" applyAlignment="1"/>
    <xf numFmtId="0" fontId="8" fillId="0" borderId="0" xfId="0" applyFont="1" applyAlignment="1">
      <alignment horizontal="right"/>
    </xf>
    <xf numFmtId="0" fontId="8" fillId="0" borderId="0" xfId="2" applyFont="1" applyAlignment="1">
      <alignment horizontal="left"/>
    </xf>
    <xf numFmtId="173" fontId="8" fillId="0" borderId="0" xfId="5" applyNumberFormat="1" applyFont="1" applyFill="1" applyBorder="1" applyAlignment="1"/>
    <xf numFmtId="173" fontId="8" fillId="0" borderId="0" xfId="2" applyNumberFormat="1" applyFont="1"/>
    <xf numFmtId="0" fontId="8" fillId="0" borderId="0" xfId="12" applyFont="1"/>
    <xf numFmtId="173" fontId="8" fillId="0" borderId="0" xfId="2" applyNumberFormat="1" applyFont="1" applyAlignment="1">
      <alignment horizontal="center"/>
    </xf>
    <xf numFmtId="0" fontId="8" fillId="0" borderId="0" xfId="8" applyFont="1"/>
    <xf numFmtId="172" fontId="10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center"/>
    </xf>
    <xf numFmtId="0" fontId="7" fillId="0" borderId="0" xfId="13" applyFont="1"/>
    <xf numFmtId="168" fontId="8" fillId="0" borderId="0" xfId="1" applyNumberFormat="1" applyFont="1" applyFill="1" applyBorder="1"/>
    <xf numFmtId="171" fontId="8" fillId="0" borderId="4" xfId="1" applyNumberFormat="1" applyFont="1" applyFill="1" applyBorder="1" applyAlignment="1">
      <alignment horizontal="center"/>
    </xf>
    <xf numFmtId="171" fontId="8" fillId="0" borderId="0" xfId="1" applyNumberFormat="1" applyFont="1" applyFill="1"/>
    <xf numFmtId="0" fontId="8" fillId="0" borderId="1" xfId="2" applyFont="1" applyBorder="1" applyAlignment="1">
      <alignment horizontal="right"/>
    </xf>
    <xf numFmtId="41" fontId="8" fillId="0" borderId="0" xfId="12" applyNumberFormat="1" applyFont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0" xfId="13" applyFont="1" applyAlignment="1">
      <alignment horizontal="center"/>
    </xf>
    <xf numFmtId="0" fontId="8" fillId="0" borderId="0" xfId="13" applyFont="1"/>
    <xf numFmtId="168" fontId="8" fillId="0" borderId="0" xfId="1" applyNumberFormat="1" applyFont="1" applyFill="1" applyBorder="1" applyAlignment="1">
      <alignment horizontal="center"/>
    </xf>
    <xf numFmtId="168" fontId="8" fillId="0" borderId="3" xfId="1" applyNumberFormat="1" applyFont="1" applyFill="1" applyBorder="1"/>
    <xf numFmtId="174" fontId="8" fillId="0" borderId="0" xfId="1" applyNumberFormat="1" applyFont="1"/>
    <xf numFmtId="0" fontId="7" fillId="0" borderId="0" xfId="0" applyFont="1" applyAlignment="1">
      <alignment horizontal="right"/>
    </xf>
    <xf numFmtId="0" fontId="7" fillId="0" borderId="0" xfId="13" applyFont="1" applyAlignment="1">
      <alignment horizontal="right"/>
    </xf>
    <xf numFmtId="168" fontId="7" fillId="0" borderId="0" xfId="2" applyNumberFormat="1" applyFont="1"/>
    <xf numFmtId="168" fontId="11" fillId="0" borderId="0" xfId="5" applyNumberFormat="1" applyFont="1" applyFill="1" applyBorder="1" applyAlignment="1">
      <alignment horizontal="right"/>
    </xf>
    <xf numFmtId="164" fontId="8" fillId="0" borderId="0" xfId="1" applyFont="1"/>
    <xf numFmtId="168" fontId="8" fillId="0" borderId="0" xfId="5" applyNumberFormat="1" applyFont="1" applyFill="1" applyBorder="1" applyAlignment="1"/>
    <xf numFmtId="164" fontId="8" fillId="0" borderId="0" xfId="2" applyNumberFormat="1" applyFont="1"/>
    <xf numFmtId="174" fontId="8" fillId="0" borderId="0" xfId="2" applyNumberFormat="1" applyFont="1"/>
    <xf numFmtId="168" fontId="7" fillId="0" borderId="3" xfId="1" applyNumberFormat="1" applyFont="1" applyFill="1" applyBorder="1"/>
    <xf numFmtId="0" fontId="8" fillId="0" borderId="5" xfId="2" applyFont="1" applyBorder="1"/>
    <xf numFmtId="0" fontId="7" fillId="0" borderId="0" xfId="0" applyFont="1"/>
    <xf numFmtId="0" fontId="7" fillId="0" borderId="0" xfId="8" applyFont="1"/>
    <xf numFmtId="0" fontId="15" fillId="0" borderId="0" xfId="2" applyFont="1" applyAlignment="1">
      <alignment horizontal="center"/>
    </xf>
    <xf numFmtId="173" fontId="7" fillId="0" borderId="3" xfId="2" applyNumberFormat="1" applyFont="1" applyBorder="1"/>
    <xf numFmtId="173" fontId="7" fillId="0" borderId="0" xfId="2" applyNumberFormat="1" applyFont="1"/>
    <xf numFmtId="174" fontId="7" fillId="0" borderId="3" xfId="1" applyNumberFormat="1" applyFont="1" applyBorder="1"/>
    <xf numFmtId="174" fontId="7" fillId="0" borderId="0" xfId="1" applyNumberFormat="1" applyFont="1"/>
    <xf numFmtId="164" fontId="7" fillId="0" borderId="0" xfId="1" applyFont="1"/>
    <xf numFmtId="168" fontId="7" fillId="0" borderId="3" xfId="5" applyNumberFormat="1" applyFont="1" applyFill="1" applyBorder="1" applyAlignment="1"/>
    <xf numFmtId="168" fontId="8" fillId="0" borderId="0" xfId="1" applyNumberFormat="1" applyFont="1" applyFill="1" applyAlignment="1">
      <alignment horizontal="center" vertical="center"/>
    </xf>
    <xf numFmtId="168" fontId="8" fillId="0" borderId="1" xfId="1" applyNumberFormat="1" applyFont="1" applyFill="1" applyBorder="1" applyAlignment="1">
      <alignment horizontal="center" vertical="center"/>
    </xf>
    <xf numFmtId="177" fontId="8" fillId="0" borderId="0" xfId="15" applyNumberFormat="1" applyFont="1" applyFill="1" applyBorder="1" applyAlignment="1">
      <alignment horizontal="right"/>
    </xf>
    <xf numFmtId="164" fontId="8" fillId="0" borderId="0" xfId="1" applyFont="1" applyFill="1"/>
    <xf numFmtId="177" fontId="7" fillId="0" borderId="0" xfId="15" applyNumberFormat="1" applyFont="1" applyFill="1" applyBorder="1"/>
    <xf numFmtId="174" fontId="7" fillId="0" borderId="0" xfId="1" applyNumberFormat="1" applyFont="1" applyBorder="1"/>
    <xf numFmtId="168" fontId="7" fillId="0" borderId="0" xfId="5" applyNumberFormat="1" applyFont="1" applyFill="1" applyBorder="1" applyAlignment="1"/>
    <xf numFmtId="0" fontId="8" fillId="0" borderId="2" xfId="2" applyFont="1" applyBorder="1" applyAlignment="1">
      <alignment horizontal="center"/>
    </xf>
    <xf numFmtId="168" fontId="7" fillId="0" borderId="0" xfId="1" applyNumberFormat="1" applyFont="1" applyFill="1" applyBorder="1"/>
    <xf numFmtId="168" fontId="7" fillId="0" borderId="5" xfId="1" applyNumberFormat="1" applyFont="1" applyFill="1" applyBorder="1"/>
    <xf numFmtId="174" fontId="8" fillId="0" borderId="4" xfId="1" applyNumberFormat="1" applyFont="1" applyFill="1" applyBorder="1"/>
    <xf numFmtId="174" fontId="8" fillId="0" borderId="0" xfId="1" applyNumberFormat="1" applyFont="1" applyFill="1"/>
    <xf numFmtId="0" fontId="8" fillId="0" borderId="0" xfId="2" quotePrefix="1" applyFont="1"/>
    <xf numFmtId="0" fontId="8" fillId="0" borderId="0" xfId="17" applyFont="1" applyAlignment="1">
      <alignment horizontal="center"/>
    </xf>
    <xf numFmtId="173" fontId="8" fillId="0" borderId="0" xfId="5" applyNumberFormat="1" applyFont="1" applyFill="1" applyBorder="1" applyAlignment="1">
      <alignment horizontal="center"/>
    </xf>
    <xf numFmtId="0" fontId="15" fillId="0" borderId="0" xfId="2" applyFont="1"/>
    <xf numFmtId="0" fontId="10" fillId="0" borderId="0" xfId="2" applyFont="1"/>
    <xf numFmtId="172" fontId="8" fillId="0" borderId="0" xfId="2" applyNumberFormat="1" applyFont="1" applyAlignment="1">
      <alignment horizontal="center"/>
    </xf>
    <xf numFmtId="0" fontId="8" fillId="0" borderId="1" xfId="2" quotePrefix="1" applyFont="1" applyBorder="1" applyAlignment="1">
      <alignment horizontal="center"/>
    </xf>
    <xf numFmtId="175" fontId="7" fillId="0" borderId="0" xfId="14" applyNumberFormat="1" applyFont="1"/>
    <xf numFmtId="0" fontId="13" fillId="0" borderId="0" xfId="2" applyFont="1" applyAlignment="1">
      <alignment horizontal="center"/>
    </xf>
    <xf numFmtId="168" fontId="8" fillId="0" borderId="0" xfId="2" applyNumberFormat="1" applyFont="1" applyAlignment="1">
      <alignment horizontal="center"/>
    </xf>
    <xf numFmtId="0" fontId="13" fillId="0" borderId="0" xfId="2" applyFont="1"/>
    <xf numFmtId="0" fontId="8" fillId="0" borderId="0" xfId="14" applyFont="1"/>
    <xf numFmtId="0" fontId="7" fillId="0" borderId="0" xfId="14" applyFont="1"/>
    <xf numFmtId="0" fontId="8" fillId="0" borderId="0" xfId="11" applyFont="1"/>
    <xf numFmtId="175" fontId="8" fillId="0" borderId="0" xfId="11" applyNumberFormat="1" applyFont="1"/>
    <xf numFmtId="168" fontId="7" fillId="0" borderId="2" xfId="2" applyNumberFormat="1" applyFont="1" applyBorder="1"/>
    <xf numFmtId="168" fontId="13" fillId="0" borderId="0" xfId="2" applyNumberFormat="1" applyFont="1"/>
    <xf numFmtId="0" fontId="14" fillId="0" borderId="0" xfId="2" applyFont="1"/>
    <xf numFmtId="168" fontId="14" fillId="0" borderId="0" xfId="2" applyNumberFormat="1" applyFont="1"/>
    <xf numFmtId="43" fontId="13" fillId="0" borderId="0" xfId="2" applyNumberFormat="1" applyFont="1"/>
    <xf numFmtId="43" fontId="8" fillId="0" borderId="0" xfId="2" applyNumberFormat="1" applyFont="1"/>
    <xf numFmtId="43" fontId="7" fillId="0" borderId="0" xfId="2" applyNumberFormat="1" applyFont="1"/>
    <xf numFmtId="168" fontId="7" fillId="0" borderId="1" xfId="2" applyNumberFormat="1" applyFont="1" applyBorder="1"/>
    <xf numFmtId="168" fontId="7" fillId="0" borderId="1" xfId="1" applyNumberFormat="1" applyFont="1" applyFill="1" applyBorder="1" applyAlignment="1"/>
    <xf numFmtId="168" fontId="7" fillId="0" borderId="4" xfId="2" applyNumberFormat="1" applyFont="1" applyBorder="1"/>
    <xf numFmtId="0" fontId="8" fillId="0" borderId="0" xfId="16" applyFont="1"/>
    <xf numFmtId="0" fontId="9" fillId="0" borderId="0" xfId="2" applyFont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167" fontId="8" fillId="0" borderId="1" xfId="4" quotePrefix="1" applyNumberFormat="1" applyFont="1" applyBorder="1" applyAlignment="1">
      <alignment horizontal="center"/>
    </xf>
    <xf numFmtId="0" fontId="8" fillId="0" borderId="0" xfId="4" applyFont="1" applyAlignment="1">
      <alignment horizontal="center"/>
    </xf>
    <xf numFmtId="0" fontId="8" fillId="0" borderId="1" xfId="0" applyFont="1" applyBorder="1" applyAlignment="1">
      <alignment horizontal="center"/>
    </xf>
    <xf numFmtId="167" fontId="8" fillId="0" borderId="0" xfId="4" quotePrefix="1" applyNumberFormat="1" applyFont="1" applyAlignment="1">
      <alignment horizontal="center"/>
    </xf>
    <xf numFmtId="169" fontId="8" fillId="0" borderId="0" xfId="0" applyNumberFormat="1" applyFont="1"/>
    <xf numFmtId="170" fontId="8" fillId="0" borderId="0" xfId="6" applyFont="1"/>
    <xf numFmtId="0" fontId="7" fillId="0" borderId="0" xfId="12" applyFont="1" applyAlignment="1">
      <alignment horizontal="left"/>
    </xf>
    <xf numFmtId="0" fontId="11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165" fontId="8" fillId="0" borderId="0" xfId="0" applyNumberFormat="1" applyFont="1"/>
    <xf numFmtId="165" fontId="8" fillId="0" borderId="1" xfId="0" applyNumberFormat="1" applyFont="1" applyBorder="1"/>
    <xf numFmtId="165" fontId="8" fillId="0" borderId="1" xfId="0" applyNumberFormat="1" applyFont="1" applyBorder="1" applyAlignment="1">
      <alignment horizontal="right"/>
    </xf>
    <xf numFmtId="166" fontId="8" fillId="0" borderId="0" xfId="3" quotePrefix="1" applyNumberFormat="1" applyFont="1" applyAlignment="1">
      <alignment horizontal="center"/>
    </xf>
    <xf numFmtId="168" fontId="9" fillId="0" borderId="0" xfId="2" applyNumberFormat="1" applyFont="1" applyAlignment="1">
      <alignment horizontal="center"/>
    </xf>
    <xf numFmtId="0" fontId="8" fillId="0" borderId="0" xfId="7" applyFont="1"/>
    <xf numFmtId="0" fontId="7" fillId="0" borderId="0" xfId="2" applyFont="1" applyAlignment="1">
      <alignment horizontal="center"/>
    </xf>
    <xf numFmtId="37" fontId="8" fillId="0" borderId="0" xfId="0" applyNumberFormat="1" applyFont="1" applyAlignment="1">
      <alignment horizontal="center"/>
    </xf>
    <xf numFmtId="168" fontId="8" fillId="0" borderId="4" xfId="2" applyNumberFormat="1" applyFont="1" applyBorder="1"/>
    <xf numFmtId="176" fontId="8" fillId="0" borderId="0" xfId="12" applyNumberFormat="1" applyFont="1"/>
    <xf numFmtId="176" fontId="7" fillId="0" borderId="0" xfId="12" applyNumberFormat="1" applyFont="1"/>
    <xf numFmtId="38" fontId="8" fillId="0" borderId="0" xfId="0" applyNumberFormat="1" applyFont="1" applyAlignment="1">
      <alignment horizontal="left"/>
    </xf>
    <xf numFmtId="38" fontId="8" fillId="0" borderId="0" xfId="0" applyNumberFormat="1" applyFont="1"/>
    <xf numFmtId="0" fontId="12" fillId="0" borderId="0" xfId="2" applyFont="1"/>
    <xf numFmtId="0" fontId="8" fillId="0" borderId="1" xfId="13" applyFont="1" applyBorder="1" applyAlignment="1">
      <alignment horizontal="center"/>
    </xf>
    <xf numFmtId="167" fontId="8" fillId="0" borderId="0" xfId="13" applyNumberFormat="1" applyFont="1"/>
    <xf numFmtId="168" fontId="16" fillId="0" borderId="0" xfId="2" applyNumberFormat="1" applyFont="1"/>
    <xf numFmtId="43" fontId="16" fillId="0" borderId="0" xfId="2" applyNumberFormat="1" applyFont="1"/>
    <xf numFmtId="168" fontId="16" fillId="0" borderId="1" xfId="2" applyNumberFormat="1" applyFont="1" applyBorder="1"/>
    <xf numFmtId="175" fontId="7" fillId="0" borderId="0" xfId="10" applyNumberFormat="1" applyFont="1" applyAlignment="1">
      <alignment horizontal="left"/>
    </xf>
    <xf numFmtId="168" fontId="7" fillId="0" borderId="5" xfId="2" applyNumberFormat="1" applyFont="1" applyBorder="1"/>
    <xf numFmtId="49" fontId="8" fillId="0" borderId="0" xfId="13" applyNumberFormat="1" applyFont="1"/>
    <xf numFmtId="41" fontId="8" fillId="0" borderId="5" xfId="12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0" fontId="8" fillId="0" borderId="1" xfId="13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8" fillId="0" borderId="1" xfId="13" applyFont="1" applyBorder="1" applyAlignment="1">
      <alignment horizontal="right"/>
    </xf>
    <xf numFmtId="0" fontId="8" fillId="0" borderId="5" xfId="2" applyFont="1" applyBorder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41" fontId="8" fillId="0" borderId="1" xfId="12" applyNumberFormat="1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41" fontId="8" fillId="0" borderId="2" xfId="12" applyNumberFormat="1" applyFont="1" applyBorder="1" applyAlignment="1">
      <alignment horizontal="center"/>
    </xf>
    <xf numFmtId="0" fontId="8" fillId="0" borderId="0" xfId="2" applyFont="1" applyAlignment="1">
      <alignment horizontal="center" wrapText="1"/>
    </xf>
    <xf numFmtId="0" fontId="8" fillId="0" borderId="2" xfId="17" applyFont="1" applyBorder="1" applyAlignment="1">
      <alignment horizontal="center"/>
    </xf>
    <xf numFmtId="0" fontId="8" fillId="0" borderId="5" xfId="17" applyFont="1" applyBorder="1" applyAlignment="1">
      <alignment horizontal="center" wrapText="1"/>
    </xf>
    <xf numFmtId="0" fontId="8" fillId="0" borderId="1" xfId="17" applyFont="1" applyBorder="1" applyAlignment="1">
      <alignment horizontal="center" wrapText="1"/>
    </xf>
  </cellXfs>
  <cellStyles count="18">
    <cellStyle name="Comma" xfId="1" builtinId="3"/>
    <cellStyle name="Comma 4 2 5" xfId="15" xr:uid="{2CAC58F7-075A-4F34-BD11-D5230619CEAB}"/>
    <cellStyle name="Comma_CM Q3'07" xfId="5" xr:uid="{00000000-0005-0000-0000-000001000000}"/>
    <cellStyle name="Normal" xfId="0" builtinId="0"/>
    <cellStyle name="Normal 10" xfId="13" xr:uid="{00000000-0005-0000-0000-000003000000}"/>
    <cellStyle name="Normal 12" xfId="11" xr:uid="{00000000-0005-0000-0000-000004000000}"/>
    <cellStyle name="Normal 16" xfId="9" xr:uid="{00000000-0005-0000-0000-000005000000}"/>
    <cellStyle name="Normal 4" xfId="12" xr:uid="{00000000-0005-0000-0000-000006000000}"/>
    <cellStyle name="Normal 4 3 2" xfId="14" xr:uid="{00000000-0005-0000-0000-000007000000}"/>
    <cellStyle name="Normal_C164 - BSPLT_YE12'08" xfId="17" xr:uid="{BAB6B8B5-625A-413F-847D-EA3E9425C6EA}"/>
    <cellStyle name="Normal_CM Q3'07" xfId="2" xr:uid="{00000000-0005-0000-0000-000008000000}"/>
    <cellStyle name="Normal_CPM 2007 FS" xfId="6" xr:uid="{00000000-0005-0000-0000-000009000000}"/>
    <cellStyle name="Normal_Lead Sheet_Phuket_Q305" xfId="3" xr:uid="{00000000-0005-0000-0000-00000A000000}"/>
    <cellStyle name="Normal_PM Q3'07" xfId="8" xr:uid="{00000000-0005-0000-0000-00000B000000}"/>
    <cellStyle name="Normal_TEY Q4 07" xfId="7" xr:uid="{00000000-0005-0000-0000-00000C000000}"/>
    <cellStyle name="Normal_งบการเงิน Asia Q2 2004 2" xfId="10" xr:uid="{00000000-0005-0000-0000-00000D000000}"/>
    <cellStyle name="ปกติ_Lead Sheet_safari_Year05" xfId="4" xr:uid="{00000000-0005-0000-0000-00000E000000}"/>
    <cellStyle name="ปกติ_SLCT2" xfId="16" xr:uid="{86DDE53D-796E-4B8C-A990-721BC4A855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A1:M82"/>
  <sheetViews>
    <sheetView topLeftCell="A12" zoomScale="94" zoomScaleNormal="94" zoomScaleSheetLayoutView="120" workbookViewId="0">
      <selection activeCell="O8" sqref="O8"/>
    </sheetView>
  </sheetViews>
  <sheetFormatPr baseColWidth="10" defaultColWidth="9.19921875" defaultRowHeight="21"/>
  <cols>
    <col min="1" max="2" width="1.3984375" style="2" customWidth="1"/>
    <col min="3" max="3" width="51" style="2" customWidth="1"/>
    <col min="4" max="4" width="1.3984375" style="2" customWidth="1"/>
    <col min="5" max="5" width="9.3984375" style="4" customWidth="1"/>
    <col min="6" max="6" width="1.3984375" style="2" customWidth="1"/>
    <col min="7" max="7" width="16.796875" style="2" customWidth="1"/>
    <col min="8" max="8" width="1.3984375" style="2" customWidth="1"/>
    <col min="9" max="9" width="16.796875" style="2" customWidth="1"/>
    <col min="10" max="10" width="1.3984375" style="2" customWidth="1"/>
    <col min="11" max="11" width="16.796875" style="2" customWidth="1"/>
    <col min="12" max="12" width="1.3984375" style="2" customWidth="1"/>
    <col min="13" max="13" width="16.796875" style="2" customWidth="1"/>
    <col min="14" max="16384" width="9.19921875" style="2"/>
  </cols>
  <sheetData>
    <row r="1" spans="1:13" ht="21" customHeight="1">
      <c r="A1" s="1" t="s">
        <v>52</v>
      </c>
      <c r="B1" s="1"/>
      <c r="C1" s="1"/>
      <c r="D1" s="1"/>
      <c r="E1" s="1"/>
      <c r="F1" s="1"/>
      <c r="G1" s="1"/>
      <c r="H1" s="1"/>
      <c r="I1" s="1"/>
    </row>
    <row r="2" spans="1:13" ht="21" customHeight="1">
      <c r="A2" s="1" t="s">
        <v>45</v>
      </c>
      <c r="B2" s="1"/>
      <c r="C2" s="1"/>
      <c r="D2" s="1"/>
      <c r="E2" s="1"/>
      <c r="F2" s="1"/>
      <c r="G2" s="1"/>
      <c r="H2" s="1"/>
      <c r="I2" s="1"/>
    </row>
    <row r="3" spans="1:13" ht="21" customHeight="1">
      <c r="A3" s="1" t="s">
        <v>101</v>
      </c>
      <c r="B3" s="1"/>
      <c r="C3" s="1"/>
      <c r="D3" s="1"/>
      <c r="E3" s="1"/>
      <c r="F3" s="1"/>
      <c r="G3" s="1"/>
      <c r="H3" s="1"/>
      <c r="I3" s="1"/>
    </row>
    <row r="4" spans="1:13" ht="13.25" customHeight="1">
      <c r="A4" s="3"/>
      <c r="B4" s="3"/>
      <c r="C4" s="3"/>
      <c r="D4" s="3"/>
      <c r="E4" s="3"/>
      <c r="F4" s="3"/>
      <c r="G4" s="3"/>
      <c r="H4" s="3"/>
      <c r="I4" s="3"/>
    </row>
    <row r="5" spans="1:13" ht="20.5" customHeight="1">
      <c r="A5" s="101"/>
      <c r="B5" s="101"/>
      <c r="C5" s="101"/>
      <c r="D5" s="101"/>
      <c r="F5" s="95"/>
      <c r="G5" s="102"/>
      <c r="H5" s="102"/>
      <c r="I5" s="102"/>
      <c r="J5" s="102"/>
      <c r="K5" s="102"/>
      <c r="L5" s="102"/>
      <c r="M5" s="103" t="s">
        <v>94</v>
      </c>
    </row>
    <row r="6" spans="1:13" ht="20.5" customHeight="1">
      <c r="A6" s="101"/>
      <c r="B6" s="101"/>
      <c r="C6" s="101"/>
      <c r="D6" s="101"/>
      <c r="F6" s="95"/>
      <c r="G6" s="138" t="s">
        <v>131</v>
      </c>
      <c r="H6" s="138"/>
      <c r="I6" s="138"/>
      <c r="J6" s="20"/>
      <c r="K6" s="138" t="s">
        <v>144</v>
      </c>
      <c r="L6" s="138"/>
      <c r="M6" s="138"/>
    </row>
    <row r="7" spans="1:13" ht="20.5" customHeight="1">
      <c r="A7" s="101"/>
      <c r="B7" s="101"/>
      <c r="C7" s="101"/>
      <c r="D7" s="101"/>
      <c r="F7" s="95"/>
      <c r="G7" s="104" t="s">
        <v>129</v>
      </c>
      <c r="H7" s="104"/>
      <c r="I7" s="104" t="s">
        <v>130</v>
      </c>
      <c r="K7" s="104" t="s">
        <v>129</v>
      </c>
      <c r="M7" s="105" t="s">
        <v>130</v>
      </c>
    </row>
    <row r="8" spans="1:13" ht="20.5" customHeight="1">
      <c r="A8" s="101"/>
      <c r="B8" s="101"/>
      <c r="C8" s="101"/>
      <c r="D8" s="101"/>
      <c r="F8" s="95"/>
      <c r="G8" s="105" t="s">
        <v>102</v>
      </c>
      <c r="H8" s="105"/>
      <c r="I8" s="105" t="s">
        <v>62</v>
      </c>
      <c r="K8" s="105" t="s">
        <v>102</v>
      </c>
      <c r="M8" s="105" t="s">
        <v>62</v>
      </c>
    </row>
    <row r="9" spans="1:13" ht="20.5" customHeight="1">
      <c r="A9" s="101"/>
      <c r="B9" s="101"/>
      <c r="C9" s="101"/>
      <c r="D9" s="101"/>
      <c r="F9" s="95"/>
      <c r="G9" s="105" t="s">
        <v>19</v>
      </c>
      <c r="H9" s="105"/>
      <c r="I9" s="105"/>
      <c r="K9" s="105" t="s">
        <v>19</v>
      </c>
      <c r="M9" s="105"/>
    </row>
    <row r="10" spans="1:13" ht="20.5" customHeight="1">
      <c r="A10" s="101"/>
      <c r="B10" s="101"/>
      <c r="C10" s="101"/>
      <c r="D10" s="101"/>
      <c r="E10" s="5" t="s">
        <v>0</v>
      </c>
      <c r="F10" s="95"/>
      <c r="G10" s="106" t="s">
        <v>20</v>
      </c>
      <c r="H10" s="107"/>
      <c r="I10" s="108" t="s">
        <v>48</v>
      </c>
      <c r="K10" s="106" t="s">
        <v>20</v>
      </c>
      <c r="M10" s="108" t="s">
        <v>48</v>
      </c>
    </row>
    <row r="11" spans="1:13" ht="20.5" customHeight="1">
      <c r="A11" s="1" t="s">
        <v>21</v>
      </c>
      <c r="B11" s="101"/>
      <c r="C11" s="101"/>
      <c r="D11" s="101"/>
      <c r="F11" s="95"/>
      <c r="G11" s="109"/>
      <c r="H11" s="107"/>
      <c r="I11" s="109"/>
    </row>
    <row r="12" spans="1:13" ht="20.5" customHeight="1">
      <c r="A12" s="1" t="s">
        <v>160</v>
      </c>
      <c r="C12" s="6"/>
      <c r="D12" s="6"/>
      <c r="F12" s="95"/>
      <c r="G12" s="6"/>
      <c r="H12" s="6"/>
      <c r="I12" s="101"/>
    </row>
    <row r="13" spans="1:13" ht="20.5" customHeight="1">
      <c r="A13" s="2" t="s">
        <v>1</v>
      </c>
      <c r="C13" s="6"/>
      <c r="D13" s="6"/>
      <c r="F13" s="4"/>
      <c r="G13" s="63">
        <v>51952113</v>
      </c>
      <c r="H13" s="63"/>
      <c r="I13" s="63">
        <v>69903201</v>
      </c>
      <c r="K13" s="8">
        <v>12394699</v>
      </c>
      <c r="M13" s="63">
        <v>20731683</v>
      </c>
    </row>
    <row r="14" spans="1:13" ht="20.5" customHeight="1">
      <c r="A14" s="110" t="s">
        <v>118</v>
      </c>
      <c r="E14" s="4" t="s">
        <v>88</v>
      </c>
      <c r="F14" s="4"/>
      <c r="G14" s="63">
        <v>10415716</v>
      </c>
      <c r="H14" s="63"/>
      <c r="I14" s="63">
        <v>6586663</v>
      </c>
      <c r="K14" s="8">
        <v>9854804</v>
      </c>
      <c r="M14" s="63">
        <v>5593745</v>
      </c>
    </row>
    <row r="15" spans="1:13" ht="20.5" customHeight="1">
      <c r="A15" s="110" t="s">
        <v>58</v>
      </c>
      <c r="E15" s="4">
        <v>5</v>
      </c>
      <c r="F15" s="4"/>
      <c r="G15" s="63">
        <v>2993886</v>
      </c>
      <c r="H15" s="63"/>
      <c r="I15" s="63">
        <v>7178515</v>
      </c>
      <c r="K15" s="8">
        <v>3048228</v>
      </c>
      <c r="M15" s="63">
        <v>7179707</v>
      </c>
    </row>
    <row r="16" spans="1:13" ht="20.5" customHeight="1">
      <c r="A16" s="2" t="s">
        <v>63</v>
      </c>
      <c r="F16" s="4"/>
      <c r="G16" s="63">
        <v>2328024</v>
      </c>
      <c r="H16" s="63"/>
      <c r="I16" s="63">
        <v>1934800</v>
      </c>
      <c r="K16" s="8">
        <v>1572897</v>
      </c>
      <c r="M16" s="63">
        <v>1179673</v>
      </c>
    </row>
    <row r="17" spans="1:13" ht="20.5" customHeight="1">
      <c r="A17" s="2" t="s">
        <v>107</v>
      </c>
      <c r="E17" s="4">
        <v>3.2</v>
      </c>
      <c r="F17" s="4"/>
      <c r="G17" s="63">
        <v>0</v>
      </c>
      <c r="H17" s="63"/>
      <c r="I17" s="63">
        <v>0</v>
      </c>
      <c r="K17" s="8">
        <v>1197567</v>
      </c>
      <c r="M17" s="63">
        <v>0</v>
      </c>
    </row>
    <row r="18" spans="1:13" ht="20.5" customHeight="1">
      <c r="A18" s="2" t="s">
        <v>2</v>
      </c>
      <c r="E18" s="4">
        <v>6</v>
      </c>
      <c r="F18" s="4"/>
      <c r="G18" s="63">
        <v>1471940</v>
      </c>
      <c r="H18" s="63"/>
      <c r="I18" s="63">
        <v>1464864</v>
      </c>
      <c r="K18" s="8">
        <v>1471940</v>
      </c>
      <c r="M18" s="63">
        <v>1464864</v>
      </c>
    </row>
    <row r="19" spans="1:13" ht="20.5" customHeight="1">
      <c r="A19" s="2" t="s">
        <v>49</v>
      </c>
      <c r="F19" s="4"/>
      <c r="G19" s="63">
        <v>345425</v>
      </c>
      <c r="H19" s="63"/>
      <c r="I19" s="63">
        <v>2931528</v>
      </c>
      <c r="K19" s="8">
        <v>340724</v>
      </c>
      <c r="M19" s="63">
        <v>2380594</v>
      </c>
    </row>
    <row r="20" spans="1:13" ht="20.5" customHeight="1">
      <c r="A20" s="2" t="s">
        <v>3</v>
      </c>
      <c r="C20" s="6"/>
      <c r="D20" s="6"/>
      <c r="F20" s="4"/>
      <c r="G20" s="63">
        <v>256657</v>
      </c>
      <c r="H20" s="63"/>
      <c r="I20" s="63">
        <v>1242152</v>
      </c>
      <c r="K20" s="8">
        <v>256657</v>
      </c>
      <c r="M20" s="63">
        <v>1242152</v>
      </c>
    </row>
    <row r="21" spans="1:13" ht="20.5" customHeight="1">
      <c r="A21" s="1" t="s">
        <v>145</v>
      </c>
      <c r="C21" s="6"/>
      <c r="D21" s="6"/>
      <c r="F21" s="95"/>
      <c r="G21" s="90">
        <f>SUM(G13:G20)</f>
        <v>69763761</v>
      </c>
      <c r="H21" s="47"/>
      <c r="I21" s="90">
        <f>SUM(I13:I20)</f>
        <v>91241723</v>
      </c>
      <c r="J21" s="1"/>
      <c r="K21" s="90">
        <f>SUM(K13:K20)</f>
        <v>30137516</v>
      </c>
      <c r="L21" s="1"/>
      <c r="M21" s="90">
        <f>SUM(M13:M20)</f>
        <v>39772418</v>
      </c>
    </row>
    <row r="22" spans="1:13" ht="20.5" customHeight="1">
      <c r="A22" s="1"/>
      <c r="C22" s="6"/>
      <c r="D22" s="6"/>
      <c r="F22" s="95"/>
      <c r="G22" s="8"/>
      <c r="H22" s="10"/>
      <c r="I22" s="8"/>
    </row>
    <row r="23" spans="1:13" ht="20.5" customHeight="1">
      <c r="A23" s="1" t="s">
        <v>161</v>
      </c>
      <c r="C23" s="6"/>
      <c r="D23" s="6"/>
      <c r="F23" s="11"/>
      <c r="G23" s="8"/>
      <c r="H23" s="12"/>
      <c r="I23" s="8"/>
    </row>
    <row r="24" spans="1:13" ht="20.5" customHeight="1">
      <c r="A24" s="2" t="s">
        <v>65</v>
      </c>
      <c r="C24" s="6"/>
      <c r="D24" s="6"/>
      <c r="E24" s="4">
        <v>13.2</v>
      </c>
      <c r="F24" s="4"/>
      <c r="G24" s="63">
        <v>742400</v>
      </c>
      <c r="H24" s="63"/>
      <c r="I24" s="63">
        <v>2522363</v>
      </c>
      <c r="J24" s="63"/>
      <c r="K24" s="63">
        <v>742400</v>
      </c>
      <c r="L24" s="63"/>
      <c r="M24" s="63">
        <v>2522363</v>
      </c>
    </row>
    <row r="25" spans="1:13" ht="20.5" customHeight="1">
      <c r="A25" s="111" t="s">
        <v>64</v>
      </c>
      <c r="C25" s="101"/>
      <c r="D25" s="101"/>
      <c r="E25" s="4">
        <v>7</v>
      </c>
      <c r="F25" s="4"/>
      <c r="G25" s="63">
        <v>12797987</v>
      </c>
      <c r="H25" s="63"/>
      <c r="I25" s="63">
        <v>12812287</v>
      </c>
      <c r="J25" s="63"/>
      <c r="K25" s="63">
        <v>12701415</v>
      </c>
      <c r="L25" s="63"/>
      <c r="M25" s="63">
        <v>12715715</v>
      </c>
    </row>
    <row r="26" spans="1:13" ht="20.5" customHeight="1">
      <c r="A26" s="111" t="s">
        <v>60</v>
      </c>
      <c r="C26" s="101"/>
      <c r="D26" s="101"/>
      <c r="E26" s="4" t="s">
        <v>156</v>
      </c>
      <c r="F26" s="4"/>
      <c r="G26" s="63">
        <v>0</v>
      </c>
      <c r="H26" s="63"/>
      <c r="I26" s="63">
        <v>0</v>
      </c>
      <c r="J26" s="63"/>
      <c r="K26" s="63">
        <v>49874865</v>
      </c>
      <c r="L26" s="63"/>
      <c r="M26" s="63">
        <v>50287530</v>
      </c>
    </row>
    <row r="27" spans="1:13" ht="20.5" customHeight="1">
      <c r="A27" s="2" t="s">
        <v>28</v>
      </c>
      <c r="C27" s="101"/>
      <c r="D27" s="101"/>
      <c r="E27" s="4">
        <v>9</v>
      </c>
      <c r="F27" s="4"/>
      <c r="G27" s="63">
        <v>3976198</v>
      </c>
      <c r="H27" s="63"/>
      <c r="I27" s="63">
        <v>4532503</v>
      </c>
      <c r="J27" s="63"/>
      <c r="K27" s="63">
        <v>3976198</v>
      </c>
      <c r="L27" s="63"/>
      <c r="M27" s="63">
        <v>4532503</v>
      </c>
    </row>
    <row r="28" spans="1:13" ht="20.5" customHeight="1">
      <c r="A28" s="2" t="s">
        <v>29</v>
      </c>
      <c r="C28" s="6"/>
      <c r="D28" s="6"/>
      <c r="F28" s="4"/>
      <c r="G28" s="63">
        <v>0</v>
      </c>
      <c r="H28" s="63"/>
      <c r="I28" s="63">
        <v>446707</v>
      </c>
      <c r="J28" s="63"/>
      <c r="K28" s="63">
        <v>0</v>
      </c>
      <c r="L28" s="63"/>
      <c r="M28" s="63">
        <v>446707</v>
      </c>
    </row>
    <row r="29" spans="1:13" ht="20.5" customHeight="1">
      <c r="A29" s="2" t="s">
        <v>30</v>
      </c>
      <c r="C29" s="6"/>
      <c r="D29" s="6"/>
      <c r="F29" s="4"/>
      <c r="G29" s="63">
        <v>14876937</v>
      </c>
      <c r="H29" s="63"/>
      <c r="I29" s="63">
        <v>12332495</v>
      </c>
      <c r="J29" s="63"/>
      <c r="K29" s="63">
        <v>13579985</v>
      </c>
      <c r="L29" s="63"/>
      <c r="M29" s="63">
        <v>10955495</v>
      </c>
    </row>
    <row r="30" spans="1:13" ht="20.5" customHeight="1">
      <c r="A30" s="2" t="s">
        <v>4</v>
      </c>
      <c r="C30" s="6"/>
      <c r="D30" s="6"/>
      <c r="F30" s="4"/>
      <c r="G30" s="63">
        <v>2255709</v>
      </c>
      <c r="H30" s="63"/>
      <c r="I30" s="63">
        <v>1677966</v>
      </c>
      <c r="J30" s="63"/>
      <c r="K30" s="63">
        <v>2222257</v>
      </c>
      <c r="L30" s="63"/>
      <c r="M30" s="63">
        <v>1677966</v>
      </c>
    </row>
    <row r="31" spans="1:13" ht="20.5" customHeight="1">
      <c r="A31" s="2" t="s">
        <v>5</v>
      </c>
      <c r="C31" s="6"/>
      <c r="D31" s="6"/>
      <c r="E31" s="4">
        <v>10</v>
      </c>
      <c r="F31" s="4"/>
      <c r="G31" s="63">
        <v>11104641</v>
      </c>
      <c r="H31" s="63"/>
      <c r="I31" s="63">
        <v>7163052</v>
      </c>
      <c r="J31" s="63"/>
      <c r="K31" s="63">
        <v>10561941</v>
      </c>
      <c r="L31" s="63"/>
      <c r="M31" s="63">
        <v>7163052</v>
      </c>
    </row>
    <row r="32" spans="1:13" ht="20.5" customHeight="1">
      <c r="A32" s="112" t="s">
        <v>146</v>
      </c>
      <c r="C32" s="6"/>
      <c r="D32" s="6"/>
      <c r="F32" s="95"/>
      <c r="G32" s="90">
        <f>SUM(G24:G31)</f>
        <v>45753872</v>
      </c>
      <c r="H32" s="47"/>
      <c r="I32" s="90">
        <f>SUM(I24:I31)</f>
        <v>41487373</v>
      </c>
      <c r="J32" s="1"/>
      <c r="K32" s="90">
        <f>SUM(K24:K31)</f>
        <v>93659061</v>
      </c>
      <c r="L32" s="1"/>
      <c r="M32" s="90">
        <f>SUM(M24:M31)</f>
        <v>90301331</v>
      </c>
    </row>
    <row r="33" spans="1:13" ht="20.5" customHeight="1" thickBot="1">
      <c r="A33" s="1" t="s">
        <v>23</v>
      </c>
      <c r="B33" s="1"/>
      <c r="C33" s="13"/>
      <c r="D33" s="13"/>
      <c r="F33" s="95"/>
      <c r="G33" s="99">
        <f>G21+G32</f>
        <v>115517633</v>
      </c>
      <c r="H33" s="47"/>
      <c r="I33" s="99">
        <f>I21+I32</f>
        <v>132729096</v>
      </c>
      <c r="J33" s="1"/>
      <c r="K33" s="99">
        <f>K21+K32</f>
        <v>123796577</v>
      </c>
      <c r="L33" s="1"/>
      <c r="M33" s="99">
        <f>M21+M32</f>
        <v>130073749</v>
      </c>
    </row>
    <row r="34" spans="1:13" ht="20.5" customHeight="1" thickTop="1">
      <c r="E34" s="14"/>
      <c r="F34" s="11"/>
    </row>
    <row r="35" spans="1:13" ht="20.5" customHeight="1">
      <c r="E35" s="14"/>
      <c r="F35" s="11"/>
    </row>
    <row r="36" spans="1:13" ht="20.5" customHeight="1">
      <c r="E36" s="14"/>
      <c r="F36" s="11"/>
    </row>
    <row r="37" spans="1:13" ht="20.5" customHeight="1">
      <c r="E37" s="14"/>
      <c r="F37" s="11"/>
    </row>
    <row r="38" spans="1:13" ht="20.5" customHeight="1">
      <c r="A38" s="13" t="s">
        <v>52</v>
      </c>
      <c r="B38" s="13"/>
      <c r="C38" s="13"/>
      <c r="D38" s="13"/>
      <c r="E38" s="13"/>
      <c r="F38" s="13"/>
      <c r="G38" s="13"/>
      <c r="H38" s="13"/>
      <c r="I38" s="13"/>
    </row>
    <row r="39" spans="1:13" ht="20.5" customHeight="1">
      <c r="A39" s="13" t="s">
        <v>50</v>
      </c>
      <c r="B39" s="13"/>
      <c r="C39" s="13"/>
      <c r="D39" s="13"/>
      <c r="E39" s="13"/>
      <c r="F39" s="13"/>
      <c r="G39" s="13"/>
      <c r="H39" s="13"/>
      <c r="I39" s="13"/>
    </row>
    <row r="40" spans="1:13" ht="20.5" customHeight="1">
      <c r="A40" s="13" t="str">
        <f>A3</f>
        <v>AS AT MARCH 31, 2024</v>
      </c>
      <c r="B40" s="13"/>
      <c r="C40" s="13"/>
      <c r="D40" s="13"/>
      <c r="E40" s="13"/>
      <c r="F40" s="13"/>
      <c r="G40" s="13"/>
      <c r="H40" s="13"/>
      <c r="I40" s="13"/>
    </row>
    <row r="41" spans="1:13" ht="20.5" customHeight="1">
      <c r="A41" s="113"/>
      <c r="B41" s="113"/>
      <c r="C41" s="113"/>
      <c r="D41" s="113"/>
      <c r="E41" s="113"/>
      <c r="F41" s="113"/>
      <c r="G41" s="113"/>
      <c r="H41" s="113"/>
      <c r="I41" s="113"/>
    </row>
    <row r="42" spans="1:13" ht="20.5" customHeight="1">
      <c r="A42" s="114"/>
      <c r="B42" s="114"/>
      <c r="C42" s="114"/>
      <c r="D42" s="114"/>
      <c r="F42" s="115"/>
      <c r="G42" s="116"/>
      <c r="H42" s="116"/>
      <c r="I42" s="116"/>
      <c r="J42" s="116"/>
      <c r="K42" s="116"/>
      <c r="L42" s="116"/>
      <c r="M42" s="117" t="s">
        <v>94</v>
      </c>
    </row>
    <row r="43" spans="1:13" ht="20.5" customHeight="1">
      <c r="A43" s="114"/>
      <c r="B43" s="114"/>
      <c r="C43" s="114"/>
      <c r="D43" s="114"/>
      <c r="F43" s="115"/>
      <c r="G43" s="139" t="s">
        <v>131</v>
      </c>
      <c r="H43" s="139"/>
      <c r="I43" s="139"/>
      <c r="J43" s="115"/>
      <c r="K43" s="139" t="s">
        <v>144</v>
      </c>
      <c r="L43" s="139"/>
      <c r="M43" s="139"/>
    </row>
    <row r="44" spans="1:13" ht="20.5" customHeight="1">
      <c r="A44" s="114"/>
      <c r="B44" s="114"/>
      <c r="C44" s="114"/>
      <c r="D44" s="114"/>
      <c r="F44" s="115"/>
      <c r="G44" s="104" t="s">
        <v>129</v>
      </c>
      <c r="H44" s="104"/>
      <c r="I44" s="104" t="s">
        <v>130</v>
      </c>
      <c r="K44" s="105" t="s">
        <v>129</v>
      </c>
      <c r="M44" s="105" t="s">
        <v>130</v>
      </c>
    </row>
    <row r="45" spans="1:13" ht="20.5" customHeight="1">
      <c r="A45" s="114"/>
      <c r="B45" s="114"/>
      <c r="C45" s="114"/>
      <c r="D45" s="114"/>
      <c r="F45" s="115"/>
      <c r="G45" s="105" t="s">
        <v>102</v>
      </c>
      <c r="H45" s="105"/>
      <c r="I45" s="105" t="s">
        <v>62</v>
      </c>
      <c r="K45" s="105" t="s">
        <v>102</v>
      </c>
      <c r="M45" s="105" t="s">
        <v>62</v>
      </c>
    </row>
    <row r="46" spans="1:13" ht="20.5" customHeight="1">
      <c r="A46" s="114"/>
      <c r="B46" s="114"/>
      <c r="C46" s="114"/>
      <c r="D46" s="114"/>
      <c r="F46" s="115"/>
      <c r="G46" s="105" t="s">
        <v>19</v>
      </c>
      <c r="H46" s="105"/>
      <c r="I46" s="105"/>
      <c r="K46" s="105" t="s">
        <v>19</v>
      </c>
      <c r="M46" s="105"/>
    </row>
    <row r="47" spans="1:13" ht="20.5" customHeight="1">
      <c r="A47" s="101"/>
      <c r="B47" s="101"/>
      <c r="C47" s="101"/>
      <c r="D47" s="101"/>
      <c r="E47" s="5" t="s">
        <v>0</v>
      </c>
      <c r="F47" s="118"/>
      <c r="G47" s="106" t="s">
        <v>20</v>
      </c>
      <c r="H47" s="107"/>
      <c r="I47" s="108" t="s">
        <v>48</v>
      </c>
      <c r="K47" s="108" t="s">
        <v>20</v>
      </c>
      <c r="M47" s="108" t="s">
        <v>48</v>
      </c>
    </row>
    <row r="48" spans="1:13" ht="20.5" customHeight="1">
      <c r="A48" s="1" t="s">
        <v>22</v>
      </c>
      <c r="C48" s="6"/>
      <c r="D48" s="6"/>
      <c r="G48" s="15"/>
      <c r="H48" s="16"/>
      <c r="I48" s="119"/>
    </row>
    <row r="49" spans="1:13" ht="20.5" customHeight="1">
      <c r="A49" s="1" t="s">
        <v>162</v>
      </c>
      <c r="C49" s="6"/>
      <c r="D49" s="6"/>
      <c r="G49" s="15"/>
      <c r="H49" s="16"/>
      <c r="I49" s="119"/>
    </row>
    <row r="50" spans="1:13" ht="20.5" customHeight="1">
      <c r="A50" s="2" t="s">
        <v>119</v>
      </c>
      <c r="C50" s="6"/>
      <c r="D50" s="6"/>
      <c r="G50" s="15">
        <v>7780211</v>
      </c>
      <c r="H50" s="15"/>
      <c r="I50" s="63">
        <v>5818871</v>
      </c>
      <c r="J50" s="63"/>
      <c r="K50" s="63">
        <v>6154662</v>
      </c>
      <c r="L50" s="63"/>
      <c r="M50" s="63">
        <v>3954450</v>
      </c>
    </row>
    <row r="51" spans="1:13" ht="20.5" customHeight="1">
      <c r="A51" s="2" t="s">
        <v>103</v>
      </c>
      <c r="C51" s="6"/>
      <c r="D51" s="6"/>
      <c r="E51" s="4">
        <v>3.2</v>
      </c>
      <c r="G51" s="15">
        <v>2072876</v>
      </c>
      <c r="H51" s="15"/>
      <c r="I51" s="63">
        <v>12701430</v>
      </c>
      <c r="J51" s="63"/>
      <c r="K51" s="63">
        <v>12107396</v>
      </c>
      <c r="L51" s="63"/>
      <c r="M51" s="63">
        <v>12701430</v>
      </c>
    </row>
    <row r="52" spans="1:13" ht="20.5" customHeight="1">
      <c r="A52" s="120" t="s">
        <v>6</v>
      </c>
      <c r="F52" s="95"/>
      <c r="G52" s="8">
        <v>0</v>
      </c>
      <c r="H52" s="8"/>
      <c r="I52" s="63">
        <v>350982</v>
      </c>
      <c r="J52" s="63"/>
      <c r="K52" s="63">
        <v>0</v>
      </c>
      <c r="L52" s="63"/>
      <c r="M52" s="63">
        <v>350982</v>
      </c>
    </row>
    <row r="53" spans="1:13" ht="20.5" customHeight="1">
      <c r="A53" s="120" t="s">
        <v>66</v>
      </c>
      <c r="F53" s="95"/>
      <c r="G53" s="8">
        <v>93500</v>
      </c>
      <c r="H53" s="8"/>
      <c r="I53" s="63">
        <v>93500</v>
      </c>
      <c r="J53" s="63"/>
      <c r="K53" s="63">
        <v>93500</v>
      </c>
      <c r="L53" s="63"/>
      <c r="M53" s="63">
        <v>93500</v>
      </c>
    </row>
    <row r="54" spans="1:13" ht="20.5" customHeight="1">
      <c r="A54" s="2" t="s">
        <v>7</v>
      </c>
      <c r="C54" s="6"/>
      <c r="D54" s="6"/>
      <c r="F54" s="95"/>
      <c r="G54" s="8">
        <v>2541006</v>
      </c>
      <c r="H54" s="8"/>
      <c r="I54" s="63">
        <v>270000</v>
      </c>
      <c r="J54" s="63"/>
      <c r="K54" s="63">
        <v>2541006</v>
      </c>
      <c r="L54" s="63"/>
      <c r="M54" s="64">
        <v>270000</v>
      </c>
    </row>
    <row r="55" spans="1:13" ht="20.5" customHeight="1">
      <c r="A55" s="1" t="s">
        <v>147</v>
      </c>
      <c r="C55" s="6"/>
      <c r="D55" s="6"/>
      <c r="F55" s="95"/>
      <c r="G55" s="90">
        <f>SUM(G50:G54)</f>
        <v>12487593</v>
      </c>
      <c r="H55" s="47"/>
      <c r="I55" s="90">
        <f>SUM(I50:I54)</f>
        <v>19234783</v>
      </c>
      <c r="J55" s="1"/>
      <c r="K55" s="90">
        <f>SUM(K50:K54)</f>
        <v>20896564</v>
      </c>
      <c r="L55" s="1"/>
      <c r="M55" s="90">
        <f>SUM(M50:M54)</f>
        <v>17370362</v>
      </c>
    </row>
    <row r="56" spans="1:13" ht="20.5" customHeight="1">
      <c r="A56" s="1"/>
      <c r="C56" s="6"/>
      <c r="D56" s="6"/>
      <c r="F56" s="95"/>
      <c r="G56" s="8"/>
      <c r="H56" s="10"/>
      <c r="I56" s="8"/>
      <c r="K56" s="8"/>
      <c r="M56" s="8"/>
    </row>
    <row r="57" spans="1:13" ht="20.5" customHeight="1">
      <c r="A57" s="1" t="s">
        <v>163</v>
      </c>
      <c r="C57" s="6"/>
      <c r="D57" s="6"/>
      <c r="F57" s="11"/>
      <c r="G57" s="8"/>
      <c r="H57" s="10"/>
      <c r="I57" s="8"/>
      <c r="K57" s="8"/>
      <c r="M57" s="8"/>
    </row>
    <row r="58" spans="1:13" ht="20.5" customHeight="1">
      <c r="A58" s="2" t="s">
        <v>67</v>
      </c>
      <c r="C58" s="6"/>
      <c r="D58" s="6"/>
      <c r="F58" s="95"/>
      <c r="G58" s="8">
        <v>3822133</v>
      </c>
      <c r="H58" s="10"/>
      <c r="I58" s="63">
        <v>3700657</v>
      </c>
      <c r="J58" s="63"/>
      <c r="K58" s="63">
        <v>3822133</v>
      </c>
      <c r="L58" s="63"/>
      <c r="M58" s="64">
        <v>3700657</v>
      </c>
    </row>
    <row r="59" spans="1:13" ht="20.5" customHeight="1">
      <c r="A59" s="1" t="s">
        <v>148</v>
      </c>
      <c r="C59" s="6"/>
      <c r="D59" s="6"/>
      <c r="F59" s="95"/>
      <c r="G59" s="90">
        <f>SUM(G58:G58)</f>
        <v>3822133</v>
      </c>
      <c r="H59" s="47"/>
      <c r="I59" s="90">
        <f>SUM(I58:I58)</f>
        <v>3700657</v>
      </c>
      <c r="J59" s="1"/>
      <c r="K59" s="90">
        <f>SUM(K58:K58)</f>
        <v>3822133</v>
      </c>
      <c r="L59" s="1"/>
      <c r="M59" s="90">
        <f>SUM(M58:M58)</f>
        <v>3700657</v>
      </c>
    </row>
    <row r="60" spans="1:13" ht="20.5" customHeight="1">
      <c r="A60" s="1" t="s">
        <v>56</v>
      </c>
      <c r="C60" s="6"/>
      <c r="D60" s="6"/>
      <c r="F60" s="95"/>
      <c r="G60" s="97">
        <f>G55+G59</f>
        <v>16309726</v>
      </c>
      <c r="H60" s="47"/>
      <c r="I60" s="97">
        <f>I55+I59</f>
        <v>22935440</v>
      </c>
      <c r="J60" s="1"/>
      <c r="K60" s="97">
        <f>K55+K59</f>
        <v>24718697</v>
      </c>
      <c r="L60" s="1"/>
      <c r="M60" s="97">
        <f>M55+M59</f>
        <v>21071019</v>
      </c>
    </row>
    <row r="61" spans="1:13" ht="20.5" customHeight="1">
      <c r="A61" s="1"/>
      <c r="C61" s="6"/>
      <c r="D61" s="6"/>
      <c r="F61" s="95"/>
      <c r="G61" s="8"/>
      <c r="H61" s="10"/>
      <c r="I61" s="8"/>
      <c r="K61" s="8"/>
      <c r="M61" s="8"/>
    </row>
    <row r="62" spans="1:13" s="1" customFormat="1" ht="20.5" customHeight="1">
      <c r="A62" s="1" t="s">
        <v>24</v>
      </c>
      <c r="C62" s="13"/>
      <c r="D62" s="13"/>
      <c r="E62" s="121"/>
      <c r="F62" s="122"/>
      <c r="G62" s="18"/>
      <c r="H62" s="18"/>
      <c r="I62" s="18"/>
      <c r="K62" s="8"/>
      <c r="M62" s="8"/>
    </row>
    <row r="63" spans="1:13" ht="20.5" customHeight="1">
      <c r="A63" s="2" t="s">
        <v>61</v>
      </c>
      <c r="F63" s="11"/>
      <c r="G63" s="12"/>
      <c r="H63" s="12"/>
      <c r="I63" s="12"/>
      <c r="K63" s="8"/>
      <c r="M63" s="8"/>
    </row>
    <row r="64" spans="1:13" ht="20.5" customHeight="1">
      <c r="B64" s="2" t="s">
        <v>8</v>
      </c>
      <c r="F64" s="11"/>
      <c r="G64" s="12"/>
      <c r="H64" s="12"/>
      <c r="I64" s="12"/>
      <c r="K64" s="8"/>
      <c r="M64" s="8"/>
    </row>
    <row r="65" spans="1:13" ht="20.5" customHeight="1" thickBot="1">
      <c r="C65" s="2" t="s">
        <v>31</v>
      </c>
      <c r="F65" s="11"/>
      <c r="G65" s="123">
        <v>125000000</v>
      </c>
      <c r="H65" s="12"/>
      <c r="I65" s="123">
        <v>125000000</v>
      </c>
      <c r="K65" s="123">
        <v>125000000</v>
      </c>
      <c r="M65" s="123">
        <v>125000000</v>
      </c>
    </row>
    <row r="66" spans="1:13" ht="20.5" customHeight="1" thickTop="1">
      <c r="B66" s="2" t="s">
        <v>9</v>
      </c>
      <c r="F66" s="95"/>
      <c r="G66" s="8"/>
      <c r="H66" s="12"/>
      <c r="I66" s="8"/>
      <c r="K66" s="8"/>
      <c r="M66" s="8"/>
    </row>
    <row r="67" spans="1:13" ht="20.5" customHeight="1">
      <c r="C67" s="2" t="s">
        <v>31</v>
      </c>
      <c r="F67" s="95"/>
      <c r="G67" s="8">
        <f>'Equity (E)_Conso'!G14</f>
        <v>125000000</v>
      </c>
      <c r="H67" s="8"/>
      <c r="I67" s="8">
        <f>'Equity (E)_Conso'!G11</f>
        <v>125000000</v>
      </c>
      <c r="K67" s="8">
        <f>'Equity (E)_Com'!G15</f>
        <v>125000000</v>
      </c>
      <c r="M67" s="8">
        <f>'Equity (E)_Com'!G12</f>
        <v>125000000</v>
      </c>
    </row>
    <row r="68" spans="1:13" ht="20.5" customHeight="1">
      <c r="A68" s="6" t="s">
        <v>42</v>
      </c>
      <c r="C68" s="6"/>
      <c r="D68" s="6"/>
      <c r="F68" s="95"/>
      <c r="G68" s="8">
        <f>'Equity (E)_Conso'!I14</f>
        <v>102492000</v>
      </c>
      <c r="H68" s="8"/>
      <c r="I68" s="8">
        <f>'Equity (E)_Conso'!I11</f>
        <v>102492000</v>
      </c>
      <c r="K68" s="8">
        <f>'Equity (E)_Com'!I15</f>
        <v>102492000</v>
      </c>
      <c r="M68" s="8">
        <f>'Equity (E)_Com'!I12</f>
        <v>102492000</v>
      </c>
    </row>
    <row r="69" spans="1:13" ht="20.5" customHeight="1">
      <c r="A69" s="124" t="s">
        <v>149</v>
      </c>
      <c r="C69" s="6"/>
      <c r="D69" s="6"/>
      <c r="F69" s="95"/>
      <c r="G69" s="8"/>
      <c r="H69" s="8"/>
      <c r="I69" s="8"/>
      <c r="K69" s="8"/>
      <c r="M69" s="8"/>
    </row>
    <row r="70" spans="1:13" ht="20.5" customHeight="1">
      <c r="A70" s="6"/>
      <c r="B70" s="124" t="s">
        <v>90</v>
      </c>
      <c r="F70" s="95"/>
      <c r="G70" s="8">
        <f>'Equity (E)_Conso'!K14</f>
        <v>1411521</v>
      </c>
      <c r="H70" s="8"/>
      <c r="I70" s="8">
        <f>'Equity (E)_Conso'!K11</f>
        <v>1411521</v>
      </c>
      <c r="K70" s="8">
        <f>'Equity (E)_Com'!K15</f>
        <v>1411521</v>
      </c>
      <c r="M70" s="8">
        <f>'Equity (E)_Com'!K12</f>
        <v>1411521</v>
      </c>
    </row>
    <row r="71" spans="1:13" ht="20.5" customHeight="1">
      <c r="A71" s="6"/>
      <c r="B71" s="124" t="s">
        <v>47</v>
      </c>
      <c r="C71" s="6"/>
      <c r="D71" s="6"/>
      <c r="E71" s="4">
        <v>17</v>
      </c>
      <c r="F71" s="95"/>
      <c r="G71" s="8">
        <f>'Equity (E)_Conso'!M14</f>
        <v>-130371086</v>
      </c>
      <c r="H71" s="8"/>
      <c r="I71" s="8">
        <f>'Equity (E)_Conso'!M11</f>
        <v>-119834317</v>
      </c>
      <c r="K71" s="8">
        <f>'Equity (E)_Com'!M15</f>
        <v>-130490454</v>
      </c>
      <c r="M71" s="8">
        <f>'Equity (E)_Com'!M12</f>
        <v>-119900791</v>
      </c>
    </row>
    <row r="72" spans="1:13" ht="20.5" customHeight="1">
      <c r="A72" s="6" t="s">
        <v>76</v>
      </c>
      <c r="B72" s="124"/>
      <c r="C72" s="6"/>
      <c r="D72" s="6"/>
      <c r="E72" s="4">
        <v>17</v>
      </c>
      <c r="F72" s="95"/>
      <c r="G72" s="17">
        <f>'Equity (E)_Conso'!Q14</f>
        <v>665372</v>
      </c>
      <c r="H72" s="8"/>
      <c r="I72" s="17">
        <f>'Equity (E)_Conso'!Q11</f>
        <v>0</v>
      </c>
      <c r="K72" s="17">
        <f>'Equity (E)_Com'!Q15</f>
        <v>664813</v>
      </c>
      <c r="M72" s="17">
        <f>'Equity (E)_Com'!Q19</f>
        <v>0</v>
      </c>
    </row>
    <row r="73" spans="1:13" ht="20.5" customHeight="1">
      <c r="A73" s="13" t="s">
        <v>150</v>
      </c>
      <c r="B73" s="125"/>
      <c r="C73" s="13"/>
      <c r="D73" s="6"/>
      <c r="F73" s="95"/>
      <c r="G73" s="46">
        <f>SUM(G67:G72)</f>
        <v>99197807</v>
      </c>
      <c r="H73" s="8"/>
      <c r="I73" s="46">
        <f>SUM(I67:I72)</f>
        <v>109069204</v>
      </c>
      <c r="K73" s="46">
        <f>SUM(K67:K72)</f>
        <v>99077880</v>
      </c>
      <c r="M73" s="46">
        <f>SUM(M67:M72)</f>
        <v>109002730</v>
      </c>
    </row>
    <row r="74" spans="1:13" ht="20.5" customHeight="1">
      <c r="A74" s="6" t="s">
        <v>51</v>
      </c>
      <c r="B74" s="124"/>
      <c r="C74" s="6"/>
      <c r="D74" s="6"/>
      <c r="E74" s="4">
        <v>17</v>
      </c>
      <c r="F74" s="95"/>
      <c r="G74" s="8">
        <f>'Equity (E)_Conso'!U14</f>
        <v>10100</v>
      </c>
      <c r="H74" s="8"/>
      <c r="I74" s="8">
        <f>'Equity (E)_Conso'!U11</f>
        <v>724452</v>
      </c>
      <c r="K74" s="8">
        <v>0</v>
      </c>
      <c r="M74" s="8">
        <v>0</v>
      </c>
    </row>
    <row r="75" spans="1:13" ht="20.5" customHeight="1">
      <c r="A75" s="1" t="s">
        <v>151</v>
      </c>
      <c r="C75" s="6"/>
      <c r="D75" s="6"/>
      <c r="F75" s="95"/>
      <c r="G75" s="90">
        <f>SUM(G73:G74)</f>
        <v>99207907</v>
      </c>
      <c r="H75" s="8"/>
      <c r="I75" s="90">
        <f>SUM(I73:I74)</f>
        <v>109793656</v>
      </c>
      <c r="K75" s="90">
        <f>SUM(K73:K74)</f>
        <v>99077880</v>
      </c>
      <c r="M75" s="90">
        <f>SUM(M73:M74)</f>
        <v>109002730</v>
      </c>
    </row>
    <row r="76" spans="1:13" ht="20.5" customHeight="1" thickBot="1">
      <c r="A76" s="1" t="s">
        <v>25</v>
      </c>
      <c r="B76" s="1"/>
      <c r="C76" s="13"/>
      <c r="D76" s="13"/>
      <c r="F76" s="95"/>
      <c r="G76" s="99">
        <f>G75+G60</f>
        <v>115517633</v>
      </c>
      <c r="H76" s="8"/>
      <c r="I76" s="99">
        <f>I75+I60</f>
        <v>132729096</v>
      </c>
      <c r="K76" s="99">
        <f>K75+K60</f>
        <v>123796577</v>
      </c>
      <c r="M76" s="99">
        <f>M75+M60</f>
        <v>130073749</v>
      </c>
    </row>
    <row r="77" spans="1:13" ht="21" customHeight="1" thickTop="1">
      <c r="A77" s="1"/>
      <c r="B77" s="1"/>
      <c r="C77" s="13"/>
      <c r="D77" s="13"/>
      <c r="F77" s="95"/>
      <c r="G77" s="19"/>
      <c r="H77" s="8"/>
      <c r="I77" s="19"/>
    </row>
    <row r="78" spans="1:13" ht="21" customHeight="1">
      <c r="G78" s="8"/>
      <c r="I78" s="8"/>
      <c r="K78" s="8"/>
      <c r="M78" s="8"/>
    </row>
    <row r="79" spans="1:13" ht="21" customHeight="1"/>
    <row r="80" spans="1:13" ht="21" customHeight="1">
      <c r="C80" s="126"/>
      <c r="D80" s="126"/>
      <c r="E80" s="127"/>
    </row>
    <row r="81" spans="7:13" ht="21" customHeight="1"/>
    <row r="82" spans="7:13">
      <c r="G82" s="8"/>
      <c r="I82" s="8"/>
      <c r="J82" s="8"/>
      <c r="K82" s="8"/>
      <c r="L82" s="8"/>
      <c r="M82" s="8"/>
    </row>
  </sheetData>
  <mergeCells count="4">
    <mergeCell ref="G6:I6"/>
    <mergeCell ref="K6:M6"/>
    <mergeCell ref="G43:I43"/>
    <mergeCell ref="K43:M43"/>
  </mergeCells>
  <pageMargins left="0.98425196850393704" right="0.78740157480314965" top="0.98425196850393704" bottom="0.78740157480314965" header="0.39370078740157483" footer="0.39370078740157483"/>
  <pageSetup paperSize="9" scale="65" fitToHeight="0" orientation="portrait" useFirstPageNumber="1" r:id="rId1"/>
  <headerFooter>
    <oddFooter>&amp;L&amp;"Angsana New,Regular"The condensed notes to the interim financial information are an integral part of this interim financial information.
&amp;C&amp;"Angsana New,Regular"- &amp;P -</oddFooter>
  </headerFooter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L39"/>
  <sheetViews>
    <sheetView zoomScale="107" zoomScaleNormal="107" zoomScaleSheetLayoutView="80" workbookViewId="0">
      <selection activeCell="O8" sqref="O8"/>
    </sheetView>
  </sheetViews>
  <sheetFormatPr baseColWidth="10" defaultColWidth="9.19921875" defaultRowHeight="21"/>
  <cols>
    <col min="1" max="1" width="1.59765625" style="2" customWidth="1"/>
    <col min="2" max="2" width="1.3984375" style="2" customWidth="1"/>
    <col min="3" max="3" width="46.3984375" style="2" customWidth="1"/>
    <col min="4" max="4" width="9.3984375" style="4" customWidth="1"/>
    <col min="5" max="5" width="1.3984375" style="2" customWidth="1"/>
    <col min="6" max="6" width="18.796875" style="2" customWidth="1"/>
    <col min="7" max="7" width="1.3984375" style="2" customWidth="1"/>
    <col min="8" max="8" width="18.796875" style="2" customWidth="1"/>
    <col min="9" max="9" width="1.3984375" style="2" customWidth="1"/>
    <col min="10" max="10" width="18.796875" style="2" customWidth="1"/>
    <col min="11" max="11" width="1.3984375" style="2" customWidth="1"/>
    <col min="12" max="12" width="18.796875" style="2" customWidth="1"/>
    <col min="13" max="16384" width="9.19921875" style="2"/>
  </cols>
  <sheetData>
    <row r="1" spans="1:12" ht="21" customHeight="1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45" t="s">
        <v>26</v>
      </c>
    </row>
    <row r="2" spans="1:12" s="128" customFormat="1" ht="21" customHeight="1">
      <c r="A2" s="1" t="s">
        <v>15</v>
      </c>
      <c r="B2" s="1"/>
      <c r="C2" s="1"/>
      <c r="D2" s="1"/>
      <c r="E2" s="1"/>
      <c r="F2" s="1"/>
      <c r="G2" s="1"/>
      <c r="H2" s="1"/>
      <c r="I2" s="1"/>
      <c r="J2" s="1"/>
      <c r="K2" s="1"/>
      <c r="L2" s="45" t="s">
        <v>27</v>
      </c>
    </row>
    <row r="3" spans="1:12" s="128" customFormat="1" ht="21" customHeight="1">
      <c r="A3" s="1" t="s">
        <v>104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128" customFormat="1" ht="2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128" customFormat="1" ht="21" customHeight="1">
      <c r="A5" s="2"/>
      <c r="B5" s="2"/>
      <c r="C5" s="6"/>
      <c r="D5" s="4"/>
      <c r="E5" s="2"/>
      <c r="F5" s="142" t="s">
        <v>94</v>
      </c>
      <c r="G5" s="142"/>
      <c r="H5" s="142"/>
      <c r="I5" s="142"/>
      <c r="J5" s="142"/>
      <c r="K5" s="142"/>
      <c r="L5" s="142"/>
    </row>
    <row r="6" spans="1:12" s="128" customFormat="1" ht="21" customHeight="1">
      <c r="A6" s="2"/>
      <c r="B6" s="2"/>
      <c r="C6" s="6"/>
      <c r="D6" s="4"/>
      <c r="E6" s="4"/>
      <c r="F6" s="141" t="s">
        <v>131</v>
      </c>
      <c r="G6" s="141"/>
      <c r="H6" s="141"/>
      <c r="I6" s="39"/>
      <c r="J6" s="140" t="s">
        <v>144</v>
      </c>
      <c r="K6" s="140"/>
      <c r="L6" s="140"/>
    </row>
    <row r="7" spans="1:12" s="128" customFormat="1" ht="21" customHeight="1">
      <c r="A7" s="2"/>
      <c r="B7" s="2"/>
      <c r="C7" s="6"/>
      <c r="D7" s="5" t="s">
        <v>0</v>
      </c>
      <c r="E7" s="2"/>
      <c r="F7" s="129">
        <v>2024</v>
      </c>
      <c r="G7" s="2"/>
      <c r="H7" s="129">
        <v>2023</v>
      </c>
      <c r="I7" s="2"/>
      <c r="J7" s="129">
        <v>2024</v>
      </c>
      <c r="K7" s="2"/>
      <c r="L7" s="129">
        <v>2023</v>
      </c>
    </row>
    <row r="8" spans="1:12" s="128" customFormat="1" ht="21" customHeight="1">
      <c r="A8" s="2"/>
      <c r="B8" s="2"/>
      <c r="C8" s="6"/>
      <c r="D8" s="7"/>
      <c r="E8" s="2"/>
      <c r="F8" s="2"/>
      <c r="G8" s="2"/>
      <c r="H8" s="2"/>
      <c r="I8" s="2"/>
      <c r="J8" s="39"/>
      <c r="K8" s="130"/>
      <c r="L8" s="39"/>
    </row>
    <row r="9" spans="1:12" s="128" customFormat="1" ht="21" customHeight="1">
      <c r="A9" s="2" t="s">
        <v>11</v>
      </c>
      <c r="B9" s="1"/>
      <c r="C9" s="13"/>
      <c r="D9" s="4">
        <v>11</v>
      </c>
      <c r="E9" s="2"/>
      <c r="F9" s="131">
        <v>11244925</v>
      </c>
      <c r="G9" s="1"/>
      <c r="H9" s="131">
        <v>35706748</v>
      </c>
      <c r="I9" s="1"/>
      <c r="J9" s="131">
        <v>11241055</v>
      </c>
      <c r="K9" s="132"/>
      <c r="L9" s="131">
        <v>18853482</v>
      </c>
    </row>
    <row r="10" spans="1:12" s="128" customFormat="1" ht="21" customHeight="1">
      <c r="A10" s="2" t="s">
        <v>12</v>
      </c>
      <c r="B10" s="2"/>
      <c r="C10" s="6"/>
      <c r="D10" s="4"/>
      <c r="E10" s="2"/>
      <c r="F10" s="133">
        <v>-10244962</v>
      </c>
      <c r="G10" s="4"/>
      <c r="H10" s="133">
        <v>-18820157</v>
      </c>
      <c r="I10" s="4"/>
      <c r="J10" s="133">
        <v>-10244962</v>
      </c>
      <c r="K10" s="132"/>
      <c r="L10" s="133">
        <v>-14296147</v>
      </c>
    </row>
    <row r="11" spans="1:12" s="128" customFormat="1" ht="21" customHeight="1">
      <c r="A11" s="32" t="s">
        <v>120</v>
      </c>
      <c r="B11" s="1"/>
      <c r="C11" s="6"/>
      <c r="D11" s="4"/>
      <c r="E11" s="2"/>
      <c r="F11" s="46">
        <f>SUM(F9:F10)</f>
        <v>999963</v>
      </c>
      <c r="G11" s="1"/>
      <c r="H11" s="46">
        <f>SUM(H9:H10)</f>
        <v>16886591</v>
      </c>
      <c r="I11" s="1"/>
      <c r="J11" s="46">
        <f>SUM(J9:J10)</f>
        <v>996093</v>
      </c>
      <c r="K11" s="46"/>
      <c r="L11" s="46">
        <f>SUM(L9:L10)</f>
        <v>4557335</v>
      </c>
    </row>
    <row r="12" spans="1:12" ht="21" customHeight="1">
      <c r="A12" s="2" t="s">
        <v>13</v>
      </c>
      <c r="C12" s="6"/>
      <c r="F12" s="133">
        <v>161053</v>
      </c>
      <c r="G12" s="4"/>
      <c r="H12" s="133">
        <v>377775</v>
      </c>
      <c r="I12" s="4"/>
      <c r="J12" s="133">
        <v>219491</v>
      </c>
      <c r="K12" s="132"/>
      <c r="L12" s="133">
        <v>1452164</v>
      </c>
    </row>
    <row r="13" spans="1:12" ht="21" customHeight="1">
      <c r="A13" s="32" t="s">
        <v>69</v>
      </c>
      <c r="B13" s="134"/>
      <c r="C13" s="6"/>
      <c r="F13" s="135">
        <f>SUM(F11:F12)</f>
        <v>1161016</v>
      </c>
      <c r="G13" s="1"/>
      <c r="H13" s="135">
        <f>SUM(H11:H12)</f>
        <v>17264366</v>
      </c>
      <c r="I13" s="1"/>
      <c r="J13" s="135">
        <f>SUM(J11:J12)</f>
        <v>1215584</v>
      </c>
      <c r="K13" s="46"/>
      <c r="L13" s="135">
        <f>SUM(L11:L12)</f>
        <v>6009499</v>
      </c>
    </row>
    <row r="14" spans="1:12" ht="21" customHeight="1">
      <c r="A14" s="40" t="s">
        <v>14</v>
      </c>
      <c r="C14" s="6"/>
      <c r="F14" s="131">
        <v>-11937294</v>
      </c>
      <c r="G14" s="4"/>
      <c r="H14" s="131">
        <v>-12445125</v>
      </c>
      <c r="I14" s="4"/>
      <c r="J14" s="131">
        <v>-10850325</v>
      </c>
      <c r="K14" s="132"/>
      <c r="L14" s="131">
        <v>-7664515</v>
      </c>
    </row>
    <row r="15" spans="1:12" ht="21" customHeight="1">
      <c r="A15" s="40" t="s">
        <v>122</v>
      </c>
      <c r="C15" s="6"/>
      <c r="D15" s="4">
        <v>17</v>
      </c>
      <c r="F15" s="131">
        <v>0</v>
      </c>
      <c r="G15" s="4"/>
      <c r="H15" s="131">
        <v>0</v>
      </c>
      <c r="I15" s="4"/>
      <c r="J15" s="131">
        <v>-1091778</v>
      </c>
      <c r="K15" s="132"/>
      <c r="L15" s="131">
        <v>0</v>
      </c>
    </row>
    <row r="16" spans="1:12" ht="21" customHeight="1">
      <c r="A16" s="136" t="s">
        <v>68</v>
      </c>
      <c r="C16" s="6"/>
      <c r="D16" s="4">
        <v>7.1</v>
      </c>
      <c r="F16" s="133">
        <v>-14300</v>
      </c>
      <c r="G16" s="4"/>
      <c r="H16" s="133">
        <v>1958178</v>
      </c>
      <c r="I16" s="4"/>
      <c r="J16" s="133">
        <v>0</v>
      </c>
      <c r="K16" s="132"/>
      <c r="L16" s="133">
        <v>0</v>
      </c>
    </row>
    <row r="17" spans="1:12" ht="21" customHeight="1">
      <c r="A17" s="40" t="s">
        <v>70</v>
      </c>
      <c r="C17" s="6"/>
      <c r="F17" s="9">
        <f>SUM(F14:F16)</f>
        <v>-11951594</v>
      </c>
      <c r="H17" s="9">
        <f>SUM(H14:H16)</f>
        <v>-10486947</v>
      </c>
      <c r="J17" s="9">
        <f>SUM(J14:J16)</f>
        <v>-11942103</v>
      </c>
      <c r="K17" s="8"/>
      <c r="L17" s="9">
        <f>SUM(L14:L16)</f>
        <v>-7664515</v>
      </c>
    </row>
    <row r="18" spans="1:12" ht="21" customHeight="1">
      <c r="A18" s="32" t="s">
        <v>152</v>
      </c>
      <c r="C18" s="6"/>
      <c r="F18" s="46">
        <f>F13+F17</f>
        <v>-10790578</v>
      </c>
      <c r="G18" s="1"/>
      <c r="H18" s="46">
        <f>H13+H17</f>
        <v>6777419</v>
      </c>
      <c r="I18" s="1"/>
      <c r="J18" s="46">
        <f>J13+J17</f>
        <v>-10726519</v>
      </c>
      <c r="K18" s="46"/>
      <c r="L18" s="46">
        <f>L13+L17</f>
        <v>-1655016</v>
      </c>
    </row>
    <row r="19" spans="1:12" ht="21" customHeight="1">
      <c r="A19" s="40" t="s">
        <v>71</v>
      </c>
      <c r="C19" s="6"/>
      <c r="F19" s="17">
        <v>-372914</v>
      </c>
      <c r="H19" s="17">
        <v>-315186</v>
      </c>
      <c r="J19" s="17">
        <v>-407435</v>
      </c>
      <c r="K19" s="8"/>
      <c r="L19" s="17">
        <v>-315186</v>
      </c>
    </row>
    <row r="20" spans="1:12" ht="21" customHeight="1">
      <c r="A20" s="32" t="s">
        <v>72</v>
      </c>
      <c r="C20" s="6"/>
      <c r="F20" s="46">
        <f>SUM(F18:F19)</f>
        <v>-11163492</v>
      </c>
      <c r="G20" s="1"/>
      <c r="H20" s="46">
        <f>SUM(H18:H19)</f>
        <v>6462233</v>
      </c>
      <c r="I20" s="1"/>
      <c r="J20" s="46">
        <f>SUM(J18:J19)</f>
        <v>-11133954</v>
      </c>
      <c r="K20" s="46"/>
      <c r="L20" s="46">
        <f>SUM(L18:L19)</f>
        <v>-1970202</v>
      </c>
    </row>
    <row r="21" spans="1:12" ht="21" customHeight="1">
      <c r="A21" s="40" t="s">
        <v>153</v>
      </c>
      <c r="C21" s="6"/>
      <c r="F21" s="17">
        <v>577743</v>
      </c>
      <c r="H21" s="17">
        <v>3809940</v>
      </c>
      <c r="J21" s="17">
        <v>544291</v>
      </c>
      <c r="K21" s="8"/>
      <c r="L21" s="17">
        <v>81079</v>
      </c>
    </row>
    <row r="22" spans="1:12" ht="21" customHeight="1">
      <c r="A22" s="32" t="s">
        <v>86</v>
      </c>
      <c r="B22" s="40"/>
      <c r="D22" s="4">
        <v>17</v>
      </c>
      <c r="F22" s="71">
        <f>SUM(F20:F21)</f>
        <v>-10585749</v>
      </c>
      <c r="H22" s="72">
        <f>SUM(H20:H21)</f>
        <v>10272173</v>
      </c>
      <c r="J22" s="71">
        <f>SUM(J20:J21)</f>
        <v>-10589663</v>
      </c>
      <c r="K22" s="33"/>
      <c r="L22" s="71">
        <f>SUM(L20:L21)</f>
        <v>-1889123</v>
      </c>
    </row>
    <row r="23" spans="1:12" ht="21" customHeight="1">
      <c r="A23" s="2" t="s">
        <v>98</v>
      </c>
      <c r="B23" s="40"/>
      <c r="F23" s="41">
        <v>0</v>
      </c>
      <c r="H23" s="41">
        <v>0</v>
      </c>
      <c r="I23" s="4"/>
      <c r="J23" s="41">
        <v>0</v>
      </c>
      <c r="K23" s="41"/>
      <c r="L23" s="41">
        <v>0</v>
      </c>
    </row>
    <row r="24" spans="1:12" ht="21" customHeight="1" thickBot="1">
      <c r="A24" s="32" t="s">
        <v>99</v>
      </c>
      <c r="B24" s="40"/>
      <c r="F24" s="52">
        <f>SUM(F22:F23)</f>
        <v>-10585749</v>
      </c>
      <c r="H24" s="52">
        <f>SUM(H22:H23)</f>
        <v>10272173</v>
      </c>
      <c r="J24" s="52">
        <f>SUM(J22:J23)</f>
        <v>-10589663</v>
      </c>
      <c r="K24" s="33"/>
      <c r="L24" s="52">
        <f>SUM(L22:L23)</f>
        <v>-1889123</v>
      </c>
    </row>
    <row r="25" spans="1:12" ht="21" customHeight="1" thickTop="1">
      <c r="A25" s="40"/>
      <c r="B25" s="40"/>
      <c r="F25" s="33"/>
      <c r="H25" s="33"/>
      <c r="J25" s="33"/>
      <c r="K25" s="33"/>
      <c r="L25" s="33"/>
    </row>
    <row r="26" spans="1:12" ht="21" customHeight="1">
      <c r="A26" s="32" t="s">
        <v>154</v>
      </c>
      <c r="B26" s="40"/>
      <c r="F26" s="33"/>
      <c r="H26" s="33"/>
      <c r="J26" s="33"/>
      <c r="K26" s="33"/>
      <c r="L26" s="33"/>
    </row>
    <row r="27" spans="1:12" ht="21" customHeight="1">
      <c r="B27" s="40" t="s">
        <v>155</v>
      </c>
      <c r="D27" s="4">
        <v>17</v>
      </c>
      <c r="F27" s="33">
        <f>+F29-F28</f>
        <v>-10536769</v>
      </c>
      <c r="H27" s="33">
        <f>+H29-H28</f>
        <v>7309000</v>
      </c>
      <c r="J27" s="33">
        <f>+J29-J28</f>
        <v>-10589663</v>
      </c>
      <c r="K27" s="33"/>
      <c r="L27" s="33">
        <f>+L29-L28</f>
        <v>-1889123</v>
      </c>
    </row>
    <row r="28" spans="1:12" ht="21" customHeight="1">
      <c r="B28" s="40" t="s">
        <v>51</v>
      </c>
      <c r="D28" s="4">
        <v>17</v>
      </c>
      <c r="F28" s="33">
        <v>-48980</v>
      </c>
      <c r="H28" s="33">
        <v>2963173</v>
      </c>
      <c r="J28" s="33">
        <v>0</v>
      </c>
      <c r="K28" s="33"/>
      <c r="L28" s="33">
        <v>0</v>
      </c>
    </row>
    <row r="29" spans="1:12" ht="21" customHeight="1" thickBot="1">
      <c r="A29" s="40"/>
      <c r="B29" s="40"/>
      <c r="F29" s="42">
        <f>+F22</f>
        <v>-10585749</v>
      </c>
      <c r="H29" s="42">
        <f>+H22</f>
        <v>10272173</v>
      </c>
      <c r="J29" s="42">
        <f>+J22</f>
        <v>-10589663</v>
      </c>
      <c r="K29" s="33"/>
      <c r="L29" s="42">
        <f>+L22</f>
        <v>-1889123</v>
      </c>
    </row>
    <row r="30" spans="1:12" ht="21" customHeight="1" thickTop="1">
      <c r="A30" s="40"/>
      <c r="B30" s="40"/>
      <c r="F30" s="33"/>
      <c r="H30" s="33"/>
      <c r="J30" s="33"/>
      <c r="K30" s="33"/>
      <c r="L30" s="33"/>
    </row>
    <row r="31" spans="1:12" ht="21" customHeight="1">
      <c r="A31" s="32" t="s">
        <v>121</v>
      </c>
      <c r="B31" s="40"/>
      <c r="F31" s="33"/>
      <c r="H31" s="33"/>
      <c r="J31" s="33"/>
      <c r="K31" s="33"/>
      <c r="L31" s="33"/>
    </row>
    <row r="32" spans="1:12" ht="21" customHeight="1">
      <c r="B32" s="40" t="s">
        <v>155</v>
      </c>
      <c r="D32" s="4">
        <v>17</v>
      </c>
      <c r="F32" s="33">
        <f>+F34-F33</f>
        <v>-10536769</v>
      </c>
      <c r="H32" s="33">
        <f>+H34-H33</f>
        <v>7309000</v>
      </c>
      <c r="J32" s="33">
        <f>+J34-J33</f>
        <v>-10589663</v>
      </c>
      <c r="K32" s="33"/>
      <c r="L32" s="33">
        <f>+L34-L33</f>
        <v>-1889123</v>
      </c>
    </row>
    <row r="33" spans="1:12" ht="21" customHeight="1">
      <c r="B33" s="40" t="s">
        <v>51</v>
      </c>
      <c r="D33" s="4">
        <v>17</v>
      </c>
      <c r="F33" s="33">
        <v>-48980</v>
      </c>
      <c r="H33" s="33">
        <v>2963173</v>
      </c>
      <c r="J33" s="33">
        <v>0</v>
      </c>
      <c r="K33" s="33"/>
      <c r="L33" s="33">
        <v>0</v>
      </c>
    </row>
    <row r="34" spans="1:12" ht="21" customHeight="1" thickBot="1">
      <c r="A34" s="40"/>
      <c r="B34" s="40"/>
      <c r="F34" s="42">
        <f>+F24</f>
        <v>-10585749</v>
      </c>
      <c r="H34" s="42">
        <f>+H24</f>
        <v>10272173</v>
      </c>
      <c r="J34" s="42">
        <f>+J24</f>
        <v>-10589663</v>
      </c>
      <c r="K34" s="33"/>
      <c r="L34" s="42">
        <f>+L24</f>
        <v>-1889123</v>
      </c>
    </row>
    <row r="35" spans="1:12" ht="21" customHeight="1" thickTop="1">
      <c r="A35" s="40"/>
      <c r="B35" s="40"/>
      <c r="F35" s="33"/>
      <c r="H35" s="33"/>
      <c r="J35" s="33"/>
      <c r="K35" s="33"/>
      <c r="L35" s="33"/>
    </row>
    <row r="36" spans="1:12" ht="21" customHeight="1">
      <c r="A36" s="1" t="s">
        <v>157</v>
      </c>
      <c r="B36" s="40"/>
      <c r="F36" s="33"/>
      <c r="H36" s="33"/>
      <c r="J36" s="33"/>
      <c r="K36" s="33"/>
      <c r="L36" s="33"/>
    </row>
    <row r="37" spans="1:12" ht="21" customHeight="1" thickBot="1">
      <c r="A37" s="1" t="s">
        <v>158</v>
      </c>
      <c r="F37" s="34">
        <f>F27/F38</f>
        <v>-4.2147075999999999E-2</v>
      </c>
      <c r="H37" s="34">
        <f>H27/H38</f>
        <v>2.9236000000000002E-2</v>
      </c>
      <c r="J37" s="34">
        <f>J27/J38</f>
        <v>-4.2358651999999997E-2</v>
      </c>
      <c r="K37" s="35"/>
      <c r="L37" s="34">
        <f>L27/L38</f>
        <v>-7.5564919999999997E-3</v>
      </c>
    </row>
    <row r="38" spans="1:12" ht="21.5" customHeight="1" thickTop="1" thickBot="1">
      <c r="A38" s="1" t="s">
        <v>91</v>
      </c>
      <c r="F38" s="73">
        <v>250000000</v>
      </c>
      <c r="H38" s="73">
        <v>250000000</v>
      </c>
      <c r="I38" s="74"/>
      <c r="J38" s="73">
        <v>250000000</v>
      </c>
      <c r="K38" s="74"/>
      <c r="L38" s="73">
        <v>250000000</v>
      </c>
    </row>
    <row r="39" spans="1:12" ht="21.5" customHeight="1" thickTop="1"/>
  </sheetData>
  <mergeCells count="3">
    <mergeCell ref="J6:L6"/>
    <mergeCell ref="F6:H6"/>
    <mergeCell ref="F5:L5"/>
  </mergeCells>
  <pageMargins left="0.98425196850393704" right="0.78740157480314965" top="0.98425196850393704" bottom="0.78740157480314965" header="0.39370078740157483" footer="0.39370078740157483"/>
  <pageSetup paperSize="9" scale="64" firstPageNumber="3" fitToHeight="0" orientation="portrait" useFirstPageNumber="1" r:id="rId1"/>
  <headerFooter>
    <oddFooter>&amp;L&amp;"Angsana New,Regular"The condensed notes to the interim financial information are an integral part of this interim financial information.
&amp;C&amp;"Angsana New,Regular"-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  <pageSetUpPr fitToPage="1"/>
  </sheetPr>
  <dimension ref="A1:Z19"/>
  <sheetViews>
    <sheetView topLeftCell="A3" zoomScale="90" zoomScaleNormal="90" zoomScaleSheetLayoutView="130" workbookViewId="0">
      <selection activeCell="O8" sqref="O8"/>
    </sheetView>
  </sheetViews>
  <sheetFormatPr baseColWidth="10" defaultColWidth="9.19921875" defaultRowHeight="21"/>
  <cols>
    <col min="1" max="2" width="2" style="2" customWidth="1"/>
    <col min="3" max="3" width="33.59765625" style="2" customWidth="1"/>
    <col min="4" max="4" width="1.3984375" style="2" customWidth="1"/>
    <col min="5" max="5" width="5" style="2" customWidth="1"/>
    <col min="6" max="6" width="1.3984375" style="2" customWidth="1"/>
    <col min="7" max="7" width="15" style="2" customWidth="1"/>
    <col min="8" max="8" width="1.3984375" style="2" customWidth="1"/>
    <col min="9" max="9" width="15" style="2" customWidth="1"/>
    <col min="10" max="10" width="1.3984375" style="2" customWidth="1"/>
    <col min="11" max="11" width="15" style="2" customWidth="1"/>
    <col min="12" max="12" width="1.3984375" style="2" customWidth="1"/>
    <col min="13" max="13" width="15" style="2" customWidth="1"/>
    <col min="14" max="14" width="1.3984375" style="2" customWidth="1"/>
    <col min="15" max="15" width="25" style="2" customWidth="1"/>
    <col min="16" max="16" width="1.3984375" style="2" customWidth="1"/>
    <col min="17" max="17" width="20" style="2" customWidth="1"/>
    <col min="18" max="18" width="1.3984375" style="2" customWidth="1"/>
    <col min="19" max="19" width="20.3984375" style="2" customWidth="1"/>
    <col min="20" max="20" width="1.3984375" style="2" customWidth="1"/>
    <col min="21" max="21" width="17.59765625" style="2" customWidth="1"/>
    <col min="22" max="22" width="1.3984375" style="2" customWidth="1"/>
    <col min="23" max="23" width="16.796875" style="2" customWidth="1"/>
    <col min="24" max="16384" width="9.19921875" style="2"/>
  </cols>
  <sheetData>
    <row r="1" spans="1:26" ht="21" customHeight="1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3"/>
      <c r="V1" s="1"/>
      <c r="W1" s="44" t="s">
        <v>26</v>
      </c>
    </row>
    <row r="2" spans="1:26" ht="21" customHeight="1">
      <c r="A2" s="1" t="s">
        <v>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3"/>
      <c r="V2" s="1"/>
      <c r="W2" s="44" t="s">
        <v>27</v>
      </c>
    </row>
    <row r="3" spans="1:26" ht="21" customHeight="1">
      <c r="A3" s="1" t="s">
        <v>104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6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6" ht="21" customHeight="1">
      <c r="A5" s="4"/>
      <c r="B5" s="4"/>
      <c r="C5" s="4"/>
      <c r="D5" s="4"/>
      <c r="E5" s="4"/>
      <c r="F5" s="4"/>
      <c r="G5" s="146" t="s">
        <v>94</v>
      </c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</row>
    <row r="6" spans="1:26" ht="21" customHeight="1">
      <c r="A6" s="4"/>
      <c r="B6" s="4"/>
      <c r="C6" s="4"/>
      <c r="D6" s="4"/>
      <c r="E6" s="4"/>
      <c r="F6" s="4"/>
      <c r="G6" s="141" t="s">
        <v>131</v>
      </c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</row>
    <row r="7" spans="1:26" ht="21" customHeight="1">
      <c r="A7" s="4"/>
      <c r="B7" s="4"/>
      <c r="C7" s="4"/>
      <c r="D7" s="4"/>
      <c r="E7" s="4"/>
      <c r="F7" s="4"/>
      <c r="G7" s="141" t="s">
        <v>57</v>
      </c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53"/>
      <c r="S7" s="53"/>
      <c r="T7" s="4"/>
      <c r="U7" s="38"/>
      <c r="V7" s="4"/>
      <c r="W7" s="4"/>
      <c r="Z7" s="2" t="s">
        <v>127</v>
      </c>
    </row>
    <row r="8" spans="1:26" ht="21" customHeight="1">
      <c r="C8" s="24"/>
      <c r="D8" s="24"/>
      <c r="E8" s="24"/>
      <c r="F8" s="24"/>
      <c r="G8" s="4" t="s">
        <v>32</v>
      </c>
      <c r="H8" s="4"/>
      <c r="K8" s="145" t="s">
        <v>149</v>
      </c>
      <c r="L8" s="145"/>
      <c r="M8" s="145"/>
      <c r="N8" s="37"/>
      <c r="O8" s="147" t="s">
        <v>76</v>
      </c>
      <c r="P8" s="147"/>
      <c r="Q8" s="147"/>
      <c r="R8" s="137"/>
      <c r="S8" s="143" t="s">
        <v>150</v>
      </c>
      <c r="T8" s="4"/>
      <c r="U8" s="148" t="s">
        <v>159</v>
      </c>
      <c r="V8" s="4"/>
      <c r="W8" s="4"/>
    </row>
    <row r="9" spans="1:26" ht="21" customHeight="1">
      <c r="G9" s="4" t="s">
        <v>33</v>
      </c>
      <c r="H9" s="4"/>
      <c r="I9" s="4" t="s">
        <v>43</v>
      </c>
      <c r="J9" s="4"/>
      <c r="K9" s="70" t="s">
        <v>92</v>
      </c>
      <c r="L9" s="4"/>
      <c r="O9" s="143" t="s">
        <v>128</v>
      </c>
      <c r="P9" s="37"/>
      <c r="Q9" s="143" t="s">
        <v>77</v>
      </c>
      <c r="S9" s="148"/>
      <c r="U9" s="148"/>
      <c r="W9" s="4" t="s">
        <v>18</v>
      </c>
    </row>
    <row r="10" spans="1:26" ht="21" customHeight="1">
      <c r="A10" s="4"/>
      <c r="B10" s="4"/>
      <c r="C10" s="4"/>
      <c r="D10" s="4"/>
      <c r="F10" s="4"/>
      <c r="G10" s="5" t="s">
        <v>17</v>
      </c>
      <c r="H10" s="4"/>
      <c r="I10" s="5" t="s">
        <v>17</v>
      </c>
      <c r="J10" s="4"/>
      <c r="K10" s="5" t="s">
        <v>93</v>
      </c>
      <c r="L10" s="4"/>
      <c r="M10" s="5" t="s">
        <v>10</v>
      </c>
      <c r="N10" s="4"/>
      <c r="O10" s="144"/>
      <c r="P10" s="4"/>
      <c r="Q10" s="144"/>
      <c r="R10" s="4"/>
      <c r="S10" s="144"/>
      <c r="T10" s="4"/>
      <c r="U10" s="144"/>
      <c r="V10" s="4"/>
      <c r="W10" s="5" t="s">
        <v>40</v>
      </c>
    </row>
    <row r="11" spans="1:26" ht="21" customHeight="1">
      <c r="A11" s="2" t="s">
        <v>105</v>
      </c>
      <c r="G11" s="25">
        <v>125000000</v>
      </c>
      <c r="H11" s="26"/>
      <c r="I11" s="25">
        <v>102492000</v>
      </c>
      <c r="J11" s="25"/>
      <c r="K11" s="25">
        <v>1411521</v>
      </c>
      <c r="L11" s="26"/>
      <c r="M11" s="25">
        <v>-119834317</v>
      </c>
      <c r="N11" s="25"/>
      <c r="O11" s="25">
        <v>0</v>
      </c>
      <c r="P11" s="25"/>
      <c r="Q11" s="25">
        <f>SUM(O11:P11)</f>
        <v>0</v>
      </c>
      <c r="R11" s="25"/>
      <c r="S11" s="25">
        <f>SUM(G11:M11)+Q11</f>
        <v>109069204</v>
      </c>
      <c r="T11" s="26"/>
      <c r="U11" s="25">
        <v>724452</v>
      </c>
      <c r="V11" s="26"/>
      <c r="W11" s="25">
        <f>SUM(S11:U11)</f>
        <v>109793656</v>
      </c>
    </row>
    <row r="12" spans="1:26" ht="21" customHeight="1">
      <c r="A12" s="75" t="s">
        <v>126</v>
      </c>
      <c r="E12" s="4">
        <v>17</v>
      </c>
      <c r="G12" s="25">
        <v>0</v>
      </c>
      <c r="H12" s="26"/>
      <c r="I12" s="25">
        <v>0</v>
      </c>
      <c r="J12" s="25"/>
      <c r="K12" s="25">
        <v>0</v>
      </c>
      <c r="L12" s="26"/>
      <c r="M12" s="25">
        <v>0</v>
      </c>
      <c r="N12" s="25"/>
      <c r="O12" s="25">
        <v>665372</v>
      </c>
      <c r="P12" s="25"/>
      <c r="Q12" s="25">
        <f>SUM(O12:P12)</f>
        <v>665372</v>
      </c>
      <c r="R12" s="25"/>
      <c r="S12" s="25">
        <f>SUM(G12:M12)+Q12</f>
        <v>665372</v>
      </c>
      <c r="T12" s="26"/>
      <c r="U12" s="25">
        <f>-S12</f>
        <v>-665372</v>
      </c>
      <c r="V12" s="26"/>
      <c r="W12" s="25">
        <f>SUM(S12:U12)</f>
        <v>0</v>
      </c>
    </row>
    <row r="13" spans="1:26" ht="21" customHeight="1">
      <c r="A13" s="27" t="s">
        <v>75</v>
      </c>
      <c r="B13" s="20"/>
      <c r="E13" s="4">
        <v>17</v>
      </c>
      <c r="G13" s="28">
        <v>0</v>
      </c>
      <c r="H13" s="26"/>
      <c r="I13" s="28">
        <v>0</v>
      </c>
      <c r="J13" s="28"/>
      <c r="K13" s="28">
        <v>0</v>
      </c>
      <c r="L13" s="26"/>
      <c r="M13" s="26">
        <f>'PL 3M (E)'!F27</f>
        <v>-10536769</v>
      </c>
      <c r="N13" s="26"/>
      <c r="O13" s="26">
        <v>0</v>
      </c>
      <c r="P13" s="26"/>
      <c r="Q13" s="25">
        <f>SUM(O13:P13)</f>
        <v>0</v>
      </c>
      <c r="R13" s="26"/>
      <c r="S13" s="25">
        <f>SUM(G13:M13)+Q13</f>
        <v>-10536769</v>
      </c>
      <c r="T13" s="26"/>
      <c r="U13" s="25">
        <f>'PL 3M (E)'!F28</f>
        <v>-48980</v>
      </c>
      <c r="V13" s="26"/>
      <c r="W13" s="25">
        <f t="shared" ref="W13" si="0">SUM(S13:U13)</f>
        <v>-10585749</v>
      </c>
    </row>
    <row r="14" spans="1:26" s="1" customFormat="1" ht="21" customHeight="1" thickBot="1">
      <c r="A14" s="1" t="s">
        <v>106</v>
      </c>
      <c r="B14" s="54"/>
      <c r="C14" s="55"/>
      <c r="E14" s="56"/>
      <c r="G14" s="57">
        <f>SUM(G11:G13)</f>
        <v>125000000</v>
      </c>
      <c r="H14" s="58"/>
      <c r="I14" s="57">
        <f>SUM(I11:I13)</f>
        <v>102492000</v>
      </c>
      <c r="J14" s="58"/>
      <c r="K14" s="57">
        <f>SUM(K11:K13)</f>
        <v>1411521</v>
      </c>
      <c r="L14" s="58"/>
      <c r="M14" s="57">
        <f>SUM(M11:M13)</f>
        <v>-130371086</v>
      </c>
      <c r="N14" s="58"/>
      <c r="O14" s="57">
        <f>SUM(O11:O13)</f>
        <v>665372</v>
      </c>
      <c r="P14" s="58"/>
      <c r="Q14" s="57">
        <f>SUM(Q11:Q13)</f>
        <v>665372</v>
      </c>
      <c r="R14" s="58"/>
      <c r="S14" s="57">
        <f>SUM(S11:S13)</f>
        <v>99197807</v>
      </c>
      <c r="T14" s="58"/>
      <c r="U14" s="57">
        <f>SUM(U11:U13)</f>
        <v>10100</v>
      </c>
      <c r="V14" s="58"/>
      <c r="W14" s="57">
        <f>SUM(W11:W13)</f>
        <v>99207907</v>
      </c>
    </row>
    <row r="15" spans="1:26" ht="21" customHeight="1" thickTop="1">
      <c r="A15" s="4"/>
      <c r="B15" s="4"/>
      <c r="C15" s="4"/>
      <c r="D15" s="4"/>
      <c r="E15" s="30"/>
      <c r="F15" s="4"/>
      <c r="G15" s="4"/>
      <c r="H15" s="4"/>
      <c r="I15" s="4"/>
      <c r="J15" s="4"/>
      <c r="K15" s="4"/>
      <c r="L15" s="4"/>
      <c r="M15" s="31"/>
      <c r="N15" s="31"/>
      <c r="O15" s="31"/>
      <c r="P15" s="31"/>
      <c r="Q15" s="31"/>
      <c r="R15" s="31"/>
      <c r="S15" s="4"/>
      <c r="T15" s="4"/>
      <c r="U15" s="4"/>
      <c r="V15" s="4"/>
      <c r="W15" s="4"/>
    </row>
    <row r="16" spans="1:26" ht="21" customHeight="1">
      <c r="A16" s="2" t="s">
        <v>73</v>
      </c>
      <c r="G16" s="43">
        <v>125000000</v>
      </c>
      <c r="H16" s="43"/>
      <c r="I16" s="43">
        <v>102492000</v>
      </c>
      <c r="J16" s="43"/>
      <c r="K16" s="43">
        <v>1411521</v>
      </c>
      <c r="M16" s="25">
        <v>-3098789</v>
      </c>
      <c r="O16" s="43">
        <v>27574</v>
      </c>
      <c r="P16" s="43"/>
      <c r="Q16" s="51">
        <f>SUM(O16:P16)</f>
        <v>27574</v>
      </c>
      <c r="S16" s="43">
        <f>SUM(G16:M16)+Q16</f>
        <v>225832306</v>
      </c>
      <c r="U16" s="43">
        <v>23580960</v>
      </c>
      <c r="W16" s="51">
        <f>SUM(S16:U16)</f>
        <v>249413266</v>
      </c>
    </row>
    <row r="17" spans="1:23" ht="21" customHeight="1">
      <c r="A17" s="27" t="s">
        <v>75</v>
      </c>
      <c r="G17" s="48">
        <v>0</v>
      </c>
      <c r="H17" s="48"/>
      <c r="I17" s="48">
        <v>0</v>
      </c>
      <c r="J17" s="48"/>
      <c r="K17" s="48">
        <v>0</v>
      </c>
      <c r="L17" s="48"/>
      <c r="M17" s="49">
        <f>+'PL 3M (E)'!H27</f>
        <v>7309000</v>
      </c>
      <c r="N17" s="48"/>
      <c r="O17" s="48">
        <v>0</v>
      </c>
      <c r="P17" s="48"/>
      <c r="Q17" s="50">
        <f>SUM(O17:P17)</f>
        <v>0</v>
      </c>
      <c r="R17" s="48"/>
      <c r="S17" s="49">
        <f>SUM(G17:M17)+Q17</f>
        <v>7309000</v>
      </c>
      <c r="T17" s="48"/>
      <c r="U17" s="49">
        <f>+'PL 3M (E)'!H28</f>
        <v>2963173</v>
      </c>
      <c r="V17" s="48"/>
      <c r="W17" s="49">
        <f t="shared" ref="W17" si="1">SUM(S17:U17)</f>
        <v>10272173</v>
      </c>
    </row>
    <row r="18" spans="1:23" s="1" customFormat="1" ht="21" customHeight="1" thickBot="1">
      <c r="A18" s="1" t="s">
        <v>74</v>
      </c>
      <c r="G18" s="59">
        <f>SUM(G16:G17)</f>
        <v>125000000</v>
      </c>
      <c r="H18" s="60"/>
      <c r="I18" s="59">
        <f>SUM(I16:I17)</f>
        <v>102492000</v>
      </c>
      <c r="J18" s="68"/>
      <c r="K18" s="59">
        <f>SUM(K16:K17)</f>
        <v>1411521</v>
      </c>
      <c r="L18" s="61"/>
      <c r="M18" s="62">
        <f>SUM(M16:M17)</f>
        <v>4210211</v>
      </c>
      <c r="N18" s="61"/>
      <c r="O18" s="59">
        <f>SUM(O16:O17)</f>
        <v>27574</v>
      </c>
      <c r="P18" s="61"/>
      <c r="Q18" s="59">
        <f>SUM(Q16:Q17)</f>
        <v>27574</v>
      </c>
      <c r="R18" s="61"/>
      <c r="S18" s="59">
        <f>SUM(S16:S17)</f>
        <v>233141306</v>
      </c>
      <c r="T18" s="60"/>
      <c r="U18" s="59">
        <f>SUM(U16:U17)</f>
        <v>26544133</v>
      </c>
      <c r="V18" s="61"/>
      <c r="W18" s="59">
        <f>SUM(W16:W17)</f>
        <v>259685439</v>
      </c>
    </row>
    <row r="19" spans="1:23" ht="22" thickTop="1"/>
  </sheetData>
  <mergeCells count="9">
    <mergeCell ref="O9:O10"/>
    <mergeCell ref="Q9:Q10"/>
    <mergeCell ref="K8:M8"/>
    <mergeCell ref="G5:W5"/>
    <mergeCell ref="G6:W6"/>
    <mergeCell ref="O8:Q8"/>
    <mergeCell ref="G7:Q7"/>
    <mergeCell ref="S8:S10"/>
    <mergeCell ref="U8:U10"/>
  </mergeCells>
  <pageMargins left="0.98425196850393704" right="0.78740157480314965" top="0.98425196850393704" bottom="0.78740157480314965" header="0.39370078740157483" footer="0.39370078740157483"/>
  <pageSetup paperSize="9" scale="63" firstPageNumber="4" fitToHeight="0" orientation="landscape" useFirstPageNumber="1" r:id="rId1"/>
  <headerFooter>
    <oddFooter>&amp;L&amp;"Angsana New,Regular"The condensed notes to the interim financial information are an integral part of this interim financial information.
&amp;C&amp;"Angsana New,Regular"-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  <pageSetUpPr fitToPage="1"/>
  </sheetPr>
  <dimension ref="A1:S24"/>
  <sheetViews>
    <sheetView zoomScale="90" zoomScaleNormal="90" zoomScaleSheetLayoutView="80" workbookViewId="0">
      <selection activeCell="O8" sqref="O8"/>
    </sheetView>
  </sheetViews>
  <sheetFormatPr baseColWidth="10" defaultColWidth="9.19921875" defaultRowHeight="21"/>
  <cols>
    <col min="1" max="2" width="2" style="2" customWidth="1"/>
    <col min="3" max="3" width="34" style="2" customWidth="1"/>
    <col min="4" max="4" width="1.3984375" style="2" customWidth="1"/>
    <col min="5" max="5" width="6.19921875" style="2" customWidth="1"/>
    <col min="6" max="6" width="1.3984375" style="2" customWidth="1"/>
    <col min="7" max="7" width="20" style="2" customWidth="1"/>
    <col min="8" max="8" width="1.3984375" style="2" customWidth="1"/>
    <col min="9" max="9" width="20" style="2" customWidth="1"/>
    <col min="10" max="10" width="1.3984375" style="2" customWidth="1"/>
    <col min="11" max="11" width="20" style="2" customWidth="1"/>
    <col min="12" max="12" width="1.3984375" style="2" customWidth="1"/>
    <col min="13" max="13" width="20" style="2" customWidth="1"/>
    <col min="14" max="14" width="1.19921875" style="2" customWidth="1"/>
    <col min="15" max="15" width="18.59765625" style="2" customWidth="1"/>
    <col min="16" max="16" width="1.19921875" style="2" customWidth="1"/>
    <col min="17" max="17" width="20" style="2" customWidth="1"/>
    <col min="18" max="18" width="1.3984375" style="2" customWidth="1"/>
    <col min="19" max="19" width="20" style="2" customWidth="1"/>
    <col min="20" max="16384" width="9.19921875" style="2"/>
  </cols>
  <sheetData>
    <row r="1" spans="1:19" ht="21" customHeight="1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44" t="s">
        <v>26</v>
      </c>
    </row>
    <row r="2" spans="1:19" ht="21" customHeight="1">
      <c r="A2" s="1" t="s">
        <v>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44" t="s">
        <v>27</v>
      </c>
    </row>
    <row r="3" spans="1:19" ht="21" customHeight="1">
      <c r="A3" s="1" t="s">
        <v>104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21" customHeight="1">
      <c r="A5" s="4"/>
      <c r="B5" s="4"/>
      <c r="C5" s="4"/>
      <c r="D5" s="4"/>
      <c r="E5" s="4"/>
      <c r="F5" s="4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36" t="s">
        <v>94</v>
      </c>
    </row>
    <row r="6" spans="1:19" ht="21" customHeight="1">
      <c r="A6" s="4"/>
      <c r="B6" s="4"/>
      <c r="C6" s="4"/>
      <c r="D6" s="4"/>
      <c r="E6" s="4"/>
      <c r="F6" s="4"/>
      <c r="G6" s="141" t="s">
        <v>165</v>
      </c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</row>
    <row r="7" spans="1:19" ht="21" hidden="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ht="21" hidden="1" customHeight="1">
      <c r="A8" s="4"/>
      <c r="B8" s="4"/>
      <c r="C8" s="4"/>
      <c r="D8" s="4"/>
      <c r="E8" s="4"/>
      <c r="F8" s="4"/>
      <c r="G8" s="4"/>
      <c r="H8" s="4"/>
      <c r="I8" s="4"/>
      <c r="J8" s="4"/>
      <c r="K8" s="5"/>
      <c r="L8" s="5"/>
      <c r="M8" s="5"/>
      <c r="N8" s="4"/>
      <c r="O8" s="4"/>
      <c r="P8" s="4"/>
      <c r="Q8" s="4"/>
      <c r="R8" s="4"/>
      <c r="S8" s="4"/>
    </row>
    <row r="9" spans="1:19" ht="21" customHeight="1">
      <c r="C9" s="24"/>
      <c r="D9" s="24"/>
      <c r="E9" s="24"/>
      <c r="F9" s="24"/>
      <c r="G9" s="4" t="s">
        <v>32</v>
      </c>
      <c r="H9" s="4"/>
      <c r="J9" s="4"/>
      <c r="K9" s="145" t="s">
        <v>149</v>
      </c>
      <c r="L9" s="145"/>
      <c r="M9" s="145"/>
      <c r="N9" s="37"/>
      <c r="O9" s="149" t="s">
        <v>76</v>
      </c>
      <c r="P9" s="149"/>
      <c r="Q9" s="149"/>
      <c r="R9" s="4"/>
      <c r="S9" s="4"/>
    </row>
    <row r="10" spans="1:19" ht="21" customHeight="1">
      <c r="G10" s="4" t="s">
        <v>33</v>
      </c>
      <c r="H10" s="4"/>
      <c r="I10" s="4" t="s">
        <v>43</v>
      </c>
      <c r="J10" s="4"/>
      <c r="K10" s="38" t="s">
        <v>92</v>
      </c>
      <c r="L10" s="4"/>
      <c r="O10" s="150" t="s">
        <v>125</v>
      </c>
      <c r="P10" s="76"/>
      <c r="Q10" s="150" t="s">
        <v>77</v>
      </c>
      <c r="S10" s="4" t="s">
        <v>18</v>
      </c>
    </row>
    <row r="11" spans="1:19" ht="21" customHeight="1">
      <c r="A11" s="4"/>
      <c r="B11" s="4"/>
      <c r="C11" s="4"/>
      <c r="D11" s="4"/>
      <c r="F11" s="4"/>
      <c r="G11" s="5" t="s">
        <v>17</v>
      </c>
      <c r="H11" s="4"/>
      <c r="I11" s="5" t="s">
        <v>17</v>
      </c>
      <c r="J11" s="4"/>
      <c r="K11" s="70" t="s">
        <v>93</v>
      </c>
      <c r="L11" s="4"/>
      <c r="M11" s="5" t="s">
        <v>10</v>
      </c>
      <c r="N11" s="4"/>
      <c r="O11" s="151"/>
      <c r="P11" s="76"/>
      <c r="Q11" s="151"/>
      <c r="R11" s="4"/>
      <c r="S11" s="5" t="s">
        <v>40</v>
      </c>
    </row>
    <row r="12" spans="1:19" ht="21" customHeight="1">
      <c r="A12" s="29" t="s">
        <v>105</v>
      </c>
      <c r="B12" s="29"/>
      <c r="E12" s="7"/>
      <c r="G12" s="25">
        <v>125000000</v>
      </c>
      <c r="H12" s="26"/>
      <c r="I12" s="25">
        <v>102492000</v>
      </c>
      <c r="J12" s="26"/>
      <c r="K12" s="25">
        <v>1411521</v>
      </c>
      <c r="L12" s="26"/>
      <c r="M12" s="25">
        <v>-119900791</v>
      </c>
      <c r="N12" s="25"/>
      <c r="O12" s="49">
        <v>0</v>
      </c>
      <c r="P12" s="49"/>
      <c r="Q12" s="49">
        <f>O12</f>
        <v>0</v>
      </c>
      <c r="R12" s="26"/>
      <c r="S12" s="25">
        <f>SUM(G12:M12)+Q12</f>
        <v>109002730</v>
      </c>
    </row>
    <row r="13" spans="1:19" ht="21" customHeight="1">
      <c r="A13" s="29" t="s">
        <v>126</v>
      </c>
      <c r="B13" s="29"/>
      <c r="E13" s="4">
        <v>17</v>
      </c>
      <c r="G13" s="25">
        <v>0</v>
      </c>
      <c r="H13" s="26"/>
      <c r="I13" s="25">
        <v>0</v>
      </c>
      <c r="J13" s="26"/>
      <c r="K13" s="25">
        <v>0</v>
      </c>
      <c r="L13" s="26"/>
      <c r="M13" s="25">
        <v>0</v>
      </c>
      <c r="N13" s="25"/>
      <c r="O13" s="49">
        <v>664813</v>
      </c>
      <c r="P13" s="49"/>
      <c r="Q13" s="49">
        <f t="shared" ref="Q13:Q14" si="0">O13</f>
        <v>664813</v>
      </c>
      <c r="R13" s="26"/>
      <c r="S13" s="25">
        <f t="shared" ref="S13:S14" si="1">SUM(G13:M13)+Q13</f>
        <v>664813</v>
      </c>
    </row>
    <row r="14" spans="1:19" ht="21" customHeight="1">
      <c r="A14" s="27" t="s">
        <v>75</v>
      </c>
      <c r="E14" s="4">
        <v>17</v>
      </c>
      <c r="G14" s="77">
        <v>0</v>
      </c>
      <c r="H14" s="26"/>
      <c r="I14" s="77">
        <v>0</v>
      </c>
      <c r="J14" s="26"/>
      <c r="K14" s="77">
        <v>0</v>
      </c>
      <c r="L14" s="26"/>
      <c r="M14" s="25">
        <f>+'PL 3M (E)'!J22</f>
        <v>-10589663</v>
      </c>
      <c r="N14" s="25"/>
      <c r="O14" s="8">
        <v>0</v>
      </c>
      <c r="P14" s="8"/>
      <c r="Q14" s="8">
        <f t="shared" si="0"/>
        <v>0</v>
      </c>
      <c r="R14" s="26"/>
      <c r="S14" s="25">
        <f t="shared" si="1"/>
        <v>-10589663</v>
      </c>
    </row>
    <row r="15" spans="1:19" s="1" customFormat="1" ht="21" customHeight="1" thickBot="1">
      <c r="A15" s="1" t="s">
        <v>106</v>
      </c>
      <c r="E15" s="78"/>
      <c r="G15" s="57">
        <f>SUM(G12:G14)</f>
        <v>125000000</v>
      </c>
      <c r="H15" s="58"/>
      <c r="I15" s="57">
        <f>SUM(I12:I14)</f>
        <v>102492000</v>
      </c>
      <c r="J15" s="58"/>
      <c r="K15" s="57">
        <f>SUM(K12:K14)</f>
        <v>1411521</v>
      </c>
      <c r="L15" s="58"/>
      <c r="M15" s="57">
        <f>SUM(M12:M14)</f>
        <v>-130490454</v>
      </c>
      <c r="N15" s="58"/>
      <c r="O15" s="62">
        <f>SUM(O12:O14)</f>
        <v>664813</v>
      </c>
      <c r="P15" s="69"/>
      <c r="Q15" s="62">
        <f>SUM(Q12:Q14)</f>
        <v>664813</v>
      </c>
      <c r="R15" s="58"/>
      <c r="S15" s="57">
        <f>SUM(S12:S14)</f>
        <v>99077880</v>
      </c>
    </row>
    <row r="16" spans="1:19" ht="20.5" customHeight="1" thickTop="1">
      <c r="A16" s="1"/>
      <c r="E16" s="79"/>
      <c r="G16" s="26"/>
      <c r="H16" s="26"/>
      <c r="I16" s="26"/>
      <c r="J16" s="26"/>
      <c r="K16" s="26"/>
      <c r="L16" s="26"/>
      <c r="M16" s="26"/>
      <c r="N16" s="26"/>
      <c r="O16" s="49"/>
      <c r="P16" s="49"/>
      <c r="Q16" s="49"/>
      <c r="R16" s="26"/>
      <c r="S16" s="26"/>
    </row>
    <row r="17" spans="1:19" ht="21" customHeight="1">
      <c r="A17" s="29" t="s">
        <v>73</v>
      </c>
      <c r="B17" s="29"/>
      <c r="E17" s="7"/>
      <c r="G17" s="25">
        <v>125000000</v>
      </c>
      <c r="H17" s="26"/>
      <c r="I17" s="25">
        <v>102492000</v>
      </c>
      <c r="J17" s="26"/>
      <c r="K17" s="25">
        <v>1411521</v>
      </c>
      <c r="L17" s="26"/>
      <c r="M17" s="25">
        <v>-19601229</v>
      </c>
      <c r="N17" s="25"/>
      <c r="O17" s="49">
        <v>0</v>
      </c>
      <c r="P17" s="49"/>
      <c r="Q17" s="49">
        <f t="shared" ref="Q17:Q18" si="2">O17</f>
        <v>0</v>
      </c>
      <c r="R17" s="26"/>
      <c r="S17" s="25">
        <f>SUM(G17:M17)</f>
        <v>209302292</v>
      </c>
    </row>
    <row r="18" spans="1:19" ht="21" customHeight="1">
      <c r="A18" s="27" t="s">
        <v>75</v>
      </c>
      <c r="B18" s="20"/>
      <c r="E18" s="7"/>
      <c r="G18" s="28">
        <v>0</v>
      </c>
      <c r="H18" s="26"/>
      <c r="I18" s="28">
        <v>0</v>
      </c>
      <c r="J18" s="26"/>
      <c r="K18" s="28">
        <v>0</v>
      </c>
      <c r="L18" s="26"/>
      <c r="M18" s="26">
        <f>+'PL 3M (E)'!L22</f>
        <v>-1889123</v>
      </c>
      <c r="N18" s="26"/>
      <c r="O18" s="49">
        <v>0</v>
      </c>
      <c r="P18" s="49"/>
      <c r="Q18" s="49">
        <f t="shared" si="2"/>
        <v>0</v>
      </c>
      <c r="R18" s="26"/>
      <c r="S18" s="25">
        <f>SUM(G18:M18)</f>
        <v>-1889123</v>
      </c>
    </row>
    <row r="19" spans="1:19" s="1" customFormat="1" ht="21" customHeight="1" thickBot="1">
      <c r="A19" s="1" t="s">
        <v>74</v>
      </c>
      <c r="B19" s="54"/>
      <c r="C19" s="55"/>
      <c r="E19" s="56"/>
      <c r="G19" s="57">
        <f>SUM(G17:G18)</f>
        <v>125000000</v>
      </c>
      <c r="H19" s="58"/>
      <c r="I19" s="57">
        <f>SUM(I17:I18)</f>
        <v>102492000</v>
      </c>
      <c r="J19" s="58"/>
      <c r="K19" s="57">
        <f>SUM(K17:K18)</f>
        <v>1411521</v>
      </c>
      <c r="L19" s="58"/>
      <c r="M19" s="57">
        <f>SUM(M17:M18)</f>
        <v>-21490352</v>
      </c>
      <c r="N19" s="58"/>
      <c r="O19" s="62">
        <f>SUM(O17:O18)</f>
        <v>0</v>
      </c>
      <c r="P19" s="69"/>
      <c r="Q19" s="62">
        <f>SUM(Q17:Q18)</f>
        <v>0</v>
      </c>
      <c r="R19" s="58"/>
      <c r="S19" s="57">
        <f>SUM(S17:S18)</f>
        <v>207413169</v>
      </c>
    </row>
    <row r="20" spans="1:19" ht="21" customHeight="1" thickTop="1"/>
    <row r="21" spans="1:19" ht="21" customHeight="1"/>
    <row r="22" spans="1:19" ht="21" customHeight="1"/>
    <row r="23" spans="1:19" ht="21" customHeight="1"/>
    <row r="24" spans="1:19" ht="21" customHeight="1"/>
  </sheetData>
  <mergeCells count="5">
    <mergeCell ref="G6:S6"/>
    <mergeCell ref="K9:M9"/>
    <mergeCell ref="O9:Q9"/>
    <mergeCell ref="O10:O11"/>
    <mergeCell ref="Q10:Q11"/>
  </mergeCells>
  <pageMargins left="0.98425196850393704" right="0.78740157480314965" top="0.98425196850393704" bottom="0.78740157480314965" header="0.39370078740157483" footer="0.39370078740157483"/>
  <pageSetup paperSize="9" scale="71" firstPageNumber="5" fitToHeight="0" orientation="landscape" useFirstPageNumber="1" r:id="rId1"/>
  <headerFooter>
    <oddFooter>&amp;L&amp;"Angsana New,Regular"The condensed notes to the interim financial information are an integral part of this interim financial information.
&amp;C&amp;"Angsana New,Regular"-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  <pageSetUpPr fitToPage="1"/>
  </sheetPr>
  <dimension ref="A1:L73"/>
  <sheetViews>
    <sheetView tabSelected="1" topLeftCell="A3" zoomScale="85" zoomScaleNormal="85" zoomScaleSheetLayoutView="80" workbookViewId="0">
      <selection activeCell="C22" sqref="C22"/>
    </sheetView>
  </sheetViews>
  <sheetFormatPr baseColWidth="10" defaultColWidth="9.19921875" defaultRowHeight="21"/>
  <cols>
    <col min="1" max="2" width="1.3984375" style="2" customWidth="1"/>
    <col min="3" max="3" width="50.3984375" style="2" customWidth="1"/>
    <col min="4" max="4" width="12.3984375" style="4" customWidth="1"/>
    <col min="5" max="5" width="1.19921875" style="2" customWidth="1"/>
    <col min="6" max="6" width="16.796875" style="2" customWidth="1"/>
    <col min="7" max="7" width="1.19921875" style="2" customWidth="1"/>
    <col min="8" max="8" width="16.796875" style="2" customWidth="1"/>
    <col min="9" max="9" width="1.19921875" style="2" customWidth="1"/>
    <col min="10" max="10" width="16.796875" style="2" customWidth="1"/>
    <col min="11" max="11" width="1.19921875" style="2" customWidth="1"/>
    <col min="12" max="12" width="16.796875" style="2" customWidth="1"/>
    <col min="13" max="16384" width="9.19921875" style="2"/>
  </cols>
  <sheetData>
    <row r="1" spans="1:12" ht="21.5" customHeight="1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45" t="s">
        <v>26</v>
      </c>
    </row>
    <row r="2" spans="1:12" ht="21.5" customHeight="1">
      <c r="A2" s="1" t="s">
        <v>46</v>
      </c>
      <c r="B2" s="1"/>
      <c r="C2" s="1"/>
      <c r="D2" s="1"/>
      <c r="E2" s="1"/>
      <c r="F2" s="1"/>
      <c r="G2" s="1"/>
      <c r="H2" s="1"/>
      <c r="I2" s="1"/>
      <c r="J2" s="1"/>
      <c r="K2" s="1"/>
      <c r="L2" s="45" t="s">
        <v>27</v>
      </c>
    </row>
    <row r="3" spans="1:12" ht="21.5" customHeight="1">
      <c r="A3" s="1" t="s">
        <v>104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1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1.5" customHeight="1">
      <c r="E5" s="40"/>
      <c r="F5" s="142" t="s">
        <v>94</v>
      </c>
      <c r="G5" s="142"/>
      <c r="H5" s="142"/>
      <c r="I5" s="142"/>
      <c r="J5" s="142"/>
      <c r="K5" s="142"/>
      <c r="L5" s="142"/>
    </row>
    <row r="6" spans="1:12" ht="21.5" customHeight="1">
      <c r="E6" s="40"/>
      <c r="F6" s="141" t="s">
        <v>131</v>
      </c>
      <c r="G6" s="141"/>
      <c r="H6" s="141"/>
      <c r="I6" s="39"/>
      <c r="J6" s="140" t="s">
        <v>144</v>
      </c>
      <c r="K6" s="140"/>
      <c r="L6" s="140"/>
    </row>
    <row r="7" spans="1:12" ht="21.5" customHeight="1">
      <c r="D7" s="80"/>
      <c r="E7" s="4"/>
      <c r="F7" s="81">
        <v>2024</v>
      </c>
      <c r="G7" s="4"/>
      <c r="H7" s="81">
        <v>2023</v>
      </c>
      <c r="I7" s="4"/>
      <c r="J7" s="81">
        <v>2024</v>
      </c>
      <c r="K7" s="4"/>
      <c r="L7" s="81">
        <v>2023</v>
      </c>
    </row>
    <row r="8" spans="1:12" ht="21.5" customHeight="1">
      <c r="A8" s="1" t="s">
        <v>34</v>
      </c>
      <c r="B8" s="1"/>
      <c r="C8" s="1"/>
      <c r="L8" s="4"/>
    </row>
    <row r="9" spans="1:12" ht="21.5" customHeight="1">
      <c r="A9" s="2" t="s">
        <v>87</v>
      </c>
      <c r="F9" s="8">
        <f>'PL 3M (E)'!F20</f>
        <v>-11163492</v>
      </c>
      <c r="H9" s="8">
        <f>'PL 3M (E)'!H20</f>
        <v>6462233</v>
      </c>
      <c r="J9" s="8">
        <f>'PL 3M (E)'!J20</f>
        <v>-11133954</v>
      </c>
      <c r="K9" s="8"/>
      <c r="L9" s="8">
        <f>'PL 3M (E)'!L20</f>
        <v>-1970202</v>
      </c>
    </row>
    <row r="10" spans="1:12" ht="21.5" customHeight="1">
      <c r="A10" s="82" t="s">
        <v>166</v>
      </c>
      <c r="J10" s="8"/>
      <c r="K10" s="8"/>
      <c r="L10" s="8"/>
    </row>
    <row r="11" spans="1:12" ht="21.5" customHeight="1">
      <c r="A11" s="82"/>
      <c r="C11" s="82" t="s">
        <v>108</v>
      </c>
      <c r="J11" s="8"/>
      <c r="K11" s="8"/>
      <c r="L11" s="8"/>
    </row>
    <row r="12" spans="1:12" ht="21.5" customHeight="1">
      <c r="C12" s="2" t="s">
        <v>132</v>
      </c>
      <c r="D12" s="83"/>
      <c r="F12" s="8">
        <v>372914</v>
      </c>
      <c r="H12" s="8">
        <v>315186</v>
      </c>
      <c r="J12" s="8">
        <v>407435</v>
      </c>
      <c r="K12" s="8"/>
      <c r="L12" s="8">
        <v>315186</v>
      </c>
    </row>
    <row r="13" spans="1:12" ht="21.5" customHeight="1">
      <c r="C13" s="2" t="s">
        <v>109</v>
      </c>
      <c r="D13" s="83"/>
      <c r="F13" s="8">
        <v>-153</v>
      </c>
      <c r="H13" s="8">
        <v>0</v>
      </c>
      <c r="J13" s="8">
        <v>-8592</v>
      </c>
      <c r="K13" s="8"/>
      <c r="L13" s="8">
        <v>0</v>
      </c>
    </row>
    <row r="14" spans="1:12" ht="21.5" customHeight="1">
      <c r="C14" s="2" t="s">
        <v>133</v>
      </c>
      <c r="D14" s="83"/>
      <c r="F14" s="84">
        <v>1708443</v>
      </c>
      <c r="H14" s="84">
        <v>1771515</v>
      </c>
      <c r="J14" s="84">
        <v>1628396</v>
      </c>
      <c r="K14" s="8"/>
      <c r="L14" s="8">
        <v>1641043</v>
      </c>
    </row>
    <row r="15" spans="1:12" ht="21.5" customHeight="1">
      <c r="C15" s="2" t="s">
        <v>83</v>
      </c>
      <c r="D15" s="83"/>
      <c r="F15" s="8">
        <v>-7076</v>
      </c>
      <c r="H15" s="8">
        <v>264626</v>
      </c>
      <c r="J15" s="8">
        <v>-7076</v>
      </c>
      <c r="K15" s="8"/>
      <c r="L15" s="84">
        <v>264626</v>
      </c>
    </row>
    <row r="16" spans="1:12" ht="21.5" customHeight="1">
      <c r="C16" s="2" t="s">
        <v>134</v>
      </c>
      <c r="D16" s="83"/>
      <c r="F16" s="8">
        <v>0</v>
      </c>
      <c r="H16" s="8">
        <v>-429651</v>
      </c>
      <c r="J16" s="8">
        <v>0</v>
      </c>
      <c r="K16" s="8"/>
      <c r="L16" s="84">
        <v>-429651</v>
      </c>
    </row>
    <row r="17" spans="1:12" ht="21.5" customHeight="1">
      <c r="C17" s="2" t="s">
        <v>35</v>
      </c>
      <c r="D17" s="83"/>
      <c r="F17" s="8">
        <v>121477</v>
      </c>
      <c r="H17" s="8">
        <v>367847</v>
      </c>
      <c r="J17" s="8">
        <v>121477</v>
      </c>
      <c r="K17" s="8"/>
      <c r="L17" s="8">
        <v>166619</v>
      </c>
    </row>
    <row r="18" spans="1:12" ht="21.5" customHeight="1">
      <c r="C18" s="2" t="s">
        <v>123</v>
      </c>
      <c r="D18" s="83"/>
      <c r="F18" s="8">
        <v>10150</v>
      </c>
      <c r="H18" s="8">
        <v>0</v>
      </c>
      <c r="J18" s="8">
        <v>0</v>
      </c>
      <c r="K18" s="8"/>
      <c r="L18" s="8">
        <v>0</v>
      </c>
    </row>
    <row r="19" spans="1:12" ht="21.5" customHeight="1">
      <c r="C19" s="2" t="s">
        <v>135</v>
      </c>
      <c r="D19" s="83"/>
      <c r="F19" s="8">
        <v>-19924</v>
      </c>
      <c r="H19" s="8">
        <v>10217</v>
      </c>
      <c r="J19" s="8">
        <v>-19924</v>
      </c>
      <c r="K19" s="8"/>
      <c r="L19" s="8">
        <v>10100</v>
      </c>
    </row>
    <row r="20" spans="1:12" ht="21.5" customHeight="1">
      <c r="C20" s="2" t="s">
        <v>136</v>
      </c>
      <c r="D20" s="83"/>
      <c r="F20" s="8">
        <v>88614</v>
      </c>
      <c r="H20" s="8">
        <v>0</v>
      </c>
      <c r="J20" s="8">
        <v>88614</v>
      </c>
      <c r="K20" s="8"/>
      <c r="L20" s="8">
        <v>0</v>
      </c>
    </row>
    <row r="21" spans="1:12" ht="21.5" customHeight="1">
      <c r="C21" s="2" t="s">
        <v>137</v>
      </c>
      <c r="D21" s="83"/>
      <c r="F21" s="8">
        <v>0</v>
      </c>
      <c r="H21" s="8">
        <v>0</v>
      </c>
      <c r="J21" s="8">
        <v>1077478</v>
      </c>
      <c r="K21" s="8"/>
      <c r="L21" s="8">
        <v>0</v>
      </c>
    </row>
    <row r="22" spans="1:12" ht="21.5" customHeight="1">
      <c r="C22" s="2" t="s">
        <v>167</v>
      </c>
      <c r="D22" s="83"/>
      <c r="F22" s="8">
        <v>0</v>
      </c>
      <c r="H22" s="8">
        <v>0</v>
      </c>
      <c r="J22" s="8">
        <v>14300</v>
      </c>
      <c r="K22" s="8"/>
      <c r="L22" s="8">
        <v>0</v>
      </c>
    </row>
    <row r="23" spans="1:12" ht="21.5" customHeight="1">
      <c r="C23" s="2" t="s">
        <v>110</v>
      </c>
      <c r="D23" s="83"/>
      <c r="F23" s="8">
        <v>14300</v>
      </c>
      <c r="H23" s="8">
        <v>-1958178</v>
      </c>
      <c r="J23" s="8">
        <v>0</v>
      </c>
      <c r="K23" s="8"/>
      <c r="L23" s="8">
        <v>0</v>
      </c>
    </row>
    <row r="24" spans="1:12" ht="21.5" customHeight="1">
      <c r="C24" s="2" t="s">
        <v>59</v>
      </c>
      <c r="D24" s="83"/>
      <c r="F24" s="8">
        <v>-3819202</v>
      </c>
      <c r="H24" s="8">
        <v>-13837183</v>
      </c>
      <c r="J24" s="8">
        <v>-4241059</v>
      </c>
      <c r="K24" s="8"/>
      <c r="L24" s="84">
        <v>-5600992</v>
      </c>
    </row>
    <row r="25" spans="1:12" ht="21.5" customHeight="1">
      <c r="C25" s="2" t="s">
        <v>78</v>
      </c>
      <c r="D25" s="83"/>
      <c r="F25" s="8">
        <v>4184629</v>
      </c>
      <c r="H25" s="8">
        <v>8573553</v>
      </c>
      <c r="J25" s="8">
        <v>4131479</v>
      </c>
      <c r="K25" s="8"/>
      <c r="L25" s="84">
        <v>-1398972</v>
      </c>
    </row>
    <row r="26" spans="1:12" ht="21.5" customHeight="1">
      <c r="C26" s="2" t="s">
        <v>79</v>
      </c>
      <c r="D26" s="83"/>
      <c r="F26" s="8">
        <v>-393224</v>
      </c>
      <c r="H26" s="8">
        <v>-260661</v>
      </c>
      <c r="J26" s="8">
        <v>-393224</v>
      </c>
      <c r="K26" s="8"/>
      <c r="L26" s="8">
        <v>0</v>
      </c>
    </row>
    <row r="27" spans="1:12" ht="21.5" customHeight="1">
      <c r="C27" s="2" t="s">
        <v>55</v>
      </c>
      <c r="D27" s="83"/>
      <c r="F27" s="8">
        <v>985496</v>
      </c>
      <c r="H27" s="8">
        <v>-1416659</v>
      </c>
      <c r="J27" s="8">
        <v>985496</v>
      </c>
      <c r="K27" s="8"/>
      <c r="L27" s="8">
        <v>-1589481</v>
      </c>
    </row>
    <row r="28" spans="1:12" ht="21.5" customHeight="1">
      <c r="C28" s="2" t="s">
        <v>80</v>
      </c>
      <c r="D28" s="83"/>
      <c r="F28" s="8">
        <v>-1021503</v>
      </c>
      <c r="H28" s="8">
        <v>-251667</v>
      </c>
      <c r="J28" s="8">
        <v>-1021503</v>
      </c>
      <c r="K28" s="8"/>
      <c r="L28" s="8">
        <v>93333</v>
      </c>
    </row>
    <row r="29" spans="1:12" ht="21.5" customHeight="1">
      <c r="C29" s="2" t="s">
        <v>81</v>
      </c>
      <c r="D29" s="83"/>
      <c r="F29" s="8">
        <v>1961337</v>
      </c>
      <c r="H29" s="8">
        <v>17766649</v>
      </c>
      <c r="J29" s="8">
        <v>2200208</v>
      </c>
      <c r="K29" s="8"/>
      <c r="L29" s="8">
        <v>6529269</v>
      </c>
    </row>
    <row r="30" spans="1:12" ht="21.5" customHeight="1">
      <c r="B30" s="85"/>
      <c r="C30" s="86" t="s">
        <v>82</v>
      </c>
      <c r="D30" s="83"/>
      <c r="F30" s="8">
        <v>2271006</v>
      </c>
      <c r="H30" s="8">
        <v>-220000</v>
      </c>
      <c r="J30" s="8">
        <v>2271006</v>
      </c>
      <c r="K30" s="8"/>
      <c r="L30" s="8">
        <v>-10000</v>
      </c>
    </row>
    <row r="31" spans="1:12" ht="21.5" customHeight="1">
      <c r="A31" s="86" t="s">
        <v>164</v>
      </c>
      <c r="B31" s="1"/>
      <c r="C31" s="1"/>
      <c r="D31" s="83"/>
      <c r="F31" s="9">
        <f>SUM(F12:F30)</f>
        <v>6457284</v>
      </c>
      <c r="H31" s="9">
        <f>SUM(H12:H30)</f>
        <v>10695594</v>
      </c>
      <c r="J31" s="9">
        <f>SUM(J12:J30)</f>
        <v>7234511</v>
      </c>
      <c r="K31" s="8"/>
      <c r="L31" s="9">
        <f>SUM(L12:L30)</f>
        <v>-8920</v>
      </c>
    </row>
    <row r="32" spans="1:12" ht="21.5" customHeight="1">
      <c r="A32" s="87" t="s">
        <v>96</v>
      </c>
      <c r="B32" s="1"/>
      <c r="C32" s="1"/>
      <c r="D32" s="83"/>
      <c r="F32" s="46">
        <f>F9+F31</f>
        <v>-4706208</v>
      </c>
      <c r="H32" s="46">
        <f>H9+H31</f>
        <v>17157827</v>
      </c>
      <c r="J32" s="46">
        <f>J9+J31</f>
        <v>-3899443</v>
      </c>
      <c r="K32" s="8"/>
      <c r="L32" s="46">
        <f>L9+L31</f>
        <v>-1979122</v>
      </c>
    </row>
    <row r="33" spans="1:12" ht="21.5" customHeight="1">
      <c r="A33" s="88" t="s">
        <v>109</v>
      </c>
      <c r="B33" s="89"/>
      <c r="D33" s="83"/>
      <c r="F33" s="8">
        <v>153</v>
      </c>
      <c r="H33" s="8">
        <v>0</v>
      </c>
      <c r="J33" s="8">
        <v>153</v>
      </c>
      <c r="K33" s="8"/>
      <c r="L33" s="8">
        <v>0</v>
      </c>
    </row>
    <row r="34" spans="1:12" ht="21.5" customHeight="1">
      <c r="A34" s="88" t="s">
        <v>138</v>
      </c>
      <c r="B34" s="89"/>
      <c r="D34" s="83"/>
      <c r="F34" s="8">
        <v>-333983</v>
      </c>
      <c r="H34" s="8">
        <v>-1436269</v>
      </c>
      <c r="J34" s="8">
        <v>-337516</v>
      </c>
      <c r="K34" s="8"/>
      <c r="L34" s="8">
        <v>-574640</v>
      </c>
    </row>
    <row r="35" spans="1:12" ht="21.5" customHeight="1">
      <c r="A35" s="88" t="s">
        <v>139</v>
      </c>
      <c r="B35" s="89"/>
      <c r="D35" s="83"/>
      <c r="F35" s="17">
        <v>0</v>
      </c>
      <c r="H35" s="17">
        <v>2297296</v>
      </c>
      <c r="J35" s="17">
        <v>0</v>
      </c>
      <c r="K35" s="8"/>
      <c r="L35" s="17">
        <v>2297296</v>
      </c>
    </row>
    <row r="36" spans="1:12" ht="21.5" customHeight="1">
      <c r="A36" s="87" t="s">
        <v>96</v>
      </c>
      <c r="D36" s="83"/>
      <c r="F36" s="90">
        <f>SUM(F32:F35)</f>
        <v>-5040038</v>
      </c>
      <c r="G36" s="1"/>
      <c r="H36" s="90">
        <f>SUM(H32:H35)</f>
        <v>18018854</v>
      </c>
      <c r="I36" s="1"/>
      <c r="J36" s="90">
        <f>SUM(J32:J35)</f>
        <v>-4236806</v>
      </c>
      <c r="K36" s="46"/>
      <c r="L36" s="90">
        <f>SUM(L32:L35)</f>
        <v>-256466</v>
      </c>
    </row>
    <row r="37" spans="1:12" ht="21.5" customHeight="1">
      <c r="A37" s="87"/>
      <c r="D37" s="83"/>
      <c r="F37" s="46"/>
      <c r="G37" s="1"/>
      <c r="H37" s="46"/>
      <c r="I37" s="1"/>
      <c r="J37" s="46"/>
      <c r="K37" s="46"/>
      <c r="L37" s="46"/>
    </row>
    <row r="38" spans="1:12" ht="21.5" customHeight="1">
      <c r="A38" s="1" t="s">
        <v>53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45" t="s">
        <v>26</v>
      </c>
    </row>
    <row r="39" spans="1:12" ht="21.5" customHeight="1">
      <c r="A39" s="1" t="s">
        <v>115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45" t="s">
        <v>27</v>
      </c>
    </row>
    <row r="40" spans="1:12" ht="21.5" customHeight="1">
      <c r="A40" s="1" t="s">
        <v>104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21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21.5" customHeight="1">
      <c r="E42" s="40"/>
      <c r="F42" s="142" t="s">
        <v>94</v>
      </c>
      <c r="G42" s="142"/>
      <c r="H42" s="142"/>
      <c r="I42" s="142"/>
      <c r="J42" s="142"/>
      <c r="K42" s="142"/>
      <c r="L42" s="142"/>
    </row>
    <row r="43" spans="1:12" ht="21.5" customHeight="1">
      <c r="E43" s="40"/>
      <c r="F43" s="141" t="s">
        <v>131</v>
      </c>
      <c r="G43" s="141"/>
      <c r="H43" s="141"/>
      <c r="I43" s="39"/>
      <c r="J43" s="140" t="s">
        <v>144</v>
      </c>
      <c r="K43" s="140"/>
      <c r="L43" s="140"/>
    </row>
    <row r="44" spans="1:12" ht="21.5" customHeight="1">
      <c r="D44" s="80"/>
      <c r="E44" s="4"/>
      <c r="F44" s="81">
        <v>2024</v>
      </c>
      <c r="G44" s="4"/>
      <c r="H44" s="81">
        <v>2023</v>
      </c>
      <c r="I44" s="4"/>
      <c r="J44" s="81">
        <v>2024</v>
      </c>
      <c r="K44" s="4"/>
      <c r="L44" s="81">
        <v>2023</v>
      </c>
    </row>
    <row r="45" spans="1:12" ht="21.5" customHeight="1">
      <c r="A45" s="1" t="s">
        <v>36</v>
      </c>
      <c r="B45" s="1"/>
      <c r="C45" s="1"/>
      <c r="D45" s="83"/>
      <c r="E45" s="85"/>
      <c r="F45" s="85"/>
      <c r="G45" s="85"/>
      <c r="H45" s="85"/>
      <c r="I45" s="85"/>
      <c r="J45" s="83"/>
      <c r="K45" s="85"/>
      <c r="L45" s="4"/>
    </row>
    <row r="46" spans="1:12" ht="21.5" customHeight="1">
      <c r="C46" s="2" t="s">
        <v>84</v>
      </c>
      <c r="D46" s="83"/>
      <c r="E46" s="85"/>
      <c r="F46" s="8">
        <v>0</v>
      </c>
      <c r="G46" s="85"/>
      <c r="H46" s="8">
        <v>42500000</v>
      </c>
      <c r="I46" s="85"/>
      <c r="J46" s="8">
        <v>0</v>
      </c>
      <c r="K46" s="91"/>
      <c r="L46" s="8">
        <v>42500000</v>
      </c>
    </row>
    <row r="47" spans="1:12" ht="21.5" customHeight="1">
      <c r="C47" s="2" t="s">
        <v>111</v>
      </c>
      <c r="D47" s="83"/>
      <c r="E47" s="85"/>
      <c r="F47" s="8">
        <v>1779963</v>
      </c>
      <c r="G47" s="85"/>
      <c r="H47" s="8">
        <v>0</v>
      </c>
      <c r="I47" s="85"/>
      <c r="J47" s="8">
        <v>1779963</v>
      </c>
      <c r="K47" s="91"/>
      <c r="L47" s="8">
        <v>0</v>
      </c>
    </row>
    <row r="48" spans="1:12" ht="21.5" customHeight="1">
      <c r="C48" s="40" t="s">
        <v>89</v>
      </c>
      <c r="D48" s="83"/>
      <c r="E48" s="85"/>
      <c r="F48" s="84">
        <v>0</v>
      </c>
      <c r="G48" s="85"/>
      <c r="H48" s="84">
        <v>0</v>
      </c>
      <c r="I48" s="85"/>
      <c r="J48" s="8">
        <v>0</v>
      </c>
      <c r="K48" s="91"/>
      <c r="L48" s="84">
        <v>-39977500</v>
      </c>
    </row>
    <row r="49" spans="1:12" ht="21.5" customHeight="1">
      <c r="C49" s="2" t="s">
        <v>41</v>
      </c>
      <c r="D49" s="83"/>
      <c r="E49" s="85"/>
      <c r="F49" s="8">
        <v>-74092</v>
      </c>
      <c r="G49" s="85"/>
      <c r="H49" s="8">
        <v>-867230</v>
      </c>
      <c r="I49" s="85"/>
      <c r="J49" s="8">
        <v>-74092</v>
      </c>
      <c r="K49" s="91"/>
      <c r="L49" s="8">
        <v>-628000</v>
      </c>
    </row>
    <row r="50" spans="1:12" ht="21.5" customHeight="1">
      <c r="C50" s="40" t="s">
        <v>44</v>
      </c>
      <c r="D50" s="83"/>
      <c r="E50" s="85"/>
      <c r="F50" s="8">
        <v>-3254400</v>
      </c>
      <c r="G50" s="85"/>
      <c r="H50" s="8">
        <v>-150750</v>
      </c>
      <c r="I50" s="85"/>
      <c r="J50" s="8">
        <v>-3254400</v>
      </c>
      <c r="K50" s="91"/>
      <c r="L50" s="84">
        <v>0</v>
      </c>
    </row>
    <row r="51" spans="1:12" ht="21.5" customHeight="1">
      <c r="C51" s="40" t="s">
        <v>117</v>
      </c>
      <c r="D51" s="83"/>
      <c r="E51" s="85"/>
      <c r="F51" s="84">
        <v>0</v>
      </c>
      <c r="G51" s="85"/>
      <c r="H51" s="84">
        <v>0</v>
      </c>
      <c r="I51" s="85"/>
      <c r="J51" s="8">
        <v>-1189128</v>
      </c>
      <c r="K51" s="91"/>
      <c r="L51" s="84">
        <v>0</v>
      </c>
    </row>
    <row r="52" spans="1:12" ht="21.5" customHeight="1">
      <c r="C52" s="40" t="s">
        <v>85</v>
      </c>
      <c r="D52" s="83"/>
      <c r="E52" s="85"/>
      <c r="F52" s="8">
        <v>0</v>
      </c>
      <c r="G52" s="85"/>
      <c r="H52" s="8">
        <v>3903</v>
      </c>
      <c r="I52" s="85"/>
      <c r="J52" s="8">
        <v>0</v>
      </c>
      <c r="K52" s="91"/>
      <c r="L52" s="84">
        <v>164</v>
      </c>
    </row>
    <row r="53" spans="1:12" ht="21.5" customHeight="1">
      <c r="A53" s="32" t="s">
        <v>97</v>
      </c>
      <c r="D53" s="83"/>
      <c r="E53" s="85"/>
      <c r="F53" s="90">
        <f>SUM(F46:F52)</f>
        <v>-1548529</v>
      </c>
      <c r="G53" s="92"/>
      <c r="H53" s="90">
        <f>SUM(H46:H52)</f>
        <v>41485923</v>
      </c>
      <c r="I53" s="92"/>
      <c r="J53" s="90">
        <f>SUM(J46:J52)</f>
        <v>-2737657</v>
      </c>
      <c r="K53" s="93"/>
      <c r="L53" s="90">
        <f>SUM(L46:L52)</f>
        <v>1894664</v>
      </c>
    </row>
    <row r="54" spans="1:12" ht="21.5" customHeight="1">
      <c r="A54" s="32"/>
      <c r="D54" s="83"/>
      <c r="E54" s="85"/>
      <c r="F54" s="85"/>
      <c r="G54" s="85"/>
      <c r="H54" s="85"/>
      <c r="I54" s="85"/>
      <c r="J54" s="8"/>
      <c r="K54" s="91"/>
      <c r="L54" s="8"/>
    </row>
    <row r="55" spans="1:12" ht="21.5" customHeight="1">
      <c r="A55" s="1" t="s">
        <v>37</v>
      </c>
      <c r="B55" s="1"/>
      <c r="C55" s="1"/>
      <c r="D55" s="83"/>
      <c r="E55" s="94"/>
      <c r="F55" s="94"/>
      <c r="G55" s="94"/>
      <c r="H55" s="94"/>
      <c r="I55" s="94"/>
      <c r="J55" s="94"/>
      <c r="K55" s="94"/>
      <c r="L55" s="94"/>
    </row>
    <row r="56" spans="1:12" ht="21.5" customHeight="1">
      <c r="C56" s="2" t="s">
        <v>140</v>
      </c>
      <c r="D56" s="83"/>
      <c r="E56" s="85"/>
      <c r="F56" s="8">
        <v>-12645538</v>
      </c>
      <c r="G56" s="85"/>
      <c r="H56" s="8">
        <v>0</v>
      </c>
      <c r="I56" s="85"/>
      <c r="J56" s="8">
        <v>-12645538</v>
      </c>
      <c r="K56" s="91"/>
      <c r="L56" s="8">
        <v>0</v>
      </c>
    </row>
    <row r="57" spans="1:12" ht="21.5" customHeight="1">
      <c r="C57" s="40" t="s">
        <v>141</v>
      </c>
      <c r="D57" s="83"/>
      <c r="E57" s="85"/>
      <c r="F57" s="84">
        <v>1939518</v>
      </c>
      <c r="G57" s="85"/>
      <c r="H57" s="84">
        <v>0</v>
      </c>
      <c r="I57" s="85"/>
      <c r="J57" s="8">
        <v>1939518</v>
      </c>
      <c r="K57" s="91"/>
      <c r="L57" s="84">
        <v>0</v>
      </c>
    </row>
    <row r="58" spans="1:12" ht="21.5" customHeight="1">
      <c r="C58" s="40" t="s">
        <v>142</v>
      </c>
      <c r="D58" s="83"/>
      <c r="E58" s="85"/>
      <c r="F58" s="84">
        <v>0</v>
      </c>
      <c r="G58" s="85"/>
      <c r="H58" s="84">
        <v>0</v>
      </c>
      <c r="I58" s="85"/>
      <c r="J58" s="8">
        <v>10000000</v>
      </c>
      <c r="K58" s="91"/>
      <c r="L58" s="84">
        <v>0</v>
      </c>
    </row>
    <row r="59" spans="1:12" ht="21" customHeight="1">
      <c r="C59" s="2" t="s">
        <v>116</v>
      </c>
      <c r="D59" s="83"/>
      <c r="E59" s="94"/>
      <c r="F59" s="8">
        <v>-55891</v>
      </c>
      <c r="G59" s="94"/>
      <c r="H59" s="8">
        <v>0</v>
      </c>
      <c r="I59" s="94"/>
      <c r="J59" s="8">
        <v>-55891</v>
      </c>
      <c r="K59" s="91"/>
      <c r="L59" s="8">
        <v>0</v>
      </c>
    </row>
    <row r="60" spans="1:12" ht="21" customHeight="1">
      <c r="C60" s="2" t="s">
        <v>38</v>
      </c>
      <c r="D60" s="83"/>
      <c r="E60" s="94"/>
      <c r="F60" s="8">
        <v>-600610</v>
      </c>
      <c r="G60" s="94"/>
      <c r="H60" s="8">
        <v>-30000</v>
      </c>
      <c r="I60" s="94"/>
      <c r="J60" s="8">
        <v>-600610</v>
      </c>
      <c r="K60" s="91"/>
      <c r="L60" s="8">
        <v>-30000</v>
      </c>
    </row>
    <row r="61" spans="1:12" ht="21.5" customHeight="1">
      <c r="A61" s="1" t="s">
        <v>100</v>
      </c>
      <c r="B61" s="1"/>
      <c r="D61" s="83"/>
      <c r="E61" s="95"/>
      <c r="F61" s="90">
        <f>ROUND((SUM(F56:F60)),0)</f>
        <v>-11362521</v>
      </c>
      <c r="G61" s="96"/>
      <c r="H61" s="90">
        <f>ROUND((SUM(H56:H60)),0)</f>
        <v>-30000</v>
      </c>
      <c r="I61" s="96"/>
      <c r="J61" s="90">
        <f>ROUND((SUM(J56:J60)),0)</f>
        <v>-1362521</v>
      </c>
      <c r="K61" s="46"/>
      <c r="L61" s="90">
        <f>ROUND((SUM(L56:L60)),0)</f>
        <v>-30000</v>
      </c>
    </row>
    <row r="62" spans="1:12" ht="21.5" customHeight="1">
      <c r="A62" s="1"/>
      <c r="B62" s="1"/>
      <c r="D62" s="83"/>
      <c r="E62" s="95"/>
      <c r="F62" s="95"/>
      <c r="G62" s="95"/>
      <c r="H62" s="95"/>
      <c r="I62" s="95"/>
      <c r="J62" s="8"/>
      <c r="K62" s="8"/>
      <c r="L62" s="8"/>
    </row>
    <row r="63" spans="1:12" ht="21.5" customHeight="1">
      <c r="A63" s="1" t="s">
        <v>95</v>
      </c>
      <c r="B63" s="1"/>
      <c r="D63" s="83"/>
      <c r="E63" s="95"/>
      <c r="F63" s="46">
        <f>F36+F61+F53</f>
        <v>-17951088</v>
      </c>
      <c r="G63" s="96"/>
      <c r="H63" s="46">
        <f>H36+H61+H53</f>
        <v>59474777</v>
      </c>
      <c r="I63" s="96"/>
      <c r="J63" s="46">
        <f>J36+J61+J53</f>
        <v>-8336984</v>
      </c>
      <c r="K63" s="46"/>
      <c r="L63" s="46">
        <f>L36+L61+L53</f>
        <v>1608198</v>
      </c>
    </row>
    <row r="64" spans="1:12" ht="21.5" customHeight="1">
      <c r="A64" s="1" t="s">
        <v>39</v>
      </c>
      <c r="B64" s="1"/>
      <c r="D64" s="83"/>
      <c r="E64" s="95"/>
      <c r="F64" s="97">
        <f>'BS (E)'!I13</f>
        <v>69903201</v>
      </c>
      <c r="G64" s="96"/>
      <c r="H64" s="98">
        <v>54127404</v>
      </c>
      <c r="I64" s="96"/>
      <c r="J64" s="97">
        <f>'BS (E)'!M13</f>
        <v>20731683</v>
      </c>
      <c r="K64" s="46"/>
      <c r="L64" s="98">
        <v>5884668</v>
      </c>
    </row>
    <row r="65" spans="1:12" ht="21.5" customHeight="1" thickBot="1">
      <c r="A65" s="1" t="s">
        <v>143</v>
      </c>
      <c r="B65" s="1"/>
      <c r="D65" s="83"/>
      <c r="E65" s="95"/>
      <c r="F65" s="99">
        <f>ROUND((SUM(F63:F64)),0)</f>
        <v>51952113</v>
      </c>
      <c r="G65" s="96"/>
      <c r="H65" s="99">
        <f>ROUND((SUM(H63:H64)),0)</f>
        <v>113602181</v>
      </c>
      <c r="I65" s="96"/>
      <c r="J65" s="99">
        <f>ROUND((SUM(J63:J64)),2)</f>
        <v>12394699</v>
      </c>
      <c r="K65" s="46"/>
      <c r="L65" s="99">
        <f>ROUND((SUM(L63:L64)),0)</f>
        <v>7492866</v>
      </c>
    </row>
    <row r="66" spans="1:12" ht="21.5" customHeight="1" thickTop="1"/>
    <row r="67" spans="1:12">
      <c r="A67" s="1" t="s">
        <v>112</v>
      </c>
      <c r="F67" s="8"/>
      <c r="H67" s="8"/>
      <c r="J67" s="8"/>
    </row>
    <row r="68" spans="1:12">
      <c r="A68" s="2" t="s">
        <v>113</v>
      </c>
      <c r="F68" s="22"/>
      <c r="G68" s="22"/>
      <c r="H68" s="22"/>
      <c r="I68" s="22"/>
      <c r="J68" s="22"/>
      <c r="K68" s="22"/>
      <c r="L68" s="22"/>
    </row>
    <row r="69" spans="1:12">
      <c r="C69" s="2" t="s">
        <v>124</v>
      </c>
    </row>
    <row r="70" spans="1:12">
      <c r="C70" s="2" t="s">
        <v>114</v>
      </c>
      <c r="F70" s="65">
        <v>20000</v>
      </c>
      <c r="G70" s="66">
        <v>0</v>
      </c>
      <c r="H70" s="67">
        <v>0</v>
      </c>
      <c r="I70" s="100"/>
      <c r="J70" s="65">
        <v>20000</v>
      </c>
      <c r="K70" s="66"/>
      <c r="L70" s="67">
        <v>0</v>
      </c>
    </row>
    <row r="73" spans="1:12">
      <c r="F73" s="8"/>
      <c r="G73" s="8"/>
      <c r="H73" s="8"/>
      <c r="I73" s="8"/>
      <c r="J73" s="8"/>
      <c r="K73" s="8"/>
      <c r="L73" s="8"/>
    </row>
  </sheetData>
  <mergeCells count="6">
    <mergeCell ref="F5:L5"/>
    <mergeCell ref="J6:L6"/>
    <mergeCell ref="F6:H6"/>
    <mergeCell ref="F42:L42"/>
    <mergeCell ref="F43:H43"/>
    <mergeCell ref="J43:L43"/>
  </mergeCells>
  <pageMargins left="0.98425196850393704" right="0.78740157480314965" top="0.98425196850393704" bottom="0.78740157480314965" header="0.39370078740157483" footer="0.39370078740157483"/>
  <pageSetup paperSize="9" scale="65" firstPageNumber="6" fitToHeight="0" orientation="portrait" useFirstPageNumber="1" r:id="rId1"/>
  <headerFooter>
    <oddFooter>&amp;L&amp;"Angsana New,Regular"The condensed notes to the interim financial information are an integral part of this interim financial information.
&amp;C&amp;"Angsana New,Regular"- &amp;P -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3M (E)</vt:lpstr>
      <vt:lpstr>Equity (E)_Conso</vt:lpstr>
      <vt:lpstr>Equity (E)_Com</vt:lpstr>
      <vt:lpstr>CF (E)</vt:lpstr>
      <vt:lpstr>'BS (E)'!Print_Area</vt:lpstr>
      <vt:lpstr>'CF (E)'!Print_Area</vt:lpstr>
      <vt:lpstr>'Equity (E)_Com'!Print_Area</vt:lpstr>
      <vt:lpstr>'Equity (E)_Conso'!Print_Area</vt:lpstr>
      <vt:lpstr>'PL 3M (E)'!Print_Area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Sasilee Charoenre (ซาซิลีย์ เจริญเร๊ะ)</cp:lastModifiedBy>
  <cp:lastPrinted>2024-11-08T08:39:48Z</cp:lastPrinted>
  <dcterms:created xsi:type="dcterms:W3CDTF">2021-02-23T14:35:01Z</dcterms:created>
  <dcterms:modified xsi:type="dcterms:W3CDTF">2024-11-08T10:59:10Z</dcterms:modified>
</cp:coreProperties>
</file>