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 Dec-FSA-Zen Corporation PCL\Working Folder\Q3'24\_FS\SET files\"/>
    </mc:Choice>
  </mc:AlternateContent>
  <xr:revisionPtr revIDLastSave="0" documentId="13_ncr:1_{D6F753CD-659E-4F2C-9E64-7990791C5B5F}" xr6:coauthVersionLast="47" xr6:coauthVersionMax="47" xr10:uidLastSave="{00000000-0000-0000-0000-000000000000}"/>
  <bookViews>
    <workbookView xWindow="19090" yWindow="470" windowWidth="19420" windowHeight="10300" tabRatio="837" activeTab="7" xr2:uid="{00000000-000D-0000-FFFF-FFFF00000000}"/>
  </bookViews>
  <sheets>
    <sheet name="SFP-3-5" sheetId="11" r:id="rId1"/>
    <sheet name="PL-6-7" sheetId="17" r:id="rId2"/>
    <sheet name="PL-8-9" sheetId="19" r:id="rId3"/>
    <sheet name="SH-10" sheetId="20" r:id="rId4"/>
    <sheet name="SH-11" sheetId="15" r:id="rId5"/>
    <sheet name="SH-12" sheetId="21" r:id="rId6"/>
    <sheet name="SH-13" sheetId="16" r:id="rId7"/>
    <sheet name="CF-14-15" sheetId="3" r:id="rId8"/>
  </sheets>
  <externalReferences>
    <externalReference r:id="rId9"/>
  </externalReferences>
  <definedNames>
    <definedName name="_Key1" localSheetId="1" hidden="1">#REF!</definedName>
    <definedName name="_Key1" localSheetId="2" hidden="1">#REF!</definedName>
    <definedName name="_Key1" localSheetId="3" hidden="1">'[1]Detail-Sep'!#REF!</definedName>
    <definedName name="_Key1" localSheetId="5" hidden="1">'[1]Detail-Sep'!#REF!</definedName>
    <definedName name="_Key1" hidden="1">#REF!</definedName>
    <definedName name="_Key2" localSheetId="3" hidden="1">'[1]Detail-Sep'!#REF!</definedName>
    <definedName name="_Key2" localSheetId="5" hidden="1">'[1]Detail-Sep'!#REF!</definedName>
    <definedName name="_Key2" hidden="1">#REF!</definedName>
    <definedName name="_Order1" hidden="1">255</definedName>
    <definedName name="_Order2" hidden="1">255</definedName>
    <definedName name="_Sort" localSheetId="3" hidden="1">'[1]Detail-Sep'!#REF!</definedName>
    <definedName name="_Sort" localSheetId="5" hidden="1">'[1]Detail-Sep'!#REF!</definedName>
    <definedName name="_Sort" hidden="1">#REF!</definedName>
    <definedName name="hitech" localSheetId="3" hidden="1">#REF!</definedName>
    <definedName name="hitech" localSheetId="5" hidden="1">#REF!</definedName>
    <definedName name="hitech" hidden="1">#REF!</definedName>
    <definedName name="_xlnm.Print_Area" localSheetId="7">'CF-14-15'!$A$1:$J$86</definedName>
    <definedName name="_xlnm.Print_Area" localSheetId="1">'PL-6-7'!$A$1:$J$51</definedName>
    <definedName name="_xlnm.Print_Area" localSheetId="2">'PL-8-9'!$A$1:$J$51</definedName>
    <definedName name="_xlnm.Print_Area" localSheetId="0">'SFP-3-5'!$A$1:$J$96</definedName>
    <definedName name="_xlnm.Print_Area" localSheetId="3">'SH-10'!$A$1:$Q$33</definedName>
    <definedName name="_xlnm.Print_Area" localSheetId="4">'SH-11'!$A$1:$U$31</definedName>
    <definedName name="_xlnm.Print_Area" localSheetId="5">'SH-12'!$A$1:$K$25</definedName>
    <definedName name="_xlnm.Print_Area" localSheetId="6">'SH-13'!$A$1:$O$28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20" l="1"/>
  <c r="I32" i="20"/>
  <c r="G32" i="20"/>
  <c r="E32" i="20"/>
  <c r="C32" i="20"/>
  <c r="C25" i="20"/>
  <c r="D30" i="19" l="1"/>
  <c r="H30" i="19" l="1"/>
  <c r="H25" i="19"/>
  <c r="I20" i="21" l="1"/>
  <c r="I22" i="21" s="1"/>
  <c r="C24" i="21"/>
  <c r="E24" i="21"/>
  <c r="G24" i="21"/>
  <c r="K21" i="21"/>
  <c r="I17" i="21"/>
  <c r="G17" i="21"/>
  <c r="E17" i="21"/>
  <c r="C17" i="21"/>
  <c r="K16" i="21"/>
  <c r="K17" i="21" s="1"/>
  <c r="K13" i="21"/>
  <c r="K28" i="20"/>
  <c r="M28" i="20" s="1"/>
  <c r="M29" i="20"/>
  <c r="Q29" i="20" s="1"/>
  <c r="O30" i="20"/>
  <c r="O23" i="20"/>
  <c r="O25" i="20" s="1"/>
  <c r="Q22" i="20"/>
  <c r="Q23" i="20" s="1"/>
  <c r="O19" i="20"/>
  <c r="K19" i="20"/>
  <c r="K25" i="20" s="1"/>
  <c r="I19" i="20"/>
  <c r="I25" i="20" s="1"/>
  <c r="G19" i="20"/>
  <c r="G25" i="20" s="1"/>
  <c r="E19" i="20"/>
  <c r="E25" i="20" s="1"/>
  <c r="C19" i="20"/>
  <c r="M18" i="20"/>
  <c r="Q18" i="20" s="1"/>
  <c r="M17" i="20"/>
  <c r="Q17" i="20" s="1"/>
  <c r="M14" i="20"/>
  <c r="I24" i="21" l="1"/>
  <c r="K20" i="21"/>
  <c r="K22" i="21" s="1"/>
  <c r="K24" i="21" s="1"/>
  <c r="Q19" i="20"/>
  <c r="Q25" i="20" s="1"/>
  <c r="M19" i="20"/>
  <c r="M25" i="20" s="1"/>
  <c r="K30" i="20"/>
  <c r="K32" i="20" s="1"/>
  <c r="Q28" i="20"/>
  <c r="Q30" i="20" s="1"/>
  <c r="Q32" i="20" s="1"/>
  <c r="M30" i="20"/>
  <c r="M32" i="20" s="1"/>
  <c r="Q14" i="20"/>
  <c r="J49" i="19" l="1"/>
  <c r="F49" i="19"/>
  <c r="D49" i="19"/>
  <c r="J44" i="19"/>
  <c r="F44" i="19"/>
  <c r="D44" i="19"/>
  <c r="J21" i="19"/>
  <c r="H21" i="19"/>
  <c r="F21" i="19"/>
  <c r="J15" i="19"/>
  <c r="F15" i="19"/>
  <c r="D15" i="19"/>
  <c r="H15" i="19"/>
  <c r="J23" i="19" l="1"/>
  <c r="J26" i="19" s="1"/>
  <c r="J28" i="19" s="1"/>
  <c r="F23" i="19"/>
  <c r="F26" i="19" s="1"/>
  <c r="F28" i="19" s="1"/>
  <c r="H23" i="19"/>
  <c r="H26" i="19" s="1"/>
  <c r="H28" i="19" s="1"/>
  <c r="D21" i="19"/>
  <c r="D23" i="19" s="1"/>
  <c r="D26" i="19" s="1"/>
  <c r="D28" i="19" s="1"/>
  <c r="J31" i="19" l="1"/>
  <c r="F31" i="19"/>
  <c r="H31" i="19"/>
  <c r="D31" i="19"/>
  <c r="O16" i="16"/>
  <c r="G18" i="16"/>
  <c r="E18" i="16"/>
  <c r="C18" i="16"/>
  <c r="S20" i="15" l="1"/>
  <c r="I20" i="15"/>
  <c r="G20" i="15"/>
  <c r="E20" i="15"/>
  <c r="C20" i="15"/>
  <c r="M18" i="16"/>
  <c r="K18" i="16"/>
  <c r="I18" i="16"/>
  <c r="O20" i="15"/>
  <c r="H44" i="19" l="1"/>
  <c r="H49" i="19"/>
  <c r="M20" i="15"/>
  <c r="K20" i="15"/>
  <c r="Q19" i="15"/>
  <c r="U19" i="15" s="1"/>
  <c r="O17" i="16" l="1"/>
  <c r="O18" i="16" s="1"/>
  <c r="O24" i="16"/>
  <c r="O13" i="16"/>
  <c r="J76" i="3" l="1"/>
  <c r="H76" i="3"/>
  <c r="D76" i="3"/>
  <c r="F76" i="3"/>
  <c r="J64" i="3"/>
  <c r="H64" i="3"/>
  <c r="D64" i="3"/>
  <c r="F64" i="3"/>
  <c r="M25" i="16"/>
  <c r="M27" i="16" s="1"/>
  <c r="I25" i="16"/>
  <c r="I27" i="16" s="1"/>
  <c r="G25" i="16"/>
  <c r="G27" i="16" s="1"/>
  <c r="E25" i="16"/>
  <c r="E27" i="16" s="1"/>
  <c r="C25" i="16"/>
  <c r="C27" i="16" s="1"/>
  <c r="O20" i="16"/>
  <c r="M20" i="16"/>
  <c r="K20" i="16"/>
  <c r="I20" i="16"/>
  <c r="G20" i="16"/>
  <c r="E20" i="16"/>
  <c r="C20" i="16"/>
  <c r="S27" i="15"/>
  <c r="O27" i="15"/>
  <c r="M27" i="15"/>
  <c r="K27" i="15"/>
  <c r="I27" i="15"/>
  <c r="G27" i="15"/>
  <c r="E27" i="15"/>
  <c r="C27" i="15"/>
  <c r="S22" i="15"/>
  <c r="O22" i="15"/>
  <c r="M22" i="15"/>
  <c r="K22" i="15"/>
  <c r="I22" i="15"/>
  <c r="G22" i="15"/>
  <c r="E22" i="15"/>
  <c r="C22" i="15"/>
  <c r="J49" i="17"/>
  <c r="D49" i="17"/>
  <c r="F49" i="17"/>
  <c r="J44" i="17"/>
  <c r="D44" i="17"/>
  <c r="F44" i="17"/>
  <c r="J21" i="17"/>
  <c r="H21" i="17"/>
  <c r="D21" i="17"/>
  <c r="F21" i="17"/>
  <c r="J15" i="17"/>
  <c r="H15" i="17"/>
  <c r="D15" i="17"/>
  <c r="F15" i="17"/>
  <c r="O30" i="15" l="1"/>
  <c r="S30" i="15"/>
  <c r="E30" i="15"/>
  <c r="C30" i="15"/>
  <c r="K30" i="15"/>
  <c r="I30" i="15"/>
  <c r="J23" i="17"/>
  <c r="J26" i="17" s="1"/>
  <c r="J28" i="17" s="1"/>
  <c r="J31" i="17" s="1"/>
  <c r="F23" i="17"/>
  <c r="F26" i="17" s="1"/>
  <c r="F28" i="17" s="1"/>
  <c r="F28" i="3" s="1"/>
  <c r="F40" i="3" s="1"/>
  <c r="F43" i="3" s="1"/>
  <c r="F78" i="3" s="1"/>
  <c r="F80" i="3" s="1"/>
  <c r="D23" i="17"/>
  <c r="D26" i="17" s="1"/>
  <c r="D28" i="17" s="1"/>
  <c r="H23" i="17"/>
  <c r="H26" i="17" s="1"/>
  <c r="H28" i="17" s="1"/>
  <c r="M30" i="15"/>
  <c r="G30" i="15"/>
  <c r="Q22" i="15"/>
  <c r="J91" i="11"/>
  <c r="J93" i="11" s="1"/>
  <c r="F91" i="11"/>
  <c r="F93" i="11" s="1"/>
  <c r="J66" i="11"/>
  <c r="H66" i="11"/>
  <c r="F66" i="11"/>
  <c r="D66" i="11"/>
  <c r="J54" i="11"/>
  <c r="H54" i="11"/>
  <c r="F54" i="11"/>
  <c r="D54" i="11"/>
  <c r="J28" i="11"/>
  <c r="H28" i="11"/>
  <c r="F28" i="11"/>
  <c r="D28" i="11"/>
  <c r="J16" i="11"/>
  <c r="H16" i="11"/>
  <c r="F16" i="11"/>
  <c r="D16" i="11"/>
  <c r="Q27" i="15"/>
  <c r="Q26" i="15"/>
  <c r="U26" i="15" s="1"/>
  <c r="Q25" i="15"/>
  <c r="U25" i="15" s="1"/>
  <c r="U27" i="15" s="1"/>
  <c r="Q18" i="15"/>
  <c r="U18" i="15" s="1"/>
  <c r="Q17" i="15"/>
  <c r="Q14" i="15"/>
  <c r="U14" i="15" s="1"/>
  <c r="H31" i="17" l="1"/>
  <c r="O23" i="16"/>
  <c r="O25" i="16" s="1"/>
  <c r="O27" i="16" s="1"/>
  <c r="D31" i="17"/>
  <c r="Q20" i="15"/>
  <c r="J30" i="11"/>
  <c r="D28" i="3"/>
  <c r="D40" i="3" s="1"/>
  <c r="D43" i="3" s="1"/>
  <c r="D78" i="3" s="1"/>
  <c r="D80" i="3" s="1"/>
  <c r="F31" i="17"/>
  <c r="J28" i="3"/>
  <c r="J40" i="3" s="1"/>
  <c r="J43" i="3" s="1"/>
  <c r="J78" i="3" s="1"/>
  <c r="J80" i="3" s="1"/>
  <c r="H28" i="3"/>
  <c r="H40" i="3" s="1"/>
  <c r="H43" i="3" s="1"/>
  <c r="H78" i="3" s="1"/>
  <c r="H80" i="3" s="1"/>
  <c r="D68" i="11"/>
  <c r="H68" i="11"/>
  <c r="F68" i="11"/>
  <c r="F95" i="11" s="1"/>
  <c r="J68" i="11"/>
  <c r="J95" i="11" s="1"/>
  <c r="F30" i="11"/>
  <c r="H30" i="11"/>
  <c r="Q30" i="15"/>
  <c r="U17" i="15"/>
  <c r="D30" i="11"/>
  <c r="D91" i="11"/>
  <c r="D93" i="11" s="1"/>
  <c r="H49" i="17" l="1"/>
  <c r="U20" i="15"/>
  <c r="U22" i="15" s="1"/>
  <c r="U30" i="15" s="1"/>
  <c r="H44" i="17"/>
  <c r="D95" i="11"/>
  <c r="K25" i="16"/>
  <c r="K27" i="16" s="1"/>
  <c r="H91" i="11" l="1"/>
  <c r="H93" i="11" s="1"/>
  <c r="H95" i="11" l="1"/>
</calcChain>
</file>

<file path=xl/sharedStrings.xml><?xml version="1.0" encoding="utf-8"?>
<sst xmlns="http://schemas.openxmlformats.org/spreadsheetml/2006/main" count="461" uniqueCount="212">
  <si>
    <t>บริษัท เซ็น คอร์ปอเรชั่น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</si>
  <si>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</si>
  <si>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</si>
  <si>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</si>
  <si>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</si>
  <si>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</si>
  <si>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</si>
  <si>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</si>
  <si>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</si>
  <si>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</si>
  <si>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</si>
  <si>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</si>
  <si>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</si>
  <si>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</si>
  <si>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</si>
  <si>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</si>
  <si>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</si>
  <si>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</si>
  <si>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</si>
  <si>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</si>
  <si>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</si>
  <si>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</si>
  <si>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</si>
  <si>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</si>
  <si>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</si>
  <si>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</si>
  <si>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</si>
  <si>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</si>
  <si>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</si>
  <si>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</si>
  <si>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</si>
  <si>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</si>
  <si>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</si>
  <si>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</si>
  <si>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</si>
  <si>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</si>
  <si>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</si>
  <si>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</si>
  <si>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</si>
  <si>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ภาษีเงินได้นิติบุคคลค้างจ่าย</t>
  </si>
  <si>
    <t>ค่าใช้จ่ายค้างจ่าย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</si>
  <si>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</si>
  <si>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</si>
  <si>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รายได้รับล่วงหน้ารอตัดบัญชีที่ถึงกำหนดรับรู้ภายในหนึ่งปี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</si>
  <si>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</si>
  <si>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</si>
  <si>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</si>
  <si>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</si>
  <si>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</si>
  <si>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</si>
  <si>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</si>
  <si>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6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</si>
  <si>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</si>
  <si>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</si>
  <si>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</si>
  <si>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ประมาณการหนี้สินไม่หมุนเวียนการรื้อถอน</t>
  </si>
  <si>
    <t>รายได้ค่าธรรมเนียมสมาชิกรอตัดบัญชี</t>
  </si>
  <si>
    <t>รายได้รับล่วงหน้ารอตัดบัญชี</t>
  </si>
  <si>
    <t>รายได้รับล่วงหน้า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</si>
  <si>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</si>
  <si>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</si>
  <si>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</si>
  <si>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</si>
  <si>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</si>
  <si>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</si>
  <si>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</si>
  <si>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</si>
  <si>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</si>
  <si>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</si>
  <si>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</si>
  <si>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</si>
  <si>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สำรองหุ้นทุนซื้อคืน</t>
  </si>
  <si>
    <t>7</t>
  </si>
  <si>
    <t xml:space="preserve">   ยังไม่ได้จัดสรร (ขาดทุนสะสม) 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</si>
  <si>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</si>
  <si>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</si>
  <si>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</si>
  <si>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</si>
  <si>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</si>
  <si>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</si>
  <si>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</si>
  <si>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</si>
  <si>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</si>
  <si>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</si>
  <si>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</si>
  <si>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</si>
  <si>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</si>
  <si>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</si>
  <si>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</si>
  <si>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</si>
  <si>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</si>
  <si>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</si>
  <si>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</si>
  <si>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</si>
  <si>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</si>
  <si>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</si>
  <si>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</si>
  <si>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</si>
  <si>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</si>
  <si>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รายได้จากการให้สิทธิแฟรนไชส์</t>
  </si>
  <si>
    <t xml:space="preserve">        </t>
  </si>
  <si>
    <t>สำหรับงวดสามเดือนสิ้นสุดวันที่</t>
  </si>
  <si>
    <t>3, 5</t>
  </si>
  <si>
    <t>รายได้ค่าบริหารจัดการ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</si>
  <si>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</si>
  <si>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</si>
  <si>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</si>
  <si>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</si>
  <si>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สำหรับงวดเก้าเดือนสิ้นสุดวันที่</t>
  </si>
  <si>
    <t>งบการเปลี่ยนแปลงส่วนของผู้ถือหุ้น (ไม่ได้ตรวจสอบ)</t>
  </si>
  <si>
    <t>ส่วนต่าง</t>
  </si>
  <si>
    <t>จากการรวม</t>
  </si>
  <si>
    <t>รวม</t>
  </si>
  <si>
    <t>ส่วนได้เสีย</t>
  </si>
  <si>
    <t>ที่ออกและ</t>
  </si>
  <si>
    <t>ส่วนเกิน</t>
  </si>
  <si>
    <t>ธุรกิจภายใต้การ</t>
  </si>
  <si>
    <t>ทุนสำรอง</t>
  </si>
  <si>
    <t>ยังไม่ได้จัดสรร</t>
  </si>
  <si>
    <t>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</si>
  <si>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</si>
  <si>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</si>
  <si>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</si>
  <si>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</si>
  <si>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ควบคุมเดียวกัน</t>
  </si>
  <si>
    <t>ตามกฎหมาย</t>
  </si>
  <si>
    <t>(ขาดทุนสะสม)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</si>
  <si>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</si>
  <si>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</si>
  <si>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</si>
  <si>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2566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</si>
  <si>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</si>
  <si>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</si>
  <si>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</si>
  <si>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</si>
  <si>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</si>
  <si>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</si>
  <si>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</si>
  <si>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</si>
  <si>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การได้มาซึ่งส่วนได้เสียที่ไม่มีอำนาจควบคุมจากการซื้อบริษัทย่อย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</si>
  <si>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</si>
  <si>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</si>
  <si>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</si>
  <si>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</si>
  <si>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กำไรเบ็ดเสร็จอื่น</t>
  </si>
  <si>
    <t>รวมกำไร (ขาดทุน) เบ็ดเสร็จสำหรับงวด</t>
  </si>
  <si>
    <t>ยอดคงเหลือ ณ วันที่ 30 กันยายน 2566</t>
  </si>
  <si>
    <t>สำรอง</t>
  </si>
  <si>
    <t>หุ้นทุน</t>
  </si>
  <si>
    <t>ซื้อคืน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</si>
  <si>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</si>
  <si>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</si>
  <si>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ตัดจำหน่ายส่วนต่ำกว่าทุนจากการรวมธุรกิจภายใต้การควบคุมเดียวกัน</t>
  </si>
  <si>
    <t xml:space="preserve">   การซื้อหุ้นทุนซื้อคืน</t>
  </si>
  <si>
    <t>ยอดคงเหลือ ณ วันที่ 30 กันยายน 2567</t>
  </si>
  <si>
    <t>กำไรสะสม</t>
  </si>
  <si>
    <t xml:space="preserve">   การจัดสรรส่วนทุนให้ผู้ถือหุ้น</t>
  </si>
  <si>
    <t xml:space="preserve">   จ่ายเงินปันผลให้ผู้ถือหุ้นของบริษัท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</si>
  <si>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</si>
  <si>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</si>
  <si>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</si>
  <si>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</si>
  <si>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</si>
  <si>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</si>
  <si>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</si>
  <si>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</si>
  <si>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</si>
  <si>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</si>
  <si>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</si>
  <si>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ประมาณการหนี้สินสำหรับผลประโยชน์พนักงาน</t>
  </si>
  <si>
    <t>ประมาณการหนี้สินจากโปรแกรมสิทธิพิเศษแก่ลูกค้า</t>
  </si>
  <si>
    <t>ส่วนแบ่งขาดทุนของบริษัทร่วมที่ใช้วิธีส่วนได้เสีย (สุทธิจากภาษี)</t>
  </si>
  <si>
    <t>ผลขาดทุนด้านเครดิตที่คาดว่าจะเกิดขึ้นของลูกหนี้</t>
  </si>
  <si>
    <t>ขาดทุน (กำไร) จากการจำหน่ายที่ดิน อาคารและอุปกรณ์</t>
  </si>
  <si>
    <t xml:space="preserve">   และสินทรัพย์ไม่มีตัวตน</t>
  </si>
  <si>
    <t>กำไรจากการจำหน่ายสินทรัพย์สิทธิการใช้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</si>
  <si>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</si>
  <si>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</si>
  <si>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</si>
  <si>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</si>
  <si>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</si>
  <si>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</si>
  <si>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</si>
  <si>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</si>
  <si>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เงินสดรับจากการลดทุนเรือนหุ้นของบริษัทย่อย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</si>
  <si>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</si>
  <si>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</si>
  <si>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</si>
  <si>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</si>
  <si>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</si>
  <si>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</si>
  <si>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</si>
  <si>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</si>
  <si>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</si>
  <si>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</si>
  <si>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</si>
  <si>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</si>
  <si>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</si>
  <si>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</si>
  <si>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เงินสดจ่ายเพื่อชำระหุ้นทุนซื้อคืน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</si>
  <si>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</si>
  <si>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</si>
  <si>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</si>
  <si>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</si>
  <si>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</si>
  <si>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</si>
  <si>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</si>
  <si>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</si>
  <si>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สินทรัพย์สิทธิการใช้เพิ่มขึ้นจากการเปลี่ยนแปลงสัญญาเช่า</t>
  </si>
  <si>
    <t xml:space="preserve">(กลับรายการ) ขาดทุนจากการด้อยค่าของสินทรัพย์ </t>
  </si>
  <si>
    <t>(กลับรายการ) ขาดทุนจากการปรับมูลค่าและเสื่อมสภาพสินค้า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</si>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</sst>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[$-1010000]d/m/yy;@"/>
  </numFmts>
  <fonts count="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8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1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168" fontId="7" fillId="0" borderId="0"/>
    <xf numFmtId="168" fontId="2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9" fillId="0" borderId="0"/>
    <xf numFmtId="9" fontId="7" fillId="0" borderId="0" applyFont="0" applyFill="0" applyBorder="0" applyAlignment="0" applyProtection="0"/>
    <xf numFmtId="168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168" fontId="3" fillId="0" borderId="0"/>
    <xf numFmtId="168" fontId="2" fillId="0" borderId="0"/>
    <xf numFmtId="168" fontId="1" fillId="0" borderId="0"/>
  </cellStyleXfs>
  <cellXfs count="125">
    <xf numFmtId="0" fontId="0" fillId="0" borderId="0" xfId="0"/>
    <xf numFmtId="165" fontId="0" fillId="0" borderId="0" xfId="0" applyNumberFormat="1"/>
    <xf numFmtId="0" fontId="11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166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/>
    <xf numFmtId="0" fontId="18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7" fontId="14" fillId="0" borderId="0" xfId="0" applyNumberFormat="1" applyFont="1"/>
    <xf numFmtId="37" fontId="0" fillId="0" borderId="0" xfId="0" applyNumberFormat="1"/>
    <xf numFmtId="166" fontId="14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4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37" fontId="0" fillId="0" borderId="2" xfId="0" applyNumberFormat="1" applyBorder="1"/>
    <xf numFmtId="166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66" fontId="14" fillId="0" borderId="1" xfId="1" applyNumberFormat="1" applyFont="1" applyFill="1" applyBorder="1" applyAlignment="1"/>
    <xf numFmtId="166" fontId="14" fillId="0" borderId="0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0" fontId="20" fillId="0" borderId="0" xfId="0" applyFont="1"/>
    <xf numFmtId="166" fontId="0" fillId="0" borderId="2" xfId="1" applyNumberFormat="1" applyFont="1" applyFill="1" applyBorder="1" applyAlignment="1"/>
    <xf numFmtId="37" fontId="14" fillId="0" borderId="4" xfId="0" applyNumberFormat="1" applyFont="1" applyBorder="1"/>
    <xf numFmtId="166" fontId="14" fillId="0" borderId="5" xfId="1" applyNumberFormat="1" applyFont="1" applyFill="1" applyBorder="1" applyAlignment="1"/>
    <xf numFmtId="166" fontId="14" fillId="0" borderId="0" xfId="1" applyNumberFormat="1" applyFont="1" applyFill="1" applyAlignment="1"/>
    <xf numFmtId="166" fontId="14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9" fillId="0" borderId="0" xfId="1" applyNumberFormat="1" applyFont="1" applyFill="1" applyBorder="1" applyAlignment="1">
      <alignment vertical="top"/>
    </xf>
    <xf numFmtId="166" fontId="14" fillId="0" borderId="0" xfId="1" applyNumberFormat="1" applyFont="1" applyFill="1" applyBorder="1" applyAlignment="1">
      <alignment horizontal="center"/>
    </xf>
    <xf numFmtId="166" fontId="14" fillId="0" borderId="3" xfId="1" applyNumberFormat="1" applyFont="1" applyFill="1" applyBorder="1" applyAlignment="1">
      <alignment horizontal="center"/>
    </xf>
    <xf numFmtId="0" fontId="15" fillId="0" borderId="0" xfId="0" applyFont="1"/>
    <xf numFmtId="0" fontId="24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0" fontId="19" fillId="0" borderId="0" xfId="0" applyFont="1"/>
    <xf numFmtId="0" fontId="9" fillId="0" borderId="0" xfId="0" applyFont="1"/>
    <xf numFmtId="166" fontId="14" fillId="0" borderId="3" xfId="1" applyNumberFormat="1" applyFont="1" applyFill="1" applyBorder="1" applyAlignment="1"/>
    <xf numFmtId="166" fontId="13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"/>
    </xf>
    <xf numFmtId="166" fontId="25" fillId="0" borderId="0" xfId="22" applyNumberFormat="1" applyFont="1" applyFill="1"/>
    <xf numFmtId="166" fontId="25" fillId="0" borderId="0" xfId="22" applyNumberFormat="1" applyFont="1" applyFill="1" applyBorder="1"/>
    <xf numFmtId="0" fontId="28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5" fillId="0" borderId="0" xfId="0" applyNumberFormat="1" applyFont="1" applyAlignment="1">
      <alignment horizontal="center"/>
    </xf>
    <xf numFmtId="165" fontId="25" fillId="0" borderId="0" xfId="0" applyNumberFormat="1" applyFont="1"/>
    <xf numFmtId="165" fontId="14" fillId="0" borderId="0" xfId="0" applyNumberFormat="1" applyFont="1"/>
    <xf numFmtId="166" fontId="14" fillId="0" borderId="0" xfId="18" applyNumberFormat="1" applyFont="1" applyFill="1"/>
    <xf numFmtId="165" fontId="28" fillId="0" borderId="0" xfId="0" applyNumberFormat="1" applyFont="1"/>
    <xf numFmtId="49" fontId="30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  <xf numFmtId="9" fontId="14" fillId="0" borderId="0" xfId="18" applyFont="1" applyFill="1"/>
    <xf numFmtId="165" fontId="25" fillId="0" borderId="0" xfId="0" quotePrefix="1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0" fontId="15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166" fontId="14" fillId="0" borderId="1" xfId="1" applyNumberFormat="1" applyFont="1" applyFill="1" applyBorder="1" applyAlignment="1">
      <alignment horizontal="right"/>
    </xf>
    <xf numFmtId="166" fontId="25" fillId="0" borderId="0" xfId="0" applyNumberFormat="1" applyFont="1"/>
    <xf numFmtId="0" fontId="16" fillId="0" borderId="0" xfId="0" applyFont="1" applyAlignment="1">
      <alignment horizontal="center"/>
    </xf>
    <xf numFmtId="0" fontId="15" fillId="0" borderId="0" xfId="31" applyNumberFormat="1" applyFont="1" applyAlignment="1">
      <alignment horizontal="center"/>
    </xf>
    <xf numFmtId="168" fontId="15" fillId="0" borderId="0" xfId="31" applyFont="1" applyAlignment="1">
      <alignment horizontal="center"/>
    </xf>
    <xf numFmtId="0" fontId="12" fillId="0" borderId="0" xfId="0" applyFont="1"/>
    <xf numFmtId="0" fontId="17" fillId="0" borderId="0" xfId="0" applyFont="1" applyAlignment="1">
      <alignment horizontal="center"/>
    </xf>
    <xf numFmtId="166" fontId="14" fillId="0" borderId="0" xfId="0" applyNumberFormat="1" applyFont="1"/>
    <xf numFmtId="0" fontId="14" fillId="0" borderId="0" xfId="0" applyFont="1" applyAlignment="1">
      <alignment horizontal="left"/>
    </xf>
    <xf numFmtId="167" fontId="0" fillId="0" borderId="0" xfId="17" applyNumberFormat="1" applyFont="1"/>
    <xf numFmtId="166" fontId="0" fillId="0" borderId="0" xfId="0" applyNumberFormat="1" applyAlignment="1">
      <alignment horizontal="center"/>
    </xf>
    <xf numFmtId="39" fontId="14" fillId="0" borderId="0" xfId="0" applyNumberFormat="1" applyFont="1"/>
    <xf numFmtId="43" fontId="14" fillId="0" borderId="4" xfId="1" applyFont="1" applyFill="1" applyBorder="1" applyAlignment="1"/>
    <xf numFmtId="166" fontId="14" fillId="0" borderId="2" xfId="1" applyNumberFormat="1" applyFont="1" applyFill="1" applyBorder="1" applyAlignment="1"/>
    <xf numFmtId="166" fontId="14" fillId="0" borderId="4" xfId="1" applyNumberFormat="1" applyFont="1" applyFill="1" applyBorder="1" applyAlignment="1">
      <alignment horizontal="right"/>
    </xf>
    <xf numFmtId="43" fontId="0" fillId="0" borderId="0" xfId="1" applyFont="1"/>
    <xf numFmtId="43" fontId="14" fillId="0" borderId="0" xfId="1" applyFont="1"/>
    <xf numFmtId="43" fontId="14" fillId="0" borderId="0" xfId="1" applyFont="1" applyFill="1" applyAlignment="1"/>
    <xf numFmtId="43" fontId="9" fillId="0" borderId="0" xfId="1" applyFont="1" applyFill="1" applyAlignment="1"/>
    <xf numFmtId="43" fontId="0" fillId="0" borderId="0" xfId="0" applyNumberFormat="1"/>
    <xf numFmtId="43" fontId="14" fillId="0" borderId="0" xfId="0" applyNumberFormat="1" applyFont="1"/>
    <xf numFmtId="166" fontId="14" fillId="0" borderId="2" xfId="1" applyNumberFormat="1" applyFont="1" applyFill="1" applyBorder="1" applyAlignment="1">
      <alignment horizontal="right"/>
    </xf>
    <xf numFmtId="0" fontId="15" fillId="0" borderId="0" xfId="33" applyNumberFormat="1" applyFont="1" applyAlignment="1">
      <alignment horizontal="center"/>
    </xf>
    <xf numFmtId="168" fontId="15" fillId="0" borderId="0" xfId="33" applyFont="1" applyAlignment="1">
      <alignment horizontal="center"/>
    </xf>
    <xf numFmtId="166" fontId="13" fillId="0" borderId="0" xfId="0" applyNumberFormat="1" applyFont="1"/>
    <xf numFmtId="166" fontId="14" fillId="0" borderId="0" xfId="18" applyNumberFormat="1" applyFont="1" applyFill="1" applyBorder="1" applyAlignment="1">
      <alignment horizontal="center"/>
    </xf>
    <xf numFmtId="166" fontId="25" fillId="0" borderId="0" xfId="1" applyNumberFormat="1" applyFont="1" applyFill="1"/>
    <xf numFmtId="166" fontId="25" fillId="0" borderId="0" xfId="1" applyNumberFormat="1" applyFont="1"/>
    <xf numFmtId="166" fontId="14" fillId="0" borderId="1" xfId="1" applyNumberFormat="1" applyFont="1" applyFill="1" applyBorder="1"/>
    <xf numFmtId="166" fontId="14" fillId="0" borderId="0" xfId="1" applyNumberFormat="1" applyFont="1" applyFill="1"/>
    <xf numFmtId="166" fontId="14" fillId="0" borderId="0" xfId="1" applyNumberFormat="1" applyFont="1"/>
    <xf numFmtId="166" fontId="25" fillId="0" borderId="2" xfId="1" applyNumberFormat="1" applyFont="1" applyFill="1" applyBorder="1"/>
    <xf numFmtId="166" fontId="14" fillId="0" borderId="4" xfId="1" applyNumberFormat="1" applyFont="1" applyFill="1" applyBorder="1"/>
    <xf numFmtId="166" fontId="25" fillId="0" borderId="0" xfId="1" applyNumberFormat="1" applyFont="1" applyFill="1" applyBorder="1"/>
    <xf numFmtId="166" fontId="14" fillId="0" borderId="2" xfId="1" applyNumberFormat="1" applyFont="1" applyFill="1" applyBorder="1"/>
    <xf numFmtId="166" fontId="25" fillId="0" borderId="4" xfId="1" applyNumberFormat="1" applyFont="1" applyFill="1" applyBorder="1"/>
    <xf numFmtId="166" fontId="26" fillId="0" borderId="1" xfId="1" applyNumberFormat="1" applyFont="1" applyFill="1" applyBorder="1"/>
    <xf numFmtId="166" fontId="26" fillId="0" borderId="0" xfId="1" applyNumberFormat="1" applyFont="1" applyFill="1"/>
    <xf numFmtId="166" fontId="26" fillId="0" borderId="4" xfId="1" applyNumberFormat="1" applyFont="1" applyFill="1" applyBorder="1"/>
    <xf numFmtId="166" fontId="26" fillId="0" borderId="0" xfId="1" applyNumberFormat="1" applyFont="1"/>
    <xf numFmtId="166" fontId="0" fillId="0" borderId="0" xfId="1" applyNumberFormat="1" applyFont="1"/>
    <xf numFmtId="166" fontId="14" fillId="0" borderId="5" xfId="1" applyNumberFormat="1" applyFont="1" applyBorder="1"/>
    <xf numFmtId="166" fontId="14" fillId="0" borderId="4" xfId="1" applyNumberFormat="1" applyFont="1" applyBorder="1" applyAlignment="1">
      <alignment horizontal="center"/>
    </xf>
    <xf numFmtId="166" fontId="13" fillId="0" borderId="0" xfId="1" applyNumberFormat="1" applyFont="1"/>
    <xf numFmtId="166" fontId="0" fillId="0" borderId="0" xfId="1" applyNumberFormat="1" applyFont="1" applyAlignment="1">
      <alignment horizontal="right"/>
    </xf>
    <xf numFmtId="166" fontId="14" fillId="0" borderId="0" xfId="1" applyNumberFormat="1" applyFont="1" applyAlignment="1">
      <alignment horizontal="right"/>
    </xf>
    <xf numFmtId="166" fontId="14" fillId="0" borderId="4" xfId="1" applyNumberFormat="1" applyFont="1" applyBorder="1" applyAlignment="1">
      <alignment horizontal="right"/>
    </xf>
    <xf numFmtId="43" fontId="9" fillId="0" borderId="0" xfId="1" applyFont="1"/>
    <xf numFmtId="166" fontId="9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25" fillId="0" borderId="0" xfId="19" applyFont="1" applyAlignment="1">
      <alignment horizontal="center"/>
    </xf>
    <xf numFmtId="0" fontId="9" fillId="0" borderId="2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35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Comma 6 3" xfId="29" xr:uid="{5C953425-9167-40DF-ABF6-805BE2F0F258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12 3" xfId="28" xr:uid="{6E0D5553-AD68-4CD3-A4A1-4365ED33070F}"/>
    <cellStyle name="Normal 12 4" xfId="31" xr:uid="{B09076A0-64ED-44EB-8415-DD8A8014D5D7}"/>
    <cellStyle name="Normal 12 4 2" xfId="32" xr:uid="{D3826E11-7FCA-4533-82A7-46B932ECF528}"/>
    <cellStyle name="Normal 12 4 3" xfId="33" xr:uid="{0CC4B7B4-96E5-43D1-BA6A-050EE4E3DBC2}"/>
    <cellStyle name="Normal 12 4 3 2" xfId="34" xr:uid="{9AEFCB02-29BF-464C-9ACD-8B4F17B8BD93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Percent 3 3" xfId="30" xr:uid="{8D2D0D2A-2C30-4009-81D2-615D9B5D64E0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AB09-DF21-4E99-B6AE-F1D922AF90AF}">
  <sheetPr>
    <pageSetUpPr fitToPage="1"/>
  </sheetPr>
  <dimension ref="A1:J96"/>
  <sheetViews>
    <sheetView topLeftCell="A99" zoomScale="90" zoomScaleNormal="90" zoomScaleSheetLayoutView="85" workbookViewId="0">
      <selection activeCell="K29" sqref="K29"/>
    </sheetView>
  </sheetViews>
  <sheetFormatPr defaultColWidth="9.09765625" defaultRowHeight="21.5"/>
  <cols>
    <col min="1" max="1" width="49.09765625" style="54" customWidth="1"/>
    <col min="2" max="2" width="9.3984375" style="4" customWidth="1"/>
    <col min="3" max="3" width="0.69921875" style="4" customWidth="1"/>
    <col min="4" max="4" width="15" style="54" customWidth="1"/>
    <col min="5" max="5" width="0.69921875" style="54" customWidth="1"/>
    <col min="6" max="6" width="13.09765625" style="54" customWidth="1"/>
    <col min="7" max="7" width="0.69921875" style="54" customWidth="1"/>
    <col min="8" max="8" width="15" style="54" customWidth="1"/>
    <col min="9" max="9" width="0.69921875" style="54" customWidth="1"/>
    <col min="10" max="10" width="13.09765625" style="54" customWidth="1"/>
    <col min="11" max="16384" width="9.09765625" style="54"/>
  </cols>
  <sheetData>
    <row r="1" spans="1:10" s="53" customFormat="1" ht="23.15" customHeight="1">
      <c r="A1" s="2" t="s">
        <v>0</v>
      </c>
      <c r="B1" s="42"/>
      <c r="C1" s="42"/>
    </row>
    <row r="2" spans="1:10" s="53" customFormat="1" ht="23.15" customHeight="1">
      <c r="A2" s="2" t="s">
        <v>1</v>
      </c>
      <c r="B2" s="42"/>
      <c r="C2" s="42"/>
    </row>
    <row r="3" spans="1:10" ht="23.15" customHeight="1">
      <c r="A3" s="3"/>
    </row>
    <row r="4" spans="1:10" ht="23.15" customHeight="1">
      <c r="A4" s="3"/>
      <c r="D4" s="118" t="s">
        <v>2</v>
      </c>
      <c r="E4" s="118"/>
      <c r="F4" s="118"/>
      <c r="G4" s="3"/>
      <c r="H4" s="118" t="s">
        <v>3</v>
      </c>
      <c r="I4" s="118"/>
      <c r="J4" s="118"/>
    </row>
    <row r="5" spans="1:10" s="55" customFormat="1" ht="23.15" customHeight="1">
      <c r="A5" s="23"/>
      <c r="B5" s="4"/>
      <c r="C5" s="4"/>
      <c r="D5" s="5" t="s">
        <v>4</v>
      </c>
      <c r="E5" s="5"/>
      <c r="F5" s="5" t="s">
        <v>5</v>
      </c>
      <c r="G5" s="5"/>
      <c r="H5" s="5" t="s">
        <v>4</v>
      </c>
      <c r="I5" s="5"/>
      <c r="J5" s="5" t="s">
        <v>5</v>
      </c>
    </row>
    <row r="6" spans="1:10" ht="23.15" customHeight="1">
      <c r="A6" s="3" t="s">
        <v>6</v>
      </c>
      <c r="B6" s="4" t="s">
        <v>7</v>
      </c>
      <c r="D6" s="5">
        <v>2567</v>
      </c>
      <c r="E6" s="5"/>
      <c r="F6" s="5">
        <v>2566</v>
      </c>
      <c r="G6"/>
      <c r="H6" s="5">
        <v>2567</v>
      </c>
      <c r="I6" s="5"/>
      <c r="J6" s="5">
        <v>2566</v>
      </c>
    </row>
    <row r="7" spans="1:10" ht="23.15" customHeight="1">
      <c r="A7" s="3"/>
      <c r="D7" s="5" t="s">
        <v>8</v>
      </c>
      <c r="E7" s="56"/>
      <c r="F7" s="56"/>
      <c r="G7" s="56"/>
      <c r="H7" s="56" t="s">
        <v>8</v>
      </c>
      <c r="I7" s="56"/>
      <c r="J7" s="56"/>
    </row>
    <row r="8" spans="1:10" ht="23.15" customHeight="1">
      <c r="A8" s="3"/>
      <c r="B8" s="57"/>
      <c r="D8" s="119" t="s">
        <v>9</v>
      </c>
      <c r="E8" s="119"/>
      <c r="F8" s="119"/>
      <c r="G8" s="119"/>
      <c r="H8" s="119"/>
      <c r="I8" s="119"/>
      <c r="J8" s="119"/>
    </row>
    <row r="9" spans="1:10" ht="23.15" customHeight="1">
      <c r="A9" s="6" t="s">
        <v>10</v>
      </c>
      <c r="B9" s="57"/>
      <c r="D9" s="58"/>
      <c r="E9" s="58"/>
      <c r="F9" s="58"/>
      <c r="H9" s="58"/>
      <c r="I9" s="58"/>
      <c r="J9" s="58"/>
    </row>
    <row r="10" spans="1:10" ht="23.15" customHeight="1">
      <c r="A10" s="54" t="s">
        <v>11</v>
      </c>
      <c r="B10" s="57"/>
      <c r="D10" s="95">
        <v>228753</v>
      </c>
      <c r="E10" s="95"/>
      <c r="F10" s="95">
        <v>280080</v>
      </c>
      <c r="G10" s="95"/>
      <c r="H10" s="95">
        <v>155889</v>
      </c>
      <c r="I10" s="96"/>
      <c r="J10" s="95">
        <v>215305</v>
      </c>
    </row>
    <row r="11" spans="1:10" ht="23.15" customHeight="1">
      <c r="A11" s="54" t="s">
        <v>12</v>
      </c>
      <c r="B11" s="57" t="s">
        <v>13</v>
      </c>
      <c r="D11" s="95">
        <v>102262</v>
      </c>
      <c r="E11" s="95"/>
      <c r="F11" s="95">
        <v>115097</v>
      </c>
      <c r="G11" s="95"/>
      <c r="H11" s="95">
        <v>38165</v>
      </c>
      <c r="I11" s="95"/>
      <c r="J11" s="95">
        <v>45621</v>
      </c>
    </row>
    <row r="12" spans="1:10" ht="23.15" customHeight="1">
      <c r="A12" s="54" t="s">
        <v>14</v>
      </c>
      <c r="B12" s="57" t="s">
        <v>13</v>
      </c>
      <c r="D12" s="95">
        <v>0</v>
      </c>
      <c r="E12" s="95"/>
      <c r="F12" s="95">
        <v>0</v>
      </c>
      <c r="G12" s="95"/>
      <c r="H12" s="95">
        <v>344497</v>
      </c>
      <c r="I12" s="95"/>
      <c r="J12" s="95">
        <v>346141</v>
      </c>
    </row>
    <row r="13" spans="1:10" ht="23.15" customHeight="1">
      <c r="A13" s="54" t="s">
        <v>15</v>
      </c>
      <c r="B13" s="57"/>
      <c r="D13" s="95">
        <v>376218</v>
      </c>
      <c r="E13" s="95"/>
      <c r="F13" s="95">
        <v>376796</v>
      </c>
      <c r="G13" s="95"/>
      <c r="H13" s="95">
        <v>0</v>
      </c>
      <c r="I13" s="95"/>
      <c r="J13" s="95">
        <v>0</v>
      </c>
    </row>
    <row r="14" spans="1:10" ht="23.15" customHeight="1">
      <c r="A14" s="54" t="s">
        <v>16</v>
      </c>
      <c r="B14" s="57"/>
      <c r="D14" s="95">
        <v>4135</v>
      </c>
      <c r="E14" s="95"/>
      <c r="F14" s="95">
        <v>9502</v>
      </c>
      <c r="G14" s="95"/>
      <c r="H14" s="95">
        <v>3628</v>
      </c>
      <c r="I14" s="95"/>
      <c r="J14" s="95">
        <v>6598</v>
      </c>
    </row>
    <row r="15" spans="1:10" ht="23.15" customHeight="1">
      <c r="A15" s="54" t="s">
        <v>17</v>
      </c>
      <c r="B15" s="57" t="s">
        <v>13</v>
      </c>
      <c r="D15" s="95">
        <v>31514</v>
      </c>
      <c r="E15" s="95"/>
      <c r="F15" s="95">
        <v>38440</v>
      </c>
      <c r="G15" s="95"/>
      <c r="H15" s="95">
        <v>7768</v>
      </c>
      <c r="I15" s="95"/>
      <c r="J15" s="95">
        <v>6434</v>
      </c>
    </row>
    <row r="16" spans="1:10" ht="23.15" customHeight="1">
      <c r="A16" s="3" t="s">
        <v>18</v>
      </c>
      <c r="B16" s="57"/>
      <c r="D16" s="97">
        <f>SUM(D10:D15)</f>
        <v>742882</v>
      </c>
      <c r="E16" s="98"/>
      <c r="F16" s="97">
        <f>SUM(F10:F15)</f>
        <v>819915</v>
      </c>
      <c r="G16" s="95"/>
      <c r="H16" s="97">
        <f>SUM(H10:H15)</f>
        <v>549947</v>
      </c>
      <c r="I16" s="99"/>
      <c r="J16" s="97">
        <f>SUM(J10:J15)</f>
        <v>620099</v>
      </c>
    </row>
    <row r="17" spans="1:10" ht="23.15" customHeight="1">
      <c r="B17" s="57"/>
      <c r="D17" s="51"/>
      <c r="E17" s="51"/>
      <c r="F17" s="51"/>
      <c r="G17" s="51"/>
      <c r="H17" s="51"/>
      <c r="I17" s="70"/>
      <c r="J17" s="51"/>
    </row>
    <row r="18" spans="1:10" ht="23.15" customHeight="1">
      <c r="A18" s="6" t="s">
        <v>19</v>
      </c>
      <c r="B18" s="57"/>
      <c r="D18" s="51" t="s">
        <v>20</v>
      </c>
      <c r="E18" s="51"/>
      <c r="F18" s="51"/>
      <c r="G18" s="51"/>
      <c r="H18" s="51"/>
      <c r="I18" s="70"/>
      <c r="J18" s="51"/>
    </row>
    <row r="19" spans="1:10" ht="23.15" customHeight="1">
      <c r="A19" s="54" t="s">
        <v>21</v>
      </c>
      <c r="B19" s="57" t="s">
        <v>13</v>
      </c>
      <c r="D19" s="95">
        <v>0</v>
      </c>
      <c r="E19" s="95"/>
      <c r="F19" s="95">
        <v>0</v>
      </c>
      <c r="G19" s="95"/>
      <c r="H19" s="95">
        <v>0</v>
      </c>
      <c r="I19" s="95"/>
      <c r="J19" s="95">
        <v>0</v>
      </c>
    </row>
    <row r="20" spans="1:10" ht="23.15" customHeight="1">
      <c r="A20" s="54" t="s">
        <v>22</v>
      </c>
      <c r="B20" s="57"/>
      <c r="D20" s="95">
        <v>0</v>
      </c>
      <c r="E20" s="95"/>
      <c r="F20" s="95">
        <v>0</v>
      </c>
      <c r="G20" s="95"/>
      <c r="H20" s="95">
        <v>498816</v>
      </c>
      <c r="I20" s="95"/>
      <c r="J20" s="95">
        <v>498816</v>
      </c>
    </row>
    <row r="21" spans="1:10" ht="23.15" customHeight="1">
      <c r="A21" s="54" t="s">
        <v>23</v>
      </c>
      <c r="B21" s="57"/>
      <c r="D21" s="95">
        <v>326313</v>
      </c>
      <c r="E21" s="95"/>
      <c r="F21" s="95">
        <v>326313</v>
      </c>
      <c r="G21" s="95"/>
      <c r="H21" s="95">
        <v>326313</v>
      </c>
      <c r="I21" s="95"/>
      <c r="J21" s="95">
        <v>326313</v>
      </c>
    </row>
    <row r="22" spans="1:10" ht="23.15" customHeight="1">
      <c r="A22" s="54" t="s">
        <v>24</v>
      </c>
      <c r="B22" s="57" t="s">
        <v>25</v>
      </c>
      <c r="D22" s="95">
        <v>525852</v>
      </c>
      <c r="E22" s="95"/>
      <c r="F22" s="95">
        <v>552115</v>
      </c>
      <c r="G22" s="95"/>
      <c r="H22" s="95">
        <v>21963</v>
      </c>
      <c r="I22" s="95"/>
      <c r="J22" s="95">
        <v>23656</v>
      </c>
    </row>
    <row r="23" spans="1:10" ht="23.15" customHeight="1">
      <c r="A23" s="54" t="s">
        <v>26</v>
      </c>
      <c r="B23" s="57" t="s">
        <v>25</v>
      </c>
      <c r="D23" s="95">
        <v>858470</v>
      </c>
      <c r="E23" s="95"/>
      <c r="F23" s="95">
        <v>869961</v>
      </c>
      <c r="G23" s="95"/>
      <c r="H23" s="95">
        <v>63486</v>
      </c>
      <c r="I23" s="95"/>
      <c r="J23" s="95">
        <v>73417</v>
      </c>
    </row>
    <row r="24" spans="1:10" ht="23.15" customHeight="1">
      <c r="A24" s="54" t="s">
        <v>27</v>
      </c>
      <c r="B24" s="57"/>
      <c r="D24" s="95">
        <v>255366</v>
      </c>
      <c r="E24" s="95"/>
      <c r="F24" s="95">
        <v>255366</v>
      </c>
      <c r="G24" s="95"/>
      <c r="H24" s="95">
        <v>0</v>
      </c>
      <c r="I24" s="95"/>
      <c r="J24" s="95">
        <v>0</v>
      </c>
    </row>
    <row r="25" spans="1:10" ht="23.15" customHeight="1">
      <c r="A25" s="54" t="s">
        <v>28</v>
      </c>
      <c r="B25" s="57"/>
      <c r="D25" s="95">
        <v>89611</v>
      </c>
      <c r="E25" s="95"/>
      <c r="F25" s="95">
        <v>93902</v>
      </c>
      <c r="G25" s="95"/>
      <c r="H25" s="95">
        <v>5105</v>
      </c>
      <c r="I25" s="95"/>
      <c r="J25" s="95">
        <v>7638</v>
      </c>
    </row>
    <row r="26" spans="1:10" ht="23.15" customHeight="1">
      <c r="A26" s="54" t="s">
        <v>29</v>
      </c>
      <c r="B26" s="57"/>
      <c r="D26" s="95">
        <v>73583</v>
      </c>
      <c r="E26" s="95"/>
      <c r="F26" s="95">
        <v>54153</v>
      </c>
      <c r="G26" s="95"/>
      <c r="H26" s="95">
        <v>9445</v>
      </c>
      <c r="I26" s="95"/>
      <c r="J26" s="95">
        <v>9232</v>
      </c>
    </row>
    <row r="27" spans="1:10" ht="23.15" customHeight="1">
      <c r="A27" s="54" t="s">
        <v>30</v>
      </c>
      <c r="B27" s="57" t="s">
        <v>13</v>
      </c>
      <c r="D27" s="95">
        <v>265376</v>
      </c>
      <c r="E27" s="95"/>
      <c r="F27" s="95">
        <v>268124</v>
      </c>
      <c r="G27" s="95"/>
      <c r="H27" s="95">
        <v>12970</v>
      </c>
      <c r="I27" s="95"/>
      <c r="J27" s="100">
        <v>16318</v>
      </c>
    </row>
    <row r="28" spans="1:10" ht="23.15" customHeight="1">
      <c r="A28" s="3" t="s">
        <v>31</v>
      </c>
      <c r="B28" s="57"/>
      <c r="D28" s="97">
        <f>SUM(D19:D27)</f>
        <v>2394571</v>
      </c>
      <c r="E28" s="98"/>
      <c r="F28" s="97">
        <f>SUM(F19:F27)</f>
        <v>2419934</v>
      </c>
      <c r="G28" s="95"/>
      <c r="H28" s="97">
        <f>SUM(H19:H27)</f>
        <v>938098</v>
      </c>
      <c r="I28" s="99"/>
      <c r="J28" s="97">
        <f>SUM(J19:J27)</f>
        <v>955390</v>
      </c>
    </row>
    <row r="29" spans="1:10" ht="21.75" customHeight="1">
      <c r="A29" s="3"/>
      <c r="D29" s="95"/>
      <c r="E29" s="95"/>
      <c r="F29" s="95"/>
      <c r="G29" s="95"/>
      <c r="H29" s="95"/>
      <c r="I29" s="96"/>
      <c r="J29" s="95"/>
    </row>
    <row r="30" spans="1:10" ht="21.75" customHeight="1" thickBot="1">
      <c r="A30" s="3" t="s">
        <v>32</v>
      </c>
      <c r="D30" s="101">
        <f>D16+D28</f>
        <v>3137453</v>
      </c>
      <c r="E30" s="98"/>
      <c r="F30" s="101">
        <f>F16+F28</f>
        <v>3239849</v>
      </c>
      <c r="G30" s="95"/>
      <c r="H30" s="101">
        <f>H16+H28</f>
        <v>1488045</v>
      </c>
      <c r="I30" s="99"/>
      <c r="J30" s="101">
        <f>J16+J28</f>
        <v>1575489</v>
      </c>
    </row>
    <row r="31" spans="1:10" ht="21.75" customHeight="1" thickTop="1">
      <c r="A31" s="3"/>
      <c r="D31" s="60"/>
      <c r="E31" s="59"/>
      <c r="F31" s="60"/>
      <c r="H31" s="59"/>
      <c r="I31" s="59"/>
      <c r="J31" s="59"/>
    </row>
    <row r="32" spans="1:10" s="53" customFormat="1" ht="21.65" customHeight="1">
      <c r="A32" s="2" t="s">
        <v>0</v>
      </c>
      <c r="B32" s="42"/>
      <c r="C32" s="42"/>
      <c r="H32" s="61"/>
      <c r="J32" s="61"/>
    </row>
    <row r="33" spans="1:10" s="53" customFormat="1" ht="21.75" customHeight="1">
      <c r="A33" s="2" t="s">
        <v>1</v>
      </c>
      <c r="B33" s="42"/>
      <c r="C33" s="42"/>
    </row>
    <row r="34" spans="1:10" ht="21.65" customHeight="1">
      <c r="A34" s="3"/>
    </row>
    <row r="35" spans="1:10" ht="21.65" customHeight="1">
      <c r="A35" s="3"/>
      <c r="D35" s="118" t="s">
        <v>2</v>
      </c>
      <c r="E35" s="118"/>
      <c r="F35" s="118"/>
      <c r="G35" s="3"/>
      <c r="H35" s="118" t="s">
        <v>3</v>
      </c>
      <c r="I35" s="118"/>
      <c r="J35" s="118"/>
    </row>
    <row r="36" spans="1:10" s="55" customFormat="1" ht="21.75" customHeight="1">
      <c r="A36" s="23"/>
      <c r="B36" s="4"/>
      <c r="C36" s="4"/>
      <c r="D36" s="5" t="s">
        <v>4</v>
      </c>
      <c r="E36" s="5"/>
      <c r="F36" s="5" t="s">
        <v>5</v>
      </c>
      <c r="G36" s="5"/>
      <c r="H36" s="5" t="s">
        <v>4</v>
      </c>
      <c r="I36" s="5"/>
      <c r="J36" s="5" t="s">
        <v>5</v>
      </c>
    </row>
    <row r="37" spans="1:10" ht="21.75" customHeight="1">
      <c r="A37" s="3" t="s">
        <v>33</v>
      </c>
      <c r="B37" s="4" t="s">
        <v>7</v>
      </c>
      <c r="D37" s="5">
        <v>2567</v>
      </c>
      <c r="E37" s="5"/>
      <c r="F37" s="5">
        <v>2566</v>
      </c>
      <c r="G37"/>
      <c r="H37" s="5">
        <v>2567</v>
      </c>
      <c r="I37" s="5"/>
      <c r="J37" s="5">
        <v>2566</v>
      </c>
    </row>
    <row r="38" spans="1:10" ht="21.75" customHeight="1">
      <c r="A38" s="3"/>
      <c r="D38" s="5" t="s">
        <v>8</v>
      </c>
      <c r="E38" s="56"/>
      <c r="F38" s="56"/>
      <c r="G38" s="56"/>
      <c r="H38" s="56" t="s">
        <v>8</v>
      </c>
      <c r="I38" s="56"/>
      <c r="J38" s="56"/>
    </row>
    <row r="39" spans="1:10" ht="21.75" customHeight="1">
      <c r="A39" s="3"/>
      <c r="D39" s="119" t="s">
        <v>9</v>
      </c>
      <c r="E39" s="119"/>
      <c r="F39" s="119"/>
      <c r="G39" s="119"/>
      <c r="H39" s="119"/>
      <c r="I39" s="119"/>
      <c r="J39" s="119"/>
    </row>
    <row r="40" spans="1:10" ht="21.75" customHeight="1">
      <c r="A40" s="6" t="s">
        <v>34</v>
      </c>
      <c r="D40" s="58"/>
      <c r="E40" s="58"/>
      <c r="F40" s="58"/>
      <c r="H40" s="58"/>
      <c r="I40" s="58"/>
      <c r="J40" s="58"/>
    </row>
    <row r="41" spans="1:10" ht="21.65" customHeight="1">
      <c r="A41" s="54" t="s">
        <v>35</v>
      </c>
      <c r="B41" s="57"/>
      <c r="D41" s="95">
        <v>247945</v>
      </c>
      <c r="E41" s="95"/>
      <c r="F41" s="95">
        <v>198690</v>
      </c>
      <c r="G41" s="95"/>
      <c r="H41" s="95">
        <v>0</v>
      </c>
      <c r="I41" s="95"/>
      <c r="J41" s="95">
        <v>0</v>
      </c>
    </row>
    <row r="42" spans="1:10" ht="21.75" customHeight="1">
      <c r="A42" s="54" t="s">
        <v>36</v>
      </c>
      <c r="B42" s="57" t="s">
        <v>13</v>
      </c>
      <c r="D42" s="95">
        <v>258575</v>
      </c>
      <c r="E42" s="95"/>
      <c r="F42" s="95">
        <v>359263</v>
      </c>
      <c r="G42" s="95"/>
      <c r="H42" s="95">
        <v>15807</v>
      </c>
      <c r="I42" s="95"/>
      <c r="J42" s="95">
        <v>10721</v>
      </c>
    </row>
    <row r="43" spans="1:10" ht="21.75" hidden="1" customHeight="1">
      <c r="A43" s="54" t="s">
        <v>37</v>
      </c>
      <c r="B43" s="57" t="s">
        <v>13</v>
      </c>
      <c r="D43" s="95">
        <v>0</v>
      </c>
      <c r="E43" s="95"/>
      <c r="F43" s="95">
        <v>0</v>
      </c>
      <c r="G43" s="95"/>
      <c r="H43" s="95">
        <v>0</v>
      </c>
      <c r="I43" s="95"/>
      <c r="J43" s="95">
        <v>0</v>
      </c>
    </row>
    <row r="44" spans="1:10" ht="21.75" customHeight="1">
      <c r="A44" s="47" t="s">
        <v>38</v>
      </c>
      <c r="B44" s="57"/>
      <c r="D44" s="95">
        <v>242159</v>
      </c>
      <c r="E44" s="95"/>
      <c r="F44" s="95">
        <v>242180</v>
      </c>
      <c r="G44" s="95"/>
      <c r="H44" s="95">
        <v>22337</v>
      </c>
      <c r="I44" s="95"/>
      <c r="J44" s="95">
        <v>20517</v>
      </c>
    </row>
    <row r="45" spans="1:10" ht="21.75" customHeight="1">
      <c r="A45" s="54" t="s">
        <v>39</v>
      </c>
      <c r="B45" s="57"/>
      <c r="D45" s="95">
        <v>7585</v>
      </c>
      <c r="E45" s="95"/>
      <c r="F45" s="95">
        <v>5481</v>
      </c>
      <c r="G45" s="95"/>
      <c r="H45" s="95">
        <v>0</v>
      </c>
      <c r="I45" s="95"/>
      <c r="J45" s="95">
        <v>0</v>
      </c>
    </row>
    <row r="46" spans="1:10" ht="21.75" customHeight="1">
      <c r="A46" s="54" t="s">
        <v>40</v>
      </c>
      <c r="B46" s="57"/>
      <c r="D46" s="95">
        <v>43029</v>
      </c>
      <c r="E46" s="95"/>
      <c r="F46" s="95">
        <v>60923</v>
      </c>
      <c r="G46" s="95"/>
      <c r="H46" s="95">
        <v>9311</v>
      </c>
      <c r="I46" s="95"/>
      <c r="J46" s="95">
        <v>26804</v>
      </c>
    </row>
    <row r="47" spans="1:10" ht="21.75" hidden="1" customHeight="1">
      <c r="A47" s="54" t="s">
        <v>41</v>
      </c>
      <c r="B47" s="57"/>
      <c r="D47" s="95">
        <v>0</v>
      </c>
      <c r="E47" s="95"/>
      <c r="F47" s="95"/>
      <c r="G47" s="95"/>
      <c r="H47" s="95">
        <v>0</v>
      </c>
      <c r="I47" s="95"/>
      <c r="J47" s="95">
        <v>0</v>
      </c>
    </row>
    <row r="48" spans="1:10" ht="21.75" hidden="1" customHeight="1">
      <c r="A48" s="54" t="s">
        <v>42</v>
      </c>
      <c r="B48" s="57"/>
      <c r="D48" s="95">
        <v>0</v>
      </c>
      <c r="E48" s="95"/>
      <c r="F48" s="95"/>
      <c r="G48" s="95"/>
      <c r="H48" s="95">
        <v>0</v>
      </c>
      <c r="I48" s="95"/>
      <c r="J48" s="95">
        <v>0</v>
      </c>
    </row>
    <row r="49" spans="1:10" ht="21.75" customHeight="1">
      <c r="A49" s="54" t="s">
        <v>43</v>
      </c>
      <c r="B49" s="57"/>
      <c r="D49" s="95">
        <v>26304</v>
      </c>
      <c r="E49" s="95"/>
      <c r="F49" s="95">
        <v>17600</v>
      </c>
      <c r="G49" s="95"/>
      <c r="H49" s="95">
        <v>0</v>
      </c>
      <c r="I49" s="95"/>
      <c r="J49" s="95">
        <v>0</v>
      </c>
    </row>
    <row r="50" spans="1:10" ht="21.75" customHeight="1">
      <c r="A50" s="54" t="s">
        <v>44</v>
      </c>
      <c r="B50" s="57"/>
      <c r="D50" s="95"/>
      <c r="E50" s="95"/>
      <c r="F50" s="95"/>
      <c r="G50" s="95"/>
      <c r="H50" s="95"/>
      <c r="I50" s="95"/>
      <c r="J50" s="95"/>
    </row>
    <row r="51" spans="1:10" ht="21.75" customHeight="1">
      <c r="A51" s="54" t="s">
        <v>45</v>
      </c>
      <c r="B51" s="62"/>
      <c r="C51" s="55"/>
      <c r="D51" s="95">
        <v>31125</v>
      </c>
      <c r="E51" s="95"/>
      <c r="F51" s="102">
        <v>22973</v>
      </c>
      <c r="G51" s="95"/>
      <c r="H51" s="95">
        <v>31125</v>
      </c>
      <c r="I51" s="95"/>
      <c r="J51" s="95">
        <v>22973</v>
      </c>
    </row>
    <row r="52" spans="1:10" ht="21.75" customHeight="1">
      <c r="A52" s="54" t="s">
        <v>46</v>
      </c>
      <c r="B52" s="63"/>
      <c r="C52" s="55"/>
      <c r="D52" s="95">
        <v>12853</v>
      </c>
      <c r="E52" s="95"/>
      <c r="F52" s="102">
        <v>11856</v>
      </c>
      <c r="G52" s="95"/>
      <c r="H52" s="95">
        <v>111</v>
      </c>
      <c r="I52" s="95"/>
      <c r="J52" s="95">
        <v>4</v>
      </c>
    </row>
    <row r="53" spans="1:10" ht="21.75" customHeight="1">
      <c r="A53" s="54" t="s">
        <v>47</v>
      </c>
      <c r="B53" s="57"/>
      <c r="D53" s="95">
        <v>24499</v>
      </c>
      <c r="E53" s="95"/>
      <c r="F53" s="100">
        <v>26804</v>
      </c>
      <c r="G53" s="95"/>
      <c r="H53" s="95">
        <v>5547</v>
      </c>
      <c r="I53" s="95"/>
      <c r="J53" s="100">
        <v>5397</v>
      </c>
    </row>
    <row r="54" spans="1:10" ht="21.75" customHeight="1">
      <c r="A54" s="3" t="s">
        <v>48</v>
      </c>
      <c r="B54" s="57"/>
      <c r="D54" s="97">
        <f>SUM(D41:D53)</f>
        <v>894074</v>
      </c>
      <c r="E54" s="98"/>
      <c r="F54" s="97">
        <f>SUM(F41:F53)</f>
        <v>945770</v>
      </c>
      <c r="G54" s="95"/>
      <c r="H54" s="97">
        <f>SUM(H41:H53)</f>
        <v>84238</v>
      </c>
      <c r="I54" s="99"/>
      <c r="J54" s="97">
        <f>SUM(J41:J53)</f>
        <v>86416</v>
      </c>
    </row>
    <row r="55" spans="1:10" ht="21.75" customHeight="1">
      <c r="A55" s="3"/>
      <c r="D55" s="51"/>
      <c r="E55" s="51"/>
      <c r="F55" s="51"/>
      <c r="G55" s="51"/>
      <c r="H55" s="51"/>
      <c r="I55" s="70"/>
      <c r="J55" s="51"/>
    </row>
    <row r="56" spans="1:10" ht="21.75" customHeight="1">
      <c r="A56" s="6" t="s">
        <v>49</v>
      </c>
      <c r="B56" s="57"/>
      <c r="D56" s="51"/>
      <c r="E56" s="51"/>
      <c r="F56" s="51"/>
      <c r="G56" s="51"/>
      <c r="H56" s="51"/>
      <c r="I56" s="70"/>
      <c r="J56" s="51"/>
    </row>
    <row r="57" spans="1:10" ht="21.75" hidden="1" customHeight="1">
      <c r="A57" s="54" t="s">
        <v>50</v>
      </c>
      <c r="B57" s="57" t="s">
        <v>51</v>
      </c>
      <c r="D57" s="51"/>
      <c r="E57" s="51"/>
      <c r="F57" s="52">
        <v>0</v>
      </c>
      <c r="G57" s="51"/>
      <c r="H57" s="51"/>
      <c r="I57" s="51"/>
      <c r="J57" s="51"/>
    </row>
    <row r="58" spans="1:10" ht="21.65" customHeight="1">
      <c r="A58" s="54" t="s">
        <v>52</v>
      </c>
      <c r="B58" s="57"/>
      <c r="D58" s="95">
        <v>662416</v>
      </c>
      <c r="E58" s="95"/>
      <c r="F58" s="102">
        <v>669021</v>
      </c>
      <c r="G58" s="95"/>
      <c r="H58" s="95">
        <v>63733</v>
      </c>
      <c r="I58" s="95"/>
      <c r="J58" s="95">
        <v>78127</v>
      </c>
    </row>
    <row r="59" spans="1:10" ht="21.65" customHeight="1">
      <c r="A59" s="54" t="s">
        <v>53</v>
      </c>
      <c r="B59" s="57"/>
      <c r="D59" s="95">
        <v>5308</v>
      </c>
      <c r="E59" s="95"/>
      <c r="F59" s="102">
        <v>5314</v>
      </c>
      <c r="G59" s="95"/>
      <c r="H59" s="95">
        <v>0</v>
      </c>
      <c r="I59" s="95"/>
      <c r="J59" s="95">
        <v>0</v>
      </c>
    </row>
    <row r="60" spans="1:10" ht="21.75" customHeight="1">
      <c r="A60" s="54" t="s">
        <v>54</v>
      </c>
      <c r="B60" s="57"/>
      <c r="D60" s="95">
        <v>33707</v>
      </c>
      <c r="E60" s="95"/>
      <c r="F60" s="102">
        <v>30795</v>
      </c>
      <c r="G60" s="95"/>
      <c r="H60" s="95">
        <v>18860</v>
      </c>
      <c r="I60" s="95"/>
      <c r="J60" s="95">
        <v>18430</v>
      </c>
    </row>
    <row r="61" spans="1:10" ht="21.75" customHeight="1">
      <c r="A61" s="54" t="s">
        <v>55</v>
      </c>
      <c r="B61" s="57"/>
      <c r="D61" s="95">
        <v>76233</v>
      </c>
      <c r="E61" s="95"/>
      <c r="F61" s="102">
        <v>75606</v>
      </c>
      <c r="G61" s="95"/>
      <c r="H61" s="95">
        <v>5091</v>
      </c>
      <c r="I61" s="95"/>
      <c r="J61" s="95">
        <v>5091</v>
      </c>
    </row>
    <row r="62" spans="1:10" ht="21.75" hidden="1" customHeight="1">
      <c r="A62" s="54" t="s">
        <v>56</v>
      </c>
      <c r="B62" s="57"/>
      <c r="D62" s="95">
        <v>0</v>
      </c>
      <c r="E62" s="95"/>
      <c r="F62" s="102"/>
      <c r="G62" s="95"/>
      <c r="H62" s="95">
        <v>0</v>
      </c>
      <c r="I62" s="95"/>
      <c r="J62" s="95">
        <v>0</v>
      </c>
    </row>
    <row r="63" spans="1:10" ht="21.75" customHeight="1">
      <c r="A63" s="54" t="s">
        <v>57</v>
      </c>
      <c r="B63" s="57"/>
      <c r="D63" s="95">
        <v>19213</v>
      </c>
      <c r="E63" s="95"/>
      <c r="F63" s="102">
        <v>20555</v>
      </c>
      <c r="G63" s="95"/>
      <c r="H63" s="95">
        <v>0</v>
      </c>
      <c r="I63" s="95"/>
      <c r="J63" s="95">
        <v>0</v>
      </c>
    </row>
    <row r="64" spans="1:10" ht="23.15" hidden="1" customHeight="1">
      <c r="A64" s="54" t="s">
        <v>58</v>
      </c>
      <c r="B64" s="57"/>
      <c r="D64" s="95">
        <v>0</v>
      </c>
      <c r="E64" s="95"/>
      <c r="F64" s="102"/>
      <c r="G64" s="95"/>
      <c r="H64" s="95">
        <v>0</v>
      </c>
      <c r="I64" s="95"/>
      <c r="J64" s="95">
        <v>0</v>
      </c>
    </row>
    <row r="65" spans="1:10" ht="23.15" customHeight="1">
      <c r="A65" s="54" t="s">
        <v>59</v>
      </c>
      <c r="B65" s="57"/>
      <c r="D65" s="100">
        <v>12736</v>
      </c>
      <c r="E65" s="95"/>
      <c r="F65" s="100">
        <v>13922</v>
      </c>
      <c r="G65" s="95"/>
      <c r="H65" s="100">
        <v>0</v>
      </c>
      <c r="I65" s="95"/>
      <c r="J65" s="100">
        <v>0</v>
      </c>
    </row>
    <row r="66" spans="1:10" ht="23.15" customHeight="1">
      <c r="A66" s="3" t="s">
        <v>60</v>
      </c>
      <c r="B66" s="57"/>
      <c r="D66" s="103">
        <f>SUM(D58:D65)</f>
        <v>809613</v>
      </c>
      <c r="E66" s="98"/>
      <c r="F66" s="103">
        <f>SUM(F58:F65)</f>
        <v>815213</v>
      </c>
      <c r="G66" s="95"/>
      <c r="H66" s="103">
        <f>SUM(H58:H65)</f>
        <v>87684</v>
      </c>
      <c r="I66" s="99"/>
      <c r="J66" s="103">
        <f>SUM(J58:J65)</f>
        <v>101648</v>
      </c>
    </row>
    <row r="67" spans="1:10" ht="23.15" customHeight="1">
      <c r="D67" s="95"/>
      <c r="E67" s="95"/>
      <c r="F67" s="95"/>
      <c r="G67" s="95"/>
      <c r="H67" s="95"/>
      <c r="I67" s="96"/>
      <c r="J67" s="95"/>
    </row>
    <row r="68" spans="1:10" ht="23.15" customHeight="1">
      <c r="A68" s="3" t="s">
        <v>61</v>
      </c>
      <c r="D68" s="103">
        <f>D54+D66</f>
        <v>1703687</v>
      </c>
      <c r="E68" s="98"/>
      <c r="F68" s="103">
        <f>F54+F66</f>
        <v>1760983</v>
      </c>
      <c r="G68" s="95"/>
      <c r="H68" s="103">
        <f>H54+H66</f>
        <v>171922</v>
      </c>
      <c r="I68" s="99"/>
      <c r="J68" s="103">
        <f>J54+J66</f>
        <v>188064</v>
      </c>
    </row>
    <row r="69" spans="1:10" ht="23.15" customHeight="1">
      <c r="A69" s="3"/>
      <c r="D69" s="64"/>
      <c r="E69" s="59"/>
      <c r="F69" s="64"/>
      <c r="H69" s="64"/>
      <c r="I69" s="59"/>
      <c r="J69" s="64"/>
    </row>
    <row r="70" spans="1:10" s="53" customFormat="1" ht="23.15" customHeight="1">
      <c r="A70" s="2" t="s">
        <v>0</v>
      </c>
      <c r="B70" s="42"/>
      <c r="C70" s="42"/>
    </row>
    <row r="71" spans="1:10" s="53" customFormat="1" ht="23.15" customHeight="1">
      <c r="A71" s="2" t="s">
        <v>1</v>
      </c>
      <c r="B71" s="42"/>
      <c r="C71" s="42"/>
    </row>
    <row r="72" spans="1:10" ht="23.15" customHeight="1">
      <c r="A72" s="3"/>
    </row>
    <row r="73" spans="1:10" ht="23.15" customHeight="1">
      <c r="A73" s="3"/>
      <c r="D73" s="118" t="s">
        <v>2</v>
      </c>
      <c r="E73" s="118"/>
      <c r="F73" s="118"/>
      <c r="G73" s="3"/>
      <c r="H73" s="118" t="s">
        <v>3</v>
      </c>
      <c r="I73" s="118"/>
      <c r="J73" s="118"/>
    </row>
    <row r="74" spans="1:10" s="55" customFormat="1" ht="23.15" customHeight="1">
      <c r="A74" s="23"/>
      <c r="B74" s="4"/>
      <c r="C74" s="4"/>
      <c r="D74" s="5" t="s">
        <v>4</v>
      </c>
      <c r="E74" s="5"/>
      <c r="F74" s="5" t="s">
        <v>5</v>
      </c>
      <c r="G74" s="5"/>
      <c r="H74" s="5" t="s">
        <v>4</v>
      </c>
      <c r="I74" s="5"/>
      <c r="J74" s="5" t="s">
        <v>5</v>
      </c>
    </row>
    <row r="75" spans="1:10" ht="23.15" customHeight="1">
      <c r="A75" s="3" t="s">
        <v>33</v>
      </c>
      <c r="B75" s="4" t="s">
        <v>7</v>
      </c>
      <c r="D75" s="5">
        <v>2567</v>
      </c>
      <c r="E75" s="5"/>
      <c r="F75" s="5">
        <v>2566</v>
      </c>
      <c r="G75"/>
      <c r="H75" s="5">
        <v>2567</v>
      </c>
      <c r="I75" s="5"/>
      <c r="J75" s="5">
        <v>2566</v>
      </c>
    </row>
    <row r="76" spans="1:10" ht="23.15" customHeight="1">
      <c r="A76" s="3"/>
      <c r="D76" s="5" t="s">
        <v>8</v>
      </c>
      <c r="E76" s="56"/>
      <c r="F76" s="56"/>
      <c r="G76" s="56"/>
      <c r="H76" s="56" t="s">
        <v>8</v>
      </c>
      <c r="I76" s="56"/>
      <c r="J76" s="56"/>
    </row>
    <row r="77" spans="1:10" ht="23.15" customHeight="1">
      <c r="A77" s="3"/>
      <c r="D77" s="119" t="s">
        <v>9</v>
      </c>
      <c r="E77" s="119"/>
      <c r="F77" s="119"/>
      <c r="G77" s="119"/>
      <c r="H77" s="119"/>
      <c r="I77" s="119"/>
      <c r="J77" s="119"/>
    </row>
    <row r="78" spans="1:10" ht="23.15" customHeight="1">
      <c r="A78" s="6" t="s">
        <v>62</v>
      </c>
      <c r="D78" s="58"/>
      <c r="E78" s="58"/>
      <c r="F78" s="58"/>
      <c r="H78" s="58"/>
      <c r="I78" s="58"/>
      <c r="J78" s="58"/>
    </row>
    <row r="79" spans="1:10" ht="23.15" customHeight="1">
      <c r="A79" s="54" t="s">
        <v>63</v>
      </c>
      <c r="B79" s="57"/>
      <c r="D79" s="58"/>
      <c r="E79" s="58"/>
      <c r="F79" s="58"/>
      <c r="H79" s="58"/>
      <c r="I79" s="58"/>
      <c r="J79" s="58"/>
    </row>
    <row r="80" spans="1:10" ht="23.15" customHeight="1">
      <c r="A80" s="54" t="s">
        <v>64</v>
      </c>
      <c r="D80" s="65"/>
      <c r="E80" s="66"/>
      <c r="F80" s="65"/>
      <c r="H80" s="65"/>
      <c r="I80" s="66"/>
      <c r="J80" s="65"/>
    </row>
    <row r="81" spans="1:10" ht="23.15" customHeight="1" thickBot="1">
      <c r="A81" s="41" t="s">
        <v>65</v>
      </c>
      <c r="B81" s="67"/>
      <c r="D81" s="104">
        <v>300000</v>
      </c>
      <c r="E81" s="95"/>
      <c r="F81" s="104">
        <v>300000</v>
      </c>
      <c r="G81" s="95"/>
      <c r="H81" s="104">
        <v>300000</v>
      </c>
      <c r="I81" s="95"/>
      <c r="J81" s="104">
        <v>300000</v>
      </c>
    </row>
    <row r="82" spans="1:10" ht="23.15" customHeight="1" thickTop="1">
      <c r="A82" s="54" t="s">
        <v>66</v>
      </c>
      <c r="D82" s="95"/>
      <c r="E82" s="95"/>
      <c r="F82" s="95"/>
      <c r="G82" s="95"/>
      <c r="H82" s="95"/>
      <c r="I82" s="96"/>
      <c r="J82" s="95"/>
    </row>
    <row r="83" spans="1:10" ht="23.15" customHeight="1">
      <c r="A83" s="41" t="s">
        <v>65</v>
      </c>
      <c r="D83" s="95">
        <v>300000</v>
      </c>
      <c r="E83" s="95"/>
      <c r="F83" s="95">
        <v>300000</v>
      </c>
      <c r="G83" s="95"/>
      <c r="H83" s="95">
        <v>300000</v>
      </c>
      <c r="I83" s="95"/>
      <c r="J83" s="95">
        <v>300000</v>
      </c>
    </row>
    <row r="84" spans="1:10" ht="23.15" customHeight="1">
      <c r="A84" s="54" t="s">
        <v>67</v>
      </c>
      <c r="B84" s="57"/>
      <c r="D84" s="95">
        <v>959977</v>
      </c>
      <c r="E84" s="95"/>
      <c r="F84" s="95">
        <v>959977</v>
      </c>
      <c r="G84" s="95"/>
      <c r="H84" s="95">
        <v>959977</v>
      </c>
      <c r="I84" s="95"/>
      <c r="J84" s="95">
        <v>959977</v>
      </c>
    </row>
    <row r="85" spans="1:10" ht="23.15" customHeight="1">
      <c r="A85" s="54" t="s">
        <v>68</v>
      </c>
      <c r="D85" s="95">
        <v>154970</v>
      </c>
      <c r="E85" s="95"/>
      <c r="F85" s="95">
        <v>154448</v>
      </c>
      <c r="G85" s="95"/>
      <c r="H85" s="95">
        <v>0</v>
      </c>
      <c r="I85" s="95"/>
      <c r="J85" s="95">
        <v>0</v>
      </c>
    </row>
    <row r="86" spans="1:10" ht="23.15" customHeight="1">
      <c r="A86" s="54" t="s">
        <v>69</v>
      </c>
      <c r="D86" s="95"/>
      <c r="E86" s="95"/>
      <c r="F86" s="95"/>
      <c r="G86" s="95"/>
      <c r="H86" s="95"/>
      <c r="I86" s="95"/>
      <c r="J86" s="95"/>
    </row>
    <row r="87" spans="1:10" ht="23.15" customHeight="1">
      <c r="A87" s="54" t="s">
        <v>70</v>
      </c>
      <c r="B87" s="57"/>
      <c r="D87" s="95">
        <v>30000</v>
      </c>
      <c r="E87" s="95"/>
      <c r="F87" s="95">
        <v>30000</v>
      </c>
      <c r="G87" s="95"/>
      <c r="H87" s="95">
        <v>30000</v>
      </c>
      <c r="I87" s="95"/>
      <c r="J87" s="95">
        <v>30000</v>
      </c>
    </row>
    <row r="88" spans="1:10" ht="23.15" customHeight="1">
      <c r="A88" s="54" t="s">
        <v>71</v>
      </c>
      <c r="B88" s="57" t="s">
        <v>72</v>
      </c>
      <c r="D88" s="95">
        <v>14089</v>
      </c>
      <c r="E88" s="95"/>
      <c r="F88" s="95">
        <v>0</v>
      </c>
      <c r="G88" s="95"/>
      <c r="H88" s="95">
        <v>14089</v>
      </c>
      <c r="I88" s="95"/>
      <c r="J88" s="95">
        <v>0</v>
      </c>
    </row>
    <row r="89" spans="1:10" ht="23.15" customHeight="1">
      <c r="A89" s="54" t="s">
        <v>73</v>
      </c>
      <c r="D89" s="95">
        <v>-115989</v>
      </c>
      <c r="E89" s="102"/>
      <c r="F89" s="102">
        <v>-51002</v>
      </c>
      <c r="G89" s="102"/>
      <c r="H89" s="95">
        <v>26146</v>
      </c>
      <c r="I89" s="102"/>
      <c r="J89" s="102">
        <v>97448</v>
      </c>
    </row>
    <row r="90" spans="1:10" ht="23.15" customHeight="1">
      <c r="A90" s="54" t="s">
        <v>74</v>
      </c>
      <c r="B90" s="4">
        <v>7</v>
      </c>
      <c r="D90" s="100">
        <v>-14089</v>
      </c>
      <c r="E90" s="95"/>
      <c r="F90" s="100">
        <v>0</v>
      </c>
      <c r="G90" s="95"/>
      <c r="H90" s="100">
        <v>-14089</v>
      </c>
      <c r="I90" s="95"/>
      <c r="J90" s="100">
        <v>0</v>
      </c>
    </row>
    <row r="91" spans="1:10" ht="23.15" customHeight="1">
      <c r="A91" s="3" t="s">
        <v>75</v>
      </c>
      <c r="B91" s="11"/>
      <c r="C91" s="11"/>
      <c r="D91" s="98">
        <f>SUM(D83:D90)</f>
        <v>1328958</v>
      </c>
      <c r="E91" s="98"/>
      <c r="F91" s="98">
        <f>SUM(F83:F90)</f>
        <v>1393423</v>
      </c>
      <c r="G91" s="98"/>
      <c r="H91" s="98">
        <f>SUM(H83:H90)</f>
        <v>1316123</v>
      </c>
      <c r="I91" s="99"/>
      <c r="J91" s="98">
        <f>SUM(J83:J90)</f>
        <v>1387425</v>
      </c>
    </row>
    <row r="92" spans="1:10" ht="23.15" customHeight="1">
      <c r="A92" s="54" t="s">
        <v>76</v>
      </c>
      <c r="B92" s="68"/>
      <c r="C92" s="68"/>
      <c r="D92" s="100">
        <v>104808</v>
      </c>
      <c r="E92" s="95"/>
      <c r="F92" s="95">
        <v>85443</v>
      </c>
      <c r="G92" s="95"/>
      <c r="H92" s="95">
        <v>0</v>
      </c>
      <c r="I92" s="95"/>
      <c r="J92" s="95">
        <v>0</v>
      </c>
    </row>
    <row r="93" spans="1:10" ht="23.15" customHeight="1">
      <c r="A93" s="3" t="s">
        <v>77</v>
      </c>
      <c r="D93" s="105">
        <f>SUM(D91:D92)</f>
        <v>1433766</v>
      </c>
      <c r="E93" s="106"/>
      <c r="F93" s="105">
        <f>SUM(F91:F92)</f>
        <v>1478866</v>
      </c>
      <c r="G93" s="106"/>
      <c r="H93" s="105">
        <f>SUM(H91:H92)</f>
        <v>1316123</v>
      </c>
      <c r="I93" s="106"/>
      <c r="J93" s="105">
        <f>SUM(J91:J92)</f>
        <v>1387425</v>
      </c>
    </row>
    <row r="94" spans="1:10" ht="23.15" customHeight="1">
      <c r="D94" s="51"/>
      <c r="E94" s="51"/>
      <c r="F94" s="51"/>
      <c r="G94" s="51"/>
      <c r="H94" s="51"/>
      <c r="I94" s="70"/>
      <c r="J94" s="51"/>
    </row>
    <row r="95" spans="1:10" ht="23.15" customHeight="1" thickBot="1">
      <c r="A95" s="3" t="s">
        <v>78</v>
      </c>
      <c r="D95" s="107">
        <f>D68+D93</f>
        <v>3137453</v>
      </c>
      <c r="E95" s="106"/>
      <c r="F95" s="107">
        <f>F68+F93</f>
        <v>3239849</v>
      </c>
      <c r="G95" s="106"/>
      <c r="H95" s="107">
        <f>H68+H93</f>
        <v>1488045</v>
      </c>
      <c r="I95" s="108"/>
      <c r="J95" s="107">
        <f>J68+J93</f>
        <v>1575489</v>
      </c>
    </row>
    <row r="96" spans="1:10" ht="23.15" customHeight="1" thickTop="1"/>
  </sheetData>
  <mergeCells count="9">
    <mergeCell ref="D73:F73"/>
    <mergeCell ref="H73:J73"/>
    <mergeCell ref="D77:J77"/>
    <mergeCell ref="D4:F4"/>
    <mergeCell ref="H4:J4"/>
    <mergeCell ref="D8:J8"/>
    <mergeCell ref="D35:F35"/>
    <mergeCell ref="H35:J35"/>
    <mergeCell ref="D39:J39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4FD7-99F6-43F8-B0C5-0F7644C2321C}">
  <sheetPr>
    <pageSetUpPr fitToPage="1"/>
  </sheetPr>
  <dimension ref="A1:N52"/>
  <sheetViews>
    <sheetView topLeftCell="A10" zoomScale="70" zoomScaleNormal="70" zoomScaleSheetLayoutView="85" workbookViewId="0">
      <selection activeCell="M20" sqref="M20"/>
    </sheetView>
  </sheetViews>
  <sheetFormatPr defaultColWidth="9.09765625" defaultRowHeight="23.15" customHeight="1"/>
  <cols>
    <col min="1" max="1" width="47" customWidth="1"/>
    <col min="2" max="2" width="8.8984375" style="4" customWidth="1"/>
    <col min="3" max="3" width="1.59765625" style="4" customWidth="1"/>
    <col min="4" max="4" width="13.09765625" customWidth="1"/>
    <col min="5" max="5" width="1.59765625" customWidth="1"/>
    <col min="6" max="6" width="13.09765625" customWidth="1"/>
    <col min="7" max="7" width="1.59765625" customWidth="1"/>
    <col min="8" max="8" width="13.09765625" customWidth="1"/>
    <col min="9" max="9" width="1.59765625" customWidth="1"/>
    <col min="10" max="10" width="13.09765625" customWidth="1"/>
    <col min="12" max="12" width="17.09765625" style="84" bestFit="1" customWidth="1"/>
    <col min="14" max="14" width="15.59765625" style="84" bestFit="1" customWidth="1"/>
  </cols>
  <sheetData>
    <row r="1" spans="1:10" ht="23.15" customHeight="1">
      <c r="A1" s="2" t="s">
        <v>0</v>
      </c>
    </row>
    <row r="2" spans="1:10" ht="23.15" customHeight="1">
      <c r="A2" s="2" t="s">
        <v>79</v>
      </c>
      <c r="B2" s="71" t="s">
        <v>100</v>
      </c>
      <c r="C2" s="71"/>
    </row>
    <row r="3" spans="1:10" ht="23.15" customHeight="1">
      <c r="A3" s="2"/>
      <c r="D3" s="118"/>
      <c r="E3" s="118"/>
      <c r="F3" s="118"/>
    </row>
    <row r="4" spans="1:10" ht="23.15" customHeight="1">
      <c r="A4" s="2"/>
      <c r="D4" s="118" t="s">
        <v>2</v>
      </c>
      <c r="E4" s="118"/>
      <c r="F4" s="118"/>
      <c r="H4" s="118" t="s">
        <v>3</v>
      </c>
      <c r="I4" s="118"/>
      <c r="J4" s="118"/>
    </row>
    <row r="5" spans="1:10" ht="23.15" customHeight="1">
      <c r="A5" s="2"/>
      <c r="D5" s="120" t="s">
        <v>101</v>
      </c>
      <c r="E5" s="120"/>
      <c r="F5" s="120"/>
      <c r="H5" s="120" t="s">
        <v>101</v>
      </c>
      <c r="I5" s="120"/>
      <c r="J5" s="120"/>
    </row>
    <row r="6" spans="1:10" ht="23.15" customHeight="1">
      <c r="A6" s="2"/>
      <c r="D6" s="120" t="s">
        <v>4</v>
      </c>
      <c r="E6" s="120"/>
      <c r="F6" s="120"/>
      <c r="H6" s="120" t="s">
        <v>4</v>
      </c>
      <c r="I6" s="120"/>
      <c r="J6" s="120"/>
    </row>
    <row r="7" spans="1:10" ht="23.15" customHeight="1">
      <c r="A7" s="3"/>
      <c r="B7" s="4" t="s">
        <v>7</v>
      </c>
      <c r="D7" s="5">
        <v>2567</v>
      </c>
      <c r="E7" s="5"/>
      <c r="F7" s="5">
        <v>2566</v>
      </c>
      <c r="H7" s="5">
        <v>2567</v>
      </c>
      <c r="I7" s="5"/>
      <c r="J7" s="5">
        <v>2566</v>
      </c>
    </row>
    <row r="8" spans="1:10" ht="23.15" customHeight="1">
      <c r="A8" s="3"/>
      <c r="D8" s="119" t="s">
        <v>9</v>
      </c>
      <c r="E8" s="119"/>
      <c r="F8" s="119"/>
      <c r="G8" s="119"/>
      <c r="H8" s="119"/>
      <c r="I8" s="119"/>
      <c r="J8" s="119"/>
    </row>
    <row r="9" spans="1:10" ht="23.15" customHeight="1">
      <c r="A9" s="6" t="s">
        <v>80</v>
      </c>
      <c r="D9" s="1"/>
      <c r="E9" s="1"/>
      <c r="F9" s="1"/>
      <c r="H9" s="1"/>
      <c r="I9" s="1"/>
      <c r="J9" s="1"/>
    </row>
    <row r="10" spans="1:10" ht="23.15" customHeight="1">
      <c r="A10" t="s">
        <v>81</v>
      </c>
      <c r="B10" s="72" t="s">
        <v>102</v>
      </c>
      <c r="D10" s="7">
        <v>1010876</v>
      </c>
      <c r="E10" s="109"/>
      <c r="F10" s="7">
        <v>999382</v>
      </c>
      <c r="G10" s="109"/>
      <c r="H10" s="7">
        <v>0</v>
      </c>
      <c r="I10" s="109"/>
      <c r="J10" s="7">
        <v>0</v>
      </c>
    </row>
    <row r="11" spans="1:10" ht="23.15" hidden="1" customHeight="1">
      <c r="A11" t="s">
        <v>99</v>
      </c>
      <c r="B11" s="73"/>
      <c r="D11" s="7"/>
      <c r="E11" s="109"/>
      <c r="F11" s="7">
        <v>0</v>
      </c>
      <c r="G11" s="109"/>
      <c r="H11" s="7">
        <v>0</v>
      </c>
      <c r="I11" s="109"/>
      <c r="J11" s="7">
        <v>0</v>
      </c>
    </row>
    <row r="12" spans="1:10" ht="23.15" customHeight="1">
      <c r="A12" t="s">
        <v>103</v>
      </c>
      <c r="B12" s="72" t="s">
        <v>102</v>
      </c>
      <c r="D12" s="7">
        <v>0</v>
      </c>
      <c r="E12" s="7"/>
      <c r="F12" s="7">
        <v>0</v>
      </c>
      <c r="G12" s="7"/>
      <c r="H12" s="7">
        <v>89257</v>
      </c>
      <c r="I12" s="109"/>
      <c r="J12" s="7">
        <v>94137</v>
      </c>
    </row>
    <row r="13" spans="1:10" ht="23.15" hidden="1" customHeight="1">
      <c r="A13" t="s">
        <v>82</v>
      </c>
      <c r="B13" s="4">
        <v>3</v>
      </c>
      <c r="D13" s="7">
        <v>0</v>
      </c>
      <c r="E13" s="7"/>
      <c r="F13" s="7">
        <v>0</v>
      </c>
      <c r="G13" s="7"/>
      <c r="H13" s="7">
        <v>0</v>
      </c>
      <c r="I13" s="109"/>
      <c r="J13" s="7">
        <v>0</v>
      </c>
    </row>
    <row r="14" spans="1:10" ht="23.15" customHeight="1">
      <c r="A14" t="s">
        <v>83</v>
      </c>
      <c r="D14" s="7">
        <v>7702</v>
      </c>
      <c r="E14" s="7"/>
      <c r="F14" s="7">
        <v>4259</v>
      </c>
      <c r="G14" s="7"/>
      <c r="H14" s="7">
        <v>2855</v>
      </c>
      <c r="I14" s="109"/>
      <c r="J14" s="7">
        <v>1668</v>
      </c>
    </row>
    <row r="15" spans="1:10" ht="23.15" customHeight="1">
      <c r="A15" s="3" t="s">
        <v>84</v>
      </c>
      <c r="D15" s="24">
        <f>SUM(D10:D14)</f>
        <v>1018578</v>
      </c>
      <c r="E15" s="33"/>
      <c r="F15" s="24">
        <f>SUM(F10:F14)</f>
        <v>1003641</v>
      </c>
      <c r="G15" s="7"/>
      <c r="H15" s="24">
        <f>SUM(H10:H14)</f>
        <v>92112</v>
      </c>
      <c r="I15" s="99"/>
      <c r="J15" s="24">
        <f>SUM(J10:J14)</f>
        <v>95805</v>
      </c>
    </row>
    <row r="16" spans="1:10" ht="23.15" customHeight="1">
      <c r="A16" s="74"/>
      <c r="B16" s="75"/>
      <c r="C16" s="75"/>
      <c r="D16" s="49"/>
      <c r="E16" s="49"/>
      <c r="F16" s="49"/>
      <c r="G16" s="49"/>
      <c r="H16" s="49"/>
      <c r="I16" s="93"/>
      <c r="J16" s="49"/>
    </row>
    <row r="17" spans="1:14" ht="23.15" customHeight="1">
      <c r="A17" s="6" t="s">
        <v>85</v>
      </c>
      <c r="D17" s="7"/>
      <c r="E17" s="7"/>
      <c r="F17" s="7"/>
      <c r="G17" s="7"/>
      <c r="H17" s="7"/>
      <c r="I17" s="21"/>
      <c r="J17" s="7"/>
    </row>
    <row r="18" spans="1:14" ht="23.15" customHeight="1">
      <c r="A18" t="s">
        <v>86</v>
      </c>
      <c r="B18" s="72"/>
      <c r="D18" s="7">
        <v>607380</v>
      </c>
      <c r="E18" s="7"/>
      <c r="F18" s="7">
        <v>569120</v>
      </c>
      <c r="G18" s="7"/>
      <c r="H18" s="7">
        <v>0</v>
      </c>
      <c r="I18" s="109"/>
      <c r="J18" s="7">
        <v>0</v>
      </c>
    </row>
    <row r="19" spans="1:14" ht="23.15" customHeight="1">
      <c r="A19" t="s">
        <v>87</v>
      </c>
      <c r="D19" s="7">
        <v>240381</v>
      </c>
      <c r="E19" s="7"/>
      <c r="F19" s="7">
        <v>255596</v>
      </c>
      <c r="G19" s="7"/>
      <c r="H19" s="7">
        <v>0</v>
      </c>
      <c r="I19" s="109"/>
      <c r="J19" s="7">
        <v>0</v>
      </c>
    </row>
    <row r="20" spans="1:14" ht="23.15" customHeight="1">
      <c r="A20" t="s">
        <v>88</v>
      </c>
      <c r="B20" s="72">
        <v>3</v>
      </c>
      <c r="D20" s="7">
        <v>123249</v>
      </c>
      <c r="E20" s="7"/>
      <c r="F20" s="7">
        <v>115855</v>
      </c>
      <c r="G20" s="7"/>
      <c r="H20" s="7">
        <v>80804</v>
      </c>
      <c r="I20" s="109"/>
      <c r="J20" s="7">
        <v>81772</v>
      </c>
    </row>
    <row r="21" spans="1:14" ht="23.15" customHeight="1">
      <c r="A21" s="3" t="s">
        <v>89</v>
      </c>
      <c r="D21" s="24">
        <f>SUM(D18:D20)</f>
        <v>971010</v>
      </c>
      <c r="E21" s="33"/>
      <c r="F21" s="24">
        <f>SUM(F18:F20)</f>
        <v>940571</v>
      </c>
      <c r="G21" s="7"/>
      <c r="H21" s="24">
        <f>SUM(H18:H20)</f>
        <v>80804</v>
      </c>
      <c r="I21" s="99"/>
      <c r="J21" s="24">
        <f>SUM(J18:J20)</f>
        <v>81772</v>
      </c>
    </row>
    <row r="22" spans="1:14" ht="23.15" customHeight="1">
      <c r="A22" s="3"/>
      <c r="D22" s="25"/>
      <c r="E22" s="33"/>
      <c r="F22" s="25"/>
      <c r="G22" s="7"/>
      <c r="H22" s="25"/>
      <c r="I22" s="99"/>
      <c r="J22" s="25"/>
    </row>
    <row r="23" spans="1:14" s="3" customFormat="1" ht="23.15" customHeight="1">
      <c r="A23" s="3" t="s">
        <v>90</v>
      </c>
      <c r="B23" s="11"/>
      <c r="C23" s="11"/>
      <c r="D23" s="99">
        <f>D15-D21</f>
        <v>47568</v>
      </c>
      <c r="E23" s="99"/>
      <c r="F23" s="99">
        <f>F15-F21</f>
        <v>63070</v>
      </c>
      <c r="G23" s="99"/>
      <c r="H23" s="99">
        <f>H15-H21</f>
        <v>11308</v>
      </c>
      <c r="I23" s="99"/>
      <c r="J23" s="99">
        <f>J15-J21</f>
        <v>14033</v>
      </c>
      <c r="L23" s="85"/>
      <c r="N23" s="85"/>
    </row>
    <row r="24" spans="1:14" ht="23.15" customHeight="1">
      <c r="A24" t="s">
        <v>91</v>
      </c>
      <c r="B24" s="72"/>
      <c r="D24" s="7">
        <v>-14061</v>
      </c>
      <c r="E24" s="7"/>
      <c r="F24" s="7">
        <v>-10596</v>
      </c>
      <c r="G24" s="7"/>
      <c r="H24" s="7">
        <v>-1470</v>
      </c>
      <c r="I24" s="109"/>
      <c r="J24" s="95">
        <v>-1462</v>
      </c>
    </row>
    <row r="25" spans="1:14" ht="23.15" hidden="1" customHeight="1">
      <c r="A25" t="s">
        <v>92</v>
      </c>
      <c r="D25" s="30"/>
      <c r="E25" s="109"/>
      <c r="F25" s="30">
        <v>0</v>
      </c>
      <c r="G25" s="109"/>
      <c r="H25" s="30"/>
      <c r="I25" s="109"/>
      <c r="J25" s="30">
        <v>0</v>
      </c>
    </row>
    <row r="26" spans="1:14" s="3" customFormat="1" ht="23.15" customHeight="1">
      <c r="A26" s="3" t="s">
        <v>93</v>
      </c>
      <c r="B26" s="11"/>
      <c r="C26" s="11"/>
      <c r="D26" s="110">
        <f>SUM(D23:D24)</f>
        <v>33507</v>
      </c>
      <c r="E26" s="99"/>
      <c r="F26" s="110">
        <f>SUM(F23:F24)</f>
        <v>52474</v>
      </c>
      <c r="G26" s="99"/>
      <c r="H26" s="110">
        <f>SUM(H23:H24)</f>
        <v>9838</v>
      </c>
      <c r="I26" s="99"/>
      <c r="J26" s="110">
        <f>SUM(J23:J24)</f>
        <v>12571</v>
      </c>
      <c r="L26" s="85"/>
      <c r="N26" s="85"/>
    </row>
    <row r="27" spans="1:14" ht="23.15" customHeight="1">
      <c r="A27" t="s">
        <v>94</v>
      </c>
      <c r="D27" s="7">
        <v>3031</v>
      </c>
      <c r="E27" s="109"/>
      <c r="F27" s="30">
        <v>6947</v>
      </c>
      <c r="G27" s="109"/>
      <c r="H27" s="7">
        <v>1808</v>
      </c>
      <c r="I27" s="109"/>
      <c r="J27" s="7">
        <v>2194</v>
      </c>
    </row>
    <row r="28" spans="1:14" s="3" customFormat="1" ht="23.15" customHeight="1" thickBot="1">
      <c r="A28" s="3" t="s">
        <v>95</v>
      </c>
      <c r="B28" s="11"/>
      <c r="C28" s="11"/>
      <c r="D28" s="40">
        <f>D26-D27</f>
        <v>30476</v>
      </c>
      <c r="E28" s="99"/>
      <c r="F28" s="40">
        <f>F26-F27</f>
        <v>45527</v>
      </c>
      <c r="G28" s="99"/>
      <c r="H28" s="40">
        <f>H26-H27</f>
        <v>8030</v>
      </c>
      <c r="I28" s="99"/>
      <c r="J28" s="40">
        <f>J26-J27</f>
        <v>10377</v>
      </c>
      <c r="L28" s="85"/>
      <c r="N28" s="85"/>
    </row>
    <row r="29" spans="1:14" s="3" customFormat="1" ht="23.15" customHeight="1" thickTop="1">
      <c r="B29" s="11"/>
      <c r="C29" s="11"/>
      <c r="D29" s="94"/>
      <c r="E29" s="76"/>
      <c r="F29" s="94"/>
      <c r="G29" s="76"/>
      <c r="H29" s="94"/>
      <c r="I29" s="76"/>
      <c r="J29" s="94"/>
      <c r="L29" s="85"/>
      <c r="N29" s="85"/>
    </row>
    <row r="30" spans="1:14" ht="23.15" customHeight="1">
      <c r="A30" s="77" t="s">
        <v>96</v>
      </c>
      <c r="B30" s="78"/>
      <c r="C30" s="78"/>
      <c r="D30" s="82">
        <v>0</v>
      </c>
      <c r="E30" s="99"/>
      <c r="F30" s="15">
        <v>0</v>
      </c>
      <c r="G30" s="99"/>
      <c r="H30" s="82">
        <v>0</v>
      </c>
      <c r="I30" s="99"/>
      <c r="J30" s="15">
        <v>0</v>
      </c>
    </row>
    <row r="31" spans="1:14" ht="23.15" customHeight="1" thickBot="1">
      <c r="A31" s="3" t="s">
        <v>104</v>
      </c>
      <c r="D31" s="111">
        <f>D28</f>
        <v>30476</v>
      </c>
      <c r="E31" s="109"/>
      <c r="F31" s="111">
        <f>F28</f>
        <v>45527</v>
      </c>
      <c r="G31" s="109"/>
      <c r="H31" s="111">
        <f>H28</f>
        <v>8030</v>
      </c>
      <c r="I31" s="109"/>
      <c r="J31" s="111">
        <f>J28</f>
        <v>10377</v>
      </c>
    </row>
    <row r="32" spans="1:14" ht="23.15" customHeight="1" thickTop="1">
      <c r="D32" s="79"/>
      <c r="E32" s="1"/>
      <c r="F32" s="79"/>
      <c r="H32" s="79"/>
      <c r="I32" s="1"/>
      <c r="J32" s="79"/>
    </row>
    <row r="33" spans="1:14" ht="23.15" customHeight="1">
      <c r="A33" s="2" t="s">
        <v>0</v>
      </c>
    </row>
    <row r="34" spans="1:14" ht="23.15" customHeight="1">
      <c r="A34" s="2" t="s">
        <v>79</v>
      </c>
      <c r="B34" s="71" t="s">
        <v>100</v>
      </c>
      <c r="C34" s="71"/>
    </row>
    <row r="35" spans="1:14" ht="23.15" customHeight="1">
      <c r="A35" s="2"/>
      <c r="D35" s="118"/>
      <c r="E35" s="118"/>
      <c r="F35" s="118"/>
    </row>
    <row r="36" spans="1:14" ht="23.15" customHeight="1">
      <c r="A36" s="2"/>
      <c r="D36" s="118" t="s">
        <v>2</v>
      </c>
      <c r="E36" s="118"/>
      <c r="F36" s="118"/>
      <c r="H36" s="118" t="s">
        <v>3</v>
      </c>
      <c r="I36" s="118"/>
      <c r="J36" s="118"/>
    </row>
    <row r="37" spans="1:14" ht="23.15" customHeight="1">
      <c r="A37" s="2"/>
      <c r="D37" s="120" t="s">
        <v>101</v>
      </c>
      <c r="E37" s="120"/>
      <c r="F37" s="120"/>
      <c r="H37" s="120" t="s">
        <v>101</v>
      </c>
      <c r="I37" s="120"/>
      <c r="J37" s="120"/>
    </row>
    <row r="38" spans="1:14" ht="23.15" customHeight="1">
      <c r="A38" s="2"/>
      <c r="D38" s="120" t="s">
        <v>4</v>
      </c>
      <c r="E38" s="120"/>
      <c r="F38" s="120"/>
      <c r="H38" s="120" t="s">
        <v>4</v>
      </c>
      <c r="I38" s="120"/>
      <c r="J38" s="120"/>
    </row>
    <row r="39" spans="1:14" ht="23.15" customHeight="1">
      <c r="A39" s="3"/>
      <c r="D39" s="5">
        <v>2567</v>
      </c>
      <c r="E39" s="5"/>
      <c r="F39" s="5">
        <v>2566</v>
      </c>
      <c r="H39" s="5">
        <v>2567</v>
      </c>
      <c r="I39" s="5"/>
      <c r="J39" s="5">
        <v>2566</v>
      </c>
    </row>
    <row r="40" spans="1:14" ht="23.15" customHeight="1">
      <c r="A40" s="3"/>
      <c r="D40" s="119" t="s">
        <v>9</v>
      </c>
      <c r="E40" s="119"/>
      <c r="F40" s="119"/>
      <c r="G40" s="119"/>
      <c r="H40" s="119"/>
      <c r="I40" s="119"/>
      <c r="J40" s="119"/>
    </row>
    <row r="41" spans="1:14" s="3" customFormat="1" ht="23.15" customHeight="1">
      <c r="A41" s="3" t="s">
        <v>97</v>
      </c>
      <c r="B41" s="11"/>
      <c r="C41" s="11"/>
      <c r="D41" s="33"/>
      <c r="E41" s="13"/>
      <c r="F41" s="33"/>
      <c r="G41" s="13"/>
      <c r="H41" s="13"/>
      <c r="I41" s="13"/>
      <c r="J41" s="13"/>
      <c r="L41" s="85"/>
      <c r="N41" s="85"/>
    </row>
    <row r="42" spans="1:14" ht="23.15" customHeight="1">
      <c r="A42" t="s">
        <v>105</v>
      </c>
      <c r="D42" s="7">
        <v>22773</v>
      </c>
      <c r="E42" s="109"/>
      <c r="F42" s="7">
        <v>39976</v>
      </c>
      <c r="G42" s="109"/>
      <c r="H42" s="7">
        <v>8030</v>
      </c>
      <c r="I42" s="109"/>
      <c r="J42" s="7">
        <v>10377</v>
      </c>
    </row>
    <row r="43" spans="1:14" ht="23.15" customHeight="1">
      <c r="A43" t="s">
        <v>106</v>
      </c>
      <c r="D43" s="7">
        <v>7703</v>
      </c>
      <c r="E43" s="109"/>
      <c r="F43" s="30">
        <v>5551</v>
      </c>
      <c r="G43" s="109"/>
      <c r="H43" s="7">
        <v>0</v>
      </c>
      <c r="I43" s="109"/>
      <c r="J43" s="7">
        <v>0</v>
      </c>
    </row>
    <row r="44" spans="1:14" ht="23.15" customHeight="1" thickBot="1">
      <c r="D44" s="48">
        <f>SUM(D42:D43)</f>
        <v>30476</v>
      </c>
      <c r="E44" s="99"/>
      <c r="F44" s="48">
        <f>SUM(F42:F43)</f>
        <v>45527</v>
      </c>
      <c r="G44" s="99"/>
      <c r="H44" s="48">
        <f>SUM(H42:H43)</f>
        <v>8030</v>
      </c>
      <c r="I44" s="99"/>
      <c r="J44" s="48">
        <f>SUM(J42:J43)</f>
        <v>10377</v>
      </c>
    </row>
    <row r="45" spans="1:14" ht="23.15" customHeight="1" thickTop="1">
      <c r="D45" s="25"/>
      <c r="E45" s="99"/>
      <c r="F45" s="25"/>
      <c r="G45" s="99"/>
      <c r="H45" s="99"/>
      <c r="I45" s="99"/>
      <c r="J45" s="99"/>
    </row>
    <row r="46" spans="1:14" s="3" customFormat="1" ht="23.15" customHeight="1">
      <c r="A46" s="3" t="s">
        <v>107</v>
      </c>
      <c r="B46" s="11"/>
      <c r="C46" s="11"/>
      <c r="D46" s="33"/>
      <c r="E46" s="99"/>
      <c r="F46" s="33"/>
      <c r="G46" s="99"/>
      <c r="H46" s="99"/>
      <c r="I46" s="99"/>
      <c r="J46" s="99"/>
      <c r="L46" s="85"/>
      <c r="N46" s="85"/>
    </row>
    <row r="47" spans="1:14" ht="23.15" customHeight="1">
      <c r="A47" t="s">
        <v>105</v>
      </c>
      <c r="D47" s="7">
        <v>22773</v>
      </c>
      <c r="E47" s="109"/>
      <c r="F47" s="7">
        <v>39976</v>
      </c>
      <c r="G47" s="109"/>
      <c r="H47" s="7">
        <v>8030</v>
      </c>
      <c r="I47" s="109"/>
      <c r="J47" s="7">
        <v>10377</v>
      </c>
    </row>
    <row r="48" spans="1:14" ht="23.15" customHeight="1">
      <c r="A48" t="s">
        <v>106</v>
      </c>
      <c r="D48" s="7">
        <v>7703</v>
      </c>
      <c r="E48" s="109"/>
      <c r="F48" s="16">
        <v>5551</v>
      </c>
      <c r="G48" s="109"/>
      <c r="H48" s="7">
        <v>0</v>
      </c>
      <c r="I48" s="109"/>
      <c r="J48" s="7">
        <v>0</v>
      </c>
    </row>
    <row r="49" spans="1:14" ht="23.15" customHeight="1" thickBot="1">
      <c r="D49" s="48">
        <f>SUM(D47:D48)</f>
        <v>30476</v>
      </c>
      <c r="E49" s="99"/>
      <c r="F49" s="48">
        <f>SUM(F47:F48)</f>
        <v>45527</v>
      </c>
      <c r="G49" s="99"/>
      <c r="H49" s="48">
        <f>SUM(H47:H48)</f>
        <v>8030</v>
      </c>
      <c r="I49" s="99"/>
      <c r="J49" s="48">
        <f>SUM(J47:J48)</f>
        <v>10377</v>
      </c>
    </row>
    <row r="50" spans="1:14" ht="23.15" customHeight="1" thickTop="1">
      <c r="D50" s="14"/>
      <c r="E50" s="14"/>
      <c r="F50" s="14"/>
      <c r="G50" s="14"/>
      <c r="H50" s="14"/>
      <c r="I50" s="14"/>
      <c r="J50" s="14"/>
    </row>
    <row r="51" spans="1:14" s="3" customFormat="1" ht="28" customHeight="1" thickBot="1">
      <c r="A51" s="3" t="s">
        <v>98</v>
      </c>
      <c r="B51" s="4"/>
      <c r="C51" s="4"/>
      <c r="D51" s="81">
        <v>7.5910000000000005E-2</v>
      </c>
      <c r="E51" s="13"/>
      <c r="F51" s="81">
        <v>0.13325333333333333</v>
      </c>
      <c r="G51" s="80"/>
      <c r="H51" s="81">
        <v>2.6766666666666668E-2</v>
      </c>
      <c r="I51" s="80"/>
      <c r="J51" s="81">
        <v>3.4590000000000003E-2</v>
      </c>
      <c r="L51" s="85"/>
      <c r="N51" s="85"/>
    </row>
    <row r="52" spans="1:14" ht="23.15" customHeight="1" thickTop="1"/>
  </sheetData>
  <mergeCells count="16">
    <mergeCell ref="D6:F6"/>
    <mergeCell ref="H6:J6"/>
    <mergeCell ref="D3:F3"/>
    <mergeCell ref="D4:F4"/>
    <mergeCell ref="H4:J4"/>
    <mergeCell ref="D5:F5"/>
    <mergeCell ref="H5:J5"/>
    <mergeCell ref="D38:F38"/>
    <mergeCell ref="H38:J38"/>
    <mergeCell ref="D40:J40"/>
    <mergeCell ref="D8:J8"/>
    <mergeCell ref="D35:F35"/>
    <mergeCell ref="D36:F36"/>
    <mergeCell ref="H36:J36"/>
    <mergeCell ref="D37:F37"/>
    <mergeCell ref="H37:J37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F9-F8A8-4EBA-80DE-64050672DE45}">
  <sheetPr>
    <pageSetUpPr fitToPage="1"/>
  </sheetPr>
  <dimension ref="A1:P52"/>
  <sheetViews>
    <sheetView topLeftCell="A56" zoomScale="70" zoomScaleNormal="70" zoomScaleSheetLayoutView="85" workbookViewId="0">
      <selection activeCell="A36" sqref="A1:XFD1048576"/>
    </sheetView>
  </sheetViews>
  <sheetFormatPr defaultColWidth="9.09765625" defaultRowHeight="23.15" customHeight="1"/>
  <cols>
    <col min="1" max="1" width="47" customWidth="1"/>
    <col min="2" max="2" width="8.8984375" style="4" customWidth="1"/>
    <col min="3" max="3" width="1.59765625" style="4" customWidth="1"/>
    <col min="4" max="4" width="13.09765625" customWidth="1"/>
    <col min="5" max="5" width="1.59765625" customWidth="1"/>
    <col min="6" max="6" width="13.09765625" customWidth="1"/>
    <col min="7" max="7" width="1.59765625" customWidth="1"/>
    <col min="8" max="8" width="13.09765625" customWidth="1"/>
    <col min="9" max="9" width="1.59765625" customWidth="1"/>
    <col min="10" max="10" width="13.09765625" customWidth="1"/>
    <col min="12" max="12" width="17.09765625" style="84" bestFit="1" customWidth="1"/>
    <col min="14" max="14" width="15.59765625" style="84" bestFit="1" customWidth="1"/>
    <col min="16" max="16" width="15.59765625" bestFit="1" customWidth="1"/>
  </cols>
  <sheetData>
    <row r="1" spans="1:16" ht="23.15" customHeight="1">
      <c r="A1" s="2" t="s">
        <v>0</v>
      </c>
    </row>
    <row r="2" spans="1:16" ht="23.15" customHeight="1">
      <c r="A2" s="2" t="s">
        <v>79</v>
      </c>
      <c r="B2" s="71" t="s">
        <v>100</v>
      </c>
      <c r="C2" s="71"/>
    </row>
    <row r="3" spans="1:16" ht="23.15" customHeight="1">
      <c r="A3" s="2"/>
      <c r="D3" s="118"/>
      <c r="E3" s="118"/>
      <c r="F3" s="118"/>
    </row>
    <row r="4" spans="1:16" ht="23.15" customHeight="1">
      <c r="A4" s="2"/>
      <c r="D4" s="118" t="s">
        <v>2</v>
      </c>
      <c r="E4" s="118"/>
      <c r="F4" s="118"/>
      <c r="H4" s="118" t="s">
        <v>3</v>
      </c>
      <c r="I4" s="118"/>
      <c r="J4" s="118"/>
    </row>
    <row r="5" spans="1:16" ht="23.15" customHeight="1">
      <c r="A5" s="2"/>
      <c r="D5" s="121" t="s">
        <v>108</v>
      </c>
      <c r="E5" s="121"/>
      <c r="F5" s="121"/>
      <c r="H5" s="121" t="s">
        <v>108</v>
      </c>
      <c r="I5" s="121"/>
      <c r="J5" s="121"/>
    </row>
    <row r="6" spans="1:16" ht="23.15" customHeight="1">
      <c r="A6" s="2"/>
      <c r="D6" s="121" t="s">
        <v>4</v>
      </c>
      <c r="E6" s="121"/>
      <c r="F6" s="121"/>
      <c r="H6" s="121" t="s">
        <v>4</v>
      </c>
      <c r="I6" s="121"/>
      <c r="J6" s="121"/>
    </row>
    <row r="7" spans="1:16" ht="23.15" customHeight="1">
      <c r="A7" s="3"/>
      <c r="B7" s="4" t="s">
        <v>7</v>
      </c>
      <c r="D7" s="5">
        <v>2567</v>
      </c>
      <c r="E7" s="5"/>
      <c r="F7" s="5">
        <v>2566</v>
      </c>
      <c r="H7" s="5">
        <v>2567</v>
      </c>
      <c r="I7" s="5"/>
      <c r="J7" s="5">
        <v>2566</v>
      </c>
    </row>
    <row r="8" spans="1:16" ht="23.15" customHeight="1">
      <c r="A8" s="3"/>
      <c r="D8" s="119" t="s">
        <v>9</v>
      </c>
      <c r="E8" s="119"/>
      <c r="F8" s="119"/>
      <c r="G8" s="119"/>
      <c r="H8" s="119"/>
      <c r="I8" s="119"/>
      <c r="J8" s="119"/>
    </row>
    <row r="9" spans="1:16" ht="23.15" customHeight="1">
      <c r="A9" s="6" t="s">
        <v>80</v>
      </c>
      <c r="D9" s="1"/>
      <c r="E9" s="1"/>
      <c r="F9" s="1"/>
      <c r="H9" s="1"/>
      <c r="I9" s="1"/>
      <c r="J9" s="1"/>
    </row>
    <row r="10" spans="1:16" ht="23.15" customHeight="1">
      <c r="A10" t="s">
        <v>81</v>
      </c>
      <c r="B10" s="91" t="s">
        <v>102</v>
      </c>
      <c r="D10" s="7">
        <v>3037329</v>
      </c>
      <c r="E10" s="109"/>
      <c r="F10" s="7">
        <v>2867028</v>
      </c>
      <c r="G10" s="109"/>
      <c r="H10" s="7">
        <v>0</v>
      </c>
      <c r="I10" s="109"/>
      <c r="J10" s="7">
        <v>0</v>
      </c>
      <c r="P10" s="21"/>
    </row>
    <row r="11" spans="1:16" ht="23.15" hidden="1" customHeight="1">
      <c r="A11" t="s">
        <v>99</v>
      </c>
      <c r="B11" s="92"/>
      <c r="D11" s="7">
        <v>0</v>
      </c>
      <c r="E11" s="109"/>
      <c r="F11" s="7">
        <v>0</v>
      </c>
      <c r="G11" s="109"/>
      <c r="H11" s="7">
        <v>0</v>
      </c>
      <c r="I11" s="109"/>
      <c r="J11" s="7">
        <v>0</v>
      </c>
    </row>
    <row r="12" spans="1:16" ht="23.15" customHeight="1">
      <c r="A12" t="s">
        <v>103</v>
      </c>
      <c r="B12" s="91" t="s">
        <v>102</v>
      </c>
      <c r="D12" s="7">
        <v>0</v>
      </c>
      <c r="E12" s="7"/>
      <c r="F12" s="7">
        <v>0</v>
      </c>
      <c r="G12" s="7"/>
      <c r="H12" s="7">
        <v>273058</v>
      </c>
      <c r="I12" s="109"/>
      <c r="J12" s="7">
        <v>285601</v>
      </c>
    </row>
    <row r="13" spans="1:16" ht="23.15" customHeight="1">
      <c r="A13" t="s">
        <v>82</v>
      </c>
      <c r="B13" s="4">
        <v>3</v>
      </c>
      <c r="D13" s="7">
        <v>0</v>
      </c>
      <c r="E13" s="7"/>
      <c r="F13" s="7">
        <v>0</v>
      </c>
      <c r="G13" s="7"/>
      <c r="H13" s="7">
        <v>11500</v>
      </c>
      <c r="I13" s="109"/>
      <c r="J13" s="7">
        <v>17450</v>
      </c>
    </row>
    <row r="14" spans="1:16" ht="23.15" customHeight="1">
      <c r="A14" t="s">
        <v>83</v>
      </c>
      <c r="D14" s="7">
        <v>17953</v>
      </c>
      <c r="E14" s="7"/>
      <c r="F14" s="7">
        <v>16401</v>
      </c>
      <c r="G14" s="7"/>
      <c r="H14" s="7">
        <v>7041</v>
      </c>
      <c r="I14" s="109"/>
      <c r="J14" s="7">
        <v>4765</v>
      </c>
    </row>
    <row r="15" spans="1:16" ht="23.15" customHeight="1">
      <c r="A15" s="3" t="s">
        <v>84</v>
      </c>
      <c r="D15" s="24">
        <f>SUM(D10:D14)</f>
        <v>3055282</v>
      </c>
      <c r="E15" s="33"/>
      <c r="F15" s="24">
        <f>SUM(F10:F14)</f>
        <v>2883429</v>
      </c>
      <c r="G15" s="7"/>
      <c r="H15" s="24">
        <f>SUM(H10:H14)</f>
        <v>291599</v>
      </c>
      <c r="I15" s="99"/>
      <c r="J15" s="24">
        <f>SUM(J10:J14)</f>
        <v>307816</v>
      </c>
    </row>
    <row r="16" spans="1:16" ht="23.15" customHeight="1">
      <c r="A16" s="74"/>
      <c r="B16" s="75"/>
      <c r="C16" s="75"/>
      <c r="D16" s="49"/>
      <c r="E16" s="49"/>
      <c r="F16" s="49"/>
      <c r="G16" s="49"/>
      <c r="H16" s="49"/>
      <c r="I16" s="112"/>
      <c r="J16" s="49"/>
    </row>
    <row r="17" spans="1:16" ht="23.15" customHeight="1">
      <c r="A17" s="6" t="s">
        <v>85</v>
      </c>
      <c r="D17" s="7"/>
      <c r="E17" s="7"/>
      <c r="F17" s="7"/>
      <c r="G17" s="7"/>
      <c r="H17" s="7"/>
      <c r="I17" s="109"/>
      <c r="J17" s="7"/>
    </row>
    <row r="18" spans="1:16" ht="23.15" customHeight="1">
      <c r="A18" t="s">
        <v>86</v>
      </c>
      <c r="B18" s="91"/>
      <c r="D18" s="7">
        <v>1797445</v>
      </c>
      <c r="E18" s="7"/>
      <c r="F18" s="7">
        <v>1621287</v>
      </c>
      <c r="G18" s="7"/>
      <c r="H18" s="7">
        <v>0</v>
      </c>
      <c r="I18" s="109"/>
      <c r="J18" s="7">
        <v>0</v>
      </c>
      <c r="P18" s="88"/>
    </row>
    <row r="19" spans="1:16" ht="23.15" customHeight="1">
      <c r="A19" t="s">
        <v>87</v>
      </c>
      <c r="D19" s="7">
        <v>784744</v>
      </c>
      <c r="E19" s="7"/>
      <c r="F19" s="7">
        <v>736596</v>
      </c>
      <c r="G19" s="7"/>
      <c r="H19" s="7">
        <v>0</v>
      </c>
      <c r="I19" s="109"/>
      <c r="J19" s="7">
        <v>0</v>
      </c>
    </row>
    <row r="20" spans="1:16" ht="23.15" customHeight="1">
      <c r="A20" t="s">
        <v>88</v>
      </c>
      <c r="B20" s="91">
        <v>3</v>
      </c>
      <c r="D20" s="7">
        <v>370901</v>
      </c>
      <c r="E20" s="7"/>
      <c r="F20" s="7">
        <v>334411</v>
      </c>
      <c r="G20" s="7"/>
      <c r="H20" s="7">
        <v>249983</v>
      </c>
      <c r="I20" s="109"/>
      <c r="J20" s="7">
        <v>248695</v>
      </c>
    </row>
    <row r="21" spans="1:16" ht="23.15" customHeight="1">
      <c r="A21" s="3" t="s">
        <v>89</v>
      </c>
      <c r="D21" s="24">
        <f>SUM(D18:D20)</f>
        <v>2953090</v>
      </c>
      <c r="E21" s="33"/>
      <c r="F21" s="24">
        <f>SUM(F18:F20)</f>
        <v>2692294</v>
      </c>
      <c r="G21" s="7"/>
      <c r="H21" s="24">
        <f>SUM(H18:H20)</f>
        <v>249983</v>
      </c>
      <c r="I21" s="99"/>
      <c r="J21" s="24">
        <f>SUM(J18:J20)</f>
        <v>248695</v>
      </c>
      <c r="P21" s="84"/>
    </row>
    <row r="22" spans="1:16" ht="23.15" customHeight="1">
      <c r="A22" s="3"/>
      <c r="D22" s="25"/>
      <c r="E22" s="33"/>
      <c r="F22" s="25"/>
      <c r="G22" s="7"/>
      <c r="H22" s="25"/>
      <c r="I22" s="76"/>
      <c r="J22" s="25"/>
    </row>
    <row r="23" spans="1:16" s="3" customFormat="1" ht="23.15" customHeight="1">
      <c r="A23" s="3" t="s">
        <v>90</v>
      </c>
      <c r="B23" s="11"/>
      <c r="C23" s="11"/>
      <c r="D23" s="99">
        <f>D15-D21</f>
        <v>102192</v>
      </c>
      <c r="E23" s="99"/>
      <c r="F23" s="99">
        <f>F15-F21</f>
        <v>191135</v>
      </c>
      <c r="G23" s="99"/>
      <c r="H23" s="99">
        <f>H15-H21</f>
        <v>41616</v>
      </c>
      <c r="I23" s="99"/>
      <c r="J23" s="99">
        <f>J15-J21</f>
        <v>59121</v>
      </c>
      <c r="L23" s="85"/>
      <c r="N23" s="85"/>
    </row>
    <row r="24" spans="1:16" ht="23.15" customHeight="1">
      <c r="A24" t="s">
        <v>91</v>
      </c>
      <c r="B24" s="91"/>
      <c r="D24" s="7">
        <v>-42671</v>
      </c>
      <c r="E24" s="7"/>
      <c r="F24" s="7">
        <v>-30490</v>
      </c>
      <c r="G24" s="7"/>
      <c r="H24" s="7">
        <v>-4165</v>
      </c>
      <c r="I24" s="109"/>
      <c r="J24" s="95">
        <v>-4609</v>
      </c>
    </row>
    <row r="25" spans="1:16" ht="23.15" hidden="1" customHeight="1">
      <c r="A25" t="s">
        <v>92</v>
      </c>
      <c r="D25" s="30"/>
      <c r="E25" s="109"/>
      <c r="F25" s="30">
        <v>0</v>
      </c>
      <c r="G25" s="109"/>
      <c r="H25" s="7">
        <f t="shared" ref="H25" si="0">ROUND(N25/10^3,0)</f>
        <v>0</v>
      </c>
      <c r="I25" s="109"/>
      <c r="J25" s="30">
        <v>0</v>
      </c>
    </row>
    <row r="26" spans="1:16" s="3" customFormat="1" ht="23.15" customHeight="1">
      <c r="A26" s="3" t="s">
        <v>93</v>
      </c>
      <c r="B26" s="11"/>
      <c r="C26" s="11"/>
      <c r="D26" s="110">
        <f>SUM(D23:D24)</f>
        <v>59521</v>
      </c>
      <c r="E26" s="99"/>
      <c r="F26" s="110">
        <f>SUM(F23:F24)</f>
        <v>160645</v>
      </c>
      <c r="G26" s="99"/>
      <c r="H26" s="110">
        <f>SUM(H23:H24)</f>
        <v>37451</v>
      </c>
      <c r="I26" s="99"/>
      <c r="J26" s="110">
        <f>SUM(J23:J24)</f>
        <v>54512</v>
      </c>
      <c r="L26" s="85"/>
      <c r="N26" s="85"/>
    </row>
    <row r="27" spans="1:16" ht="23.15" customHeight="1">
      <c r="A27" t="s">
        <v>94</v>
      </c>
      <c r="D27" s="7">
        <v>1151</v>
      </c>
      <c r="E27" s="109"/>
      <c r="F27" s="30">
        <v>26883</v>
      </c>
      <c r="G27" s="109"/>
      <c r="H27" s="7">
        <v>4761</v>
      </c>
      <c r="I27" s="109"/>
      <c r="J27" s="7">
        <v>6754</v>
      </c>
    </row>
    <row r="28" spans="1:16" s="3" customFormat="1" ht="23.15" customHeight="1" thickBot="1">
      <c r="A28" s="3" t="s">
        <v>95</v>
      </c>
      <c r="B28" s="11"/>
      <c r="C28" s="11"/>
      <c r="D28" s="40">
        <f>D26-D27</f>
        <v>58370</v>
      </c>
      <c r="E28" s="99"/>
      <c r="F28" s="40">
        <f>F26-F27</f>
        <v>133762</v>
      </c>
      <c r="G28" s="99"/>
      <c r="H28" s="40">
        <f>H26-H27</f>
        <v>32690</v>
      </c>
      <c r="I28" s="99"/>
      <c r="J28" s="40">
        <f>J26-J27</f>
        <v>47758</v>
      </c>
      <c r="L28" s="85"/>
      <c r="N28" s="85"/>
    </row>
    <row r="29" spans="1:16" s="3" customFormat="1" ht="23.15" customHeight="1" thickTop="1">
      <c r="B29" s="11"/>
      <c r="C29" s="11"/>
      <c r="D29" s="39"/>
      <c r="E29" s="99"/>
      <c r="F29" s="39"/>
      <c r="G29" s="99"/>
      <c r="H29" s="39"/>
      <c r="I29" s="99"/>
      <c r="J29" s="39"/>
      <c r="L29" s="85"/>
      <c r="N29" s="85"/>
    </row>
    <row r="30" spans="1:16" ht="23.15" customHeight="1">
      <c r="A30" s="77" t="s">
        <v>96</v>
      </c>
      <c r="B30" s="78"/>
      <c r="C30" s="78"/>
      <c r="D30" s="30">
        <f t="shared" ref="D30" si="1">ROUND(L30/10^3,0)</f>
        <v>0</v>
      </c>
      <c r="E30" s="99"/>
      <c r="F30" s="15">
        <v>0</v>
      </c>
      <c r="G30" s="99"/>
      <c r="H30" s="82">
        <f t="shared" ref="H30" si="2">ROUND(N30/10^3,0)</f>
        <v>0</v>
      </c>
      <c r="I30" s="99"/>
      <c r="J30" s="15">
        <v>0</v>
      </c>
    </row>
    <row r="31" spans="1:16" ht="23.15" customHeight="1" thickBot="1">
      <c r="A31" s="3" t="s">
        <v>104</v>
      </c>
      <c r="D31" s="111">
        <f>D28</f>
        <v>58370</v>
      </c>
      <c r="E31" s="109"/>
      <c r="F31" s="111">
        <f>F28</f>
        <v>133762</v>
      </c>
      <c r="G31" s="109"/>
      <c r="H31" s="111">
        <f>H28</f>
        <v>32690</v>
      </c>
      <c r="I31" s="109"/>
      <c r="J31" s="111">
        <f>J28</f>
        <v>47758</v>
      </c>
    </row>
    <row r="32" spans="1:16" ht="23.15" customHeight="1" thickTop="1">
      <c r="D32" s="79"/>
      <c r="E32" s="1"/>
      <c r="F32" s="79"/>
      <c r="H32" s="79"/>
      <c r="I32" s="1"/>
      <c r="J32" s="79"/>
    </row>
    <row r="33" spans="1:14" ht="23.15" customHeight="1">
      <c r="A33" s="2" t="s">
        <v>0</v>
      </c>
    </row>
    <row r="34" spans="1:14" ht="23.15" customHeight="1">
      <c r="A34" s="2" t="s">
        <v>79</v>
      </c>
      <c r="B34" s="71" t="s">
        <v>100</v>
      </c>
      <c r="C34" s="71"/>
    </row>
    <row r="35" spans="1:14" ht="23.15" customHeight="1">
      <c r="A35" s="2"/>
      <c r="D35" s="118"/>
      <c r="E35" s="118"/>
      <c r="F35" s="118"/>
    </row>
    <row r="36" spans="1:14" ht="23.15" customHeight="1">
      <c r="A36" s="2"/>
      <c r="D36" s="118" t="s">
        <v>2</v>
      </c>
      <c r="E36" s="118"/>
      <c r="F36" s="118"/>
      <c r="H36" s="118" t="s">
        <v>3</v>
      </c>
      <c r="I36" s="118"/>
      <c r="J36" s="118"/>
    </row>
    <row r="37" spans="1:14" ht="23.15" customHeight="1">
      <c r="A37" s="2"/>
      <c r="D37" s="121" t="s">
        <v>108</v>
      </c>
      <c r="E37" s="121"/>
      <c r="F37" s="121"/>
      <c r="H37" s="121" t="s">
        <v>108</v>
      </c>
      <c r="I37" s="121"/>
      <c r="J37" s="121"/>
    </row>
    <row r="38" spans="1:14" ht="23.15" customHeight="1">
      <c r="A38" s="2"/>
      <c r="D38" s="121" t="s">
        <v>4</v>
      </c>
      <c r="E38" s="121"/>
      <c r="F38" s="121"/>
      <c r="H38" s="121" t="s">
        <v>4</v>
      </c>
      <c r="I38" s="121"/>
      <c r="J38" s="121"/>
    </row>
    <row r="39" spans="1:14" ht="23.15" customHeight="1">
      <c r="A39" s="3"/>
      <c r="D39" s="5">
        <v>2567</v>
      </c>
      <c r="E39" s="5"/>
      <c r="F39" s="5">
        <v>2566</v>
      </c>
      <c r="H39" s="5">
        <v>2567</v>
      </c>
      <c r="I39" s="5"/>
      <c r="J39" s="5">
        <v>2566</v>
      </c>
    </row>
    <row r="40" spans="1:14" ht="23.15" customHeight="1">
      <c r="A40" s="3"/>
      <c r="D40" s="119" t="s">
        <v>9</v>
      </c>
      <c r="E40" s="119"/>
      <c r="F40" s="119"/>
      <c r="G40" s="119"/>
      <c r="H40" s="119"/>
      <c r="I40" s="119"/>
      <c r="J40" s="119"/>
    </row>
    <row r="41" spans="1:14" s="3" customFormat="1" ht="23.15" customHeight="1">
      <c r="A41" s="3" t="s">
        <v>97</v>
      </c>
      <c r="B41" s="11"/>
      <c r="C41" s="11"/>
      <c r="D41" s="33"/>
      <c r="E41" s="13"/>
      <c r="F41" s="33"/>
      <c r="G41" s="13"/>
      <c r="H41" s="13"/>
      <c r="I41" s="13"/>
      <c r="J41" s="13"/>
      <c r="L41" s="85"/>
      <c r="N41" s="85"/>
    </row>
    <row r="42" spans="1:14" ht="23.15" customHeight="1">
      <c r="A42" t="s">
        <v>105</v>
      </c>
      <c r="D42" s="7">
        <v>39005</v>
      </c>
      <c r="E42" s="109"/>
      <c r="F42" s="7">
        <v>119776</v>
      </c>
      <c r="G42" s="109"/>
      <c r="H42" s="7">
        <v>32690</v>
      </c>
      <c r="I42" s="109"/>
      <c r="J42" s="7">
        <v>47758</v>
      </c>
    </row>
    <row r="43" spans="1:14" ht="23.15" customHeight="1">
      <c r="A43" t="s">
        <v>106</v>
      </c>
      <c r="D43" s="7">
        <v>19365</v>
      </c>
      <c r="E43" s="109"/>
      <c r="F43" s="30">
        <v>13986</v>
      </c>
      <c r="G43" s="109"/>
      <c r="H43" s="7">
        <v>0</v>
      </c>
      <c r="I43" s="109"/>
      <c r="J43" s="7">
        <v>0</v>
      </c>
    </row>
    <row r="44" spans="1:14" ht="23.15" customHeight="1" thickBot="1">
      <c r="D44" s="48">
        <f>SUM(D42:D43)</f>
        <v>58370</v>
      </c>
      <c r="E44" s="99"/>
      <c r="F44" s="48">
        <f>SUM(F42:F43)</f>
        <v>133762</v>
      </c>
      <c r="G44" s="99"/>
      <c r="H44" s="48">
        <f>SUM(H42:H43)</f>
        <v>32690</v>
      </c>
      <c r="I44" s="99"/>
      <c r="J44" s="48">
        <f>SUM(J42:J43)</f>
        <v>47758</v>
      </c>
    </row>
    <row r="45" spans="1:14" ht="23.15" customHeight="1" thickTop="1">
      <c r="D45" s="25"/>
      <c r="E45" s="99"/>
      <c r="F45" s="25"/>
      <c r="G45" s="99"/>
      <c r="H45" s="99"/>
      <c r="I45" s="99"/>
      <c r="J45" s="99"/>
    </row>
    <row r="46" spans="1:14" s="3" customFormat="1" ht="23.15" customHeight="1">
      <c r="A46" s="3" t="s">
        <v>107</v>
      </c>
      <c r="B46" s="11"/>
      <c r="C46" s="11"/>
      <c r="D46" s="33"/>
      <c r="E46" s="99"/>
      <c r="F46" s="33"/>
      <c r="G46" s="99"/>
      <c r="H46" s="99"/>
      <c r="I46" s="99"/>
      <c r="J46" s="99"/>
      <c r="L46" s="85"/>
      <c r="N46" s="85"/>
    </row>
    <row r="47" spans="1:14" ht="23.15" customHeight="1">
      <c r="A47" t="s">
        <v>105</v>
      </c>
      <c r="D47" s="7">
        <v>39005</v>
      </c>
      <c r="E47" s="109"/>
      <c r="F47" s="7">
        <v>119776</v>
      </c>
      <c r="G47" s="109"/>
      <c r="H47" s="7">
        <v>32690</v>
      </c>
      <c r="I47" s="109"/>
      <c r="J47" s="7">
        <v>47758</v>
      </c>
    </row>
    <row r="48" spans="1:14" ht="23.15" customHeight="1">
      <c r="A48" t="s">
        <v>106</v>
      </c>
      <c r="D48" s="7">
        <v>19365</v>
      </c>
      <c r="E48" s="109"/>
      <c r="F48" s="16">
        <v>13986</v>
      </c>
      <c r="G48" s="109"/>
      <c r="H48" s="7">
        <v>0</v>
      </c>
      <c r="I48" s="109"/>
      <c r="J48" s="7">
        <v>0</v>
      </c>
    </row>
    <row r="49" spans="1:14" ht="23.15" customHeight="1" thickBot="1">
      <c r="D49" s="48">
        <f>SUM(D47:D48)</f>
        <v>58370</v>
      </c>
      <c r="E49" s="99"/>
      <c r="F49" s="48">
        <f>SUM(F47:F48)</f>
        <v>133762</v>
      </c>
      <c r="G49" s="99"/>
      <c r="H49" s="48">
        <f>SUM(H47:H48)</f>
        <v>32690</v>
      </c>
      <c r="I49" s="99"/>
      <c r="J49" s="48">
        <f>SUM(J47:J48)</f>
        <v>47758</v>
      </c>
    </row>
    <row r="50" spans="1:14" ht="23.15" customHeight="1" thickTop="1">
      <c r="D50" s="109"/>
      <c r="E50" s="109"/>
      <c r="F50" s="109"/>
      <c r="G50" s="109"/>
      <c r="H50" s="109"/>
      <c r="I50" s="109"/>
      <c r="J50" s="109"/>
    </row>
    <row r="51" spans="1:14" s="3" customFormat="1" ht="28" customHeight="1" thickBot="1">
      <c r="A51" s="3" t="s">
        <v>98</v>
      </c>
      <c r="B51" s="4"/>
      <c r="C51" s="4"/>
      <c r="D51" s="81">
        <v>0.13001666666666667</v>
      </c>
      <c r="E51" s="13"/>
      <c r="F51" s="81">
        <v>0.39925333333333335</v>
      </c>
      <c r="G51" s="80"/>
      <c r="H51" s="81">
        <v>0.10896666666666667</v>
      </c>
      <c r="I51" s="80"/>
      <c r="J51" s="81">
        <v>0.15919333333333333</v>
      </c>
      <c r="L51" s="85"/>
      <c r="N51" s="85"/>
    </row>
    <row r="52" spans="1:14" ht="23.15" customHeight="1" thickTop="1"/>
  </sheetData>
  <mergeCells count="16">
    <mergeCell ref="D38:F38"/>
    <mergeCell ref="H38:J38"/>
    <mergeCell ref="D40:J40"/>
    <mergeCell ref="D8:J8"/>
    <mergeCell ref="D35:F35"/>
    <mergeCell ref="D36:F36"/>
    <mergeCell ref="H36:J36"/>
    <mergeCell ref="D37:F37"/>
    <mergeCell ref="H37:J37"/>
    <mergeCell ref="D6:F6"/>
    <mergeCell ref="H6:J6"/>
    <mergeCell ref="D3:F3"/>
    <mergeCell ref="D4:F4"/>
    <mergeCell ref="H4:J4"/>
    <mergeCell ref="D5:F5"/>
    <mergeCell ref="H5:J5"/>
  </mergeCells>
  <pageMargins left="0.8" right="0.8" top="0.48" bottom="0.5" header="0.5" footer="0.5"/>
  <pageSetup paperSize="9" scale="84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15DF4-A85A-464A-A58A-997931F965F5}">
  <dimension ref="A1:T33"/>
  <sheetViews>
    <sheetView topLeftCell="A33" zoomScale="55" zoomScaleNormal="55" zoomScaleSheetLayoutView="70" workbookViewId="0">
      <selection sqref="A1:XFD1048576"/>
    </sheetView>
  </sheetViews>
  <sheetFormatPr defaultColWidth="9.09765625" defaultRowHeight="23.9" customHeight="1"/>
  <cols>
    <col min="1" max="1" width="63.09765625" customWidth="1"/>
    <col min="2" max="2" width="10.09765625" customWidth="1"/>
    <col min="3" max="3" width="14.69921875" customWidth="1"/>
    <col min="4" max="4" width="1" customWidth="1"/>
    <col min="5" max="5" width="14.69921875" customWidth="1"/>
    <col min="6" max="6" width="1" customWidth="1"/>
    <col min="7" max="7" width="14.69921875" customWidth="1"/>
    <col min="8" max="8" width="1" customWidth="1"/>
    <col min="9" max="9" width="14.69921875" customWidth="1"/>
    <col min="10" max="10" width="1" customWidth="1"/>
    <col min="11" max="11" width="14.69921875" customWidth="1"/>
    <col min="12" max="12" width="1" customWidth="1"/>
    <col min="13" max="13" width="14.69921875" customWidth="1"/>
    <col min="14" max="14" width="1" customWidth="1"/>
    <col min="15" max="15" width="14.69921875" customWidth="1"/>
    <col min="16" max="16" width="1" customWidth="1"/>
    <col min="17" max="17" width="14.69921875" customWidth="1"/>
    <col min="19" max="19" width="15.09765625" bestFit="1" customWidth="1"/>
  </cols>
  <sheetData>
    <row r="1" spans="1:19" ht="23.9" customHeight="1">
      <c r="A1" s="2" t="s">
        <v>0</v>
      </c>
      <c r="B1" s="46"/>
      <c r="M1" s="43"/>
      <c r="O1" s="43"/>
      <c r="Q1" s="43"/>
    </row>
    <row r="2" spans="1:19" ht="23.9" customHeight="1">
      <c r="A2" s="2" t="s">
        <v>109</v>
      </c>
      <c r="B2" s="46"/>
      <c r="L2" s="5"/>
      <c r="M2" s="43"/>
      <c r="N2" s="5"/>
      <c r="O2" s="43"/>
      <c r="P2" s="5"/>
      <c r="Q2" s="43"/>
    </row>
    <row r="3" spans="1:19" ht="10.4" customHeight="1">
      <c r="A3" s="2"/>
      <c r="B3" s="46"/>
      <c r="L3" s="5"/>
      <c r="M3" s="43"/>
      <c r="N3" s="5"/>
      <c r="O3" s="43"/>
      <c r="P3" s="5"/>
      <c r="Q3" s="43"/>
    </row>
    <row r="4" spans="1:19" ht="20.149999999999999" customHeight="1">
      <c r="A4" s="3"/>
      <c r="C4" s="118" t="s">
        <v>2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9" ht="23.9" customHeight="1">
      <c r="A5" s="3"/>
      <c r="C5" s="23"/>
      <c r="D5" s="23"/>
      <c r="E5" s="23"/>
      <c r="F5" s="23"/>
      <c r="G5" s="23"/>
      <c r="H5" s="23"/>
      <c r="I5" s="122" t="s">
        <v>69</v>
      </c>
      <c r="J5" s="122"/>
      <c r="K5" s="122"/>
      <c r="L5" s="23"/>
      <c r="M5" s="23"/>
      <c r="N5" s="23"/>
      <c r="O5" s="23"/>
      <c r="P5" s="23"/>
      <c r="Q5" s="23"/>
    </row>
    <row r="6" spans="1:19" ht="21.5">
      <c r="D6" s="5"/>
      <c r="E6" s="5"/>
      <c r="F6" s="5"/>
      <c r="G6" s="5" t="s">
        <v>110</v>
      </c>
      <c r="H6" s="5"/>
      <c r="I6" s="47"/>
      <c r="J6" s="47"/>
      <c r="K6" s="47"/>
      <c r="L6" s="5"/>
      <c r="M6" s="5"/>
      <c r="N6" s="5"/>
      <c r="O6" s="5"/>
      <c r="P6" s="5"/>
      <c r="Q6" s="5"/>
    </row>
    <row r="7" spans="1:19" ht="21.5">
      <c r="C7" s="5" t="s">
        <v>63</v>
      </c>
      <c r="D7" s="5"/>
      <c r="E7" s="5"/>
      <c r="F7" s="5"/>
      <c r="G7" s="5" t="s">
        <v>111</v>
      </c>
      <c r="H7" s="5"/>
      <c r="I7" s="5"/>
      <c r="J7" s="44"/>
      <c r="K7" s="44"/>
      <c r="L7" s="5"/>
      <c r="M7" s="5" t="s">
        <v>112</v>
      </c>
      <c r="N7" s="5"/>
      <c r="O7" s="5" t="s">
        <v>113</v>
      </c>
      <c r="P7" s="5"/>
      <c r="Q7" s="5"/>
    </row>
    <row r="8" spans="1:19" ht="21.65" customHeight="1">
      <c r="C8" s="5" t="s">
        <v>114</v>
      </c>
      <c r="D8" s="5"/>
      <c r="E8" s="5" t="s">
        <v>115</v>
      </c>
      <c r="F8" s="5"/>
      <c r="G8" t="s">
        <v>116</v>
      </c>
      <c r="H8" s="5"/>
      <c r="I8" s="5" t="s">
        <v>117</v>
      </c>
      <c r="J8" s="5"/>
      <c r="K8" s="5" t="s">
        <v>118</v>
      </c>
      <c r="L8" s="5"/>
      <c r="M8" s="5" t="s">
        <v>119</v>
      </c>
      <c r="N8" s="5"/>
      <c r="O8" s="5" t="s">
        <v>120</v>
      </c>
      <c r="P8" s="5"/>
      <c r="Q8" s="5" t="s">
        <v>121</v>
      </c>
    </row>
    <row r="9" spans="1:19" ht="21.65" customHeight="1">
      <c r="B9" s="4" t="s">
        <v>7</v>
      </c>
      <c r="C9" s="5" t="s">
        <v>122</v>
      </c>
      <c r="D9" s="5"/>
      <c r="E9" s="5" t="s">
        <v>123</v>
      </c>
      <c r="F9" s="5"/>
      <c r="G9" s="5" t="s">
        <v>124</v>
      </c>
      <c r="H9" s="5"/>
      <c r="I9" s="5" t="s">
        <v>125</v>
      </c>
      <c r="J9" s="5"/>
      <c r="K9" s="5" t="s">
        <v>126</v>
      </c>
      <c r="L9" s="5"/>
      <c r="M9" s="5" t="s">
        <v>127</v>
      </c>
      <c r="N9" s="5"/>
      <c r="O9" s="5" t="s">
        <v>128</v>
      </c>
      <c r="P9" s="5"/>
      <c r="Q9" s="5" t="s">
        <v>129</v>
      </c>
    </row>
    <row r="10" spans="1:19" ht="21.65" customHeight="1">
      <c r="B10" s="4"/>
      <c r="C10" s="123" t="s">
        <v>9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19" ht="23.9" customHeight="1">
      <c r="A11" s="3" t="s">
        <v>130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9" ht="23.9" hidden="1" customHeight="1">
      <c r="A12" s="3" t="s">
        <v>131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>
        <v>0</v>
      </c>
    </row>
    <row r="13" spans="1:19" ht="23.9" hidden="1" customHeight="1">
      <c r="A13" t="s">
        <v>132</v>
      </c>
      <c r="B13" s="4">
        <v>3</v>
      </c>
      <c r="C13" s="17"/>
      <c r="D13" s="36"/>
      <c r="E13" s="17"/>
      <c r="F13" s="36"/>
      <c r="G13" s="17"/>
      <c r="H13" s="36"/>
      <c r="I13" s="17"/>
      <c r="J13" s="36"/>
      <c r="K13" s="36"/>
      <c r="L13" s="36"/>
      <c r="M13" s="36"/>
      <c r="N13" s="36"/>
      <c r="O13" s="17"/>
      <c r="P13" s="36"/>
      <c r="Q13" s="17">
        <v>0</v>
      </c>
      <c r="S13" s="8"/>
    </row>
    <row r="14" spans="1:19" ht="23.9" customHeight="1">
      <c r="A14" s="3" t="s">
        <v>133</v>
      </c>
      <c r="C14" s="25">
        <v>300000</v>
      </c>
      <c r="D14" s="25"/>
      <c r="E14" s="25">
        <v>959977</v>
      </c>
      <c r="F14" s="25"/>
      <c r="G14" s="25">
        <v>152460</v>
      </c>
      <c r="H14" s="25"/>
      <c r="I14" s="25">
        <v>30000</v>
      </c>
      <c r="J14" s="25"/>
      <c r="K14" s="25">
        <v>-161679</v>
      </c>
      <c r="L14" s="25"/>
      <c r="M14" s="25">
        <f>SUM(C14:K14)</f>
        <v>1280758</v>
      </c>
      <c r="N14" s="25"/>
      <c r="O14" s="25">
        <v>65504</v>
      </c>
      <c r="P14" s="25"/>
      <c r="Q14" s="25">
        <f>SUM(M14:O14)</f>
        <v>1346262</v>
      </c>
    </row>
    <row r="15" spans="1:19" ht="23.9" customHeight="1">
      <c r="A15" s="3" t="s">
        <v>134</v>
      </c>
      <c r="B15" s="4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1:19" ht="23.9" customHeight="1">
      <c r="A16" s="6" t="s">
        <v>135</v>
      </c>
      <c r="B16" s="4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1:20" s="47" customFormat="1" ht="23.9" customHeight="1">
      <c r="A17" t="s">
        <v>152</v>
      </c>
      <c r="B17" s="4"/>
      <c r="C17" s="17">
        <v>0</v>
      </c>
      <c r="D17" s="38"/>
      <c r="E17" s="17">
        <v>0</v>
      </c>
      <c r="F17" s="36"/>
      <c r="G17" s="17">
        <v>1911</v>
      </c>
      <c r="H17" s="38"/>
      <c r="I17" s="17">
        <v>0</v>
      </c>
      <c r="J17" s="36"/>
      <c r="K17" s="17">
        <v>0</v>
      </c>
      <c r="L17" s="36"/>
      <c r="M17" s="36">
        <f>SUM(C17:K17)</f>
        <v>1911</v>
      </c>
      <c r="N17" s="36"/>
      <c r="O17" s="17">
        <v>0</v>
      </c>
      <c r="P17" s="36"/>
      <c r="Q17" s="36">
        <f>SUM(M17:O17)</f>
        <v>1911</v>
      </c>
    </row>
    <row r="18" spans="1:20" ht="23.9" customHeight="1">
      <c r="A18" t="s">
        <v>136</v>
      </c>
      <c r="B18" s="4">
        <v>6</v>
      </c>
      <c r="C18" s="35">
        <v>0</v>
      </c>
      <c r="D18" s="36"/>
      <c r="E18" s="35">
        <v>0</v>
      </c>
      <c r="F18" s="36"/>
      <c r="G18" s="35">
        <v>0</v>
      </c>
      <c r="H18" s="36"/>
      <c r="I18" s="35">
        <v>0</v>
      </c>
      <c r="J18" s="36"/>
      <c r="K18" s="37">
        <v>-48000</v>
      </c>
      <c r="L18" s="36"/>
      <c r="M18" s="37">
        <f>SUM(C18:K18)</f>
        <v>-48000</v>
      </c>
      <c r="N18" s="36"/>
      <c r="O18" s="35">
        <v>0</v>
      </c>
      <c r="P18" s="36"/>
      <c r="Q18" s="37">
        <f>SUM(M18:O18)</f>
        <v>-48000</v>
      </c>
    </row>
    <row r="19" spans="1:20" ht="22">
      <c r="A19" s="6" t="s">
        <v>137</v>
      </c>
      <c r="B19" s="4"/>
      <c r="C19" s="15">
        <f>SUM(C17:C18)</f>
        <v>0</v>
      </c>
      <c r="D19" s="39"/>
      <c r="E19" s="15">
        <f>SUM(E17:E18)</f>
        <v>0</v>
      </c>
      <c r="F19" s="39"/>
      <c r="G19" s="15">
        <f>SUM(G17:G18)</f>
        <v>1911</v>
      </c>
      <c r="H19" s="39"/>
      <c r="I19" s="15">
        <f>SUM(I17:I18)</f>
        <v>0</v>
      </c>
      <c r="J19" s="39"/>
      <c r="K19" s="15">
        <f>SUM(K17:K18)</f>
        <v>-48000</v>
      </c>
      <c r="L19" s="39"/>
      <c r="M19" s="15">
        <f>SUM(M17:M18)</f>
        <v>-46089</v>
      </c>
      <c r="N19" s="39"/>
      <c r="O19" s="15">
        <f>SUM(O17:O18)</f>
        <v>0</v>
      </c>
      <c r="P19" s="39"/>
      <c r="Q19" s="15">
        <f>SUM(Q17:Q18)</f>
        <v>-46089</v>
      </c>
    </row>
    <row r="20" spans="1:20" ht="14.15" customHeight="1">
      <c r="A20" s="6"/>
      <c r="B20" s="4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20" ht="23.15" hidden="1" customHeight="1">
      <c r="A21" s="6" t="s">
        <v>138</v>
      </c>
      <c r="B21" s="4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20" ht="23.15" hidden="1" customHeight="1">
      <c r="A22" t="s">
        <v>139</v>
      </c>
      <c r="B22" s="4">
        <v>2</v>
      </c>
      <c r="C22" s="35">
        <v>0</v>
      </c>
      <c r="D22" s="17"/>
      <c r="E22" s="35">
        <v>0</v>
      </c>
      <c r="F22" s="17"/>
      <c r="G22" s="35">
        <v>0</v>
      </c>
      <c r="H22" s="17"/>
      <c r="I22" s="35">
        <v>0</v>
      </c>
      <c r="J22" s="17"/>
      <c r="K22" s="35">
        <v>0</v>
      </c>
      <c r="L22" s="17"/>
      <c r="M22" s="37">
        <v>0</v>
      </c>
      <c r="N22" s="17"/>
      <c r="O22" s="35"/>
      <c r="P22" s="17"/>
      <c r="Q22" s="37">
        <f>SUM(O22)</f>
        <v>0</v>
      </c>
    </row>
    <row r="23" spans="1:20" ht="23.15" hidden="1" customHeight="1">
      <c r="A23" s="6" t="s">
        <v>140</v>
      </c>
      <c r="B23" s="4"/>
      <c r="C23" s="15">
        <v>0</v>
      </c>
      <c r="D23" s="39"/>
      <c r="E23" s="15">
        <v>0</v>
      </c>
      <c r="F23" s="39"/>
      <c r="G23" s="15">
        <v>0</v>
      </c>
      <c r="H23" s="39"/>
      <c r="I23" s="15">
        <v>0</v>
      </c>
      <c r="J23" s="39"/>
      <c r="K23" s="15">
        <v>0</v>
      </c>
      <c r="L23" s="39"/>
      <c r="M23" s="15">
        <v>0</v>
      </c>
      <c r="N23" s="39"/>
      <c r="O23" s="15">
        <f>SUM(O22)</f>
        <v>0</v>
      </c>
      <c r="P23" s="39"/>
      <c r="Q23" s="15">
        <f>SUM(Q22)</f>
        <v>0</v>
      </c>
    </row>
    <row r="24" spans="1:20" ht="14.15" hidden="1" customHeight="1">
      <c r="A24" s="6"/>
      <c r="B24" s="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20" ht="23.15" customHeight="1">
      <c r="A25" s="3" t="s">
        <v>141</v>
      </c>
      <c r="B25" s="4"/>
      <c r="C25" s="15">
        <f>C19+C23</f>
        <v>0</v>
      </c>
      <c r="D25" s="39"/>
      <c r="E25" s="15">
        <f>E19+E23</f>
        <v>0</v>
      </c>
      <c r="F25" s="39"/>
      <c r="G25" s="15">
        <f>G19+G23</f>
        <v>1911</v>
      </c>
      <c r="H25" s="39"/>
      <c r="I25" s="15">
        <f>I19+I23</f>
        <v>0</v>
      </c>
      <c r="J25" s="39"/>
      <c r="K25" s="15">
        <f>K19+K23</f>
        <v>-48000</v>
      </c>
      <c r="L25" s="39"/>
      <c r="M25" s="15">
        <f>SUM(M19)</f>
        <v>-46089</v>
      </c>
      <c r="N25" s="39"/>
      <c r="O25" s="15">
        <f>SUM(O23)</f>
        <v>0</v>
      </c>
      <c r="P25" s="39"/>
      <c r="Q25" s="15">
        <f>Q19+Q23</f>
        <v>-46089</v>
      </c>
    </row>
    <row r="26" spans="1:20" ht="14.15" customHeight="1">
      <c r="A26" s="6"/>
      <c r="B26" s="4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T26" s="21"/>
    </row>
    <row r="27" spans="1:20" ht="23.9" customHeight="1">
      <c r="A27" s="3" t="s">
        <v>142</v>
      </c>
      <c r="B27" s="4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20" s="3" customFormat="1" ht="23.9" customHeight="1">
      <c r="A28" t="s">
        <v>143</v>
      </c>
      <c r="B28"/>
      <c r="C28" s="17">
        <v>0</v>
      </c>
      <c r="D28" s="9"/>
      <c r="E28" s="17">
        <v>0</v>
      </c>
      <c r="F28" s="9"/>
      <c r="G28" s="17">
        <v>0</v>
      </c>
      <c r="H28" s="9"/>
      <c r="I28" s="17">
        <v>0</v>
      </c>
      <c r="J28" s="9"/>
      <c r="K28" s="9">
        <f>'PL-8-9'!F42</f>
        <v>119776</v>
      </c>
      <c r="L28" s="9"/>
      <c r="M28" s="22">
        <f t="shared" ref="M28:M29" si="0">SUM(C28:K28)</f>
        <v>119776</v>
      </c>
      <c r="N28" s="9"/>
      <c r="O28" s="17">
        <v>13986</v>
      </c>
      <c r="P28" s="9"/>
      <c r="Q28" s="22">
        <f>SUM(M28:O28)</f>
        <v>133762</v>
      </c>
    </row>
    <row r="29" spans="1:20" ht="23.9" customHeight="1">
      <c r="A29" t="s">
        <v>144</v>
      </c>
      <c r="C29" s="35">
        <v>0</v>
      </c>
      <c r="D29" s="36"/>
      <c r="E29" s="35">
        <v>0</v>
      </c>
      <c r="F29" s="36"/>
      <c r="G29" s="35">
        <v>0</v>
      </c>
      <c r="H29" s="36"/>
      <c r="I29" s="35">
        <v>0</v>
      </c>
      <c r="J29" s="36"/>
      <c r="K29" s="37">
        <v>0</v>
      </c>
      <c r="L29" s="36"/>
      <c r="M29" s="28">
        <f t="shared" si="0"/>
        <v>0</v>
      </c>
      <c r="N29" s="36"/>
      <c r="O29" s="35">
        <v>0</v>
      </c>
      <c r="P29" s="36"/>
      <c r="Q29" s="22">
        <f>SUM(M29:O29)</f>
        <v>0</v>
      </c>
    </row>
    <row r="30" spans="1:20" s="3" customFormat="1" ht="23.9" customHeight="1">
      <c r="A30" s="3" t="s">
        <v>145</v>
      </c>
      <c r="C30" s="18">
        <v>0</v>
      </c>
      <c r="D30" s="25"/>
      <c r="E30" s="18">
        <v>0</v>
      </c>
      <c r="F30" s="25"/>
      <c r="G30" s="18">
        <v>0</v>
      </c>
      <c r="H30" s="25"/>
      <c r="I30" s="18">
        <v>0</v>
      </c>
      <c r="J30" s="25"/>
      <c r="K30" s="18">
        <f>SUM(K28:K29)</f>
        <v>119776</v>
      </c>
      <c r="L30" s="25"/>
      <c r="M30" s="18">
        <f>SUM(M28:M29)</f>
        <v>119776</v>
      </c>
      <c r="N30" s="25"/>
      <c r="O30" s="18">
        <f>SUM(O28:O29)</f>
        <v>13986</v>
      </c>
      <c r="P30" s="25"/>
      <c r="Q30" s="18">
        <f>SUM(Q28:Q29)</f>
        <v>133762</v>
      </c>
    </row>
    <row r="31" spans="1:20" ht="14.15" customHeight="1"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20" s="3" customFormat="1" ht="22.5" thickBot="1">
      <c r="A32" s="3" t="s">
        <v>146</v>
      </c>
      <c r="B32"/>
      <c r="C32" s="34">
        <f>C14+C25+C30</f>
        <v>300000</v>
      </c>
      <c r="D32" s="25"/>
      <c r="E32" s="34">
        <f>E14+E25+E30</f>
        <v>959977</v>
      </c>
      <c r="F32" s="25"/>
      <c r="G32" s="34">
        <f>G14+G25+G30</f>
        <v>154371</v>
      </c>
      <c r="H32" s="25"/>
      <c r="I32" s="34">
        <f>I14+I25+I30</f>
        <v>30000</v>
      </c>
      <c r="J32" s="25"/>
      <c r="K32" s="34">
        <f>K14+K25+K30</f>
        <v>-89903</v>
      </c>
      <c r="L32" s="25"/>
      <c r="M32" s="34">
        <f>M14+M25+M30</f>
        <v>1354445</v>
      </c>
      <c r="N32" s="25"/>
      <c r="O32" s="34">
        <f>O14+O25+O30</f>
        <v>79490</v>
      </c>
      <c r="P32" s="25"/>
      <c r="Q32" s="34">
        <f>Q14+Q25+Q30</f>
        <v>1433935</v>
      </c>
      <c r="S32" s="76"/>
    </row>
    <row r="33" customFormat="1" ht="23.9" customHeight="1" thickTop="1"/>
  </sheetData>
  <mergeCells count="3">
    <mergeCell ref="C4:Q4"/>
    <mergeCell ref="I5:K5"/>
    <mergeCell ref="C10:Q10"/>
  </mergeCells>
  <pageMargins left="0.7" right="0.7" top="0.48" bottom="0.5" header="0.5" footer="0.5"/>
  <pageSetup paperSize="9" scale="7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BEAE-C2A9-43E8-92F2-DA97E9C75BFF}">
  <sheetPr>
    <pageSetUpPr fitToPage="1"/>
  </sheetPr>
  <dimension ref="A1:X31"/>
  <sheetViews>
    <sheetView zoomScale="55" zoomScaleNormal="55" zoomScaleSheetLayoutView="70" workbookViewId="0">
      <selection activeCell="G6" sqref="G6:G9"/>
    </sheetView>
  </sheetViews>
  <sheetFormatPr defaultColWidth="9.09765625" defaultRowHeight="23.9" customHeight="1"/>
  <cols>
    <col min="1" max="1" width="66.3984375" customWidth="1"/>
    <col min="2" max="2" width="10.09765625" customWidth="1"/>
    <col min="3" max="3" width="14.69921875" customWidth="1"/>
    <col min="4" max="4" width="1" customWidth="1"/>
    <col min="5" max="5" width="14.69921875" customWidth="1"/>
    <col min="6" max="6" width="1" customWidth="1"/>
    <col min="7" max="7" width="14.69921875" customWidth="1"/>
    <col min="8" max="8" width="1" customWidth="1"/>
    <col min="9" max="9" width="14.69921875" customWidth="1"/>
    <col min="10" max="10" width="1" customWidth="1"/>
    <col min="11" max="11" width="14.69921875" customWidth="1"/>
    <col min="12" max="12" width="1" customWidth="1"/>
    <col min="13" max="13" width="14.69921875" customWidth="1"/>
    <col min="14" max="14" width="1" customWidth="1"/>
    <col min="15" max="15" width="12.09765625" customWidth="1"/>
    <col min="16" max="16" width="1" customWidth="1"/>
    <col min="17" max="17" width="14.09765625" customWidth="1"/>
    <col min="18" max="18" width="1" customWidth="1"/>
    <col min="19" max="19" width="14" customWidth="1"/>
    <col min="20" max="20" width="1" customWidth="1"/>
    <col min="21" max="21" width="14.69921875" customWidth="1"/>
    <col min="23" max="23" width="16.09765625" bestFit="1" customWidth="1"/>
  </cols>
  <sheetData>
    <row r="1" spans="1:21" ht="23.9" customHeight="1">
      <c r="A1" s="2" t="s">
        <v>0</v>
      </c>
      <c r="B1" s="46"/>
      <c r="Q1" s="43"/>
      <c r="S1" s="43"/>
      <c r="U1" s="43"/>
    </row>
    <row r="2" spans="1:21" ht="23.9" customHeight="1">
      <c r="A2" s="2" t="s">
        <v>109</v>
      </c>
      <c r="B2" s="46"/>
      <c r="N2" s="5"/>
      <c r="O2" s="5"/>
      <c r="P2" s="5"/>
      <c r="Q2" s="43"/>
      <c r="R2" s="5"/>
      <c r="S2" s="43"/>
      <c r="T2" s="5"/>
      <c r="U2" s="43"/>
    </row>
    <row r="3" spans="1:21" ht="10.4" customHeight="1">
      <c r="A3" s="2"/>
      <c r="B3" s="46"/>
      <c r="N3" s="5"/>
      <c r="O3" s="5"/>
      <c r="P3" s="5"/>
      <c r="Q3" s="43"/>
      <c r="R3" s="5"/>
      <c r="S3" s="43"/>
      <c r="T3" s="5"/>
      <c r="U3" s="43"/>
    </row>
    <row r="4" spans="1:21" ht="20.149999999999999" customHeight="1">
      <c r="A4" s="3"/>
      <c r="C4" s="118" t="s">
        <v>2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ht="23.9" customHeight="1">
      <c r="A5" s="3"/>
      <c r="C5" s="23"/>
      <c r="D5" s="23"/>
      <c r="E5" s="23"/>
      <c r="F5" s="23"/>
      <c r="G5" s="23"/>
      <c r="H5" s="23"/>
      <c r="I5" s="122" t="s">
        <v>69</v>
      </c>
      <c r="J5" s="122"/>
      <c r="K5" s="122"/>
      <c r="L5" s="122"/>
      <c r="M5" s="122"/>
      <c r="N5" s="23"/>
      <c r="O5" s="23"/>
      <c r="P5" s="23"/>
      <c r="Q5" s="23"/>
      <c r="R5" s="23"/>
      <c r="S5" s="23"/>
      <c r="T5" s="23"/>
      <c r="U5" s="23"/>
    </row>
    <row r="6" spans="1:21" ht="21.5">
      <c r="D6" s="5"/>
      <c r="E6" s="5"/>
      <c r="F6" s="5"/>
      <c r="G6" s="5" t="s">
        <v>110</v>
      </c>
      <c r="H6" s="5"/>
      <c r="I6" s="47"/>
      <c r="J6" s="47"/>
      <c r="K6" s="47"/>
      <c r="L6" s="47"/>
      <c r="M6" s="47"/>
      <c r="N6" s="5"/>
      <c r="O6" s="5"/>
      <c r="P6" s="5"/>
      <c r="Q6" s="5"/>
      <c r="R6" s="5"/>
      <c r="S6" s="5"/>
      <c r="T6" s="5"/>
      <c r="U6" s="5"/>
    </row>
    <row r="7" spans="1:21" ht="21.5">
      <c r="C7" s="5" t="s">
        <v>63</v>
      </c>
      <c r="D7" s="5"/>
      <c r="E7" s="5"/>
      <c r="F7" s="5"/>
      <c r="G7" s="5" t="s">
        <v>111</v>
      </c>
      <c r="H7" s="5"/>
      <c r="I7" s="5"/>
      <c r="J7" s="44"/>
      <c r="K7" s="44"/>
      <c r="L7" s="44"/>
      <c r="M7" s="44"/>
      <c r="N7" s="5"/>
      <c r="O7" s="5"/>
      <c r="P7" s="5"/>
      <c r="Q7" s="5" t="s">
        <v>112</v>
      </c>
      <c r="R7" s="5"/>
      <c r="S7" s="5" t="s">
        <v>113</v>
      </c>
      <c r="T7" s="5"/>
      <c r="U7" s="5"/>
    </row>
    <row r="8" spans="1:21" ht="21.5">
      <c r="C8" s="5" t="s">
        <v>114</v>
      </c>
      <c r="D8" s="5"/>
      <c r="E8" s="5" t="s">
        <v>115</v>
      </c>
      <c r="F8" s="5"/>
      <c r="G8" t="s">
        <v>116</v>
      </c>
      <c r="H8" s="5"/>
      <c r="I8" s="5" t="s">
        <v>117</v>
      </c>
      <c r="J8" s="5"/>
      <c r="K8" s="5" t="s">
        <v>147</v>
      </c>
      <c r="L8" s="5"/>
      <c r="M8" s="5" t="s">
        <v>118</v>
      </c>
      <c r="N8" s="5"/>
      <c r="O8" s="5" t="s">
        <v>148</v>
      </c>
      <c r="P8" s="5"/>
      <c r="Q8" s="5" t="s">
        <v>119</v>
      </c>
      <c r="R8" s="5"/>
      <c r="S8" s="5" t="s">
        <v>120</v>
      </c>
      <c r="T8" s="5"/>
      <c r="U8" s="5" t="s">
        <v>121</v>
      </c>
    </row>
    <row r="9" spans="1:21" ht="21.5">
      <c r="B9" s="4" t="s">
        <v>7</v>
      </c>
      <c r="C9" s="5" t="s">
        <v>122</v>
      </c>
      <c r="D9" s="5"/>
      <c r="E9" s="5" t="s">
        <v>123</v>
      </c>
      <c r="F9" s="5"/>
      <c r="G9" s="5" t="s">
        <v>124</v>
      </c>
      <c r="H9" s="5"/>
      <c r="I9" s="5" t="s">
        <v>125</v>
      </c>
      <c r="J9" s="5"/>
      <c r="K9" s="5" t="s">
        <v>74</v>
      </c>
      <c r="L9" s="5"/>
      <c r="M9" s="5" t="s">
        <v>126</v>
      </c>
      <c r="N9" s="5"/>
      <c r="O9" s="5" t="s">
        <v>149</v>
      </c>
      <c r="P9" s="5"/>
      <c r="Q9" s="5" t="s">
        <v>127</v>
      </c>
      <c r="R9" s="5"/>
      <c r="S9" s="5" t="s">
        <v>128</v>
      </c>
      <c r="T9" s="5"/>
      <c r="U9" s="5" t="s">
        <v>129</v>
      </c>
    </row>
    <row r="10" spans="1:21" ht="21.5">
      <c r="B10" s="4"/>
      <c r="C10" s="123" t="s">
        <v>9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3.9" customHeight="1">
      <c r="A11" s="3" t="s">
        <v>150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23.9" hidden="1" customHeight="1">
      <c r="A12" s="3" t="s">
        <v>131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>
        <v>0</v>
      </c>
    </row>
    <row r="13" spans="1:21" ht="23.9" hidden="1" customHeight="1">
      <c r="A13" t="s">
        <v>132</v>
      </c>
      <c r="B13" s="4">
        <v>3</v>
      </c>
      <c r="C13" s="17"/>
      <c r="D13" s="36"/>
      <c r="E13" s="17"/>
      <c r="F13" s="36"/>
      <c r="G13" s="17"/>
      <c r="H13" s="36"/>
      <c r="I13" s="17"/>
      <c r="J13" s="36"/>
      <c r="K13" s="36"/>
      <c r="L13" s="36"/>
      <c r="M13" s="36"/>
      <c r="N13" s="36"/>
      <c r="O13" s="36"/>
      <c r="P13" s="36"/>
      <c r="Q13" s="36"/>
      <c r="R13" s="36"/>
      <c r="S13" s="17"/>
      <c r="T13" s="36"/>
      <c r="U13" s="17">
        <v>0</v>
      </c>
    </row>
    <row r="14" spans="1:21" ht="23.9" customHeight="1">
      <c r="A14" s="3" t="s">
        <v>151</v>
      </c>
      <c r="C14" s="25">
        <v>300000</v>
      </c>
      <c r="D14" s="25"/>
      <c r="E14" s="25">
        <v>959977</v>
      </c>
      <c r="F14" s="25"/>
      <c r="G14" s="25">
        <v>154448</v>
      </c>
      <c r="H14" s="25"/>
      <c r="I14" s="25">
        <v>30000</v>
      </c>
      <c r="J14" s="25"/>
      <c r="K14" s="25">
        <v>0</v>
      </c>
      <c r="L14" s="25"/>
      <c r="M14" s="25">
        <v>-51002</v>
      </c>
      <c r="N14" s="25"/>
      <c r="O14" s="25">
        <v>0</v>
      </c>
      <c r="P14" s="25"/>
      <c r="Q14" s="25">
        <f>SUM(C14:O14)</f>
        <v>1393423</v>
      </c>
      <c r="R14" s="25"/>
      <c r="S14" s="25">
        <v>85443</v>
      </c>
      <c r="T14" s="25"/>
      <c r="U14" s="25">
        <f>SUM(Q14:S14)</f>
        <v>1478866</v>
      </c>
    </row>
    <row r="15" spans="1:21" ht="23.9" customHeight="1">
      <c r="A15" s="3" t="s">
        <v>134</v>
      </c>
      <c r="B15" s="4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3.9" customHeight="1">
      <c r="A16" s="6" t="s">
        <v>135</v>
      </c>
      <c r="B16" s="4"/>
      <c r="C16" s="109"/>
      <c r="D16" s="109"/>
      <c r="E16" s="10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4" s="29" customFormat="1" ht="23.9" customHeight="1">
      <c r="A17" t="s">
        <v>152</v>
      </c>
      <c r="B17" s="4"/>
      <c r="C17" s="117">
        <v>0</v>
      </c>
      <c r="D17" s="117"/>
      <c r="E17" s="117">
        <v>0</v>
      </c>
      <c r="F17" s="36"/>
      <c r="G17" s="17">
        <v>522</v>
      </c>
      <c r="H17" s="38"/>
      <c r="I17" s="117">
        <v>0</v>
      </c>
      <c r="J17" s="36"/>
      <c r="K17" s="117">
        <v>0</v>
      </c>
      <c r="L17" s="36"/>
      <c r="M17" s="117">
        <v>0</v>
      </c>
      <c r="N17" s="36"/>
      <c r="O17" s="117">
        <v>0</v>
      </c>
      <c r="P17" s="36"/>
      <c r="Q17" s="36">
        <f>SUM(C17:O17)</f>
        <v>522</v>
      </c>
      <c r="R17" s="36"/>
      <c r="S17" s="17">
        <v>0</v>
      </c>
      <c r="T17" s="36"/>
      <c r="U17" s="36">
        <f>SUM(Q17:S17)</f>
        <v>522</v>
      </c>
      <c r="V17" s="47"/>
      <c r="W17" s="116"/>
      <c r="X17" s="47"/>
    </row>
    <row r="18" spans="1:24" ht="23.9" customHeight="1">
      <c r="A18" t="s">
        <v>136</v>
      </c>
      <c r="B18" s="4">
        <v>6</v>
      </c>
      <c r="C18" s="17">
        <v>0</v>
      </c>
      <c r="D18" s="36"/>
      <c r="E18" s="17">
        <v>0</v>
      </c>
      <c r="F18" s="36"/>
      <c r="G18" s="17">
        <v>0</v>
      </c>
      <c r="H18" s="36"/>
      <c r="I18" s="50">
        <v>0</v>
      </c>
      <c r="J18" s="36"/>
      <c r="K18" s="50">
        <v>0</v>
      </c>
      <c r="L18" s="36"/>
      <c r="M18" s="36">
        <v>-89903</v>
      </c>
      <c r="N18" s="36"/>
      <c r="O18" s="50">
        <v>0</v>
      </c>
      <c r="P18" s="36"/>
      <c r="Q18" s="36">
        <f t="shared" ref="Q18" si="0">SUM(C18:O18)</f>
        <v>-89903</v>
      </c>
      <c r="R18" s="36"/>
      <c r="S18" s="17">
        <v>0</v>
      </c>
      <c r="T18" s="36"/>
      <c r="U18" s="36">
        <f>SUM(Q18:S18)</f>
        <v>-89903</v>
      </c>
      <c r="W18" s="8"/>
    </row>
    <row r="19" spans="1:24" ht="23.9" customHeight="1">
      <c r="A19" t="s">
        <v>153</v>
      </c>
      <c r="B19" s="4">
        <v>7</v>
      </c>
      <c r="C19" s="35">
        <v>0</v>
      </c>
      <c r="D19" s="36"/>
      <c r="E19" s="35">
        <v>0</v>
      </c>
      <c r="F19" s="36"/>
      <c r="G19" s="35">
        <v>0</v>
      </c>
      <c r="H19" s="36"/>
      <c r="I19" s="35">
        <v>0</v>
      </c>
      <c r="J19" s="36"/>
      <c r="K19" s="37">
        <v>14089</v>
      </c>
      <c r="L19" s="36"/>
      <c r="M19" s="37">
        <v>-14089</v>
      </c>
      <c r="N19" s="36"/>
      <c r="O19" s="37">
        <v>-14089</v>
      </c>
      <c r="P19" s="36"/>
      <c r="Q19" s="37">
        <f>SUM(C19:O19)</f>
        <v>-14089</v>
      </c>
      <c r="R19" s="36"/>
      <c r="S19" s="35">
        <v>0</v>
      </c>
      <c r="T19" s="36"/>
      <c r="U19" s="37">
        <f>SUM(Q19:S19)</f>
        <v>-14089</v>
      </c>
      <c r="W19" s="8"/>
    </row>
    <row r="20" spans="1:24" ht="22">
      <c r="A20" s="6" t="s">
        <v>137</v>
      </c>
      <c r="B20" s="4"/>
      <c r="C20" s="15">
        <f>SUM(C17:C19)</f>
        <v>0</v>
      </c>
      <c r="D20" s="39"/>
      <c r="E20" s="15">
        <f>SUM(E17:E19)</f>
        <v>0</v>
      </c>
      <c r="F20" s="39"/>
      <c r="G20" s="15">
        <f>SUM(G17:G19)</f>
        <v>522</v>
      </c>
      <c r="H20" s="39"/>
      <c r="I20" s="15">
        <f>SUM(I17:I19)</f>
        <v>0</v>
      </c>
      <c r="J20" s="39"/>
      <c r="K20" s="15">
        <f>SUM(K17:K19)</f>
        <v>14089</v>
      </c>
      <c r="L20" s="39"/>
      <c r="M20" s="15">
        <f>SUM(M17:M19)</f>
        <v>-103992</v>
      </c>
      <c r="N20" s="39"/>
      <c r="O20" s="15">
        <f>SUM(O17:O19)</f>
        <v>-14089</v>
      </c>
      <c r="P20" s="39"/>
      <c r="Q20" s="15">
        <f>SUM(Q17:Q19)</f>
        <v>-103470</v>
      </c>
      <c r="R20" s="39"/>
      <c r="S20" s="15">
        <f>SUM(S17:S19)</f>
        <v>0</v>
      </c>
      <c r="T20" s="39"/>
      <c r="U20" s="15">
        <f>SUM(U17:U19)</f>
        <v>-103470</v>
      </c>
    </row>
    <row r="21" spans="1:24" ht="14.15" customHeight="1">
      <c r="A21" s="6"/>
      <c r="B21" s="4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W21" s="88"/>
    </row>
    <row r="22" spans="1:24" ht="23.15" customHeight="1">
      <c r="A22" s="3" t="s">
        <v>141</v>
      </c>
      <c r="B22" s="4"/>
      <c r="C22" s="15">
        <f>C20</f>
        <v>0</v>
      </c>
      <c r="D22" s="39"/>
      <c r="E22" s="15">
        <f>E20</f>
        <v>0</v>
      </c>
      <c r="F22" s="39"/>
      <c r="G22" s="15">
        <f>G20</f>
        <v>522</v>
      </c>
      <c r="H22" s="39"/>
      <c r="I22" s="15">
        <f>I20</f>
        <v>0</v>
      </c>
      <c r="J22" s="39"/>
      <c r="K22" s="15">
        <f>K20</f>
        <v>14089</v>
      </c>
      <c r="L22" s="39"/>
      <c r="M22" s="15">
        <f>M20</f>
        <v>-103992</v>
      </c>
      <c r="N22" s="39"/>
      <c r="O22" s="15">
        <f>O20</f>
        <v>-14089</v>
      </c>
      <c r="P22" s="39"/>
      <c r="Q22" s="82">
        <f t="shared" ref="Q22" si="1">SUM(C22:O22)</f>
        <v>-103470</v>
      </c>
      <c r="R22" s="39"/>
      <c r="S22" s="15">
        <f>S20</f>
        <v>0</v>
      </c>
      <c r="T22" s="39"/>
      <c r="U22" s="15">
        <f>U20</f>
        <v>-103470</v>
      </c>
      <c r="W22" s="88"/>
    </row>
    <row r="23" spans="1:24" ht="14.15" customHeight="1">
      <c r="A23" s="6"/>
      <c r="B23" s="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W23" s="88"/>
    </row>
    <row r="24" spans="1:24" ht="23.9" customHeight="1">
      <c r="A24" s="3" t="s">
        <v>142</v>
      </c>
      <c r="B24" s="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4" s="3" customFormat="1" ht="23.9" customHeight="1">
      <c r="A25" t="s">
        <v>143</v>
      </c>
      <c r="B25"/>
      <c r="C25" s="17">
        <v>0</v>
      </c>
      <c r="D25" s="9"/>
      <c r="E25" s="17">
        <v>0</v>
      </c>
      <c r="F25" s="9"/>
      <c r="G25" s="17">
        <v>0</v>
      </c>
      <c r="H25" s="9"/>
      <c r="I25" s="17">
        <v>0</v>
      </c>
      <c r="J25" s="9"/>
      <c r="K25" s="17">
        <v>0</v>
      </c>
      <c r="L25" s="9"/>
      <c r="M25" s="9">
        <v>39005</v>
      </c>
      <c r="N25" s="9"/>
      <c r="O25" s="9">
        <v>0</v>
      </c>
      <c r="P25" s="9"/>
      <c r="Q25" s="36">
        <f t="shared" ref="Q25:Q27" si="2">SUM(C25:O25)</f>
        <v>39005</v>
      </c>
      <c r="R25" s="9"/>
      <c r="S25" s="17">
        <v>19365</v>
      </c>
      <c r="T25" s="9"/>
      <c r="U25" s="36">
        <f>SUM(Q25:S25)</f>
        <v>58370</v>
      </c>
    </row>
    <row r="26" spans="1:24" ht="23.9" customHeight="1">
      <c r="A26" t="s">
        <v>144</v>
      </c>
      <c r="C26" s="35">
        <v>0</v>
      </c>
      <c r="D26" s="36"/>
      <c r="E26" s="35">
        <v>0</v>
      </c>
      <c r="F26" s="36"/>
      <c r="G26" s="35">
        <v>0</v>
      </c>
      <c r="H26" s="36"/>
      <c r="I26" s="35">
        <v>0</v>
      </c>
      <c r="J26" s="36"/>
      <c r="K26" s="35">
        <v>0</v>
      </c>
      <c r="L26" s="36"/>
      <c r="M26" s="37">
        <v>0</v>
      </c>
      <c r="N26" s="36"/>
      <c r="O26" s="9">
        <v>0</v>
      </c>
      <c r="P26" s="36"/>
      <c r="Q26" s="37">
        <f t="shared" si="2"/>
        <v>0</v>
      </c>
      <c r="R26" s="36"/>
      <c r="S26" s="35">
        <v>0</v>
      </c>
      <c r="T26" s="36"/>
      <c r="U26" s="37">
        <f>SUM(Q26:S26)</f>
        <v>0</v>
      </c>
    </row>
    <row r="27" spans="1:24" s="3" customFormat="1" ht="23.9" customHeight="1">
      <c r="A27" s="3" t="s">
        <v>145</v>
      </c>
      <c r="C27" s="18">
        <f>SUM(C25:C26)</f>
        <v>0</v>
      </c>
      <c r="D27" s="25"/>
      <c r="E27" s="18">
        <f>SUM(E25:E26)</f>
        <v>0</v>
      </c>
      <c r="F27" s="25"/>
      <c r="G27" s="18">
        <f>SUM(G25:G26)</f>
        <v>0</v>
      </c>
      <c r="H27" s="25"/>
      <c r="I27" s="18">
        <f>SUM(I25:I26)</f>
        <v>0</v>
      </c>
      <c r="J27" s="25"/>
      <c r="K27" s="18">
        <f>SUM(K25:K26)</f>
        <v>0</v>
      </c>
      <c r="L27" s="25"/>
      <c r="M27" s="18">
        <f>SUM(M25:M26)</f>
        <v>39005</v>
      </c>
      <c r="N27" s="25"/>
      <c r="O27" s="18">
        <f>SUM(O25:O26)</f>
        <v>0</v>
      </c>
      <c r="P27" s="25"/>
      <c r="Q27" s="24">
        <f t="shared" si="2"/>
        <v>39005</v>
      </c>
      <c r="R27" s="25"/>
      <c r="S27" s="15">
        <f>SUM(S24:S25)</f>
        <v>19365</v>
      </c>
      <c r="T27" s="25"/>
      <c r="U27" s="15">
        <f>SUM(U24:U25)</f>
        <v>58370</v>
      </c>
    </row>
    <row r="28" spans="1:24" ht="14.15" customHeight="1"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4" ht="14.15" customHeight="1">
      <c r="C29" s="17"/>
      <c r="D29" s="36"/>
      <c r="E29" s="17"/>
      <c r="F29" s="36"/>
      <c r="G29" s="17"/>
      <c r="H29" s="36"/>
      <c r="I29" s="17"/>
      <c r="J29" s="36"/>
      <c r="K29" s="36"/>
      <c r="L29" s="36"/>
      <c r="M29" s="36"/>
      <c r="N29" s="36"/>
      <c r="O29" s="36"/>
      <c r="P29" s="36"/>
      <c r="Q29" s="36"/>
      <c r="R29" s="36"/>
      <c r="S29" s="17"/>
      <c r="T29" s="36"/>
      <c r="U29" s="36"/>
    </row>
    <row r="30" spans="1:24" s="3" customFormat="1" ht="22.5" thickBot="1">
      <c r="A30" s="3" t="s">
        <v>154</v>
      </c>
      <c r="B30"/>
      <c r="C30" s="34">
        <f>C14+C22+C27</f>
        <v>300000</v>
      </c>
      <c r="D30" s="25"/>
      <c r="E30" s="34">
        <f>E14+E22+E27</f>
        <v>959977</v>
      </c>
      <c r="F30" s="25"/>
      <c r="G30" s="34">
        <f>G14+G22+G27</f>
        <v>154970</v>
      </c>
      <c r="H30" s="25"/>
      <c r="I30" s="34">
        <f>I14+I22+I27</f>
        <v>30000</v>
      </c>
      <c r="J30" s="25"/>
      <c r="K30" s="34">
        <f>K14+K22+K27</f>
        <v>14089</v>
      </c>
      <c r="L30" s="25"/>
      <c r="M30" s="34">
        <f>M14+M22+M27</f>
        <v>-115989</v>
      </c>
      <c r="N30" s="25"/>
      <c r="O30" s="34">
        <f>O14+O22+O27</f>
        <v>-14089</v>
      </c>
      <c r="P30" s="25"/>
      <c r="Q30" s="34">
        <f>Q14+Q22+Q27</f>
        <v>1328958</v>
      </c>
      <c r="R30" s="25"/>
      <c r="S30" s="34">
        <f>S14+S22+S27</f>
        <v>104808</v>
      </c>
      <c r="T30" s="25"/>
      <c r="U30" s="34">
        <f>U14+U22+U27</f>
        <v>1433766</v>
      </c>
      <c r="W30" s="76"/>
      <c r="X30" s="89"/>
    </row>
    <row r="31" spans="1:24" ht="23.9" customHeight="1" thickTop="1">
      <c r="K31" s="21"/>
      <c r="M31" s="21"/>
      <c r="W31" s="8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FD97-C1B3-49C4-975A-AD012F4CDC9C}">
  <dimension ref="A1:M25"/>
  <sheetViews>
    <sheetView topLeftCell="A23" zoomScale="55" zoomScaleNormal="55" zoomScaleSheetLayoutView="85" workbookViewId="0">
      <selection activeCell="M15" sqref="M15"/>
    </sheetView>
  </sheetViews>
  <sheetFormatPr defaultColWidth="9.09765625" defaultRowHeight="23.9" customHeight="1"/>
  <cols>
    <col min="1" max="1" width="63.69921875" customWidth="1"/>
    <col min="2" max="2" width="8.8984375" style="4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6.09765625" customWidth="1"/>
    <col min="13" max="13" width="14.69921875" bestFit="1" customWidth="1"/>
  </cols>
  <sheetData>
    <row r="1" spans="1:13" ht="23.9" customHeight="1">
      <c r="A1" s="2" t="s">
        <v>0</v>
      </c>
      <c r="B1" s="42"/>
      <c r="K1" s="43"/>
    </row>
    <row r="2" spans="1:13" ht="23.9" customHeight="1">
      <c r="A2" s="2" t="s">
        <v>109</v>
      </c>
      <c r="B2" s="42"/>
      <c r="J2" s="5"/>
      <c r="K2" s="43"/>
    </row>
    <row r="3" spans="1:13" ht="21" customHeight="1">
      <c r="A3" s="2"/>
      <c r="B3" s="42"/>
      <c r="J3" s="5"/>
      <c r="K3" s="43"/>
    </row>
    <row r="4" spans="1:13" ht="22.4" customHeight="1">
      <c r="A4" s="3"/>
      <c r="C4" s="118" t="s">
        <v>3</v>
      </c>
      <c r="D4" s="118"/>
      <c r="E4" s="118"/>
      <c r="F4" s="118"/>
      <c r="G4" s="118"/>
      <c r="H4" s="118"/>
      <c r="I4" s="118"/>
      <c r="J4" s="118"/>
      <c r="K4" s="118"/>
    </row>
    <row r="5" spans="1:13" ht="22.4" customHeight="1">
      <c r="D5" s="5"/>
      <c r="E5" s="5"/>
      <c r="F5" s="5"/>
      <c r="G5" s="124" t="s">
        <v>155</v>
      </c>
      <c r="H5" s="122"/>
      <c r="I5" s="122"/>
      <c r="J5" s="5"/>
      <c r="K5" s="5"/>
    </row>
    <row r="6" spans="1:13" ht="22.4" customHeight="1">
      <c r="C6" s="5" t="s">
        <v>63</v>
      </c>
      <c r="D6" s="5"/>
      <c r="E6" s="5"/>
      <c r="F6" s="5"/>
      <c r="G6" s="5"/>
      <c r="H6" s="44"/>
      <c r="I6" s="44"/>
      <c r="J6" s="5"/>
      <c r="K6" s="5"/>
    </row>
    <row r="7" spans="1:13" ht="22.4" customHeight="1">
      <c r="C7" s="5" t="s">
        <v>114</v>
      </c>
      <c r="D7" s="5"/>
      <c r="E7" s="5" t="s">
        <v>115</v>
      </c>
      <c r="F7" s="5"/>
      <c r="G7" s="5" t="s">
        <v>117</v>
      </c>
      <c r="H7" s="5"/>
      <c r="I7" s="5"/>
      <c r="J7" s="5"/>
      <c r="K7" s="5" t="s">
        <v>121</v>
      </c>
    </row>
    <row r="8" spans="1:13" ht="22.4" customHeight="1">
      <c r="B8" s="4" t="s">
        <v>7</v>
      </c>
      <c r="C8" s="5" t="s">
        <v>122</v>
      </c>
      <c r="D8" s="5"/>
      <c r="E8" s="5" t="s">
        <v>123</v>
      </c>
      <c r="F8" s="5"/>
      <c r="G8" s="5" t="s">
        <v>125</v>
      </c>
      <c r="H8" s="5"/>
      <c r="I8" s="5" t="s">
        <v>118</v>
      </c>
      <c r="J8" s="5"/>
      <c r="K8" s="5" t="s">
        <v>129</v>
      </c>
    </row>
    <row r="9" spans="1:13" ht="22.4" customHeight="1">
      <c r="C9" s="119" t="s">
        <v>9</v>
      </c>
      <c r="D9" s="119"/>
      <c r="E9" s="119"/>
      <c r="F9" s="119"/>
      <c r="G9" s="119"/>
      <c r="H9" s="119"/>
      <c r="I9" s="119"/>
      <c r="J9" s="119"/>
      <c r="K9" s="119"/>
    </row>
    <row r="10" spans="1:13" ht="22.4" customHeight="1">
      <c r="A10" s="3" t="s">
        <v>130</v>
      </c>
      <c r="C10" s="4"/>
      <c r="D10" s="4"/>
      <c r="E10" s="4"/>
      <c r="F10" s="4"/>
      <c r="G10" s="4"/>
      <c r="H10" s="4"/>
      <c r="I10" s="4"/>
      <c r="J10" s="4"/>
      <c r="K10" s="4"/>
    </row>
    <row r="11" spans="1:13" s="3" customFormat="1" ht="22.4" hidden="1" customHeight="1">
      <c r="A11" s="3" t="s">
        <v>131</v>
      </c>
      <c r="B11" s="4"/>
      <c r="C11" s="45"/>
      <c r="D11" s="45"/>
      <c r="E11" s="45"/>
      <c r="F11" s="45"/>
      <c r="G11" s="45"/>
      <c r="H11" s="45"/>
      <c r="I11" s="45"/>
      <c r="J11" s="45"/>
      <c r="K11" s="45">
        <v>0</v>
      </c>
    </row>
    <row r="12" spans="1:13" s="3" customFormat="1" ht="22.4" hidden="1" customHeight="1">
      <c r="A12" t="s">
        <v>132</v>
      </c>
      <c r="B12" s="4">
        <v>3</v>
      </c>
      <c r="C12" s="19"/>
      <c r="D12" s="45"/>
      <c r="E12" s="19"/>
      <c r="F12" s="45"/>
      <c r="G12" s="19"/>
      <c r="H12" s="45"/>
      <c r="I12" s="12"/>
      <c r="J12" s="45"/>
      <c r="K12" s="12">
        <v>0</v>
      </c>
    </row>
    <row r="13" spans="1:13" s="3" customFormat="1" ht="22.4" customHeight="1">
      <c r="A13" s="3" t="s">
        <v>133</v>
      </c>
      <c r="B13" s="4"/>
      <c r="C13" s="26">
        <v>300000</v>
      </c>
      <c r="D13" s="22">
        <v>0</v>
      </c>
      <c r="E13" s="26">
        <v>959977</v>
      </c>
      <c r="F13" s="22">
        <v>0</v>
      </c>
      <c r="G13" s="26">
        <v>30000</v>
      </c>
      <c r="H13" s="22">
        <v>0</v>
      </c>
      <c r="I13" s="26">
        <v>50374</v>
      </c>
      <c r="J13" s="22"/>
      <c r="K13" s="26">
        <f>SUM(C13:I13)</f>
        <v>1340351</v>
      </c>
      <c r="M13" s="86"/>
    </row>
    <row r="14" spans="1:13" s="3" customFormat="1" ht="22.4" customHeight="1">
      <c r="A14" s="3" t="s">
        <v>134</v>
      </c>
      <c r="B14" s="4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3" s="3" customFormat="1" ht="22.4" customHeight="1">
      <c r="A15" s="6" t="s">
        <v>156</v>
      </c>
      <c r="B15" s="4"/>
      <c r="C15" s="113"/>
      <c r="D15" s="113"/>
      <c r="E15" s="113"/>
      <c r="F15" s="113"/>
      <c r="G15" s="113"/>
      <c r="H15" s="113"/>
      <c r="I15" s="113"/>
      <c r="J15" s="113"/>
      <c r="K15" s="113"/>
    </row>
    <row r="16" spans="1:13" s="3" customFormat="1" ht="22.4" customHeight="1">
      <c r="A16" t="s">
        <v>157</v>
      </c>
      <c r="B16" s="4">
        <v>6</v>
      </c>
      <c r="C16" s="22">
        <v>0</v>
      </c>
      <c r="D16" s="22"/>
      <c r="E16" s="22">
        <v>0</v>
      </c>
      <c r="F16" s="22"/>
      <c r="G16" s="22">
        <v>0</v>
      </c>
      <c r="H16" s="113"/>
      <c r="I16" s="22">
        <v>-48000</v>
      </c>
      <c r="J16" s="113"/>
      <c r="K16" s="22">
        <f>SUM(C16:I16)</f>
        <v>-48000</v>
      </c>
    </row>
    <row r="17" spans="1:13" s="3" customFormat="1" ht="22.4" customHeight="1">
      <c r="A17" s="6" t="s">
        <v>158</v>
      </c>
      <c r="B17" s="4"/>
      <c r="C17" s="69">
        <f>SUM(C16)</f>
        <v>0</v>
      </c>
      <c r="D17" s="113"/>
      <c r="E17" s="69">
        <f>SUM(E16)</f>
        <v>0</v>
      </c>
      <c r="F17" s="113"/>
      <c r="G17" s="69">
        <f>SUM(G16)</f>
        <v>0</v>
      </c>
      <c r="H17" s="113"/>
      <c r="I17" s="69">
        <f>SUM(I16)</f>
        <v>-48000</v>
      </c>
      <c r="J17" s="113"/>
      <c r="K17" s="69">
        <f>SUM(K16)</f>
        <v>-48000</v>
      </c>
    </row>
    <row r="18" spans="1:13" s="3" customFormat="1" ht="7.5" customHeight="1">
      <c r="A18" s="6"/>
      <c r="B18" s="4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3" s="3" customFormat="1" ht="22.4" customHeight="1">
      <c r="A19" s="3" t="s">
        <v>142</v>
      </c>
      <c r="B19" s="4"/>
      <c r="C19" s="113"/>
      <c r="D19" s="113"/>
      <c r="E19" s="113"/>
      <c r="F19" s="113"/>
      <c r="G19" s="113"/>
      <c r="H19" s="113"/>
      <c r="I19" s="113"/>
      <c r="J19" s="113"/>
      <c r="K19" s="113"/>
    </row>
    <row r="20" spans="1:13" s="3" customFormat="1" ht="22.4" customHeight="1">
      <c r="A20" t="s">
        <v>143</v>
      </c>
      <c r="B20" s="4"/>
      <c r="C20" s="22">
        <v>0</v>
      </c>
      <c r="D20" s="22"/>
      <c r="E20" s="22">
        <v>0</v>
      </c>
      <c r="F20" s="22"/>
      <c r="G20" s="22">
        <v>0</v>
      </c>
      <c r="H20" s="113"/>
      <c r="I20" s="22">
        <f>'PL-8-9'!J47</f>
        <v>47758</v>
      </c>
      <c r="J20" s="113"/>
      <c r="K20" s="9">
        <f>SUM(C20:I20)</f>
        <v>47758</v>
      </c>
    </row>
    <row r="21" spans="1:13" s="3" customFormat="1" ht="22.4" customHeight="1">
      <c r="A21" t="s">
        <v>144</v>
      </c>
      <c r="B21" s="4"/>
      <c r="C21" s="22">
        <v>0</v>
      </c>
      <c r="D21" s="22"/>
      <c r="E21" s="22">
        <v>0</v>
      </c>
      <c r="F21" s="22"/>
      <c r="G21" s="22">
        <v>0</v>
      </c>
      <c r="H21" s="113"/>
      <c r="I21" s="22">
        <v>0</v>
      </c>
      <c r="J21" s="113"/>
      <c r="K21" s="9">
        <f>SUM(C21:I21)</f>
        <v>0</v>
      </c>
    </row>
    <row r="22" spans="1:13" s="3" customFormat="1" ht="22" customHeight="1">
      <c r="A22" s="3" t="s">
        <v>145</v>
      </c>
      <c r="B22" s="11"/>
      <c r="C22" s="69">
        <v>0</v>
      </c>
      <c r="D22" s="114"/>
      <c r="E22" s="69">
        <v>0</v>
      </c>
      <c r="F22" s="114"/>
      <c r="G22" s="69">
        <v>0</v>
      </c>
      <c r="H22" s="114"/>
      <c r="I22" s="69">
        <f>SUM(I20:I21)</f>
        <v>47758</v>
      </c>
      <c r="J22" s="114"/>
      <c r="K22" s="69">
        <f>SUM(K20:K21)</f>
        <v>47758</v>
      </c>
    </row>
    <row r="23" spans="1:13" s="3" customFormat="1" ht="18.649999999999999" customHeight="1">
      <c r="A23"/>
      <c r="B23" s="4"/>
      <c r="C23" s="113"/>
      <c r="D23" s="113"/>
      <c r="E23" s="113"/>
      <c r="F23" s="113"/>
      <c r="G23" s="113"/>
      <c r="H23" s="113"/>
      <c r="I23" s="113"/>
      <c r="J23" s="113"/>
      <c r="K23" s="113"/>
    </row>
    <row r="24" spans="1:13" s="3" customFormat="1" ht="22" customHeight="1" thickBot="1">
      <c r="A24" s="3" t="s">
        <v>146</v>
      </c>
      <c r="B24" s="4"/>
      <c r="C24" s="115">
        <f>C13+C17+C22</f>
        <v>300000</v>
      </c>
      <c r="D24" s="113"/>
      <c r="E24" s="115">
        <f>E13+E17+E22</f>
        <v>959977</v>
      </c>
      <c r="F24" s="113"/>
      <c r="G24" s="115">
        <f>G13+G17+G22</f>
        <v>30000</v>
      </c>
      <c r="H24" s="113"/>
      <c r="I24" s="115">
        <f>I13+I17+I22</f>
        <v>50132</v>
      </c>
      <c r="J24" s="113"/>
      <c r="K24" s="115">
        <f>K13+K17+K22</f>
        <v>1340109</v>
      </c>
      <c r="L24" s="86"/>
      <c r="M24" s="76"/>
    </row>
    <row r="25" spans="1:13" ht="23.9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97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9228-164D-474D-9FB8-569880ED3100}">
  <sheetPr>
    <pageSetUpPr fitToPage="1"/>
  </sheetPr>
  <dimension ref="A1:Q28"/>
  <sheetViews>
    <sheetView zoomScale="55" zoomScaleNormal="55" zoomScaleSheetLayoutView="85" workbookViewId="0">
      <selection activeCell="A15" sqref="A15"/>
    </sheetView>
  </sheetViews>
  <sheetFormatPr defaultColWidth="9.09765625" defaultRowHeight="23.9" customHeight="1"/>
  <cols>
    <col min="1" max="1" width="55.59765625" customWidth="1"/>
    <col min="2" max="2" width="8.09765625" style="4" customWidth="1"/>
    <col min="3" max="3" width="13.3984375" customWidth="1"/>
    <col min="4" max="4" width="1.69921875" customWidth="1"/>
    <col min="5" max="5" width="13.3984375" customWidth="1"/>
    <col min="6" max="6" width="1.69921875" customWidth="1"/>
    <col min="7" max="7" width="13.3984375" customWidth="1"/>
    <col min="8" max="8" width="1.69921875" customWidth="1"/>
    <col min="9" max="9" width="13.3984375" customWidth="1"/>
    <col min="10" max="10" width="1.59765625" customWidth="1"/>
    <col min="11" max="11" width="13.3984375" customWidth="1"/>
    <col min="12" max="12" width="1.59765625" customWidth="1"/>
    <col min="13" max="13" width="12.69921875" customWidth="1"/>
    <col min="14" max="14" width="1.69921875" customWidth="1"/>
    <col min="15" max="15" width="13.3984375" customWidth="1"/>
    <col min="17" max="17" width="14.59765625" bestFit="1" customWidth="1"/>
  </cols>
  <sheetData>
    <row r="1" spans="1:17" ht="23.9" customHeight="1">
      <c r="A1" s="2" t="s">
        <v>0</v>
      </c>
      <c r="B1" s="42"/>
      <c r="O1" s="43"/>
    </row>
    <row r="2" spans="1:17" ht="23.9" customHeight="1">
      <c r="A2" s="2" t="s">
        <v>109</v>
      </c>
      <c r="B2" s="42"/>
      <c r="N2" s="5"/>
      <c r="O2" s="43"/>
    </row>
    <row r="3" spans="1:17" ht="21" customHeight="1">
      <c r="A3" s="2"/>
      <c r="B3" s="42"/>
      <c r="N3" s="5"/>
      <c r="O3" s="43"/>
    </row>
    <row r="4" spans="1:17" ht="22.4" customHeight="1">
      <c r="A4" s="3"/>
      <c r="C4" s="118" t="s">
        <v>3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7" ht="22.4" customHeight="1">
      <c r="D5" s="5"/>
      <c r="E5" s="5"/>
      <c r="F5" s="5"/>
      <c r="G5" s="124" t="s">
        <v>155</v>
      </c>
      <c r="H5" s="124"/>
      <c r="I5" s="124"/>
      <c r="J5" s="122"/>
      <c r="K5" s="122"/>
      <c r="L5" s="44"/>
      <c r="M5" s="44"/>
      <c r="N5" s="5"/>
      <c r="O5" s="5"/>
    </row>
    <row r="6" spans="1:17" ht="22.4" customHeight="1">
      <c r="C6" s="5" t="s">
        <v>63</v>
      </c>
      <c r="D6" s="5"/>
      <c r="E6" s="5"/>
      <c r="F6" s="5"/>
      <c r="G6" s="5"/>
      <c r="H6" s="5"/>
      <c r="I6" s="5"/>
      <c r="J6" s="44"/>
      <c r="K6" s="44"/>
      <c r="L6" s="44"/>
      <c r="M6" s="44"/>
      <c r="N6" s="5"/>
      <c r="O6" s="5"/>
    </row>
    <row r="7" spans="1:17" ht="22.4" customHeight="1">
      <c r="C7" s="5" t="s">
        <v>114</v>
      </c>
      <c r="D7" s="5"/>
      <c r="E7" s="5" t="s">
        <v>115</v>
      </c>
      <c r="F7" s="5"/>
      <c r="G7" s="5" t="s">
        <v>117</v>
      </c>
      <c r="H7" s="5"/>
      <c r="I7" s="5" t="s">
        <v>147</v>
      </c>
      <c r="J7" s="5"/>
      <c r="K7" s="5"/>
      <c r="L7" s="5"/>
      <c r="M7" s="5" t="s">
        <v>148</v>
      </c>
      <c r="N7" s="5"/>
      <c r="O7" s="5" t="s">
        <v>121</v>
      </c>
    </row>
    <row r="8" spans="1:17" ht="22.4" customHeight="1">
      <c r="B8" s="4" t="s">
        <v>7</v>
      </c>
      <c r="C8" s="5" t="s">
        <v>122</v>
      </c>
      <c r="D8" s="5"/>
      <c r="E8" s="5" t="s">
        <v>123</v>
      </c>
      <c r="F8" s="5"/>
      <c r="G8" s="5" t="s">
        <v>125</v>
      </c>
      <c r="H8" s="5"/>
      <c r="I8" s="5" t="s">
        <v>74</v>
      </c>
      <c r="J8" s="5"/>
      <c r="K8" s="5" t="s">
        <v>118</v>
      </c>
      <c r="L8" s="5"/>
      <c r="M8" s="5" t="s">
        <v>149</v>
      </c>
      <c r="N8" s="5"/>
      <c r="O8" s="5" t="s">
        <v>129</v>
      </c>
    </row>
    <row r="9" spans="1:17" ht="22.4" customHeight="1">
      <c r="C9" s="119" t="s">
        <v>9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1:17" ht="22.4" customHeight="1">
      <c r="A10" s="3" t="s">
        <v>150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7" s="3" customFormat="1" ht="22.4" hidden="1" customHeight="1">
      <c r="A11" s="3" t="s">
        <v>131</v>
      </c>
      <c r="B11" s="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>
        <v>0</v>
      </c>
    </row>
    <row r="12" spans="1:17" s="3" customFormat="1" ht="22.4" hidden="1" customHeight="1">
      <c r="A12" t="s">
        <v>132</v>
      </c>
      <c r="B12" s="4">
        <v>3</v>
      </c>
      <c r="C12" s="19"/>
      <c r="D12" s="45"/>
      <c r="E12" s="19"/>
      <c r="F12" s="45"/>
      <c r="G12" s="19"/>
      <c r="H12" s="19"/>
      <c r="I12" s="19"/>
      <c r="J12" s="45"/>
      <c r="K12" s="12"/>
      <c r="L12" s="12"/>
      <c r="M12" s="12"/>
      <c r="N12" s="45"/>
      <c r="O12" s="12">
        <v>0</v>
      </c>
    </row>
    <row r="13" spans="1:17" s="3" customFormat="1" ht="22.4" customHeight="1">
      <c r="A13" s="3" t="s">
        <v>151</v>
      </c>
      <c r="B13" s="4"/>
      <c r="C13" s="26">
        <v>300000</v>
      </c>
      <c r="D13" s="22"/>
      <c r="E13" s="26">
        <v>959977</v>
      </c>
      <c r="F13" s="22"/>
      <c r="G13" s="26">
        <v>30000</v>
      </c>
      <c r="H13" s="26"/>
      <c r="I13" s="26">
        <v>0</v>
      </c>
      <c r="J13" s="22"/>
      <c r="K13" s="26">
        <v>97448</v>
      </c>
      <c r="L13" s="26"/>
      <c r="M13" s="26">
        <v>0</v>
      </c>
      <c r="N13" s="22"/>
      <c r="O13" s="26">
        <f>SUM(C13:M13)</f>
        <v>1387425</v>
      </c>
    </row>
    <row r="14" spans="1:17" s="3" customFormat="1" ht="22.4" customHeight="1">
      <c r="A14" s="3" t="s">
        <v>134</v>
      </c>
      <c r="B14" s="4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7" s="3" customFormat="1" ht="22.4" customHeight="1">
      <c r="A15" s="6" t="s">
        <v>159</v>
      </c>
      <c r="B15" s="4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9"/>
    </row>
    <row r="16" spans="1:17" s="3" customFormat="1" ht="22.4" customHeight="1">
      <c r="A16" t="s">
        <v>160</v>
      </c>
      <c r="B16" s="4">
        <v>6</v>
      </c>
      <c r="C16" s="22">
        <v>0</v>
      </c>
      <c r="D16" s="22"/>
      <c r="E16" s="22">
        <v>0</v>
      </c>
      <c r="F16" s="22"/>
      <c r="G16" s="22">
        <v>0</v>
      </c>
      <c r="H16" s="113"/>
      <c r="I16" s="22">
        <v>0</v>
      </c>
      <c r="J16" s="113"/>
      <c r="K16" s="12">
        <v>-89903.005499999999</v>
      </c>
      <c r="L16" s="113"/>
      <c r="M16" s="22">
        <v>0</v>
      </c>
      <c r="N16" s="113"/>
      <c r="O16" s="9">
        <f>SUM(C16:M16)</f>
        <v>-89903.005499999999</v>
      </c>
      <c r="Q16"/>
    </row>
    <row r="17" spans="1:17" s="3" customFormat="1" ht="22.4" customHeight="1">
      <c r="A17" t="s">
        <v>161</v>
      </c>
      <c r="B17" s="4">
        <v>7</v>
      </c>
      <c r="C17" s="22">
        <v>0</v>
      </c>
      <c r="D17" s="22"/>
      <c r="E17" s="22">
        <v>0</v>
      </c>
      <c r="F17" s="22"/>
      <c r="G17" s="22">
        <v>0</v>
      </c>
      <c r="H17" s="22"/>
      <c r="I17" s="22">
        <v>14089</v>
      </c>
      <c r="J17" s="113"/>
      <c r="K17" s="22">
        <v>-14089</v>
      </c>
      <c r="L17" s="22"/>
      <c r="M17" s="22">
        <v>-14089</v>
      </c>
      <c r="N17" s="113"/>
      <c r="O17" s="9">
        <f>SUM(C17:M17)</f>
        <v>-14089</v>
      </c>
      <c r="Q17" s="87"/>
    </row>
    <row r="18" spans="1:17" s="3" customFormat="1" ht="22.4" customHeight="1">
      <c r="A18" s="6" t="s">
        <v>162</v>
      </c>
      <c r="B18" s="4"/>
      <c r="C18" s="69">
        <f>SUM(C16:C17)</f>
        <v>0</v>
      </c>
      <c r="D18" s="113"/>
      <c r="E18" s="69">
        <f>SUM(E16:E17)</f>
        <v>0</v>
      </c>
      <c r="F18" s="113"/>
      <c r="G18" s="69">
        <f>SUM(G16:G17)</f>
        <v>0</v>
      </c>
      <c r="H18" s="26"/>
      <c r="I18" s="69">
        <f>SUM(I16:I17)</f>
        <v>14089</v>
      </c>
      <c r="J18" s="113"/>
      <c r="K18" s="69">
        <f>SUM(K16:K17)</f>
        <v>-103992.0055</v>
      </c>
      <c r="L18" s="26"/>
      <c r="M18" s="69">
        <f>SUM(M16:M17)</f>
        <v>-14089</v>
      </c>
      <c r="N18" s="113"/>
      <c r="O18" s="69">
        <f>SUM(O16:O17)</f>
        <v>-103992.0055</v>
      </c>
    </row>
    <row r="19" spans="1:17" s="3" customFormat="1" ht="7.5" customHeight="1">
      <c r="A19" s="6"/>
      <c r="B19" s="4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</row>
    <row r="20" spans="1:17" s="3" customFormat="1" ht="22.4" hidden="1" customHeight="1">
      <c r="A20" s="3" t="s">
        <v>163</v>
      </c>
      <c r="B20" s="4"/>
      <c r="C20" s="90">
        <f>C18</f>
        <v>0</v>
      </c>
      <c r="D20" s="113"/>
      <c r="E20" s="90">
        <f>E18</f>
        <v>0</v>
      </c>
      <c r="F20" s="113"/>
      <c r="G20" s="90">
        <f>G18</f>
        <v>0</v>
      </c>
      <c r="H20" s="26"/>
      <c r="I20" s="90">
        <f>I18</f>
        <v>14089</v>
      </c>
      <c r="J20" s="113"/>
      <c r="K20" s="90">
        <f>K18</f>
        <v>-103992.0055</v>
      </c>
      <c r="L20" s="26"/>
      <c r="M20" s="90">
        <f>M18</f>
        <v>-14089</v>
      </c>
      <c r="N20" s="113"/>
      <c r="O20" s="90">
        <f>O18</f>
        <v>-103992.0055</v>
      </c>
    </row>
    <row r="21" spans="1:17" s="3" customFormat="1" ht="7.5" hidden="1" customHeight="1">
      <c r="A21" s="6"/>
      <c r="B21" s="4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22" spans="1:17" s="3" customFormat="1" ht="22.4" customHeight="1">
      <c r="A22" s="3" t="s">
        <v>142</v>
      </c>
      <c r="B22" s="4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</row>
    <row r="23" spans="1:17" s="3" customFormat="1" ht="22.4" customHeight="1">
      <c r="A23" t="s">
        <v>143</v>
      </c>
      <c r="B23" s="4"/>
      <c r="C23" s="22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113"/>
      <c r="K23" s="22">
        <v>32690</v>
      </c>
      <c r="L23" s="22"/>
      <c r="M23" s="22">
        <v>0</v>
      </c>
      <c r="N23" s="113"/>
      <c r="O23" s="9">
        <f>SUM(C23:M23)</f>
        <v>32690</v>
      </c>
    </row>
    <row r="24" spans="1:17" s="3" customFormat="1" ht="22.4" customHeight="1">
      <c r="A24" t="s">
        <v>144</v>
      </c>
      <c r="B24" s="4"/>
      <c r="C24" s="22">
        <v>0</v>
      </c>
      <c r="D24" s="22"/>
      <c r="E24" s="22">
        <v>0</v>
      </c>
      <c r="F24" s="22"/>
      <c r="G24" s="22">
        <v>0</v>
      </c>
      <c r="H24" s="22"/>
      <c r="I24" s="22">
        <v>0</v>
      </c>
      <c r="J24" s="113"/>
      <c r="K24" s="22">
        <v>0</v>
      </c>
      <c r="L24" s="22"/>
      <c r="M24" s="22">
        <v>0</v>
      </c>
      <c r="N24" s="113"/>
      <c r="O24" s="9">
        <f>SUM(C24:M24)</f>
        <v>0</v>
      </c>
    </row>
    <row r="25" spans="1:17" s="3" customFormat="1" ht="22" customHeight="1">
      <c r="A25" s="3" t="s">
        <v>145</v>
      </c>
      <c r="B25" s="11"/>
      <c r="C25" s="69">
        <f>SUM(C23:C24)</f>
        <v>0</v>
      </c>
      <c r="D25" s="114"/>
      <c r="E25" s="69">
        <f>SUM(E23:E24)</f>
        <v>0</v>
      </c>
      <c r="F25" s="114"/>
      <c r="G25" s="69">
        <f>SUM(G23:G24)</f>
        <v>0</v>
      </c>
      <c r="H25" s="26"/>
      <c r="I25" s="69">
        <f>SUM(I23:I24)</f>
        <v>0</v>
      </c>
      <c r="J25" s="114"/>
      <c r="K25" s="69">
        <f>SUM(K23:K24)</f>
        <v>32690</v>
      </c>
      <c r="L25" s="26"/>
      <c r="M25" s="69">
        <f>SUM(M23:M24)</f>
        <v>0</v>
      </c>
      <c r="N25" s="114"/>
      <c r="O25" s="69">
        <f>SUM(O23:O24)</f>
        <v>32690</v>
      </c>
    </row>
    <row r="26" spans="1:17" s="3" customFormat="1" ht="18.649999999999999" customHeight="1">
      <c r="A26"/>
      <c r="B26" s="4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</row>
    <row r="27" spans="1:17" s="3" customFormat="1" ht="22" customHeight="1" thickBot="1">
      <c r="A27" s="3" t="s">
        <v>154</v>
      </c>
      <c r="B27" s="4"/>
      <c r="C27" s="115">
        <f>C13+C18+C25</f>
        <v>300000</v>
      </c>
      <c r="D27" s="113"/>
      <c r="E27" s="115">
        <f>E13+E18+E25</f>
        <v>959977</v>
      </c>
      <c r="F27" s="113"/>
      <c r="G27" s="115">
        <f>G13+G18+G25</f>
        <v>30000</v>
      </c>
      <c r="H27" s="114"/>
      <c r="I27" s="83">
        <f>I13+I18+I25</f>
        <v>14089</v>
      </c>
      <c r="J27" s="113"/>
      <c r="K27" s="115">
        <f>K13+K18+K25</f>
        <v>26145.994500000001</v>
      </c>
      <c r="L27" s="114"/>
      <c r="M27" s="83">
        <f>M13+M18+M25</f>
        <v>-14089</v>
      </c>
      <c r="N27" s="113"/>
      <c r="O27" s="115">
        <f>O13+O18+O25</f>
        <v>1316122.9945</v>
      </c>
      <c r="Q27" s="13"/>
    </row>
    <row r="28" spans="1:17" ht="23.9" customHeight="1" thickTop="1"/>
  </sheetData>
  <mergeCells count="3">
    <mergeCell ref="C4:O4"/>
    <mergeCell ref="G5:K5"/>
    <mergeCell ref="C9:O9"/>
  </mergeCells>
  <pageMargins left="0.8" right="0.8" top="0.48" bottom="0.5" header="0.5" footer="0.5"/>
  <pageSetup paperSize="9" scale="88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M87"/>
  <sheetViews>
    <sheetView tabSelected="1" zoomScale="84" zoomScaleNormal="84" zoomScaleSheetLayoutView="85" workbookViewId="0">
      <selection activeCell="L9" sqref="L9"/>
    </sheetView>
  </sheetViews>
  <sheetFormatPr defaultColWidth="9.09765625" defaultRowHeight="21" customHeight="1"/>
  <cols>
    <col min="1" max="1" width="55" customWidth="1"/>
    <col min="2" max="2" width="10.69921875" style="4" customWidth="1"/>
    <col min="3" max="3" width="1.59765625" style="4" customWidth="1"/>
    <col min="4" max="4" width="13.69921875" customWidth="1"/>
    <col min="5" max="5" width="1.59765625" customWidth="1"/>
    <col min="6" max="6" width="13.69921875" customWidth="1"/>
    <col min="7" max="7" width="1.59765625" customWidth="1"/>
    <col min="8" max="8" width="13.69921875" customWidth="1"/>
    <col min="9" max="9" width="1.59765625" customWidth="1"/>
    <col min="10" max="10" width="13.69921875" customWidth="1"/>
  </cols>
  <sheetData>
    <row r="1" spans="1:10" ht="21" customHeight="1">
      <c r="A1" s="2" t="s">
        <v>0</v>
      </c>
      <c r="C1" s="11"/>
    </row>
    <row r="2" spans="1:10" ht="21" customHeight="1">
      <c r="A2" s="2" t="s">
        <v>164</v>
      </c>
      <c r="B2" s="11"/>
      <c r="C2" s="11"/>
      <c r="D2" s="3" t="s">
        <v>100</v>
      </c>
      <c r="F2" s="3" t="s">
        <v>100</v>
      </c>
      <c r="H2" s="3" t="s">
        <v>100</v>
      </c>
      <c r="J2" s="3" t="s">
        <v>100</v>
      </c>
    </row>
    <row r="3" spans="1:10" ht="9" customHeight="1">
      <c r="A3" s="3"/>
      <c r="B3" s="11"/>
      <c r="C3" s="11"/>
      <c r="D3" s="3"/>
      <c r="F3" s="3"/>
      <c r="H3" s="3"/>
      <c r="J3" s="3"/>
    </row>
    <row r="4" spans="1:10" ht="21" customHeight="1">
      <c r="D4" s="118" t="s">
        <v>2</v>
      </c>
      <c r="E4" s="118"/>
      <c r="F4" s="118"/>
      <c r="G4" s="5"/>
      <c r="H4" s="118" t="s">
        <v>3</v>
      </c>
      <c r="I4" s="118"/>
      <c r="J4" s="118"/>
    </row>
    <row r="5" spans="1:10" ht="21" customHeight="1">
      <c r="D5" s="120" t="s">
        <v>108</v>
      </c>
      <c r="E5" s="120"/>
      <c r="F5" s="120"/>
      <c r="H5" s="120" t="s">
        <v>108</v>
      </c>
      <c r="I5" s="120"/>
      <c r="J5" s="120"/>
    </row>
    <row r="6" spans="1:10" ht="21" customHeight="1">
      <c r="D6" s="120" t="s">
        <v>4</v>
      </c>
      <c r="E6" s="120"/>
      <c r="F6" s="120"/>
      <c r="H6" s="120" t="s">
        <v>4</v>
      </c>
      <c r="I6" s="120"/>
      <c r="J6" s="120"/>
    </row>
    <row r="7" spans="1:10" ht="21" customHeight="1">
      <c r="D7" s="5">
        <v>2567</v>
      </c>
      <c r="E7" s="5"/>
      <c r="F7" s="5">
        <v>2566</v>
      </c>
      <c r="H7" s="5">
        <v>2567</v>
      </c>
      <c r="I7" s="5"/>
      <c r="J7" s="5">
        <v>2566</v>
      </c>
    </row>
    <row r="8" spans="1:10" ht="21" customHeight="1">
      <c r="D8" s="119" t="s">
        <v>9</v>
      </c>
      <c r="E8" s="119"/>
      <c r="F8" s="119"/>
      <c r="G8" s="119"/>
      <c r="H8" s="119"/>
      <c r="I8" s="119"/>
      <c r="J8" s="119"/>
    </row>
    <row r="9" spans="1:10" ht="21" customHeight="1">
      <c r="A9" s="6" t="s">
        <v>165</v>
      </c>
      <c r="B9" s="11"/>
      <c r="C9" s="11"/>
      <c r="D9" s="1"/>
      <c r="E9" s="1"/>
      <c r="F9" s="1"/>
      <c r="G9" s="1"/>
      <c r="H9" s="1"/>
      <c r="I9" s="1"/>
      <c r="J9" s="1"/>
    </row>
    <row r="10" spans="1:10" ht="21" customHeight="1">
      <c r="A10" t="s">
        <v>95</v>
      </c>
      <c r="B10" s="5"/>
      <c r="C10" s="5"/>
      <c r="D10" s="16">
        <v>58370</v>
      </c>
      <c r="E10" s="14"/>
      <c r="F10" s="16">
        <v>133762</v>
      </c>
      <c r="G10" s="14"/>
      <c r="H10" s="16">
        <v>32690</v>
      </c>
      <c r="I10" s="14"/>
      <c r="J10" s="16">
        <v>47758</v>
      </c>
    </row>
    <row r="11" spans="1:10" ht="21" customHeight="1">
      <c r="A11" s="41" t="s">
        <v>166</v>
      </c>
      <c r="B11" s="5"/>
      <c r="C11" s="5"/>
      <c r="D11" s="21"/>
      <c r="E11" s="14"/>
      <c r="F11" s="21"/>
      <c r="G11" s="14"/>
      <c r="H11" s="16"/>
      <c r="I11" s="14"/>
      <c r="J11" s="16"/>
    </row>
    <row r="12" spans="1:10" ht="21" customHeight="1">
      <c r="A12" t="s">
        <v>94</v>
      </c>
      <c r="B12" s="5"/>
      <c r="C12" s="5"/>
      <c r="D12" s="16">
        <v>1151</v>
      </c>
      <c r="E12" s="109"/>
      <c r="F12" s="16">
        <v>26883</v>
      </c>
      <c r="G12" s="109"/>
      <c r="H12" s="16">
        <v>4761</v>
      </c>
      <c r="I12" s="109"/>
      <c r="J12" s="16">
        <v>6754</v>
      </c>
    </row>
    <row r="13" spans="1:10" ht="21" customHeight="1">
      <c r="A13" t="s">
        <v>91</v>
      </c>
      <c r="B13" s="5"/>
      <c r="C13" s="5"/>
      <c r="D13" s="16">
        <v>42671</v>
      </c>
      <c r="E13" s="109"/>
      <c r="F13" s="16">
        <v>30490</v>
      </c>
      <c r="G13" s="109"/>
      <c r="H13" s="16">
        <v>4165</v>
      </c>
      <c r="I13" s="109"/>
      <c r="J13" s="16">
        <v>4609</v>
      </c>
    </row>
    <row r="14" spans="1:10" ht="21" customHeight="1">
      <c r="A14" t="s">
        <v>167</v>
      </c>
      <c r="B14" s="5"/>
      <c r="C14" s="5"/>
      <c r="D14" s="16">
        <v>328332</v>
      </c>
      <c r="E14" s="109"/>
      <c r="F14" s="16">
        <v>280258</v>
      </c>
      <c r="G14" s="109"/>
      <c r="H14" s="16">
        <v>21221</v>
      </c>
      <c r="I14" s="109"/>
      <c r="J14" s="16">
        <v>22021</v>
      </c>
    </row>
    <row r="15" spans="1:10" ht="21" customHeight="1">
      <c r="A15" t="s">
        <v>168</v>
      </c>
      <c r="B15" s="5"/>
      <c r="C15" s="5"/>
      <c r="D15" s="16">
        <v>-2822</v>
      </c>
      <c r="E15" s="109"/>
      <c r="F15" s="16">
        <v>0</v>
      </c>
      <c r="G15" s="109"/>
      <c r="H15" s="16">
        <v>0</v>
      </c>
      <c r="I15" s="109"/>
      <c r="J15" s="16">
        <v>0</v>
      </c>
    </row>
    <row r="16" spans="1:10" ht="21" customHeight="1">
      <c r="A16" t="s">
        <v>169</v>
      </c>
      <c r="B16" s="5"/>
      <c r="C16" s="5"/>
      <c r="D16" s="16">
        <v>6052</v>
      </c>
      <c r="E16" s="109"/>
      <c r="F16" s="16">
        <v>5244</v>
      </c>
      <c r="G16" s="109"/>
      <c r="H16" s="16">
        <v>3273</v>
      </c>
      <c r="I16" s="109"/>
      <c r="J16" s="16">
        <v>2820</v>
      </c>
    </row>
    <row r="17" spans="1:10" ht="21" customHeight="1">
      <c r="A17" t="s">
        <v>170</v>
      </c>
      <c r="B17" s="5"/>
      <c r="C17" s="5"/>
      <c r="D17" s="16">
        <v>8152</v>
      </c>
      <c r="E17" s="109"/>
      <c r="F17" s="16">
        <v>6551</v>
      </c>
      <c r="G17" s="109"/>
      <c r="H17" s="16">
        <v>8152</v>
      </c>
      <c r="I17" s="109"/>
      <c r="J17" s="16">
        <v>6551</v>
      </c>
    </row>
    <row r="18" spans="1:10" ht="21" hidden="1" customHeight="1">
      <c r="A18" t="s">
        <v>171</v>
      </c>
      <c r="B18" s="5"/>
      <c r="C18" s="5"/>
      <c r="D18" s="16">
        <v>0</v>
      </c>
      <c r="E18" s="109"/>
      <c r="F18" s="16">
        <v>0</v>
      </c>
      <c r="G18" s="109"/>
      <c r="H18" s="16">
        <v>0</v>
      </c>
      <c r="I18" s="109"/>
      <c r="J18" s="16">
        <v>0</v>
      </c>
    </row>
    <row r="19" spans="1:10" ht="21" customHeight="1">
      <c r="A19" t="s">
        <v>209</v>
      </c>
      <c r="B19" s="5"/>
      <c r="C19" s="5"/>
      <c r="D19" s="16">
        <v>419</v>
      </c>
      <c r="E19" s="109"/>
      <c r="F19" s="16">
        <v>-1652</v>
      </c>
      <c r="G19" s="109"/>
      <c r="H19" s="16">
        <v>0</v>
      </c>
      <c r="I19" s="109"/>
      <c r="J19" s="16">
        <v>0</v>
      </c>
    </row>
    <row r="20" spans="1:10" ht="21" customHeight="1">
      <c r="A20" t="s">
        <v>172</v>
      </c>
      <c r="B20" s="5"/>
      <c r="C20" s="5"/>
      <c r="D20" s="16">
        <v>10754</v>
      </c>
      <c r="E20" s="109"/>
      <c r="F20" s="16">
        <v>0</v>
      </c>
      <c r="G20" s="109"/>
      <c r="H20" s="16">
        <v>0</v>
      </c>
      <c r="I20" s="109"/>
      <c r="J20" s="16">
        <v>0</v>
      </c>
    </row>
    <row r="21" spans="1:10" ht="21" customHeight="1">
      <c r="A21" t="s">
        <v>210</v>
      </c>
      <c r="B21" s="5"/>
      <c r="C21" s="5"/>
      <c r="D21" s="16">
        <v>60</v>
      </c>
      <c r="E21" s="109"/>
      <c r="F21" s="16">
        <v>-31</v>
      </c>
      <c r="G21" s="109"/>
      <c r="H21" s="16">
        <v>0</v>
      </c>
      <c r="I21" s="109"/>
      <c r="J21" s="16">
        <v>0</v>
      </c>
    </row>
    <row r="22" spans="1:10" ht="21" customHeight="1">
      <c r="A22" t="s">
        <v>173</v>
      </c>
      <c r="B22" s="5"/>
      <c r="C22" s="5"/>
      <c r="D22" s="16"/>
      <c r="E22" s="109"/>
      <c r="F22" s="16"/>
      <c r="G22" s="109"/>
      <c r="H22" s="16"/>
      <c r="I22" s="109"/>
      <c r="J22" s="16"/>
    </row>
    <row r="23" spans="1:10" ht="21" customHeight="1">
      <c r="A23" t="s">
        <v>174</v>
      </c>
      <c r="B23" s="5"/>
      <c r="C23" s="5"/>
      <c r="D23" s="16">
        <v>4118</v>
      </c>
      <c r="E23" s="109"/>
      <c r="F23" s="16">
        <v>3717</v>
      </c>
      <c r="G23" s="109"/>
      <c r="H23" s="16">
        <v>55</v>
      </c>
      <c r="I23" s="109"/>
      <c r="J23" s="16">
        <v>-736</v>
      </c>
    </row>
    <row r="24" spans="1:10" ht="21" customHeight="1">
      <c r="A24" t="s">
        <v>175</v>
      </c>
      <c r="B24" s="5"/>
      <c r="C24" s="5"/>
      <c r="D24" s="16">
        <v>-742</v>
      </c>
      <c r="E24" s="16"/>
      <c r="F24" s="16">
        <v>-2470</v>
      </c>
      <c r="G24" s="16"/>
      <c r="H24" s="16">
        <v>0</v>
      </c>
      <c r="I24" s="16"/>
      <c r="J24" s="16">
        <v>0</v>
      </c>
    </row>
    <row r="25" spans="1:10" ht="21" customHeight="1">
      <c r="A25" t="s">
        <v>176</v>
      </c>
      <c r="B25" s="5"/>
      <c r="C25" s="5"/>
      <c r="D25" s="16">
        <v>-21509</v>
      </c>
      <c r="E25" s="109"/>
      <c r="F25" s="16">
        <v>-24316</v>
      </c>
      <c r="G25" s="109"/>
      <c r="H25" s="16">
        <v>0</v>
      </c>
      <c r="I25" s="109"/>
      <c r="J25" s="16">
        <v>-1417</v>
      </c>
    </row>
    <row r="26" spans="1:10" ht="21" customHeight="1">
      <c r="A26" t="s">
        <v>82</v>
      </c>
      <c r="B26" s="5"/>
      <c r="C26" s="5"/>
      <c r="D26" s="16">
        <v>0</v>
      </c>
      <c r="E26" s="109"/>
      <c r="F26" s="16">
        <v>0</v>
      </c>
      <c r="G26" s="109"/>
      <c r="H26" s="16">
        <v>-11500</v>
      </c>
      <c r="I26" s="109"/>
      <c r="J26" s="16">
        <v>-17450</v>
      </c>
    </row>
    <row r="27" spans="1:10" ht="21" customHeight="1">
      <c r="A27" t="s">
        <v>177</v>
      </c>
      <c r="B27" s="5"/>
      <c r="C27" s="5"/>
      <c r="D27" s="30">
        <v>-903</v>
      </c>
      <c r="E27" s="109"/>
      <c r="F27" s="30">
        <v>-985</v>
      </c>
      <c r="G27" s="109"/>
      <c r="H27" s="30">
        <v>-5247</v>
      </c>
      <c r="I27" s="109"/>
      <c r="J27" s="30">
        <v>-3688</v>
      </c>
    </row>
    <row r="28" spans="1:10" ht="21" customHeight="1">
      <c r="B28" s="5"/>
      <c r="C28" s="5"/>
      <c r="D28" s="16">
        <f>SUM(D10:D27)</f>
        <v>434103</v>
      </c>
      <c r="E28" s="109"/>
      <c r="F28" s="16">
        <f>SUM(F10:F27)</f>
        <v>457451</v>
      </c>
      <c r="G28" s="109"/>
      <c r="H28" s="16">
        <f>SUM(H10:H27)</f>
        <v>57570</v>
      </c>
      <c r="I28" s="109"/>
      <c r="J28" s="16">
        <f>SUM(J10:J27)</f>
        <v>67222</v>
      </c>
    </row>
    <row r="29" spans="1:10" ht="21" customHeight="1">
      <c r="A29" s="41" t="s">
        <v>178</v>
      </c>
      <c r="B29" s="5"/>
      <c r="C29" s="5"/>
      <c r="D29" s="16"/>
      <c r="E29" s="21"/>
      <c r="F29" s="16"/>
      <c r="G29" s="21"/>
      <c r="H29" s="16"/>
      <c r="I29" s="21"/>
      <c r="J29" s="16"/>
    </row>
    <row r="30" spans="1:10" ht="21" customHeight="1">
      <c r="A30" t="s">
        <v>12</v>
      </c>
      <c r="B30" s="5"/>
      <c r="C30" s="5"/>
      <c r="D30" s="16">
        <v>2080</v>
      </c>
      <c r="E30" s="109"/>
      <c r="F30" s="16">
        <v>-21639</v>
      </c>
      <c r="G30" s="109"/>
      <c r="H30" s="16">
        <v>7456</v>
      </c>
      <c r="I30" s="109"/>
      <c r="J30" s="16">
        <v>-4209</v>
      </c>
    </row>
    <row r="31" spans="1:10" ht="21" customHeight="1">
      <c r="A31" t="s">
        <v>15</v>
      </c>
      <c r="B31" s="5"/>
      <c r="C31" s="5"/>
      <c r="D31" s="16">
        <v>519</v>
      </c>
      <c r="E31" s="109"/>
      <c r="F31" s="16">
        <v>-31728</v>
      </c>
      <c r="G31" s="109"/>
      <c r="H31" s="16">
        <v>0</v>
      </c>
      <c r="I31" s="109"/>
      <c r="J31" s="16">
        <v>0</v>
      </c>
    </row>
    <row r="32" spans="1:10" ht="21" customHeight="1">
      <c r="A32" t="s">
        <v>17</v>
      </c>
      <c r="B32" s="5"/>
      <c r="C32" s="5"/>
      <c r="D32" s="16">
        <v>7109</v>
      </c>
      <c r="E32" s="109"/>
      <c r="F32" s="16">
        <v>1454</v>
      </c>
      <c r="G32" s="109"/>
      <c r="H32" s="16">
        <v>-1156</v>
      </c>
      <c r="I32" s="109"/>
      <c r="J32" s="16">
        <v>-1891</v>
      </c>
    </row>
    <row r="33" spans="1:10" ht="21" customHeight="1">
      <c r="A33" t="s">
        <v>30</v>
      </c>
      <c r="B33" s="5"/>
      <c r="C33" s="5"/>
      <c r="D33" s="16">
        <v>-1224</v>
      </c>
      <c r="E33" s="109"/>
      <c r="F33" s="16">
        <v>-39400</v>
      </c>
      <c r="G33" s="16"/>
      <c r="H33" s="16">
        <v>0</v>
      </c>
      <c r="I33" s="16"/>
      <c r="J33" s="16">
        <v>0</v>
      </c>
    </row>
    <row r="34" spans="1:10" ht="21" customHeight="1">
      <c r="A34" t="s">
        <v>36</v>
      </c>
      <c r="B34" s="5"/>
      <c r="C34" s="5"/>
      <c r="D34" s="16">
        <v>-100689</v>
      </c>
      <c r="E34" s="109"/>
      <c r="F34" s="16">
        <v>-36831</v>
      </c>
      <c r="G34" s="109"/>
      <c r="H34" s="16">
        <v>5086</v>
      </c>
      <c r="I34" s="109"/>
      <c r="J34" s="16">
        <v>8217</v>
      </c>
    </row>
    <row r="35" spans="1:10" ht="21" customHeight="1">
      <c r="A35" t="s">
        <v>46</v>
      </c>
      <c r="B35" s="5"/>
      <c r="C35" s="5"/>
      <c r="D35" s="16">
        <v>997</v>
      </c>
      <c r="E35" s="109"/>
      <c r="F35" s="16">
        <v>2751</v>
      </c>
      <c r="G35" s="109"/>
      <c r="H35" s="16">
        <v>107</v>
      </c>
      <c r="I35" s="109"/>
      <c r="J35" s="16">
        <v>0</v>
      </c>
    </row>
    <row r="36" spans="1:10" ht="21" customHeight="1">
      <c r="A36" t="s">
        <v>40</v>
      </c>
      <c r="B36" s="5"/>
      <c r="C36" s="5"/>
      <c r="D36" s="16">
        <v>-17894</v>
      </c>
      <c r="E36" s="109"/>
      <c r="F36" s="16">
        <v>-29612</v>
      </c>
      <c r="G36" s="109"/>
      <c r="H36" s="16">
        <v>-17493</v>
      </c>
      <c r="I36" s="109"/>
      <c r="J36" s="16">
        <v>-18231</v>
      </c>
    </row>
    <row r="37" spans="1:10" ht="21" customHeight="1">
      <c r="A37" t="s">
        <v>47</v>
      </c>
      <c r="B37" s="5"/>
      <c r="C37" s="5"/>
      <c r="D37" s="16">
        <v>-2305</v>
      </c>
      <c r="E37" s="109"/>
      <c r="F37" s="16">
        <v>1378</v>
      </c>
      <c r="G37" s="109"/>
      <c r="H37" s="16">
        <v>149</v>
      </c>
      <c r="I37" s="109"/>
      <c r="J37" s="16">
        <v>2395</v>
      </c>
    </row>
    <row r="38" spans="1:10" ht="21" customHeight="1">
      <c r="A38" t="s">
        <v>57</v>
      </c>
      <c r="B38" s="5"/>
      <c r="C38" s="5"/>
      <c r="D38" s="16">
        <v>28869</v>
      </c>
      <c r="E38" s="109"/>
      <c r="F38" s="16">
        <v>24326</v>
      </c>
      <c r="G38" s="109"/>
      <c r="H38" s="16">
        <v>0</v>
      </c>
      <c r="I38" s="109"/>
      <c r="J38" s="16">
        <v>1417</v>
      </c>
    </row>
    <row r="39" spans="1:10" ht="21" customHeight="1">
      <c r="A39" t="s">
        <v>59</v>
      </c>
      <c r="B39" s="5"/>
      <c r="C39" s="5"/>
      <c r="D39" s="30">
        <v>2441</v>
      </c>
      <c r="E39" s="109"/>
      <c r="F39" s="30">
        <v>3427</v>
      </c>
      <c r="G39" s="109"/>
      <c r="H39" s="30">
        <v>0</v>
      </c>
      <c r="I39" s="109"/>
      <c r="J39" s="30">
        <v>0</v>
      </c>
    </row>
    <row r="40" spans="1:10" s="3" customFormat="1" ht="21" customHeight="1">
      <c r="A40" s="3" t="s">
        <v>179</v>
      </c>
      <c r="B40" s="23"/>
      <c r="C40" s="23"/>
      <c r="D40" s="32">
        <f>SUM(D28:D39)</f>
        <v>354006</v>
      </c>
      <c r="E40" s="25"/>
      <c r="F40" s="32">
        <f>SUM(F28:F39)</f>
        <v>331577</v>
      </c>
      <c r="G40" s="25"/>
      <c r="H40" s="32">
        <f>SUM(H28:H39)</f>
        <v>51719</v>
      </c>
      <c r="I40" s="25"/>
      <c r="J40" s="32">
        <f>SUM(J28:J39)</f>
        <v>54920</v>
      </c>
    </row>
    <row r="41" spans="1:10" ht="21" customHeight="1">
      <c r="A41" t="s">
        <v>180</v>
      </c>
      <c r="B41" s="5"/>
      <c r="C41" s="5"/>
      <c r="D41" s="16">
        <v>-3141</v>
      </c>
      <c r="E41" s="16"/>
      <c r="F41" s="16">
        <v>-604</v>
      </c>
      <c r="G41" s="16"/>
      <c r="H41" s="16">
        <v>-2843</v>
      </c>
      <c r="I41" s="16"/>
      <c r="J41" s="16">
        <v>-494</v>
      </c>
    </row>
    <row r="42" spans="1:10" ht="21" customHeight="1">
      <c r="A42" t="s">
        <v>181</v>
      </c>
      <c r="B42" s="5"/>
      <c r="C42" s="5"/>
      <c r="D42" s="30">
        <v>-9145</v>
      </c>
      <c r="E42" s="16"/>
      <c r="F42" s="30">
        <v>-19296</v>
      </c>
      <c r="G42" s="16"/>
      <c r="H42" s="16">
        <v>1345</v>
      </c>
      <c r="I42" s="16"/>
      <c r="J42" s="16">
        <v>2868</v>
      </c>
    </row>
    <row r="43" spans="1:10" s="3" customFormat="1" ht="21" customHeight="1">
      <c r="A43" s="3" t="s">
        <v>182</v>
      </c>
      <c r="B43" s="23"/>
      <c r="C43" s="23"/>
      <c r="D43" s="24">
        <f>SUM(D40:D42)</f>
        <v>341720</v>
      </c>
      <c r="E43" s="25"/>
      <c r="F43" s="24">
        <f>SUM(F40:F42)</f>
        <v>311677</v>
      </c>
      <c r="G43" s="25"/>
      <c r="H43" s="24">
        <f>SUM(H40:H42)</f>
        <v>50221</v>
      </c>
      <c r="I43" s="25"/>
      <c r="J43" s="24">
        <f>SUM(J40:J42)</f>
        <v>57294</v>
      </c>
    </row>
    <row r="44" spans="1:10" ht="21" customHeight="1">
      <c r="B44" s="5"/>
      <c r="C44" s="5"/>
      <c r="D44" s="120"/>
      <c r="E44" s="120"/>
      <c r="F44" s="120"/>
      <c r="G44" s="5"/>
      <c r="H44" s="120"/>
      <c r="I44" s="120"/>
      <c r="J44" s="120"/>
    </row>
    <row r="45" spans="1:10" ht="21" customHeight="1">
      <c r="A45" s="2" t="s">
        <v>0</v>
      </c>
      <c r="C45" s="11"/>
    </row>
    <row r="46" spans="1:10" ht="21" customHeight="1">
      <c r="A46" s="2" t="s">
        <v>164</v>
      </c>
      <c r="B46" s="11"/>
      <c r="C46" s="11"/>
      <c r="D46" s="3" t="s">
        <v>100</v>
      </c>
      <c r="F46" s="3" t="s">
        <v>100</v>
      </c>
      <c r="H46" s="3" t="s">
        <v>100</v>
      </c>
      <c r="J46" s="3" t="s">
        <v>100</v>
      </c>
    </row>
    <row r="47" spans="1:10" ht="9" customHeight="1">
      <c r="A47" s="3"/>
      <c r="B47" s="11"/>
      <c r="C47" s="11"/>
      <c r="D47" s="3"/>
      <c r="F47" s="3"/>
      <c r="H47" s="3"/>
      <c r="J47" s="3"/>
    </row>
    <row r="48" spans="1:10" ht="21" customHeight="1">
      <c r="D48" s="118" t="s">
        <v>2</v>
      </c>
      <c r="E48" s="118"/>
      <c r="F48" s="118"/>
      <c r="G48" s="5"/>
      <c r="H48" s="118" t="s">
        <v>3</v>
      </c>
      <c r="I48" s="118"/>
      <c r="J48" s="118"/>
    </row>
    <row r="49" spans="1:10" ht="21" customHeight="1">
      <c r="D49" s="120" t="s">
        <v>108</v>
      </c>
      <c r="E49" s="120"/>
      <c r="F49" s="120"/>
      <c r="H49" s="120" t="s">
        <v>108</v>
      </c>
      <c r="I49" s="120"/>
      <c r="J49" s="120"/>
    </row>
    <row r="50" spans="1:10" ht="21" customHeight="1">
      <c r="D50" s="120" t="s">
        <v>4</v>
      </c>
      <c r="E50" s="120"/>
      <c r="F50" s="120"/>
      <c r="H50" s="120" t="s">
        <v>4</v>
      </c>
      <c r="I50" s="120"/>
      <c r="J50" s="120"/>
    </row>
    <row r="51" spans="1:10" ht="21" customHeight="1">
      <c r="D51" s="5">
        <v>2567</v>
      </c>
      <c r="E51" s="5"/>
      <c r="F51" s="5">
        <v>2566</v>
      </c>
      <c r="H51" s="5">
        <v>2567</v>
      </c>
      <c r="I51" s="5"/>
      <c r="J51" s="5">
        <v>2566</v>
      </c>
    </row>
    <row r="52" spans="1:10" ht="21" customHeight="1">
      <c r="D52" s="119" t="s">
        <v>9</v>
      </c>
      <c r="E52" s="119"/>
      <c r="F52" s="119"/>
      <c r="G52" s="119"/>
      <c r="H52" s="119"/>
      <c r="I52" s="119"/>
      <c r="J52" s="119"/>
    </row>
    <row r="53" spans="1:10" s="3" customFormat="1" ht="21" customHeight="1">
      <c r="A53" s="6" t="s">
        <v>183</v>
      </c>
      <c r="B53" s="23"/>
      <c r="C53" s="23"/>
      <c r="D53" s="25"/>
      <c r="E53" s="25"/>
      <c r="F53" s="25"/>
      <c r="G53" s="25"/>
      <c r="H53" s="25"/>
      <c r="I53" s="25"/>
      <c r="J53" s="25"/>
    </row>
    <row r="54" spans="1:10" ht="21" hidden="1" customHeight="1">
      <c r="A54" t="s">
        <v>184</v>
      </c>
      <c r="B54" s="5"/>
      <c r="C54" s="5"/>
      <c r="D54" s="16">
        <v>0</v>
      </c>
      <c r="E54" s="16"/>
      <c r="F54" s="16">
        <v>0</v>
      </c>
      <c r="G54" s="16"/>
      <c r="H54" s="16">
        <v>0</v>
      </c>
      <c r="I54" s="16"/>
      <c r="J54" s="16">
        <v>0</v>
      </c>
    </row>
    <row r="55" spans="1:10" ht="21" hidden="1" customHeight="1">
      <c r="A55" t="s">
        <v>185</v>
      </c>
      <c r="C55" s="5"/>
      <c r="D55" s="16">
        <v>0</v>
      </c>
      <c r="E55" s="16"/>
      <c r="F55" s="16">
        <v>0</v>
      </c>
      <c r="G55" s="16"/>
      <c r="H55" s="16">
        <v>0</v>
      </c>
      <c r="I55" s="16"/>
      <c r="J55" s="16">
        <v>0</v>
      </c>
    </row>
    <row r="56" spans="1:10" ht="21" customHeight="1">
      <c r="A56" t="s">
        <v>186</v>
      </c>
      <c r="B56" s="5"/>
      <c r="C56" s="5"/>
      <c r="D56" s="16">
        <v>3834</v>
      </c>
      <c r="E56" s="16"/>
      <c r="F56" s="16">
        <v>2662</v>
      </c>
      <c r="G56" s="16"/>
      <c r="H56" s="16">
        <v>102</v>
      </c>
      <c r="I56" s="16"/>
      <c r="J56" s="16">
        <v>792</v>
      </c>
    </row>
    <row r="57" spans="1:10" ht="21" customHeight="1">
      <c r="A57" t="s">
        <v>187</v>
      </c>
      <c r="B57" s="5"/>
      <c r="C57" s="5"/>
      <c r="D57" s="16"/>
      <c r="E57" s="16"/>
      <c r="F57" s="16"/>
      <c r="G57" s="109"/>
      <c r="H57" s="16"/>
      <c r="I57" s="109"/>
      <c r="J57" s="16"/>
    </row>
    <row r="58" spans="1:10" ht="21" customHeight="1">
      <c r="A58" t="s">
        <v>174</v>
      </c>
      <c r="D58" s="16">
        <v>-107126</v>
      </c>
      <c r="E58" s="109"/>
      <c r="F58" s="16">
        <v>-187657</v>
      </c>
      <c r="G58" s="16"/>
      <c r="H58" s="16">
        <v>-4202</v>
      </c>
      <c r="I58" s="16"/>
      <c r="J58" s="16">
        <v>-5068</v>
      </c>
    </row>
    <row r="59" spans="1:10" ht="21" customHeight="1">
      <c r="A59" t="s">
        <v>14</v>
      </c>
      <c r="B59" s="5"/>
      <c r="C59" s="5"/>
      <c r="D59" s="16">
        <v>0</v>
      </c>
      <c r="E59" s="16"/>
      <c r="F59" s="16">
        <v>0</v>
      </c>
      <c r="G59" s="16"/>
      <c r="H59" s="16">
        <v>-2214357</v>
      </c>
      <c r="I59" s="16"/>
      <c r="J59" s="16">
        <v>-2279437</v>
      </c>
    </row>
    <row r="60" spans="1:10" ht="21" customHeight="1">
      <c r="A60" t="s">
        <v>188</v>
      </c>
      <c r="B60" s="5"/>
      <c r="C60" s="5"/>
      <c r="D60" s="16">
        <v>0</v>
      </c>
      <c r="E60" s="16"/>
      <c r="F60" s="16">
        <v>0</v>
      </c>
      <c r="G60" s="16"/>
      <c r="H60" s="16">
        <v>2216001</v>
      </c>
      <c r="I60" s="16"/>
      <c r="J60" s="16">
        <v>2213143</v>
      </c>
    </row>
    <row r="61" spans="1:10" ht="21" customHeight="1">
      <c r="A61" t="s">
        <v>189</v>
      </c>
      <c r="B61" s="5"/>
      <c r="C61" s="5"/>
      <c r="D61" s="16">
        <v>-180</v>
      </c>
      <c r="E61" s="16"/>
      <c r="F61" s="16">
        <v>-3553</v>
      </c>
      <c r="G61" s="16"/>
      <c r="H61" s="16">
        <v>0</v>
      </c>
      <c r="I61" s="16"/>
      <c r="J61" s="16">
        <v>0</v>
      </c>
    </row>
    <row r="62" spans="1:10" ht="21" customHeight="1">
      <c r="A62" t="s">
        <v>190</v>
      </c>
      <c r="B62" s="5"/>
      <c r="C62" s="5"/>
      <c r="D62" s="16">
        <v>0</v>
      </c>
      <c r="E62" s="16"/>
      <c r="F62" s="16">
        <v>0</v>
      </c>
      <c r="G62" s="16"/>
      <c r="H62" s="16">
        <v>11500</v>
      </c>
      <c r="I62" s="16"/>
      <c r="J62" s="16">
        <v>17450</v>
      </c>
    </row>
    <row r="63" spans="1:10" ht="21" customHeight="1">
      <c r="A63" t="s">
        <v>177</v>
      </c>
      <c r="B63" s="5"/>
      <c r="C63" s="5"/>
      <c r="D63" s="30">
        <v>720</v>
      </c>
      <c r="E63" s="16"/>
      <c r="F63" s="30">
        <v>767</v>
      </c>
      <c r="G63" s="16"/>
      <c r="H63" s="16">
        <v>5070</v>
      </c>
      <c r="I63" s="16"/>
      <c r="J63" s="16">
        <v>3364</v>
      </c>
    </row>
    <row r="64" spans="1:10" s="3" customFormat="1" ht="21" customHeight="1">
      <c r="A64" s="3" t="s">
        <v>211</v>
      </c>
      <c r="B64" s="23"/>
      <c r="C64" s="23"/>
      <c r="D64" s="24">
        <f>SUM(D56:D63)</f>
        <v>-102752</v>
      </c>
      <c r="E64" s="25"/>
      <c r="F64" s="24">
        <f>SUM(F56:F63)</f>
        <v>-187781</v>
      </c>
      <c r="G64" s="25"/>
      <c r="H64" s="24">
        <f>SUM(H56:H63)</f>
        <v>14114</v>
      </c>
      <c r="I64" s="25"/>
      <c r="J64" s="24">
        <f>SUM(J56:J63)</f>
        <v>-49756</v>
      </c>
    </row>
    <row r="65" spans="1:13" s="3" customFormat="1" ht="21" customHeight="1">
      <c r="B65" s="23"/>
      <c r="C65" s="23"/>
      <c r="D65" s="26"/>
      <c r="E65" s="25"/>
      <c r="F65" s="26"/>
      <c r="G65" s="25"/>
      <c r="H65" s="26"/>
      <c r="I65" s="26"/>
      <c r="J65" s="26"/>
    </row>
    <row r="66" spans="1:13" s="3" customFormat="1" ht="21" customHeight="1">
      <c r="A66" s="6" t="s">
        <v>191</v>
      </c>
      <c r="B66" s="23"/>
      <c r="C66" s="23"/>
      <c r="D66" s="25"/>
      <c r="E66" s="25"/>
      <c r="F66" s="25"/>
      <c r="G66" s="25"/>
      <c r="H66" s="25"/>
      <c r="I66" s="25"/>
      <c r="J66" s="25"/>
    </row>
    <row r="67" spans="1:13" ht="21" hidden="1" customHeight="1">
      <c r="A67" t="s">
        <v>192</v>
      </c>
      <c r="B67" s="5"/>
      <c r="C67" s="5"/>
      <c r="D67" s="16">
        <v>0</v>
      </c>
      <c r="E67" s="16"/>
      <c r="F67" s="16"/>
      <c r="G67" s="16"/>
      <c r="H67" s="16"/>
      <c r="I67" s="16"/>
      <c r="J67" s="16">
        <v>0</v>
      </c>
    </row>
    <row r="68" spans="1:13" ht="21" customHeight="1">
      <c r="A68" t="s">
        <v>193</v>
      </c>
      <c r="B68" s="5"/>
      <c r="C68" s="5"/>
      <c r="D68" s="16">
        <v>461683</v>
      </c>
      <c r="E68" s="16"/>
      <c r="F68" s="16">
        <v>328834</v>
      </c>
      <c r="G68" s="16"/>
      <c r="H68" s="16">
        <v>30000</v>
      </c>
      <c r="I68" s="16"/>
      <c r="J68" s="16">
        <v>0</v>
      </c>
    </row>
    <row r="69" spans="1:13" ht="21" customHeight="1">
      <c r="A69" t="s">
        <v>194</v>
      </c>
      <c r="B69" s="5"/>
      <c r="C69" s="5"/>
      <c r="D69" s="16">
        <v>9800</v>
      </c>
      <c r="E69" s="16"/>
      <c r="F69" s="16">
        <v>9800</v>
      </c>
      <c r="G69" s="16"/>
      <c r="H69" s="16">
        <v>320043</v>
      </c>
      <c r="I69" s="16"/>
      <c r="J69" s="16">
        <v>415663</v>
      </c>
    </row>
    <row r="70" spans="1:13" ht="21" customHeight="1">
      <c r="A70" t="s">
        <v>195</v>
      </c>
      <c r="B70" s="5"/>
      <c r="C70" s="5"/>
      <c r="D70" s="16">
        <v>-412428</v>
      </c>
      <c r="E70" s="16"/>
      <c r="F70" s="16">
        <v>-291861</v>
      </c>
      <c r="G70" s="16"/>
      <c r="H70" s="16">
        <v>-30000</v>
      </c>
      <c r="I70" s="16"/>
      <c r="J70" s="16">
        <v>0</v>
      </c>
    </row>
    <row r="71" spans="1:13" ht="21" customHeight="1">
      <c r="A71" t="s">
        <v>196</v>
      </c>
      <c r="B71" s="5"/>
      <c r="C71" s="5"/>
      <c r="D71" s="16">
        <v>-9800</v>
      </c>
      <c r="E71" s="16"/>
      <c r="F71" s="16">
        <v>0</v>
      </c>
      <c r="G71" s="16"/>
      <c r="H71" s="16">
        <v>-320043</v>
      </c>
      <c r="I71" s="16"/>
      <c r="J71" s="16">
        <v>-372616</v>
      </c>
    </row>
    <row r="72" spans="1:13" ht="21" customHeight="1">
      <c r="A72" t="s">
        <v>197</v>
      </c>
      <c r="B72" s="5"/>
      <c r="C72" s="5"/>
      <c r="D72" s="16">
        <v>-228255</v>
      </c>
      <c r="E72" s="16"/>
      <c r="F72" s="16">
        <v>-166359</v>
      </c>
      <c r="G72" s="16"/>
      <c r="H72" s="16">
        <v>-19414</v>
      </c>
      <c r="I72" s="16"/>
      <c r="J72" s="16">
        <v>-13539</v>
      </c>
    </row>
    <row r="73" spans="1:13" ht="21" customHeight="1">
      <c r="A73" t="s">
        <v>198</v>
      </c>
      <c r="B73" s="5"/>
      <c r="C73" s="5"/>
      <c r="D73" s="16">
        <v>-89903.005499999999</v>
      </c>
      <c r="E73" s="109"/>
      <c r="F73" s="16">
        <v>-48000</v>
      </c>
      <c r="G73" s="109"/>
      <c r="H73" s="16">
        <v>-89903</v>
      </c>
      <c r="I73" s="109"/>
      <c r="J73" s="16">
        <v>-48000</v>
      </c>
    </row>
    <row r="74" spans="1:13" ht="21" customHeight="1">
      <c r="A74" t="s">
        <v>199</v>
      </c>
      <c r="C74" s="5"/>
      <c r="D74" s="16">
        <v>-14089</v>
      </c>
      <c r="E74" s="16"/>
      <c r="F74" s="16">
        <v>0</v>
      </c>
      <c r="G74" s="16"/>
      <c r="H74" s="16">
        <v>-14089</v>
      </c>
      <c r="I74" s="16"/>
      <c r="J74" s="16">
        <v>0</v>
      </c>
    </row>
    <row r="75" spans="1:13" ht="21" customHeight="1">
      <c r="A75" t="s">
        <v>200</v>
      </c>
      <c r="B75" s="5"/>
      <c r="C75" s="5"/>
      <c r="D75" s="16">
        <v>-7303</v>
      </c>
      <c r="E75" s="109"/>
      <c r="F75" s="16">
        <v>-30490</v>
      </c>
      <c r="G75" s="109"/>
      <c r="H75" s="16">
        <v>-345</v>
      </c>
      <c r="I75" s="109"/>
      <c r="J75" s="16">
        <v>-4609</v>
      </c>
    </row>
    <row r="76" spans="1:13" s="3" customFormat="1" ht="21" customHeight="1">
      <c r="A76" s="3" t="s">
        <v>201</v>
      </c>
      <c r="B76" s="23"/>
      <c r="C76" s="23"/>
      <c r="D76" s="24">
        <f>SUM(D68:D75)</f>
        <v>-290295.00549999997</v>
      </c>
      <c r="E76" s="99"/>
      <c r="F76" s="24">
        <f>SUM(F68:F75)</f>
        <v>-198076</v>
      </c>
      <c r="G76" s="99"/>
      <c r="H76" s="24">
        <f>SUM(H68:H75)</f>
        <v>-123751</v>
      </c>
      <c r="I76" s="99"/>
      <c r="J76" s="24">
        <f>SUM(J68:J75)</f>
        <v>-23101</v>
      </c>
    </row>
    <row r="77" spans="1:13" s="3" customFormat="1" ht="21" customHeight="1">
      <c r="B77" s="23"/>
      <c r="C77" s="23"/>
      <c r="D77" s="25"/>
      <c r="E77" s="13"/>
      <c r="F77" s="25"/>
      <c r="G77" s="27"/>
      <c r="H77" s="25"/>
      <c r="I77" s="13"/>
      <c r="J77" s="25"/>
    </row>
    <row r="78" spans="1:13" s="3" customFormat="1" ht="22">
      <c r="A78" s="3" t="s">
        <v>202</v>
      </c>
      <c r="B78" s="11"/>
      <c r="C78" s="11"/>
      <c r="D78" s="25">
        <f>D43+D64+D76</f>
        <v>-51327.00549999997</v>
      </c>
      <c r="E78" s="13"/>
      <c r="F78" s="25">
        <f>F43+F64+F76</f>
        <v>-74180</v>
      </c>
      <c r="G78" s="27"/>
      <c r="H78" s="25">
        <f>H43+H64+H76</f>
        <v>-59416</v>
      </c>
      <c r="I78" s="13"/>
      <c r="J78" s="25">
        <f>J43+J64+J76</f>
        <v>-15563</v>
      </c>
    </row>
    <row r="79" spans="1:13" ht="21.5">
      <c r="A79" t="s">
        <v>203</v>
      </c>
      <c r="D79" s="20">
        <v>280080</v>
      </c>
      <c r="E79" s="14"/>
      <c r="F79" s="20">
        <v>327417</v>
      </c>
      <c r="G79" s="10"/>
      <c r="H79" s="20">
        <v>215305</v>
      </c>
      <c r="I79" s="14"/>
      <c r="J79" s="20">
        <v>219603</v>
      </c>
    </row>
    <row r="80" spans="1:13" s="3" customFormat="1" ht="22.5" thickBot="1">
      <c r="A80" s="3" t="s">
        <v>204</v>
      </c>
      <c r="B80" s="11"/>
      <c r="C80" s="11"/>
      <c r="D80" s="31">
        <f>SUM(D78:D79)</f>
        <v>228752.99450000003</v>
      </c>
      <c r="F80" s="31">
        <f>SUM(F78:F79)</f>
        <v>253237</v>
      </c>
      <c r="H80" s="31">
        <f>SUM(H78:H79)</f>
        <v>155889</v>
      </c>
      <c r="J80" s="31">
        <f>SUM(J78:J79)</f>
        <v>204040</v>
      </c>
      <c r="L80" s="13"/>
      <c r="M80" s="13"/>
    </row>
    <row r="81" spans="1:10" s="3" customFormat="1" ht="21" customHeight="1" thickTop="1">
      <c r="B81" s="11"/>
      <c r="C81" s="11"/>
      <c r="D81" s="13"/>
      <c r="F81" s="13"/>
      <c r="H81" s="13"/>
      <c r="J81" s="13"/>
    </row>
    <row r="82" spans="1:10" s="3" customFormat="1" ht="21" customHeight="1">
      <c r="A82" s="6" t="s">
        <v>205</v>
      </c>
      <c r="B82" s="11"/>
      <c r="C82" s="11"/>
      <c r="D82" s="13"/>
      <c r="F82" s="13"/>
      <c r="H82" s="13"/>
      <c r="J82" s="13"/>
    </row>
    <row r="83" spans="1:10" ht="21" customHeight="1">
      <c r="A83" t="s">
        <v>206</v>
      </c>
      <c r="B83" s="11"/>
      <c r="C83" s="11"/>
      <c r="D83" s="21">
        <v>193950</v>
      </c>
      <c r="F83" s="21">
        <v>234782</v>
      </c>
      <c r="G83" s="21"/>
      <c r="H83" s="21">
        <v>3020</v>
      </c>
      <c r="I83" s="21"/>
      <c r="J83" s="21">
        <v>0</v>
      </c>
    </row>
    <row r="84" spans="1:10" ht="21" customHeight="1">
      <c r="A84" t="s">
        <v>207</v>
      </c>
      <c r="B84" s="11"/>
      <c r="C84" s="11"/>
      <c r="D84" s="21">
        <v>-9031</v>
      </c>
      <c r="F84" s="21">
        <v>-25919</v>
      </c>
      <c r="G84" s="21"/>
      <c r="H84" s="21">
        <v>0</v>
      </c>
      <c r="I84" s="21"/>
      <c r="J84" s="21">
        <v>0</v>
      </c>
    </row>
    <row r="85" spans="1:10" ht="21" customHeight="1">
      <c r="A85" t="s">
        <v>208</v>
      </c>
      <c r="B85" s="11"/>
      <c r="C85" s="11"/>
      <c r="D85" s="21">
        <v>2085</v>
      </c>
      <c r="F85" s="21">
        <v>0</v>
      </c>
      <c r="G85" s="21"/>
      <c r="H85" s="21">
        <v>0</v>
      </c>
      <c r="I85" s="21"/>
      <c r="J85" s="21">
        <v>0</v>
      </c>
    </row>
    <row r="87" spans="1:10" ht="21.5" customHeight="1"/>
  </sheetData>
  <mergeCells count="16">
    <mergeCell ref="D49:F49"/>
    <mergeCell ref="H49:J49"/>
    <mergeCell ref="D52:J52"/>
    <mergeCell ref="D50:F50"/>
    <mergeCell ref="H50:J50"/>
    <mergeCell ref="D44:F44"/>
    <mergeCell ref="H44:J44"/>
    <mergeCell ref="D48:F48"/>
    <mergeCell ref="H48:J48"/>
    <mergeCell ref="H4:J4"/>
    <mergeCell ref="D8:J8"/>
    <mergeCell ref="D4:F4"/>
    <mergeCell ref="D5:F5"/>
    <mergeCell ref="H5:J5"/>
    <mergeCell ref="D6:F6"/>
    <mergeCell ref="H6:J6"/>
  </mergeCells>
  <phoneticPr fontId="10" type="noConversion"/>
  <pageMargins left="0.8" right="0.8" top="0.48" bottom="0.5" header="0.5" footer="0.5"/>
  <pageSetup paperSize="9" scale="7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951CD52-C403-42E1-92DE-4C6634FC6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C8D811-7108-44D8-B927-259B806005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533EB9-721A-48DF-8EB5-62740F8944F4}">
  <ds:schemaRefs>
    <ds:schemaRef ds:uri="http://schemas.openxmlformats.org/package/2006/metadata/core-properties"/>
    <ds:schemaRef ds:uri="http://www.w3.org/XML/1998/namespace"/>
    <ds:schemaRef ds:uri="http://purl.org/dc/terms/"/>
    <ds:schemaRef ds:uri="05716746-add9-412a-97a9-1b5167d151a3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SFP-3-5</vt:lpstr>
      <vt:lpstr>PL-6-7</vt:lpstr>
      <vt:lpstr>PL-8-9</vt:lpstr>
      <vt:lpstr>SH-10</vt:lpstr>
      <vt:lpstr>SH-11</vt:lpstr>
      <vt:lpstr>SH-12</vt:lpstr>
      <vt:lpstr>SH-13</vt:lpstr>
      <vt:lpstr>CF-14-15</vt:lpstr>
      <vt:lpstr>'CF-14-15'!Print_Area</vt:lpstr>
      <vt:lpstr>'PL-6-7'!Print_Area</vt:lpstr>
      <vt:lpstr>'PL-8-9'!Print_Area</vt:lpstr>
      <vt:lpstr>'SFP-3-5'!Print_Area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Monsicha, Thammanokachit</cp:lastModifiedBy>
  <cp:revision/>
  <cp:lastPrinted>2024-11-12T00:28:57Z</cp:lastPrinted>
  <dcterms:created xsi:type="dcterms:W3CDTF">2005-02-01T04:26:42Z</dcterms:created>
  <dcterms:modified xsi:type="dcterms:W3CDTF">2024-11-12T04:42:57Z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