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575054 - 2024 Dec-FSA-Zen Corporation PCL\Working Folder\Q3'24\_FS\SET files\"/>
    </mc:Choice>
  </mc:AlternateContent>
  <xr:revisionPtr revIDLastSave="0" documentId="13_ncr:1_{77F714FF-89C2-4889-952A-B1FBBE7D084A}" xr6:coauthVersionLast="47" xr6:coauthVersionMax="47" xr10:uidLastSave="{00000000-0000-0000-0000-000000000000}"/>
  <bookViews>
    <workbookView xWindow="19090" yWindow="470" windowWidth="19420" windowHeight="10300" tabRatio="759" activeTab="7" xr2:uid="{00000000-000D-0000-FFFF-FFFF00000000}"/>
  </bookViews>
  <sheets>
    <sheet name="BS 2-4" sheetId="14" r:id="rId1"/>
    <sheet name="PL 5-6" sheetId="11" r:id="rId2"/>
    <sheet name="PL 7-8" sheetId="17" r:id="rId3"/>
    <sheet name="EQ-Conso 9" sheetId="19" r:id="rId4"/>
    <sheet name="EQ-Conso 10" sheetId="21" r:id="rId5"/>
    <sheet name="EQ-Separate 11" sheetId="22" r:id="rId6"/>
    <sheet name="EQ-Separate 12" sheetId="16" r:id="rId7"/>
    <sheet name="CF 13-14" sheetId="10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____DAT4" localSheetId="3">[1]TB!#REF!</definedName>
    <definedName name="_____DAT4" localSheetId="5">[1]TB!#REF!</definedName>
    <definedName name="_____DAT4" localSheetId="1">[1]TB!#REF!</definedName>
    <definedName name="_____DAT4" localSheetId="2">[1]TB!#REF!</definedName>
    <definedName name="_____DAT4">[1]TB!#REF!</definedName>
    <definedName name="_____DAT5" localSheetId="3">[1]TB!#REF!</definedName>
    <definedName name="_____DAT5" localSheetId="1">[1]TB!#REF!</definedName>
    <definedName name="_____DAT5" localSheetId="2">[1]TB!#REF!</definedName>
    <definedName name="_____DAT5">[1]TB!#REF!</definedName>
    <definedName name="_____DAT6" localSheetId="3">[1]TB!#REF!</definedName>
    <definedName name="_____DAT6" localSheetId="1">[1]TB!#REF!</definedName>
    <definedName name="_____DAT6" localSheetId="2">[1]TB!#REF!</definedName>
    <definedName name="_____DAT6">[1]TB!#REF!</definedName>
    <definedName name="____DAT4" localSheetId="3">[1]TB!#REF!</definedName>
    <definedName name="____DAT4" localSheetId="1">[1]TB!#REF!</definedName>
    <definedName name="____DAT4" localSheetId="2">[1]TB!#REF!</definedName>
    <definedName name="____DAT4">[1]TB!#REF!</definedName>
    <definedName name="____DAT5" localSheetId="3">[1]TB!#REF!</definedName>
    <definedName name="____DAT5" localSheetId="1">[1]TB!#REF!</definedName>
    <definedName name="____DAT5" localSheetId="2">[1]TB!#REF!</definedName>
    <definedName name="____DAT5">[1]TB!#REF!</definedName>
    <definedName name="____DAT6" localSheetId="1">[1]TB!#REF!</definedName>
    <definedName name="____DAT6" localSheetId="2">[1]TB!#REF!</definedName>
    <definedName name="____DAT6">[1]TB!#REF!</definedName>
    <definedName name="___DAT4" localSheetId="1">[1]TB!#REF!</definedName>
    <definedName name="___DAT4" localSheetId="2">[1]TB!#REF!</definedName>
    <definedName name="___DAT4">[1]TB!#REF!</definedName>
    <definedName name="___DAT5" localSheetId="1">[1]TB!#REF!</definedName>
    <definedName name="___DAT5" localSheetId="2">[1]TB!#REF!</definedName>
    <definedName name="___DAT5">[1]TB!#REF!</definedName>
    <definedName name="___DAT6" localSheetId="1">[1]TB!#REF!</definedName>
    <definedName name="___DAT6" localSheetId="2">[1]TB!#REF!</definedName>
    <definedName name="___DAT6">[1]TB!#REF!</definedName>
    <definedName name="___pa2" localSheetId="3">'EQ-Conso 9'!___pa2</definedName>
    <definedName name="___pa2" localSheetId="5">'EQ-Separate 11'!___pa2</definedName>
    <definedName name="___pa2">___pa2</definedName>
    <definedName name="__DAT4" localSheetId="3">[1]TB!#REF!</definedName>
    <definedName name="__DAT4" localSheetId="1">[1]TB!#REF!</definedName>
    <definedName name="__DAT4" localSheetId="2">[1]TB!#REF!</definedName>
    <definedName name="__DAT4">[1]TB!#REF!</definedName>
    <definedName name="__DAT5" localSheetId="3">[1]TB!#REF!</definedName>
    <definedName name="__DAT5" localSheetId="1">[1]TB!#REF!</definedName>
    <definedName name="__DAT5" localSheetId="2">[1]TB!#REF!</definedName>
    <definedName name="__DAT5">[1]TB!#REF!</definedName>
    <definedName name="__DAT6" localSheetId="3">[1]TB!#REF!</definedName>
    <definedName name="__DAT6" localSheetId="1">[1]TB!#REF!</definedName>
    <definedName name="__DAT6" localSheetId="2">[1]TB!#REF!</definedName>
    <definedName name="__DAT6">[1]TB!#REF!</definedName>
    <definedName name="__IntlFixup">TRUE</definedName>
    <definedName name="__mga1" localSheetId="3">#REF!</definedName>
    <definedName name="__mga1" localSheetId="5">#REF!</definedName>
    <definedName name="__mga1" localSheetId="1">#REF!</definedName>
    <definedName name="__mga1" localSheetId="2">#REF!</definedName>
    <definedName name="__mga1">#REF!</definedName>
    <definedName name="__mga2" localSheetId="3">#REF!</definedName>
    <definedName name="__mga2" localSheetId="5">#REF!</definedName>
    <definedName name="__mga2" localSheetId="1">#REF!</definedName>
    <definedName name="__mga2" localSheetId="2">#REF!</definedName>
    <definedName name="__mga2">#REF!</definedName>
    <definedName name="__pa2" localSheetId="3">'EQ-Conso 9'!__pa2</definedName>
    <definedName name="__pa2" localSheetId="5">'EQ-Separate 11'!__pa2</definedName>
    <definedName name="__pa2">__pa2</definedName>
    <definedName name="__tv1" localSheetId="3">#REF!</definedName>
    <definedName name="__tv1" localSheetId="5">#REF!</definedName>
    <definedName name="__tv1" localSheetId="1">#REF!</definedName>
    <definedName name="__tv1" localSheetId="2">#REF!</definedName>
    <definedName name="__tv1">#REF!</definedName>
    <definedName name="__tv2" localSheetId="3">#REF!</definedName>
    <definedName name="__tv2" localSheetId="5">#REF!</definedName>
    <definedName name="__tv2" localSheetId="1">#REF!</definedName>
    <definedName name="__tv2" localSheetId="2">#REF!</definedName>
    <definedName name="__tv2">#REF!</definedName>
    <definedName name="_DAT4" localSheetId="3">[1]TB!#REF!</definedName>
    <definedName name="_DAT4" localSheetId="5">[1]TB!#REF!</definedName>
    <definedName name="_DAT4" localSheetId="1">[1]TB!#REF!</definedName>
    <definedName name="_DAT4" localSheetId="2">[1]TB!#REF!</definedName>
    <definedName name="_DAT4">[1]TB!#REF!</definedName>
    <definedName name="_DAT5" localSheetId="3">[1]TB!#REF!</definedName>
    <definedName name="_DAT5" localSheetId="1">[1]TB!#REF!</definedName>
    <definedName name="_DAT5" localSheetId="2">[1]TB!#REF!</definedName>
    <definedName name="_DAT5">[1]TB!#REF!</definedName>
    <definedName name="_DAT6" localSheetId="3">[1]TB!#REF!</definedName>
    <definedName name="_DAT6" localSheetId="1">[1]TB!#REF!</definedName>
    <definedName name="_DAT6" localSheetId="2">[1]TB!#REF!</definedName>
    <definedName name="_DAT6">[1]TB!#REF!</definedName>
    <definedName name="_xlnm._FilterDatabase" localSheetId="7" hidden="1">'CF 13-14'!$A$1:$K$92</definedName>
    <definedName name="_Key1" localSheetId="4" hidden="1">#REF!</definedName>
    <definedName name="_Key1" localSheetId="3" hidden="1">'[2]Detail-Sep'!#REF!</definedName>
    <definedName name="_Key1" localSheetId="5" hidden="1">'[2]Detail-Sep'!#REF!</definedName>
    <definedName name="_Key1" localSheetId="1" hidden="1">'[2]Detail-Sep'!#REF!</definedName>
    <definedName name="_Key1" localSheetId="2" hidden="1">'[2]Detail-Sep'!#REF!</definedName>
    <definedName name="_Key1" hidden="1">'[2]Detail-Sep'!#REF!</definedName>
    <definedName name="_Key2" localSheetId="4" hidden="1">#REF!</definedName>
    <definedName name="_Key2" localSheetId="3" hidden="1">'[2]Detail-Sep'!#REF!</definedName>
    <definedName name="_Key2" localSheetId="1" hidden="1">'[2]Detail-Sep'!#REF!</definedName>
    <definedName name="_Key2" localSheetId="2" hidden="1">'[2]Detail-Sep'!#REF!</definedName>
    <definedName name="_Key2" hidden="1">'[2]Detail-Sep'!#REF!</definedName>
    <definedName name="_mga1" localSheetId="3">#REF!</definedName>
    <definedName name="_mga1" localSheetId="5">#REF!</definedName>
    <definedName name="_mga1" localSheetId="1">#REF!</definedName>
    <definedName name="_mga1" localSheetId="2">#REF!</definedName>
    <definedName name="_mga1">#REF!</definedName>
    <definedName name="_mga2" localSheetId="3">#REF!</definedName>
    <definedName name="_mga2" localSheetId="5">#REF!</definedName>
    <definedName name="_mga2" localSheetId="1">#REF!</definedName>
    <definedName name="_mga2" localSheetId="2">#REF!</definedName>
    <definedName name="_mga2">#REF!</definedName>
    <definedName name="_Order1" hidden="1">255</definedName>
    <definedName name="_Order2" hidden="1">255</definedName>
    <definedName name="_Sort" localSheetId="4" hidden="1">#REF!</definedName>
    <definedName name="_Sort" localSheetId="3" hidden="1">'[2]Detail-Sep'!#REF!</definedName>
    <definedName name="_Sort" localSheetId="5" hidden="1">'[2]Detail-Sep'!#REF!</definedName>
    <definedName name="_Sort" localSheetId="1" hidden="1">'[2]Detail-Sep'!#REF!</definedName>
    <definedName name="_Sort" localSheetId="2" hidden="1">'[2]Detail-Sep'!#REF!</definedName>
    <definedName name="_Sort" hidden="1">'[2]Detail-Sep'!#REF!</definedName>
    <definedName name="_tv1" localSheetId="3">#REF!</definedName>
    <definedName name="_tv1" localSheetId="5">#REF!</definedName>
    <definedName name="_tv1" localSheetId="1">#REF!</definedName>
    <definedName name="_tv1" localSheetId="2">#REF!</definedName>
    <definedName name="_tv1">#REF!</definedName>
    <definedName name="_tv2" localSheetId="3">#REF!</definedName>
    <definedName name="_tv2" localSheetId="5">#REF!</definedName>
    <definedName name="_tv2" localSheetId="1">#REF!</definedName>
    <definedName name="_tv2" localSheetId="2">#REF!</definedName>
    <definedName name="_tv2">#REF!</definedName>
    <definedName name="a" localSheetId="3">#REF!</definedName>
    <definedName name="a" localSheetId="5">#REF!</definedName>
    <definedName name="a" localSheetId="1">#REF!</definedName>
    <definedName name="a" localSheetId="2">#REF!</definedName>
    <definedName name="a">#REF!</definedName>
    <definedName name="aa" localSheetId="3">#REF!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a" localSheetId="3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5">#REF!</definedName>
    <definedName name="artistmgnt" localSheetId="1">#REF!</definedName>
    <definedName name="artistmgnt" localSheetId="2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5">#REF!</definedName>
    <definedName name="bliss" localSheetId="1">#REF!</definedName>
    <definedName name="bliss" localSheetId="2">#REF!</definedName>
    <definedName name="bliss">#REF!</definedName>
    <definedName name="commercial" localSheetId="3">#REF!</definedName>
    <definedName name="commercial" localSheetId="5">#REF!</definedName>
    <definedName name="commercial" localSheetId="1">#REF!</definedName>
    <definedName name="commercial" localSheetId="2">#REF!</definedName>
    <definedName name="commercial">#REF!</definedName>
    <definedName name="current_ya">2001</definedName>
    <definedName name="cv" localSheetId="3">'EQ-Conso 9'!cv</definedName>
    <definedName name="cv" localSheetId="5">'EQ-Separate 11'!cv</definedName>
    <definedName name="cv">cv</definedName>
    <definedName name="_xlnm.Database" localSheetId="3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rilling" localSheetId="3">Scheduled_Payment+Extra_Payment</definedName>
    <definedName name="Drilling" localSheetId="5">Scheduled_Payment+Extra_Payment</definedName>
    <definedName name="Drilling" localSheetId="6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talk" localSheetId="3">#REF!</definedName>
    <definedName name="dtalk" localSheetId="5">#REF!</definedName>
    <definedName name="dtalk" localSheetId="1">#REF!</definedName>
    <definedName name="dtalk" localSheetId="2">#REF!</definedName>
    <definedName name="dtalk">#REF!</definedName>
    <definedName name="ebiz" localSheetId="3">#REF!</definedName>
    <definedName name="ebiz" localSheetId="5">#REF!</definedName>
    <definedName name="ebiz" localSheetId="1">#REF!</definedName>
    <definedName name="ebiz" localSheetId="2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5">#REF!</definedName>
    <definedName name="films" localSheetId="1">#REF!</definedName>
    <definedName name="films" localSheetId="2">#REF!</definedName>
    <definedName name="films">#REF!</definedName>
    <definedName name="gmm" localSheetId="3">#REF!</definedName>
    <definedName name="gmm" localSheetId="5">#REF!</definedName>
    <definedName name="gmm" localSheetId="1">#REF!</definedName>
    <definedName name="gmm" localSheetId="2">#REF!</definedName>
    <definedName name="gmm">#REF!</definedName>
    <definedName name="gmmpictures" localSheetId="3">#REF!</definedName>
    <definedName name="gmmpictures" localSheetId="5">#REF!</definedName>
    <definedName name="gmmpictures" localSheetId="1">#REF!</definedName>
    <definedName name="gmmpictures" localSheetId="2">#REF!</definedName>
    <definedName name="gmmpictures">#REF!</definedName>
    <definedName name="gmmpub" localSheetId="3">#REF!</definedName>
    <definedName name="gmmpub" localSheetId="5">#REF!</definedName>
    <definedName name="gmmpub" localSheetId="1">#REF!</definedName>
    <definedName name="gmmpub" localSheetId="2">#REF!</definedName>
    <definedName name="gmmpub">#REF!</definedName>
    <definedName name="gmmtele1" localSheetId="3">#REF!</definedName>
    <definedName name="gmmtele1" localSheetId="5">#REF!</definedName>
    <definedName name="gmmtele1" localSheetId="1">#REF!</definedName>
    <definedName name="gmmtele1" localSheetId="2">#REF!</definedName>
    <definedName name="gmmtele1">#REF!</definedName>
    <definedName name="gmmtele2" localSheetId="3">#REF!</definedName>
    <definedName name="gmmtele2" localSheetId="5">#REF!</definedName>
    <definedName name="gmmtele2" localSheetId="1">#REF!</definedName>
    <definedName name="gmmtele2" localSheetId="2">#REF!</definedName>
    <definedName name="gmmtele2">#REF!</definedName>
    <definedName name="gmmthai" localSheetId="3">#REF!</definedName>
    <definedName name="gmmthai" localSheetId="5">#REF!</definedName>
    <definedName name="gmmthai" localSheetId="1">#REF!</definedName>
    <definedName name="gmmthai" localSheetId="2">#REF!</definedName>
    <definedName name="gmmthai">#REF!</definedName>
    <definedName name="gmmtimes" localSheetId="3">#REF!</definedName>
    <definedName name="gmmtimes" localSheetId="5">#REF!</definedName>
    <definedName name="gmmtimes" localSheetId="1">#REF!</definedName>
    <definedName name="gmmtimes" localSheetId="2">#REF!</definedName>
    <definedName name="gmmtimes">#REF!</definedName>
    <definedName name="gth" localSheetId="3">#REF!</definedName>
    <definedName name="gth" localSheetId="5">#REF!</definedName>
    <definedName name="gth" localSheetId="1">#REF!</definedName>
    <definedName name="gth" localSheetId="2">#REF!</definedName>
    <definedName name="gth">#REF!</definedName>
    <definedName name="hitech" localSheetId="4" hidden="1">#REF!</definedName>
    <definedName name="hitech" localSheetId="3" hidden="1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TML" localSheetId="3">{"'Eng (page2)'!$A$1:$D$52"}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 localSheetId="5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 localSheetId="5">{"'Eng (page2)'!$A$1:$D$52"}</definedName>
    <definedName name="html1">{"'Eng (page2)'!$A$1:$D$52"}</definedName>
    <definedName name="image" localSheetId="3">#REF!</definedName>
    <definedName name="image" localSheetId="5">#REF!</definedName>
    <definedName name="image" localSheetId="1">#REF!</definedName>
    <definedName name="image" localSheetId="2">#REF!</definedName>
    <definedName name="image">#REF!</definedName>
    <definedName name="LEASE" localSheetId="3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magazine1" localSheetId="3">#REF!</definedName>
    <definedName name="magazine1" localSheetId="5">#REF!</definedName>
    <definedName name="magazine1" localSheetId="1">#REF!</definedName>
    <definedName name="magazine1" localSheetId="2">#REF!</definedName>
    <definedName name="magazine1">#REF!</definedName>
    <definedName name="magazine2" localSheetId="3">#REF!</definedName>
    <definedName name="magazine2" localSheetId="5">#REF!</definedName>
    <definedName name="magazine2" localSheetId="1">#REF!</definedName>
    <definedName name="magazine2" localSheetId="2">#REF!</definedName>
    <definedName name="magazine2">#REF!</definedName>
    <definedName name="mass" localSheetId="3">#REF!</definedName>
    <definedName name="mass" localSheetId="5">#REF!</definedName>
    <definedName name="mass" localSheetId="1">#REF!</definedName>
    <definedName name="mass" localSheetId="2">#REF!</definedName>
    <definedName name="mass">#REF!</definedName>
    <definedName name="Materiallities">2000000</definedName>
    <definedName name="media1" localSheetId="3">#REF!</definedName>
    <definedName name="media1" localSheetId="5">#REF!</definedName>
    <definedName name="media1" localSheetId="1">#REF!</definedName>
    <definedName name="media1" localSheetId="2">#REF!</definedName>
    <definedName name="media1">#REF!</definedName>
    <definedName name="media2" localSheetId="3">#REF!</definedName>
    <definedName name="media2" localSheetId="5">#REF!</definedName>
    <definedName name="media2" localSheetId="1">#REF!</definedName>
    <definedName name="media2" localSheetId="2">#REF!</definedName>
    <definedName name="media2">#REF!</definedName>
    <definedName name="mifa" localSheetId="3">#REF!</definedName>
    <definedName name="mifa" localSheetId="5">#REF!</definedName>
    <definedName name="mifa" localSheetId="1">#REF!</definedName>
    <definedName name="mifa" localSheetId="2">#REF!</definedName>
    <definedName name="mifa">#REF!</definedName>
    <definedName name="movies" localSheetId="3">#REF!</definedName>
    <definedName name="movies" localSheetId="5">#REF!</definedName>
    <definedName name="movies" localSheetId="1">#REF!</definedName>
    <definedName name="movies" localSheetId="2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5">MATCH(0.01,End_Bal,-1)+1</definedName>
    <definedName name="Number_of_Payments" localSheetId="6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5">DATE(YEAR(Loan_Start),MONTH(Loan_Start)+Payment_Number,DAY(Loan_Start))</definedName>
    <definedName name="Payment_Date" localSheetId="6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5">'[4]PL-Q_ธุรกิจ'!#REF!</definedName>
    <definedName name="PLQ_MB" localSheetId="1">'[4]PL-Q_ธุรกิจ'!#REF!</definedName>
    <definedName name="PLQ_MB" localSheetId="2">'[4]PL-Q_ธุรกิจ'!#REF!</definedName>
    <definedName name="PLQ_MB">'[4]PL-Q_ธุรกิจ'!#REF!</definedName>
    <definedName name="_xlnm.Print_Area" localSheetId="0">'BS 2-4'!$A$1:$K$94</definedName>
    <definedName name="_xlnm.Print_Area" localSheetId="7">'CF 13-14'!$A$1:$K$92</definedName>
    <definedName name="_xlnm.Print_Area" localSheetId="4">'EQ-Conso 10'!$A$1:$V$32</definedName>
    <definedName name="_xlnm.Print_Area" localSheetId="3">'EQ-Conso 9'!$A$1:$R$35</definedName>
    <definedName name="_xlnm.Print_Area" localSheetId="5">'EQ-Separate 11'!$A$1:$K$26</definedName>
    <definedName name="_xlnm.Print_Area" localSheetId="6">'EQ-Separate 12'!$A$1:$P$30</definedName>
    <definedName name="_xlnm.Print_Area" localSheetId="1">'PL 5-6'!$A$1:$J$52</definedName>
    <definedName name="_xlnm.Print_Area" localSheetId="2">'PL 7-8'!$A$1:$J$52</definedName>
    <definedName name="_xlnm.Print_Area">#REF!</definedName>
    <definedName name="PRINT_AREA_MI" localSheetId="1">'[2]Detail-Sep'!#REF!</definedName>
    <definedName name="PRINT_AREA_MI" localSheetId="2">'[2]Detail-Sep'!#REF!</definedName>
    <definedName name="PRINT_AREA_MI">'[2]Detail-Sep'!#REF!</definedName>
    <definedName name="Print_Area_Reset" localSheetId="3">OFFSET(Full_Print,0,0,Last_Row)</definedName>
    <definedName name="Print_Area_Reset" localSheetId="5">OFFSET(Full_Print,0,0,Last_Row)</definedName>
    <definedName name="Print_Area_Reset" localSheetId="6">OFFSET(Full_Print,0,0,Last_Row)</definedName>
    <definedName name="Print_Area_Reset" localSheetId="1">OFFSET(Full_Print,0,0,Last_Row)</definedName>
    <definedName name="Print_Area_Reset" localSheetId="2">OFFSET(Full_Print,0,0,Last_Row)</definedName>
    <definedName name="Print_Area_Reset">OFFSET(Full_Print,0,0,Last_Row)</definedName>
    <definedName name="_xlnm.Print_Titles">'[2]Detail-Sep'!#REF!</definedName>
    <definedName name="Print_Titles_MI" localSheetId="3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ublishing1" localSheetId="3">#REF!</definedName>
    <definedName name="publishing1" localSheetId="5">#REF!</definedName>
    <definedName name="publishing1" localSheetId="1">#REF!</definedName>
    <definedName name="publishing1" localSheetId="2">#REF!</definedName>
    <definedName name="publishing1">#REF!</definedName>
    <definedName name="publishing2" localSheetId="3">#REF!</definedName>
    <definedName name="publishing2" localSheetId="5">#REF!</definedName>
    <definedName name="publishing2" localSheetId="1">#REF!</definedName>
    <definedName name="publishing2" localSheetId="2">#REF!</definedName>
    <definedName name="publishing2">#REF!</definedName>
    <definedName name="radio" localSheetId="3">#REF!</definedName>
    <definedName name="radio" localSheetId="5">#REF!</definedName>
    <definedName name="radio" localSheetId="1">#REF!</definedName>
    <definedName name="radio" localSheetId="2">#REF!</definedName>
    <definedName name="radio">#REF!</definedName>
    <definedName name="ray" localSheetId="3">#REF!</definedName>
    <definedName name="ray" localSheetId="5">#REF!</definedName>
    <definedName name="ray" localSheetId="1">#REF!</definedName>
    <definedName name="ray" localSheetId="2">#REF!</definedName>
    <definedName name="ray">#REF!</definedName>
    <definedName name="record" localSheetId="3">#REF!</definedName>
    <definedName name="record" localSheetId="5">#REF!</definedName>
    <definedName name="record" localSheetId="1">#REF!</definedName>
    <definedName name="record" localSheetId="2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 localSheetId="5">{"'Eng (page2)'!$A$1:$D$52"}</definedName>
    <definedName name="sfdawgsrgedrhdthtfdjh">{"'Eng (page2)'!$A$1:$D$52"}</definedName>
    <definedName name="showbiz" localSheetId="3">#REF!</definedName>
    <definedName name="showbiz" localSheetId="5">#REF!</definedName>
    <definedName name="showbiz" localSheetId="1">#REF!</definedName>
    <definedName name="showbiz" localSheetId="2">#REF!</definedName>
    <definedName name="showbiz">#REF!</definedName>
    <definedName name="ss" localSheetId="3">'[5]Detail-Sep'!#REF!</definedName>
    <definedName name="ss" localSheetId="5">'[5]Detail-Sep'!#REF!</definedName>
    <definedName name="ss" localSheetId="1">'[5]Detail-Sep'!#REF!</definedName>
    <definedName name="ss" localSheetId="2">'[5]Detail-Sep'!#REF!</definedName>
    <definedName name="ss">'[5]Detail-Sep'!#REF!</definedName>
    <definedName name="sss" localSheetId="3">{"'Eng (page2)'!$A$1:$D$52"}</definedName>
    <definedName name="sss" localSheetId="5">{"'Eng (page2)'!$A$1:$D$52"}</definedName>
    <definedName name="sss">{"'Eng (page2)'!$A$1:$D$52"}</definedName>
    <definedName name="t" localSheetId="3">#REF!</definedName>
    <definedName name="t" localSheetId="5">#REF!</definedName>
    <definedName name="t" localSheetId="1">#REF!</definedName>
    <definedName name="t" localSheetId="2">#REF!</definedName>
    <definedName name="t">#REF!</definedName>
    <definedName name="taiwan" localSheetId="3">#REF!</definedName>
    <definedName name="taiwan" localSheetId="5">#REF!</definedName>
    <definedName name="taiwan" localSheetId="1">#REF!</definedName>
    <definedName name="taiwan" localSheetId="2">#REF!</definedName>
    <definedName name="taiwan">#REF!</definedName>
    <definedName name="telemus" localSheetId="3">#REF!</definedName>
    <definedName name="telemus" localSheetId="5">#REF!</definedName>
    <definedName name="telemus" localSheetId="1">#REF!</definedName>
    <definedName name="telemus" localSheetId="2">#REF!</definedName>
    <definedName name="telemus">#REF!</definedName>
    <definedName name="telenon" localSheetId="3">#REF!</definedName>
    <definedName name="telenon" localSheetId="5">#REF!</definedName>
    <definedName name="telenon" localSheetId="1">#REF!</definedName>
    <definedName name="telenon" localSheetId="2">#REF!</definedName>
    <definedName name="telenon">#REF!</definedName>
    <definedName name="TextRefCopyRangeCount">3</definedName>
    <definedName name="tifa" localSheetId="3">#REF!</definedName>
    <definedName name="tifa" localSheetId="5">#REF!</definedName>
    <definedName name="tifa" localSheetId="1">#REF!</definedName>
    <definedName name="tifa" localSheetId="2">#REF!</definedName>
    <definedName name="tifa">#REF!</definedName>
    <definedName name="TM1REBUILDOPTION">1</definedName>
    <definedName name="tom" localSheetId="3">{"'Eng (page2)'!$A$1:$D$52"}</definedName>
    <definedName name="tom" localSheetId="5">{"'Eng (page2)'!$A$1:$D$52"}</definedName>
    <definedName name="tom">{"'Eng (page2)'!$A$1:$D$52"}</definedName>
    <definedName name="Total_Payment" localSheetId="3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5">IF(Loan_Amount*Interest_Rate*Loan_Years*Loan_Start&gt;0,1,0)</definedName>
    <definedName name="Values_Entered" localSheetId="6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3" hidden="1">'EQ-Conso 9'!#REF!</definedName>
    <definedName name="Z_DEBB2E38_AA91_4935_A1A5_35BF906F2210_.wvu.PrintArea" localSheetId="5" hidden="1">'EQ-Separate 11'!#REF!</definedName>
    <definedName name="Z_DEBB2E38_AA91_4935_A1A5_35BF906F2210_.wvu.PrintArea" localSheetId="6" hidden="1">'EQ-Separate 12'!#REF!</definedName>
    <definedName name="เงินเดือน" localSheetId="3">{"'Eng (page2)'!$A$1:$D$52"}</definedName>
    <definedName name="เงินเดือน" localSheetId="5">{"'Eng (page2)'!$A$1:$D$52"}</definedName>
    <definedName name="เงินเดือน">{"'Eng (page2)'!$A$1:$D$52"}</definedName>
    <definedName name="ออ" localSheetId="3">{"'Eng (page2)'!$A$1:$D$52"}</definedName>
    <definedName name="ออ" localSheetId="5">{"'Eng (page2)'!$A$1:$D$52"}</definedName>
    <definedName name="ออ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" i="21" l="1"/>
  <c r="D52" i="17"/>
  <c r="J52" i="17" l="1"/>
  <c r="F52" i="17"/>
  <c r="I82" i="10" l="1"/>
  <c r="I23" i="22"/>
  <c r="G23" i="22"/>
  <c r="G25" i="22" s="1"/>
  <c r="E23" i="22"/>
  <c r="C23" i="22"/>
  <c r="K22" i="22"/>
  <c r="K21" i="22"/>
  <c r="K23" i="22" s="1"/>
  <c r="I18" i="22"/>
  <c r="E18" i="22"/>
  <c r="C18" i="22"/>
  <c r="K17" i="22"/>
  <c r="K18" i="22" s="1"/>
  <c r="K13" i="22"/>
  <c r="C25" i="22" l="1"/>
  <c r="E25" i="22"/>
  <c r="K25" i="22"/>
  <c r="I25" i="22"/>
  <c r="P29" i="21" l="1"/>
  <c r="L29" i="21"/>
  <c r="J29" i="21"/>
  <c r="H29" i="21"/>
  <c r="F29" i="21"/>
  <c r="D29" i="21"/>
  <c r="V28" i="21"/>
  <c r="T29" i="21"/>
  <c r="V27" i="21"/>
  <c r="V29" i="21" s="1"/>
  <c r="T22" i="21"/>
  <c r="T24" i="21" s="1"/>
  <c r="J22" i="21"/>
  <c r="F22" i="21"/>
  <c r="D22" i="21"/>
  <c r="D24" i="21" s="1"/>
  <c r="N22" i="21"/>
  <c r="N24" i="21" s="1"/>
  <c r="H22" i="21"/>
  <c r="H24" i="21" s="1"/>
  <c r="R14" i="21"/>
  <c r="I63" i="14"/>
  <c r="E63" i="14"/>
  <c r="I54" i="14"/>
  <c r="E54" i="14"/>
  <c r="H31" i="21" l="1"/>
  <c r="J24" i="21"/>
  <c r="J31" i="21" s="1"/>
  <c r="F24" i="21"/>
  <c r="F31" i="21" s="1"/>
  <c r="D31" i="21"/>
  <c r="L22" i="21"/>
  <c r="L24" i="21" s="1"/>
  <c r="L31" i="21" s="1"/>
  <c r="P22" i="21"/>
  <c r="P24" i="21" s="1"/>
  <c r="P31" i="21" s="1"/>
  <c r="T31" i="21"/>
  <c r="V21" i="21"/>
  <c r="V14" i="21"/>
  <c r="V20" i="21"/>
  <c r="N29" i="21"/>
  <c r="R29" i="21" s="1"/>
  <c r="N31" i="21" l="1"/>
  <c r="R24" i="21"/>
  <c r="R31" i="21" s="1"/>
  <c r="R22" i="21"/>
  <c r="V22" i="21"/>
  <c r="V24" i="21" l="1"/>
  <c r="V31" i="21" s="1"/>
  <c r="E29" i="14"/>
  <c r="G68" i="10"/>
  <c r="J32" i="19"/>
  <c r="H32" i="19"/>
  <c r="F32" i="19"/>
  <c r="D32" i="19"/>
  <c r="R31" i="19"/>
  <c r="P32" i="19"/>
  <c r="P25" i="19"/>
  <c r="R24" i="19"/>
  <c r="R25" i="19" s="1"/>
  <c r="P21" i="19"/>
  <c r="P27" i="19" s="1"/>
  <c r="L21" i="19"/>
  <c r="L27" i="19" s="1"/>
  <c r="J21" i="19"/>
  <c r="J27" i="19" s="1"/>
  <c r="H21" i="19"/>
  <c r="H27" i="19" s="1"/>
  <c r="F21" i="19"/>
  <c r="F27" i="19" s="1"/>
  <c r="D21" i="19"/>
  <c r="D27" i="19" s="1"/>
  <c r="R20" i="19"/>
  <c r="N21" i="19"/>
  <c r="N14" i="19"/>
  <c r="R14" i="19" s="1"/>
  <c r="F34" i="19" l="1"/>
  <c r="H34" i="19"/>
  <c r="J34" i="19"/>
  <c r="P34" i="19"/>
  <c r="N27" i="19"/>
  <c r="D34" i="19"/>
  <c r="R19" i="19"/>
  <c r="L32" i="19"/>
  <c r="L34" i="19" s="1"/>
  <c r="N32" i="19"/>
  <c r="R30" i="19"/>
  <c r="R32" i="19" s="1"/>
  <c r="R21" i="19"/>
  <c r="R27" i="19" s="1"/>
  <c r="R34" i="19" s="1"/>
  <c r="N34" i="19" l="1"/>
  <c r="N20" i="16"/>
  <c r="N22" i="16" s="1"/>
  <c r="L20" i="16"/>
  <c r="L22" i="16" s="1"/>
  <c r="J20" i="16"/>
  <c r="J22" i="16" s="1"/>
  <c r="H20" i="16"/>
  <c r="H22" i="16" s="1"/>
  <c r="F20" i="16"/>
  <c r="F22" i="16" s="1"/>
  <c r="D20" i="16"/>
  <c r="D22" i="16" s="1"/>
  <c r="P22" i="16" l="1"/>
  <c r="J50" i="17" l="1"/>
  <c r="F50" i="17"/>
  <c r="D50" i="17"/>
  <c r="J45" i="17"/>
  <c r="D45" i="17"/>
  <c r="F45" i="17"/>
  <c r="J45" i="11"/>
  <c r="F45" i="11"/>
  <c r="J21" i="11"/>
  <c r="F21" i="11"/>
  <c r="J15" i="11"/>
  <c r="F15" i="11"/>
  <c r="J21" i="17" l="1"/>
  <c r="H21" i="17"/>
  <c r="F21" i="17"/>
  <c r="D21" i="17"/>
  <c r="J15" i="17"/>
  <c r="H15" i="17"/>
  <c r="F15" i="17"/>
  <c r="D15" i="17"/>
  <c r="J23" i="17" l="1"/>
  <c r="J26" i="17" s="1"/>
  <c r="J28" i="17" s="1"/>
  <c r="H23" i="17"/>
  <c r="H26" i="17" s="1"/>
  <c r="H28" i="17" s="1"/>
  <c r="D23" i="17"/>
  <c r="D26" i="17" s="1"/>
  <c r="D28" i="17" s="1"/>
  <c r="E29" i="10" s="1"/>
  <c r="F23" i="17"/>
  <c r="F26" i="17" s="1"/>
  <c r="F28" i="17" s="1"/>
  <c r="P26" i="16"/>
  <c r="J27" i="16"/>
  <c r="F31" i="17" l="1"/>
  <c r="J31" i="17"/>
  <c r="H31" i="17"/>
  <c r="H43" i="17" s="1"/>
  <c r="D31" i="17"/>
  <c r="J29" i="16"/>
  <c r="H45" i="17" l="1"/>
  <c r="G29" i="10"/>
  <c r="H52" i="17" l="1"/>
  <c r="H50" i="17"/>
  <c r="N27" i="16"/>
  <c r="P19" i="16"/>
  <c r="P20" i="16" s="1"/>
  <c r="P13" i="16"/>
  <c r="H27" i="16"/>
  <c r="F27" i="16"/>
  <c r="D27" i="16"/>
  <c r="D15" i="11"/>
  <c r="K89" i="14"/>
  <c r="G89" i="14"/>
  <c r="K29" i="14"/>
  <c r="G29" i="14"/>
  <c r="I29" i="14"/>
  <c r="N29" i="16" l="1"/>
  <c r="H29" i="16"/>
  <c r="F29" i="16"/>
  <c r="D29" i="16"/>
  <c r="G63" i="14" l="1"/>
  <c r="K82" i="10" l="1"/>
  <c r="E82" i="10"/>
  <c r="G82" i="10"/>
  <c r="K68" i="10"/>
  <c r="I68" i="10"/>
  <c r="E68" i="10"/>
  <c r="J50" i="11" l="1"/>
  <c r="D50" i="11"/>
  <c r="F50" i="11"/>
  <c r="K29" i="10"/>
  <c r="K43" i="10" s="1"/>
  <c r="K46" i="10" s="1"/>
  <c r="K84" i="10" s="1"/>
  <c r="K86" i="10" s="1"/>
  <c r="G43" i="10"/>
  <c r="H21" i="11"/>
  <c r="D21" i="11"/>
  <c r="H15" i="11"/>
  <c r="F23" i="11"/>
  <c r="F26" i="11" s="1"/>
  <c r="F28" i="11" l="1"/>
  <c r="F31" i="11" s="1"/>
  <c r="G46" i="10"/>
  <c r="J23" i="11"/>
  <c r="J26" i="11" s="1"/>
  <c r="H23" i="11"/>
  <c r="H26" i="11" s="1"/>
  <c r="H28" i="11" s="1"/>
  <c r="H31" i="11" s="1"/>
  <c r="D23" i="11"/>
  <c r="K91" i="14"/>
  <c r="G91" i="14"/>
  <c r="K63" i="14"/>
  <c r="K54" i="14"/>
  <c r="G54" i="14"/>
  <c r="K17" i="14"/>
  <c r="I17" i="14"/>
  <c r="G17" i="14"/>
  <c r="E17" i="14"/>
  <c r="G84" i="10" l="1"/>
  <c r="G86" i="10" s="1"/>
  <c r="J28" i="11"/>
  <c r="J31" i="11" s="1"/>
  <c r="H50" i="11"/>
  <c r="G65" i="14"/>
  <c r="G93" i="14" s="1"/>
  <c r="G31" i="14"/>
  <c r="K31" i="14"/>
  <c r="K65" i="14"/>
  <c r="K93" i="14" s="1"/>
  <c r="D26" i="11"/>
  <c r="D28" i="11" s="1"/>
  <c r="I65" i="14"/>
  <c r="E65" i="14"/>
  <c r="I31" i="14"/>
  <c r="E31" i="14"/>
  <c r="H45" i="11" l="1"/>
  <c r="I29" i="10" s="1"/>
  <c r="I43" i="10" s="1"/>
  <c r="I46" i="10" s="1"/>
  <c r="I84" i="10" s="1"/>
  <c r="I86" i="10" s="1"/>
  <c r="D31" i="11"/>
  <c r="E43" i="10" s="1"/>
  <c r="E46" i="10" s="1"/>
  <c r="E84" i="10" s="1"/>
  <c r="E86" i="10" s="1"/>
  <c r="P25" i="16" l="1"/>
  <c r="P27" i="16" s="1"/>
  <c r="P29" i="16" s="1"/>
  <c r="L27" i="16"/>
  <c r="L29" i="16" s="1"/>
  <c r="I89" i="14" s="1"/>
  <c r="I91" i="14" s="1"/>
  <c r="I93" i="14" l="1"/>
  <c r="D45" i="11" l="1"/>
  <c r="E89" i="14" l="1"/>
  <c r="E91" i="14" s="1"/>
  <c r="E93" i="14" l="1"/>
</calcChain>
</file>

<file path=xl/sharedStrings.xml><?xml version="1.0" encoding="utf-8"?>
<sst xmlns="http://schemas.openxmlformats.org/spreadsheetml/2006/main" count="474" uniqueCount="232">
  <si>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</si>
  <si>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</si>
  <si>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</si>
  <si>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</si>
  <si>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</si>
  <si>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</si>
  <si>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</si>
  <si>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</si>
  <si>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</si>
  <si>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</si>
  <si>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</si>
  <si>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</si>
  <si>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TAS 1.54(d)</t>
  </si>
  <si>
    <t>Current assets</t>
  </si>
  <si>
    <t>TAS 1.54(h)</t>
  </si>
  <si>
    <t xml:space="preserve">Cash and cash equivalents </t>
  </si>
  <si>
    <t>Trade and other current receivables</t>
  </si>
  <si>
    <t>Short-term loans to related parties</t>
  </si>
  <si>
    <t>Inventories</t>
  </si>
  <si>
    <t>Current tax asset</t>
  </si>
  <si>
    <t>TAS 1.54(j), 1.60</t>
  </si>
  <si>
    <t>Other current assets</t>
  </si>
  <si>
    <t xml:space="preserve">Total current assets </t>
  </si>
  <si>
    <t>Non-current assets</t>
  </si>
  <si>
    <t>Investment in an associate</t>
  </si>
  <si>
    <t>Investments in subsidiaries</t>
  </si>
  <si>
    <t>Investment properties</t>
  </si>
  <si>
    <t>Property, plant and equipment</t>
  </si>
  <si>
    <t>4</t>
  </si>
  <si>
    <t>Right-of-use assets</t>
  </si>
  <si>
    <t>Goodwill</t>
  </si>
  <si>
    <t>Intangible assets other than goodwill</t>
  </si>
  <si>
    <t>Deferred tax assets</t>
  </si>
  <si>
    <t>Other non-current assets</t>
  </si>
  <si>
    <t>3</t>
  </si>
  <si>
    <t xml:space="preserve">Total non-current assets </t>
  </si>
  <si>
    <t>Total assets</t>
  </si>
  <si>
    <t xml:space="preserve">Consolidated </t>
  </si>
  <si>
    <t>Separate</t>
  </si>
  <si>
    <t>Liabilities and equity</t>
  </si>
  <si>
    <t>TAS 1.54(k)</t>
  </si>
  <si>
    <t>Current liabilities</t>
  </si>
  <si>
    <t>Trade and other current payables</t>
  </si>
  <si>
    <t xml:space="preserve">Current portion of lease liabilities </t>
  </si>
  <si>
    <t>Corporate income tax payable</t>
  </si>
  <si>
    <t>Accrued expenses</t>
  </si>
  <si>
    <t>Current portion of deferred income</t>
  </si>
  <si>
    <t>Current provisions for loyalty programmes</t>
  </si>
  <si>
    <t>TAS 1.54(m)</t>
  </si>
  <si>
    <t>Retention payables</t>
  </si>
  <si>
    <t>Other current liabilities</t>
  </si>
  <si>
    <t xml:space="preserve">Total current liabilities </t>
  </si>
  <si>
    <t>TAS 1.54(o), 56</t>
  </si>
  <si>
    <t xml:space="preserve">Non-current liabilities </t>
  </si>
  <si>
    <t>Lease liabilities</t>
  </si>
  <si>
    <t>Deferred tax liabilities</t>
  </si>
  <si>
    <t>Non-current provisions for employee benefits</t>
  </si>
  <si>
    <t>Non-current provisions for decommissioning costs</t>
  </si>
  <si>
    <t>Deferred income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</si>
  <si>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</si>
  <si>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</si>
  <si>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</si>
  <si>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</si>
  <si>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</si>
  <si>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</si>
  <si>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</si>
  <si>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</si>
  <si>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Share premium on ordinary shares</t>
  </si>
  <si>
    <t>Surplus on business combination under common control</t>
  </si>
  <si>
    <t>Retained earnings (Deficit)</t>
  </si>
  <si>
    <t xml:space="preserve">   Appropriated to legal reserve</t>
  </si>
  <si>
    <t xml:space="preserve">   Treasury shares reserve</t>
  </si>
  <si>
    <t xml:space="preserve">   Unappropriated (Deficit)</t>
  </si>
  <si>
    <t>Treasury shares</t>
  </si>
  <si>
    <t>Non-controlling interests</t>
  </si>
  <si>
    <t>Total equity</t>
  </si>
  <si>
    <t>Total liabilities and equity</t>
  </si>
  <si>
    <t>Statement of comprehensive income (Unaudited)</t>
  </si>
  <si>
    <t xml:space="preserve">financial statements </t>
  </si>
  <si>
    <t>Three-month period ended</t>
  </si>
  <si>
    <t>Income</t>
  </si>
  <si>
    <t>Revenue from sales of goods and services</t>
  </si>
  <si>
    <t>3, 5</t>
  </si>
  <si>
    <t>Management fee income</t>
  </si>
  <si>
    <t>Dividend income</t>
  </si>
  <si>
    <t>Other income</t>
  </si>
  <si>
    <t>Total income</t>
  </si>
  <si>
    <t>Expenses</t>
  </si>
  <si>
    <t>Costs of sales of goods and services</t>
  </si>
  <si>
    <t>Selling expenses</t>
  </si>
  <si>
    <t>Administrative expenses</t>
  </si>
  <si>
    <t>Total expenses</t>
  </si>
  <si>
    <t>Profit from operating activities</t>
  </si>
  <si>
    <t>Finance costs</t>
  </si>
  <si>
    <t>Share of loss of associate accounted for using equity method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</si>
  <si>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</si>
  <si>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</si>
  <si>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</si>
  <si>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</si>
  <si>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</si>
  <si>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</si>
  <si>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</si>
  <si>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</si>
  <si>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</si>
  <si>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</si>
  <si>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</si>
  <si>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 xml:space="preserve">Consolidated financial statements </t>
  </si>
  <si>
    <t xml:space="preserve">Retained earnings (deficit) </t>
  </si>
  <si>
    <t>Surplus</t>
  </si>
  <si>
    <t>Issued and</t>
  </si>
  <si>
    <t>Share premium</t>
  </si>
  <si>
    <t xml:space="preserve">on business </t>
  </si>
  <si>
    <t>attributable to</t>
  </si>
  <si>
    <t>paid-up</t>
  </si>
  <si>
    <t>on ordinary</t>
  </si>
  <si>
    <t>combination under</t>
  </si>
  <si>
    <t>Appropriated</t>
  </si>
  <si>
    <t>Unappropriated</t>
  </si>
  <si>
    <t>owners of</t>
  </si>
  <si>
    <t>Non-controlling</t>
  </si>
  <si>
    <t>Total</t>
  </si>
  <si>
    <t>share capital</t>
  </si>
  <si>
    <t>shares</t>
  </si>
  <si>
    <t>common control</t>
  </si>
  <si>
    <t>to legal reserve</t>
  </si>
  <si>
    <t>(deficit)</t>
  </si>
  <si>
    <t xml:space="preserve"> the parent </t>
  </si>
  <si>
    <t xml:space="preserve"> interests </t>
  </si>
  <si>
    <t>equity</t>
  </si>
  <si>
    <t>Balance at 31 December 2019 - as reported</t>
  </si>
  <si>
    <t>Impact of changes in accounting policies</t>
  </si>
  <si>
    <t>Balance at 1 January 2023</t>
  </si>
  <si>
    <t xml:space="preserve">   Contributions by and distributions to owners of the parent</t>
  </si>
  <si>
    <t xml:space="preserve">   Disposal of discount on business combination </t>
  </si>
  <si>
    <t xml:space="preserve">      under common control</t>
  </si>
  <si>
    <t xml:space="preserve">   Dividends</t>
  </si>
  <si>
    <t xml:space="preserve">   Total contributions by and distributions to owners of the parent</t>
  </si>
  <si>
    <t xml:space="preserve">  Changes in ownership interests in subsidiaries</t>
  </si>
  <si>
    <t xml:space="preserve">  Acquisition of a subsidiary with Non-controling interests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</si>
  <si>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</si>
  <si>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</si>
  <si>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</si>
  <si>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Profit</t>
  </si>
  <si>
    <t xml:space="preserve">    Other comprehensive income</t>
  </si>
  <si>
    <t xml:space="preserve"> Treasury</t>
  </si>
  <si>
    <t>Treasury</t>
  </si>
  <si>
    <t xml:space="preserve"> reserves</t>
  </si>
  <si>
    <t>Balance at 1 January 2024</t>
  </si>
  <si>
    <t>Transactions with owners, recorded directly in equity</t>
  </si>
  <si>
    <t xml:space="preserve">   Treasury shares purchased</t>
  </si>
  <si>
    <t xml:space="preserve">Separate financial statements </t>
  </si>
  <si>
    <t>Retained earnings</t>
  </si>
  <si>
    <t xml:space="preserve">Issued and </t>
  </si>
  <si>
    <t>Appropriated to</t>
  </si>
  <si>
    <t>on ordinary shares</t>
  </si>
  <si>
    <t>legal reserve</t>
  </si>
  <si>
    <t xml:space="preserve">   Contributions by and distributions to owners</t>
  </si>
  <si>
    <t xml:space="preserve">   Total contributions by and distributions to owners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</si>
  <si>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</si>
  <si>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</si>
  <si>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</si>
  <si>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</si>
  <si>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Reversal of provision for decommissioning costs</t>
  </si>
  <si>
    <t>Provision for employee benefits</t>
  </si>
  <si>
    <t>Provision for loyalty programmes</t>
  </si>
  <si>
    <t>Share of loss of associate accounted for using equity method, net of tax</t>
  </si>
  <si>
    <t>Gain on disposal of right-of-use assets</t>
  </si>
  <si>
    <t>Differences on a granted concession</t>
  </si>
  <si>
    <t>Recognition of deferred income</t>
  </si>
  <si>
    <t>Interest income</t>
  </si>
  <si>
    <t>Changes in operating assets and liabilities</t>
  </si>
  <si>
    <t xml:space="preserve">Inventories </t>
  </si>
  <si>
    <t xml:space="preserve">Accrued expenses </t>
  </si>
  <si>
    <t>Cash refund from withholding income tax deducted at sources</t>
  </si>
  <si>
    <t>Employee retirement benefit paid</t>
  </si>
  <si>
    <t>Net cash generated from operations</t>
  </si>
  <si>
    <t>Provisions for employee benefit paid</t>
  </si>
  <si>
    <t xml:space="preserve">Taxes received (paid) </t>
  </si>
  <si>
    <t>Net cash from operating activities</t>
  </si>
  <si>
    <t>Cash flows from investing activities</t>
  </si>
  <si>
    <t>Proceeds from decreasing in share capital of a subsidiary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</si>
  <si>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</si>
  <si>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</si>
  <si>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</si>
  <si>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>Decommissioning costs paid</t>
  </si>
  <si>
    <t xml:space="preserve">Dividends received </t>
  </si>
  <si>
    <t xml:space="preserve">Interest received  </t>
  </si>
  <si>
    <t>Cash flows from financing activities</t>
  </si>
  <si>
    <t>Proceeds from issue of shares</t>
  </si>
  <si>
    <t>Payment to owners to acquire the entity's shares</t>
  </si>
  <si>
    <t>Proceeds from short-term borrowings from financial institutions</t>
  </si>
  <si>
    <t>Repayment of short-term borrowings from financial institutions</t>
  </si>
  <si>
    <t>Repayment of short-term borrowings from related parties</t>
  </si>
  <si>
    <t>Payment of lease liabilities</t>
  </si>
  <si>
    <t>Dividends paid to owners of the Company</t>
  </si>
  <si>
    <t>Payment of expenses relating to increase in share capital</t>
  </si>
  <si>
    <t>Payment of treasury shares</t>
  </si>
  <si>
    <t>Interest paid</t>
  </si>
  <si>
    <t xml:space="preserve">Net cash used in financing activities  </t>
  </si>
  <si>
    <t>Net decrease in cash and cash equivalents</t>
  </si>
  <si>
    <t>Cash and cash equivalents at 1 January</t>
  </si>
  <si>
    <t>Non-cash transactions</t>
  </si>
  <si>
    <t>Increase in right-of-use assets</t>
  </si>
  <si>
    <t>Decrease in right-of-use assets</t>
  </si>
  <si>
    <t>Bank overdrafts and short-term borrowings</t>
  </si>
  <si>
    <t xml:space="preserve">   from financial institutions</t>
  </si>
  <si>
    <t>7</t>
  </si>
  <si>
    <t>Expected credit loss on receivables</t>
  </si>
  <si>
    <t>Increase in right-of-use assets from rent concessions</t>
  </si>
  <si>
    <t xml:space="preserve">   Dividends paid to owners of the Company</t>
  </si>
  <si>
    <t xml:space="preserve">   Total distributions to owners </t>
  </si>
  <si>
    <t>Proceeds from short-term borrowings from related party</t>
  </si>
  <si>
    <t>Short-term borrowings from related party</t>
  </si>
  <si>
    <t>30 September</t>
  </si>
  <si>
    <t>Nine-month period ended</t>
  </si>
  <si>
    <t>Total comprehensive income (expense) for the period</t>
  </si>
  <si>
    <t>Nine-month period ended 30 September 2023</t>
  </si>
  <si>
    <t>Balance at 30 September 2023</t>
  </si>
  <si>
    <t>Nine-month period ended 30 September 2024</t>
  </si>
  <si>
    <t>Balance at 30 September 2024</t>
  </si>
  <si>
    <t>Balance as at 30 September 2024</t>
  </si>
  <si>
    <t xml:space="preserve"> 30 September</t>
  </si>
  <si>
    <t>Cash and cash equivalents at 30 September</t>
  </si>
  <si>
    <t>Acquisition of a subsidiary, net of cash acquired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</si>
  <si>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</si>
  <si>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</si>
  <si>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 xml:space="preserve">   Distributions to owners </t>
  </si>
  <si>
    <t>(Reversal of) impairment loss on assets</t>
  </si>
  <si>
    <t>(Reversal of) loss on inventories devaluation and deteriorate</t>
  </si>
  <si>
    <t>Equity attributable to owners of the parent</t>
  </si>
  <si>
    <t>(Gain) loss on disposal of property, plant and equipment and intangible assets</t>
  </si>
  <si>
    <t>Net cash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</si>
</sst>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4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i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  <xf numFmtId="0" fontId="32" fillId="0" borderId="0"/>
    <xf numFmtId="165" fontId="2" fillId="0" borderId="0"/>
    <xf numFmtId="9" fontId="32" fillId="0" borderId="0" applyFont="0" applyFill="0" applyBorder="0" applyAlignment="0" applyProtection="0"/>
  </cellStyleXfs>
  <cellXfs count="289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165" fontId="16" fillId="0" borderId="0" xfId="0" applyFont="1"/>
    <xf numFmtId="165" fontId="12" fillId="0" borderId="0" xfId="0" applyFont="1" applyAlignment="1">
      <alignment wrapText="1"/>
    </xf>
    <xf numFmtId="165" fontId="12" fillId="0" borderId="0" xfId="0" applyFont="1"/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5" fontId="16" fillId="0" borderId="0" xfId="0" applyFont="1" applyAlignment="1">
      <alignment horizontal="left"/>
    </xf>
    <xf numFmtId="37" fontId="8" fillId="0" borderId="0" xfId="24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49" fontId="8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49" fontId="8" fillId="0" borderId="0" xfId="1" quotePrefix="1" applyNumberFormat="1" applyFont="1" applyAlignment="1">
      <alignment horizontal="center" wrapText="1"/>
    </xf>
    <xf numFmtId="49" fontId="15" fillId="0" borderId="0" xfId="0" applyNumberFormat="1" applyFont="1" applyAlignment="1">
      <alignment horizontal="center"/>
    </xf>
    <xf numFmtId="49" fontId="15" fillId="0" borderId="0" xfId="24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9" fillId="0" borderId="0" xfId="5" applyNumberFormat="1" applyFont="1" applyAlignment="1">
      <alignment horizontal="left"/>
    </xf>
    <xf numFmtId="0" fontId="9" fillId="0" borderId="0" xfId="5" applyNumberFormat="1" applyFont="1" applyAlignment="1">
      <alignment horizontal="center"/>
    </xf>
    <xf numFmtId="0" fontId="18" fillId="0" borderId="0" xfId="5" applyNumberFormat="1" applyFont="1" applyAlignment="1">
      <alignment horizontal="center"/>
    </xf>
    <xf numFmtId="0" fontId="10" fillId="0" borderId="0" xfId="5" applyNumberFormat="1" applyFont="1" applyAlignment="1">
      <alignment horizontal="right"/>
    </xf>
    <xf numFmtId="0" fontId="10" fillId="0" borderId="0" xfId="5" applyNumberFormat="1" applyFont="1" applyAlignment="1">
      <alignment horizontal="center"/>
    </xf>
    <xf numFmtId="0" fontId="11" fillId="0" borderId="0" xfId="5" applyNumberFormat="1" applyFont="1" applyAlignment="1">
      <alignment horizontal="left"/>
    </xf>
    <xf numFmtId="0" fontId="11" fillId="0" borderId="0" xfId="5" applyNumberFormat="1" applyFont="1" applyAlignment="1">
      <alignment horizontal="center"/>
    </xf>
    <xf numFmtId="0" fontId="19" fillId="0" borderId="0" xfId="5" applyNumberFormat="1" applyFont="1" applyAlignment="1">
      <alignment horizontal="center"/>
    </xf>
    <xf numFmtId="0" fontId="20" fillId="0" borderId="0" xfId="5" applyNumberFormat="1" applyFont="1" applyAlignment="1">
      <alignment horizontal="right"/>
    </xf>
    <xf numFmtId="0" fontId="20" fillId="0" borderId="0" xfId="5" applyNumberFormat="1" applyFont="1" applyAlignment="1">
      <alignment horizontal="center"/>
    </xf>
    <xf numFmtId="0" fontId="21" fillId="0" borderId="0" xfId="5" applyNumberFormat="1" applyFont="1" applyAlignment="1">
      <alignment horizontal="center"/>
    </xf>
    <xf numFmtId="0" fontId="22" fillId="0" borderId="0" xfId="5" applyNumberFormat="1" applyFont="1" applyAlignment="1">
      <alignment horizontal="center"/>
    </xf>
    <xf numFmtId="37" fontId="23" fillId="0" borderId="0" xfId="0" applyNumberFormat="1" applyFont="1" applyAlignment="1">
      <alignment horizontal="center"/>
    </xf>
    <xf numFmtId="0" fontId="12" fillId="0" borderId="0" xfId="5" applyNumberFormat="1" applyFont="1" applyAlignment="1">
      <alignment horizontal="left"/>
    </xf>
    <xf numFmtId="0" fontId="8" fillId="0" borderId="0" xfId="5" applyNumberFormat="1" applyFont="1" applyAlignment="1">
      <alignment horizontal="center"/>
    </xf>
    <xf numFmtId="0" fontId="8" fillId="0" borderId="0" xfId="5" applyNumberFormat="1" applyFont="1" applyAlignment="1">
      <alignment horizontal="left"/>
    </xf>
    <xf numFmtId="0" fontId="15" fillId="0" borderId="0" xfId="5" applyNumberFormat="1" applyFont="1" applyAlignment="1">
      <alignment horizontal="center"/>
    </xf>
    <xf numFmtId="0" fontId="17" fillId="0" borderId="0" xfId="5" applyNumberFormat="1" applyFont="1" applyAlignment="1">
      <alignment horizontal="center"/>
    </xf>
    <xf numFmtId="0" fontId="8" fillId="0" borderId="0" xfId="17" applyNumberFormat="1" applyFont="1" applyAlignment="1">
      <alignment horizontal="left"/>
    </xf>
    <xf numFmtId="0" fontId="16" fillId="0" borderId="0" xfId="5" applyNumberFormat="1" applyFont="1" applyAlignment="1">
      <alignment horizontal="left"/>
    </xf>
    <xf numFmtId="0" fontId="8" fillId="0" borderId="0" xfId="20" applyNumberFormat="1" applyFont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7" applyNumberFormat="1" applyFont="1" applyAlignment="1">
      <alignment horizontal="left"/>
    </xf>
    <xf numFmtId="166" fontId="17" fillId="0" borderId="0" xfId="1" applyNumberFormat="1" applyFont="1" applyFill="1" applyAlignment="1">
      <alignment horizontal="center"/>
    </xf>
    <xf numFmtId="0" fontId="15" fillId="0" borderId="0" xfId="17" applyNumberFormat="1" applyFont="1" applyAlignment="1">
      <alignment horizontal="center"/>
    </xf>
    <xf numFmtId="0" fontId="8" fillId="0" borderId="0" xfId="17" applyNumberFormat="1" applyFont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5" fontId="25" fillId="0" borderId="0" xfId="0" applyFont="1"/>
    <xf numFmtId="40" fontId="12" fillId="0" borderId="0" xfId="4" applyNumberFormat="1" applyFont="1"/>
    <xf numFmtId="0" fontId="8" fillId="0" borderId="0" xfId="21" applyFont="1"/>
    <xf numFmtId="43" fontId="8" fillId="0" borderId="0" xfId="1" applyFont="1" applyFill="1" applyAlignment="1"/>
    <xf numFmtId="43" fontId="8" fillId="0" borderId="0" xfId="1" applyFont="1" applyFill="1" applyBorder="1" applyAlignment="1"/>
    <xf numFmtId="0" fontId="12" fillId="0" borderId="0" xfId="21" applyFont="1"/>
    <xf numFmtId="166" fontId="8" fillId="0" borderId="0" xfId="18" applyNumberFormat="1" applyFont="1" applyFill="1" applyBorder="1" applyAlignment="1"/>
    <xf numFmtId="0" fontId="17" fillId="0" borderId="0" xfId="22" applyFont="1"/>
    <xf numFmtId="166" fontId="17" fillId="0" borderId="0" xfId="18" applyNumberFormat="1" applyFont="1" applyFill="1" applyBorder="1" applyAlignment="1"/>
    <xf numFmtId="0" fontId="26" fillId="0" borderId="0" xfId="21" applyFont="1" applyAlignment="1">
      <alignment horizontal="center"/>
    </xf>
    <xf numFmtId="0" fontId="28" fillId="0" borderId="0" xfId="22" applyFont="1" applyAlignment="1">
      <alignment horizontal="center"/>
    </xf>
    <xf numFmtId="40" fontId="26" fillId="0" borderId="0" xfId="22" applyNumberFormat="1" applyFont="1" applyAlignment="1">
      <alignment horizontal="center"/>
    </xf>
    <xf numFmtId="17" fontId="26" fillId="0" borderId="0" xfId="21" applyNumberFormat="1" applyFont="1" applyAlignment="1">
      <alignment horizontal="center"/>
    </xf>
    <xf numFmtId="0" fontId="15" fillId="0" borderId="0" xfId="21" applyFont="1"/>
    <xf numFmtId="0" fontId="15" fillId="0" borderId="0" xfId="21" applyFont="1" applyAlignment="1">
      <alignment horizontal="centerContinuous"/>
    </xf>
    <xf numFmtId="0" fontId="23" fillId="0" borderId="0" xfId="21" applyFont="1" applyAlignment="1">
      <alignment horizontal="centerContinuous"/>
    </xf>
    <xf numFmtId="166" fontId="12" fillId="0" borderId="0" xfId="18" applyNumberFormat="1" applyFont="1" applyFill="1" applyBorder="1" applyAlignment="1"/>
    <xf numFmtId="43" fontId="12" fillId="0" borderId="0" xfId="1" applyFont="1" applyFill="1" applyBorder="1" applyAlignment="1"/>
    <xf numFmtId="0" fontId="20" fillId="0" borderId="0" xfId="9" applyNumberFormat="1" applyFont="1" applyAlignment="1">
      <alignment horizontal="centerContinuous"/>
    </xf>
    <xf numFmtId="0" fontId="8" fillId="0" borderId="0" xfId="9" applyNumberFormat="1" applyFont="1"/>
    <xf numFmtId="0" fontId="8" fillId="0" borderId="0" xfId="15" applyNumberFormat="1" applyFo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9" applyNumberFormat="1" applyFont="1"/>
    <xf numFmtId="0" fontId="10" fillId="0" borderId="0" xfId="9" applyNumberFormat="1" applyFont="1" applyAlignment="1">
      <alignment horizontal="centerContinuous"/>
    </xf>
    <xf numFmtId="0" fontId="26" fillId="0" borderId="0" xfId="9" applyNumberFormat="1" applyFont="1" applyAlignment="1">
      <alignment horizontal="center"/>
    </xf>
    <xf numFmtId="0" fontId="26" fillId="0" borderId="0" xfId="15" applyNumberFormat="1" applyFont="1" applyAlignment="1">
      <alignment horizontal="center"/>
    </xf>
    <xf numFmtId="0" fontId="26" fillId="0" borderId="0" xfId="9" applyNumberFormat="1" applyFont="1"/>
    <xf numFmtId="0" fontId="21" fillId="0" borderId="0" xfId="9" applyNumberFormat="1" applyFont="1" applyAlignment="1">
      <alignment horizontal="centerContinuous"/>
    </xf>
    <xf numFmtId="0" fontId="22" fillId="0" borderId="0" xfId="9" applyNumberFormat="1" applyFont="1" applyAlignment="1">
      <alignment horizontal="centerContinuous"/>
    </xf>
    <xf numFmtId="0" fontId="15" fillId="0" borderId="0" xfId="15" applyNumberFormat="1" applyFont="1"/>
    <xf numFmtId="0" fontId="29" fillId="0" borderId="0" xfId="9" applyNumberFormat="1" applyFont="1" applyAlignment="1">
      <alignment horizontal="centerContinuous"/>
    </xf>
    <xf numFmtId="0" fontId="29" fillId="0" borderId="0" xfId="15" applyNumberFormat="1" applyFont="1" applyAlignment="1">
      <alignment horizontal="center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0" fontId="15" fillId="0" borderId="0" xfId="9" applyNumberFormat="1" applyFont="1"/>
    <xf numFmtId="166" fontId="12" fillId="0" borderId="1" xfId="1" applyNumberFormat="1" applyFont="1" applyFill="1" applyBorder="1" applyAlignment="1"/>
    <xf numFmtId="165" fontId="12" fillId="0" borderId="0" xfId="20" applyFont="1"/>
    <xf numFmtId="38" fontId="17" fillId="0" borderId="0" xfId="20" applyNumberFormat="1" applyFont="1"/>
    <xf numFmtId="40" fontId="8" fillId="0" borderId="0" xfId="20" applyNumberFormat="1" applyFont="1"/>
    <xf numFmtId="165" fontId="8" fillId="0" borderId="0" xfId="5" applyFont="1" applyAlignment="1">
      <alignment horizontal="right"/>
    </xf>
    <xf numFmtId="0" fontId="8" fillId="0" borderId="0" xfId="20" applyNumberFormat="1" applyFont="1"/>
    <xf numFmtId="40" fontId="12" fillId="0" borderId="0" xfId="20" applyNumberFormat="1" applyFont="1"/>
    <xf numFmtId="0" fontId="12" fillId="0" borderId="0" xfId="15" applyNumberFormat="1" applyFont="1" applyAlignment="1">
      <alignment horizontal="left"/>
    </xf>
    <xf numFmtId="38" fontId="8" fillId="0" borderId="0" xfId="20" applyNumberFormat="1" applyFont="1"/>
    <xf numFmtId="40" fontId="8" fillId="0" borderId="0" xfId="4" applyNumberFormat="1" applyFont="1"/>
    <xf numFmtId="40" fontId="8" fillId="0" borderId="0" xfId="4" applyNumberFormat="1" applyFont="1" applyAlignment="1">
      <alignment horizontal="center"/>
    </xf>
    <xf numFmtId="165" fontId="8" fillId="0" borderId="0" xfId="17" applyFont="1" applyAlignment="1">
      <alignment horizontal="center"/>
    </xf>
    <xf numFmtId="40" fontId="8" fillId="0" borderId="0" xfId="4" quotePrefix="1" applyNumberFormat="1" applyFont="1" applyAlignment="1">
      <alignment horizontal="center"/>
    </xf>
    <xf numFmtId="40" fontId="8" fillId="0" borderId="0" xfId="4" applyNumberFormat="1" applyFont="1" applyAlignment="1">
      <alignment horizontal="left"/>
    </xf>
    <xf numFmtId="37" fontId="8" fillId="0" borderId="0" xfId="4" quotePrefix="1" applyNumberFormat="1" applyFont="1"/>
    <xf numFmtId="165" fontId="17" fillId="0" borderId="0" xfId="20" applyFont="1"/>
    <xf numFmtId="167" fontId="8" fillId="0" borderId="0" xfId="16" applyNumberFormat="1" applyFont="1" applyFill="1" applyBorder="1" applyAlignment="1"/>
    <xf numFmtId="166" fontId="8" fillId="0" borderId="0" xfId="16" applyNumberFormat="1" applyFont="1" applyFill="1" applyAlignment="1" applyProtection="1"/>
    <xf numFmtId="166" fontId="17" fillId="0" borderId="0" xfId="1" applyNumberFormat="1" applyFont="1" applyFill="1" applyAlignment="1"/>
    <xf numFmtId="43" fontId="17" fillId="0" borderId="0" xfId="1" applyFont="1" applyFill="1" applyAlignment="1"/>
    <xf numFmtId="165" fontId="11" fillId="0" borderId="0" xfId="20" applyFont="1"/>
    <xf numFmtId="38" fontId="30" fillId="0" borderId="0" xfId="20" applyNumberFormat="1" applyFont="1"/>
    <xf numFmtId="40" fontId="20" fillId="0" borderId="0" xfId="20" applyNumberFormat="1" applyFont="1"/>
    <xf numFmtId="165" fontId="20" fillId="0" borderId="0" xfId="5" applyFont="1" applyAlignment="1">
      <alignment horizontal="right"/>
    </xf>
    <xf numFmtId="0" fontId="20" fillId="0" borderId="0" xfId="20" applyNumberFormat="1" applyFont="1"/>
    <xf numFmtId="167" fontId="12" fillId="0" borderId="0" xfId="16" applyNumberFormat="1" applyFont="1" applyFill="1" applyBorder="1" applyAlignment="1"/>
    <xf numFmtId="0" fontId="12" fillId="0" borderId="0" xfId="20" applyNumberFormat="1" applyFo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4" applyNumberFormat="1" applyFont="1"/>
    <xf numFmtId="49" fontId="8" fillId="0" borderId="0" xfId="24" applyNumberFormat="1"/>
    <xf numFmtId="43" fontId="24" fillId="0" borderId="1" xfId="1" applyFont="1" applyFill="1" applyBorder="1" applyAlignment="1">
      <alignment horizontal="center"/>
    </xf>
    <xf numFmtId="37" fontId="12" fillId="0" borderId="0" xfId="24" applyNumberFormat="1" applyFont="1" applyAlignment="1">
      <alignment horizontal="right"/>
    </xf>
    <xf numFmtId="37" fontId="12" fillId="0" borderId="0" xfId="23" applyNumberFormat="1" applyFont="1" applyAlignment="1">
      <alignment horizontal="right"/>
    </xf>
    <xf numFmtId="0" fontId="8" fillId="0" borderId="0" xfId="24"/>
    <xf numFmtId="43" fontId="8" fillId="0" borderId="0" xfId="1" applyFont="1" applyAlignment="1">
      <alignment horizontal="right"/>
    </xf>
    <xf numFmtId="37" fontId="8" fillId="0" borderId="0" xfId="23" applyNumberFormat="1" applyFont="1" applyAlignment="1">
      <alignment horizontal="right"/>
    </xf>
    <xf numFmtId="0" fontId="15" fillId="0" borderId="0" xfId="24" applyFont="1" applyAlignment="1">
      <alignment horizontal="center"/>
    </xf>
    <xf numFmtId="166" fontId="12" fillId="0" borderId="0" xfId="1" applyNumberFormat="1" applyFont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12" fillId="0" borderId="2" xfId="1" applyNumberFormat="1" applyFont="1" applyFill="1" applyBorder="1" applyAlignment="1"/>
    <xf numFmtId="43" fontId="31" fillId="0" borderId="0" xfId="3" applyFont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left"/>
    </xf>
    <xf numFmtId="166" fontId="15" fillId="0" borderId="0" xfId="1" applyNumberFormat="1" applyFont="1" applyAlignment="1">
      <alignment horizontal="center"/>
    </xf>
    <xf numFmtId="166" fontId="8" fillId="0" borderId="0" xfId="1" applyNumberFormat="1" applyFont="1" applyAlignment="1">
      <alignment horizontal="center"/>
    </xf>
    <xf numFmtId="166" fontId="17" fillId="0" borderId="0" xfId="18" applyNumberFormat="1" applyFont="1"/>
    <xf numFmtId="40" fontId="12" fillId="0" borderId="0" xfId="4" applyNumberFormat="1" applyFont="1" applyAlignment="1">
      <alignment horizontal="left"/>
    </xf>
    <xf numFmtId="166" fontId="8" fillId="0" borderId="0" xfId="18" applyNumberFormat="1" applyFont="1" applyBorder="1"/>
    <xf numFmtId="49" fontId="16" fillId="0" borderId="0" xfId="24" applyNumberFormat="1" applyFont="1"/>
    <xf numFmtId="43" fontId="20" fillId="0" borderId="0" xfId="1" applyFont="1" applyFill="1" applyAlignment="1"/>
    <xf numFmtId="43" fontId="31" fillId="0" borderId="0" xfId="1" applyFont="1" applyAlignment="1">
      <alignment horizontal="center" vertical="center"/>
    </xf>
    <xf numFmtId="40" fontId="16" fillId="0" borderId="0" xfId="4" applyNumberFormat="1" applyFont="1"/>
    <xf numFmtId="40" fontId="16" fillId="0" borderId="0" xfId="4" applyNumberFormat="1" applyFont="1" applyAlignment="1">
      <alignment horizontal="left"/>
    </xf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4" fillId="0" borderId="2" xfId="1" applyNumberFormat="1" applyFont="1" applyFill="1" applyBorder="1" applyAlignment="1"/>
    <xf numFmtId="166" fontId="17" fillId="0" borderId="0" xfId="16" applyNumberFormat="1" applyFont="1" applyFill="1" applyAlignment="1"/>
    <xf numFmtId="166" fontId="8" fillId="0" borderId="0" xfId="16" applyNumberFormat="1" applyFont="1" applyFill="1" applyBorder="1" applyAlignment="1"/>
    <xf numFmtId="166" fontId="8" fillId="0" borderId="0" xfId="20" applyNumberFormat="1" applyFont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38" fontId="20" fillId="0" borderId="0" xfId="20" applyNumberFormat="1" applyFont="1"/>
    <xf numFmtId="166" fontId="12" fillId="0" borderId="0" xfId="1" applyNumberFormat="1" applyFont="1" applyFill="1" applyBorder="1" applyAlignment="1">
      <alignment horizontal="center" wrapText="1"/>
    </xf>
    <xf numFmtId="166" fontId="8" fillId="0" borderId="0" xfId="1" applyNumberFormat="1" applyFont="1" applyFill="1" applyBorder="1" applyAlignment="1" applyProtection="1"/>
    <xf numFmtId="37" fontId="8" fillId="0" borderId="0" xfId="24" applyNumberFormat="1" applyAlignment="1">
      <alignment horizontal="right"/>
    </xf>
    <xf numFmtId="166" fontId="12" fillId="0" borderId="0" xfId="1" applyNumberFormat="1" applyFont="1" applyBorder="1" applyAlignment="1">
      <alignment horizontal="right"/>
    </xf>
    <xf numFmtId="166" fontId="8" fillId="0" borderId="0" xfId="1" applyNumberFormat="1" applyFont="1" applyFill="1" applyAlignment="1"/>
    <xf numFmtId="43" fontId="8" fillId="0" borderId="0" xfId="1" applyFont="1" applyFill="1" applyAlignment="1">
      <alignment horizontal="center"/>
    </xf>
    <xf numFmtId="43" fontId="0" fillId="0" borderId="0" xfId="23" applyFont="1" applyFill="1" applyAlignment="1"/>
    <xf numFmtId="0" fontId="8" fillId="0" borderId="0" xfId="1" applyNumberFormat="1" applyFont="1" applyAlignment="1">
      <alignment horizontal="center"/>
    </xf>
    <xf numFmtId="165" fontId="10" fillId="0" borderId="0" xfId="0" applyFont="1"/>
    <xf numFmtId="166" fontId="10" fillId="0" borderId="0" xfId="1" applyNumberFormat="1" applyFont="1" applyFill="1" applyAlignment="1"/>
    <xf numFmtId="166" fontId="8" fillId="0" borderId="0" xfId="1" applyNumberFormat="1" applyFont="1" applyFill="1" applyAlignment="1">
      <alignment horizontal="right"/>
    </xf>
    <xf numFmtId="165" fontId="14" fillId="0" borderId="0" xfId="0" applyFont="1" applyAlignment="1">
      <alignment horizontal="left"/>
    </xf>
    <xf numFmtId="166" fontId="12" fillId="0" borderId="0" xfId="1" applyNumberFormat="1" applyFont="1" applyFill="1" applyAlignment="1"/>
    <xf numFmtId="0" fontId="15" fillId="0" borderId="0" xfId="24" quotePrefix="1" applyFont="1" applyAlignment="1">
      <alignment horizontal="center"/>
    </xf>
    <xf numFmtId="0" fontId="16" fillId="0" borderId="0" xfId="24" applyFont="1" applyAlignment="1">
      <alignment horizontal="center"/>
    </xf>
    <xf numFmtId="165" fontId="8" fillId="2" borderId="0" xfId="0" applyFont="1" applyFill="1"/>
    <xf numFmtId="40" fontId="15" fillId="0" borderId="0" xfId="22" applyNumberFormat="1" applyFont="1" applyAlignment="1">
      <alignment horizontal="center"/>
    </xf>
    <xf numFmtId="0" fontId="15" fillId="0" borderId="0" xfId="22" applyFont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0" fontId="8" fillId="0" borderId="0" xfId="1" applyNumberFormat="1" applyFont="1" applyFill="1" applyAlignment="1">
      <alignment horizontal="center"/>
    </xf>
    <xf numFmtId="166" fontId="8" fillId="0" borderId="0" xfId="1" quotePrefix="1" applyNumberFormat="1" applyFont="1" applyFill="1" applyAlignment="1">
      <alignment horizontal="center"/>
    </xf>
    <xf numFmtId="166" fontId="8" fillId="0" borderId="0" xfId="1" quotePrefix="1" applyNumberFormat="1" applyFont="1" applyFill="1" applyAlignment="1">
      <alignment wrapText="1"/>
    </xf>
    <xf numFmtId="166" fontId="8" fillId="0" borderId="0" xfId="1" applyNumberFormat="1" applyFont="1" applyFill="1"/>
    <xf numFmtId="166" fontId="24" fillId="0" borderId="1" xfId="1" applyNumberFormat="1" applyFont="1" applyFill="1" applyBorder="1" applyAlignment="1">
      <alignment horizontal="center"/>
    </xf>
    <xf numFmtId="166" fontId="24" fillId="0" borderId="3" xfId="1" applyNumberFormat="1" applyFont="1" applyFill="1" applyBorder="1" applyAlignment="1">
      <alignment horizontal="center"/>
    </xf>
    <xf numFmtId="166" fontId="24" fillId="0" borderId="5" xfId="1" applyNumberFormat="1" applyFont="1" applyFill="1" applyBorder="1" applyAlignment="1">
      <alignment horizontal="center"/>
    </xf>
    <xf numFmtId="166" fontId="8" fillId="0" borderId="0" xfId="1" applyNumberFormat="1" applyFont="1" applyBorder="1"/>
    <xf numFmtId="166" fontId="8" fillId="0" borderId="3" xfId="1" applyNumberFormat="1" applyFont="1" applyBorder="1"/>
    <xf numFmtId="166" fontId="12" fillId="0" borderId="3" xfId="1" applyNumberFormat="1" applyFont="1" applyFill="1" applyBorder="1" applyAlignment="1"/>
    <xf numFmtId="165" fontId="15" fillId="0" borderId="0" xfId="0" applyFont="1" applyAlignment="1">
      <alignment horizontal="center"/>
    </xf>
    <xf numFmtId="165" fontId="8" fillId="0" borderId="0" xfId="0" applyFont="1" applyFill="1"/>
    <xf numFmtId="166" fontId="8" fillId="0" borderId="0" xfId="9" applyNumberFormat="1" applyFont="1"/>
    <xf numFmtId="165" fontId="15" fillId="0" borderId="0" xfId="0" applyFont="1" applyAlignment="1">
      <alignment horizontal="center"/>
    </xf>
    <xf numFmtId="0" fontId="27" fillId="0" borderId="0" xfId="21" applyFont="1" applyAlignment="1">
      <alignment horizontal="center"/>
    </xf>
    <xf numFmtId="40" fontId="29" fillId="0" borderId="0" xfId="22" applyNumberFormat="1" applyFont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8" fillId="0" borderId="0" xfId="24" applyNumberFormat="1"/>
    <xf numFmtId="166" fontId="8" fillId="0" borderId="3" xfId="1" applyNumberFormat="1" applyFont="1" applyFill="1" applyBorder="1" applyAlignment="1"/>
    <xf numFmtId="166" fontId="8" fillId="0" borderId="0" xfId="4" quotePrefix="1" applyNumberFormat="1" applyFont="1"/>
    <xf numFmtId="166" fontId="17" fillId="0" borderId="0" xfId="20" applyNumberFormat="1" applyFont="1"/>
    <xf numFmtId="166" fontId="12" fillId="0" borderId="0" xfId="1" applyNumberFormat="1" applyFont="1"/>
    <xf numFmtId="166" fontId="12" fillId="0" borderId="2" xfId="1" applyNumberFormat="1" applyFont="1" applyBorder="1"/>
    <xf numFmtId="166" fontId="12" fillId="0" borderId="1" xfId="1" applyNumberFormat="1" applyFont="1" applyBorder="1"/>
    <xf numFmtId="166" fontId="17" fillId="0" borderId="0" xfId="1" applyNumberFormat="1" applyFont="1" applyFill="1"/>
    <xf numFmtId="166" fontId="12" fillId="0" borderId="3" xfId="1" applyNumberFormat="1" applyFont="1" applyBorder="1"/>
    <xf numFmtId="166" fontId="8" fillId="0" borderId="1" xfId="1" applyNumberFormat="1" applyFont="1" applyBorder="1"/>
    <xf numFmtId="166" fontId="17" fillId="0" borderId="0" xfId="1" applyNumberFormat="1" applyFont="1"/>
    <xf numFmtId="166" fontId="17" fillId="0" borderId="3" xfId="1" applyNumberFormat="1" applyFont="1" applyFill="1" applyBorder="1"/>
    <xf numFmtId="166" fontId="17" fillId="0" borderId="3" xfId="1" applyNumberFormat="1" applyFont="1" applyBorder="1"/>
    <xf numFmtId="166" fontId="12" fillId="0" borderId="2" xfId="1" applyNumberFormat="1" applyFont="1" applyFill="1" applyBorder="1" applyAlignment="1">
      <alignment horizontal="center"/>
    </xf>
    <xf numFmtId="166" fontId="12" fillId="0" borderId="3" xfId="1" applyNumberFormat="1" applyFont="1" applyFill="1" applyBorder="1" applyAlignment="1">
      <alignment horizontal="center"/>
    </xf>
    <xf numFmtId="166" fontId="8" fillId="0" borderId="0" xfId="1" quotePrefix="1" applyNumberFormat="1" applyFont="1"/>
    <xf numFmtId="166" fontId="17" fillId="0" borderId="5" xfId="1" applyNumberFormat="1" applyFont="1" applyBorder="1"/>
    <xf numFmtId="166" fontId="17" fillId="0" borderId="0" xfId="1" applyNumberFormat="1" applyFont="1" applyBorder="1"/>
    <xf numFmtId="166" fontId="8" fillId="0" borderId="0" xfId="1" applyNumberFormat="1" applyFont="1" applyFill="1" applyBorder="1"/>
    <xf numFmtId="166" fontId="24" fillId="0" borderId="5" xfId="1" applyNumberFormat="1" applyFont="1" applyBorder="1"/>
    <xf numFmtId="166" fontId="24" fillId="0" borderId="0" xfId="1" applyNumberFormat="1" applyFont="1" applyBorder="1"/>
    <xf numFmtId="166" fontId="17" fillId="0" borderId="0" xfId="1" applyNumberFormat="1" applyFont="1" applyFill="1" applyAlignment="1" applyProtection="1"/>
    <xf numFmtId="0" fontId="29" fillId="0" borderId="0" xfId="15" applyNumberFormat="1" applyFont="1" applyAlignment="1">
      <alignment horizontal="center"/>
    </xf>
    <xf numFmtId="166" fontId="8" fillId="0" borderId="0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0" fontId="27" fillId="0" borderId="0" xfId="21" applyFont="1" applyAlignment="1">
      <alignment horizontal="center"/>
    </xf>
    <xf numFmtId="0" fontId="29" fillId="0" borderId="0" xfId="15" applyNumberFormat="1" applyFont="1" applyAlignment="1">
      <alignment horizontal="center"/>
    </xf>
    <xf numFmtId="166" fontId="17" fillId="0" borderId="0" xfId="23" applyNumberFormat="1" applyFont="1" applyFill="1" applyBorder="1" applyAlignment="1">
      <alignment horizontal="center"/>
    </xf>
    <xf numFmtId="166" fontId="17" fillId="0" borderId="0" xfId="23" applyNumberFormat="1" applyFont="1"/>
    <xf numFmtId="43" fontId="17" fillId="0" borderId="0" xfId="23" applyFont="1" applyFill="1" applyAlignment="1"/>
    <xf numFmtId="166" fontId="17" fillId="0" borderId="3" xfId="23" applyNumberFormat="1" applyFont="1" applyFill="1" applyBorder="1" applyAlignment="1">
      <alignment horizontal="center"/>
    </xf>
    <xf numFmtId="0" fontId="8" fillId="0" borderId="0" xfId="25" applyFont="1"/>
    <xf numFmtId="0" fontId="8" fillId="0" borderId="0" xfId="25" applyFont="1" applyAlignment="1">
      <alignment horizontal="right"/>
    </xf>
    <xf numFmtId="0" fontId="8" fillId="0" borderId="0" xfId="25" applyFont="1" applyAlignment="1">
      <alignment horizontal="center"/>
    </xf>
    <xf numFmtId="0" fontId="12" fillId="0" borderId="0" xfId="25" applyFont="1"/>
    <xf numFmtId="0" fontId="15" fillId="0" borderId="0" xfId="25" applyFont="1" applyAlignment="1">
      <alignment horizontal="center"/>
    </xf>
    <xf numFmtId="166" fontId="12" fillId="0" borderId="0" xfId="23" applyNumberFormat="1" applyFont="1" applyFill="1" applyBorder="1" applyAlignment="1"/>
    <xf numFmtId="166" fontId="8" fillId="0" borderId="0" xfId="23" applyNumberFormat="1" applyFont="1" applyFill="1" applyBorder="1" applyAlignment="1"/>
    <xf numFmtId="166" fontId="15" fillId="0" borderId="0" xfId="23" applyNumberFormat="1" applyFont="1" applyFill="1" applyBorder="1" applyAlignment="1">
      <alignment horizontal="center"/>
    </xf>
    <xf numFmtId="0" fontId="16" fillId="0" borderId="0" xfId="25" applyFont="1"/>
    <xf numFmtId="166" fontId="8" fillId="0" borderId="0" xfId="23" applyNumberFormat="1" applyFont="1" applyFill="1" applyBorder="1" applyAlignment="1">
      <alignment horizontal="center"/>
    </xf>
    <xf numFmtId="166" fontId="8" fillId="0" borderId="0" xfId="23" applyNumberFormat="1" applyFont="1" applyFill="1" applyBorder="1" applyAlignment="1">
      <alignment vertical="top"/>
    </xf>
    <xf numFmtId="43" fontId="8" fillId="0" borderId="0" xfId="23" applyFont="1"/>
    <xf numFmtId="166" fontId="8" fillId="0" borderId="3" xfId="23" applyNumberFormat="1" applyFont="1" applyFill="1" applyBorder="1" applyAlignment="1"/>
    <xf numFmtId="166" fontId="12" fillId="0" borderId="3" xfId="23" applyNumberFormat="1" applyFont="1" applyFill="1" applyBorder="1" applyAlignment="1">
      <alignment horizontal="center"/>
    </xf>
    <xf numFmtId="166" fontId="12" fillId="0" borderId="0" xfId="23" applyNumberFormat="1" applyFont="1" applyFill="1" applyBorder="1" applyAlignment="1">
      <alignment horizontal="center"/>
    </xf>
    <xf numFmtId="43" fontId="8" fillId="0" borderId="0" xfId="25" applyNumberFormat="1" applyFont="1"/>
    <xf numFmtId="166" fontId="12" fillId="0" borderId="3" xfId="23" applyNumberFormat="1" applyFont="1" applyFill="1" applyBorder="1" applyAlignment="1"/>
    <xf numFmtId="166" fontId="12" fillId="0" borderId="1" xfId="23" applyNumberFormat="1" applyFont="1" applyFill="1" applyBorder="1" applyAlignment="1"/>
    <xf numFmtId="166" fontId="12" fillId="0" borderId="0" xfId="25" applyNumberFormat="1" applyFont="1"/>
    <xf numFmtId="43" fontId="12" fillId="0" borderId="0" xfId="25" applyNumberFormat="1" applyFont="1"/>
    <xf numFmtId="0" fontId="26" fillId="0" borderId="0" xfId="25" applyFont="1"/>
    <xf numFmtId="0" fontId="26" fillId="0" borderId="0" xfId="25" applyFont="1" applyAlignment="1">
      <alignment horizontal="center"/>
    </xf>
    <xf numFmtId="0" fontId="29" fillId="0" borderId="0" xfId="25" applyFont="1" applyAlignment="1">
      <alignment horizontal="center"/>
    </xf>
    <xf numFmtId="166" fontId="12" fillId="0" borderId="0" xfId="18" applyNumberFormat="1" applyFont="1" applyFill="1" applyBorder="1" applyAlignment="1">
      <alignment horizontal="center"/>
    </xf>
    <xf numFmtId="166" fontId="8" fillId="0" borderId="0" xfId="18" applyNumberFormat="1" applyFont="1" applyFill="1" applyBorder="1" applyAlignment="1">
      <alignment horizontal="center"/>
    </xf>
    <xf numFmtId="166" fontId="17" fillId="0" borderId="0" xfId="18" applyNumberFormat="1" applyFont="1" applyFill="1" applyBorder="1" applyAlignment="1">
      <alignment horizontal="center"/>
    </xf>
    <xf numFmtId="166" fontId="12" fillId="0" borderId="2" xfId="18" applyNumberFormat="1" applyFont="1" applyFill="1" applyBorder="1" applyAlignment="1">
      <alignment horizontal="center"/>
    </xf>
    <xf numFmtId="0" fontId="17" fillId="0" borderId="0" xfId="21" applyFont="1"/>
    <xf numFmtId="0" fontId="15" fillId="0" borderId="0" xfId="21" applyFont="1" applyAlignment="1">
      <alignment horizontal="center"/>
    </xf>
    <xf numFmtId="0" fontId="8" fillId="0" borderId="0" xfId="24" applyFont="1"/>
    <xf numFmtId="0" fontId="8" fillId="0" borderId="0" xfId="24" applyFont="1" applyAlignment="1">
      <alignment horizontal="left"/>
    </xf>
    <xf numFmtId="0" fontId="33" fillId="0" borderId="0" xfId="0" applyNumberFormat="1" applyFont="1" applyAlignment="1">
      <alignment horizontal="center"/>
    </xf>
    <xf numFmtId="166" fontId="17" fillId="0" borderId="0" xfId="23" applyNumberFormat="1" applyFont="1" applyFill="1" applyBorder="1" applyAlignment="1"/>
    <xf numFmtId="49" fontId="8" fillId="0" borderId="0" xfId="24" applyNumberFormat="1" applyFont="1"/>
    <xf numFmtId="166" fontId="12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165" fontId="15" fillId="0" borderId="0" xfId="0" applyFont="1" applyAlignment="1">
      <alignment horizont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6" fontId="17" fillId="0" borderId="0" xfId="1" applyNumberFormat="1" applyFont="1" applyAlignment="1">
      <alignment horizontal="center" wrapText="1"/>
    </xf>
    <xf numFmtId="166" fontId="17" fillId="0" borderId="0" xfId="1" quotePrefix="1" applyNumberFormat="1" applyFont="1" applyAlignment="1">
      <alignment horizontal="center" wrapText="1"/>
    </xf>
    <xf numFmtId="15" fontId="31" fillId="0" borderId="0" xfId="0" quotePrefix="1" applyNumberFormat="1" applyFont="1" applyAlignment="1">
      <alignment horizontal="center" vertical="center"/>
    </xf>
    <xf numFmtId="15" fontId="31" fillId="0" borderId="0" xfId="0" applyNumberFormat="1" applyFont="1" applyAlignment="1">
      <alignment horizontal="center" vertical="center"/>
    </xf>
    <xf numFmtId="0" fontId="27" fillId="0" borderId="0" xfId="21" applyFont="1" applyAlignment="1">
      <alignment horizontal="center"/>
    </xf>
    <xf numFmtId="0" fontId="26" fillId="0" borderId="3" xfId="21" applyFont="1" applyBorder="1" applyAlignment="1">
      <alignment horizontal="center"/>
    </xf>
    <xf numFmtId="40" fontId="29" fillId="0" borderId="0" xfId="22" applyNumberFormat="1" applyFont="1" applyAlignment="1">
      <alignment horizontal="center"/>
    </xf>
    <xf numFmtId="0" fontId="27" fillId="0" borderId="0" xfId="25" applyFont="1" applyAlignment="1">
      <alignment horizontal="center"/>
    </xf>
    <xf numFmtId="0" fontId="27" fillId="0" borderId="0" xfId="9" applyNumberFormat="1" applyFont="1" applyAlignment="1">
      <alignment horizontal="center"/>
    </xf>
    <xf numFmtId="0" fontId="26" fillId="0" borderId="3" xfId="9" applyNumberFormat="1" applyFont="1" applyBorder="1" applyAlignment="1">
      <alignment horizontal="center"/>
    </xf>
    <xf numFmtId="0" fontId="29" fillId="0" borderId="0" xfId="15" applyNumberFormat="1" applyFont="1" applyAlignment="1">
      <alignment horizontal="center"/>
    </xf>
    <xf numFmtId="166" fontId="17" fillId="0" borderId="0" xfId="1" quotePrefix="1" applyNumberFormat="1" applyFont="1" applyFill="1" applyAlignment="1">
      <alignment horizontal="center" wrapText="1"/>
    </xf>
    <xf numFmtId="166" fontId="17" fillId="0" borderId="0" xfId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</cellXfs>
  <cellStyles count="28">
    <cellStyle name="Comma" xfId="1" builtinId="3"/>
    <cellStyle name="Comma 10 2 4" xfId="16" xr:uid="{00000000-0005-0000-0000-000001000000}"/>
    <cellStyle name="Comma 10 3" xfId="13" xr:uid="{00000000-0005-0000-0000-000002000000}"/>
    <cellStyle name="Comma 10 8" xfId="11" xr:uid="{00000000-0005-0000-0000-000003000000}"/>
    <cellStyle name="Comma 2 10" xfId="19" xr:uid="{00000000-0005-0000-0000-000004000000}"/>
    <cellStyle name="Comma 2 10 7" xfId="23" xr:uid="{00000000-0005-0000-0000-000005000000}"/>
    <cellStyle name="Comma 2 2 2" xfId="3" xr:uid="{00000000-0005-0000-0000-000006000000}"/>
    <cellStyle name="Comma 8 12" xfId="7" xr:uid="{00000000-0005-0000-0000-000007000000}"/>
    <cellStyle name="Comma 8 2 8" xfId="14" xr:uid="{00000000-0005-0000-0000-000008000000}"/>
    <cellStyle name="Comma_T-59-Q1" xfId="18" xr:uid="{00000000-0005-0000-0000-000009000000}"/>
    <cellStyle name="Normal" xfId="0" builtinId="0"/>
    <cellStyle name="Normal 12 4 3 2" xfId="26" xr:uid="{73A52668-6D24-41DD-BB03-D1FEB9CF1369}"/>
    <cellStyle name="Normal 2" xfId="24" xr:uid="{BC5BBD04-D4F9-492C-A6C8-A49A8D588D1B}"/>
    <cellStyle name="Normal 2 23" xfId="20" xr:uid="{00000000-0005-0000-0000-00000B000000}"/>
    <cellStyle name="Normal 3" xfId="25" xr:uid="{C8FC143F-5209-43DD-8965-184CE841B23A}"/>
    <cellStyle name="Normal 3 2 5" xfId="8" xr:uid="{00000000-0005-0000-0000-00000C000000}"/>
    <cellStyle name="Normal 3 2 5 2" xfId="6" xr:uid="{00000000-0005-0000-0000-00000D000000}"/>
    <cellStyle name="Normal 381 2" xfId="12" xr:uid="{00000000-0005-0000-0000-00000E000000}"/>
    <cellStyle name="Normal 381 3" xfId="2" xr:uid="{00000000-0005-0000-0000-00000F000000}"/>
    <cellStyle name="Normal 384 2" xfId="15" xr:uid="{00000000-0005-0000-0000-000010000000}"/>
    <cellStyle name="Normal 384 2 2" xfId="22" xr:uid="{00000000-0005-0000-0000-000011000000}"/>
    <cellStyle name="Normal 9 2 4" xfId="10" xr:uid="{00000000-0005-0000-0000-000012000000}"/>
    <cellStyle name="Normal_T-59-Q1" xfId="9" xr:uid="{00000000-0005-0000-0000-000013000000}"/>
    <cellStyle name="Normal_T-59-Q1 2" xfId="21" xr:uid="{00000000-0005-0000-0000-000014000000}"/>
    <cellStyle name="Normal_T-87-Q1" xfId="17" xr:uid="{00000000-0005-0000-0000-000015000000}"/>
    <cellStyle name="Normal_T-87-Q3" xfId="5" xr:uid="{00000000-0005-0000-0000-000017000000}"/>
    <cellStyle name="Percent 2" xfId="27" xr:uid="{1D7D16DE-F7DF-41AB-A443-3E6612269BA5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2B0598C9-9413-4968-830A-59706582FCE2}"/>
            </a:ext>
          </a:extLst>
        </xdr:cNvPr>
        <xdr:cNvSpPr txBox="1">
          <a:spLocks noChangeArrowheads="1"/>
        </xdr:cNvSpPr>
      </xdr:nvSpPr>
      <xdr:spPr bwMode="auto">
        <a:xfrm>
          <a:off x="5546725" y="8223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B06CE24F-CA0A-4BB8-A87E-78246608E734}"/>
            </a:ext>
          </a:extLst>
        </xdr:cNvPr>
        <xdr:cNvSpPr txBox="1">
          <a:spLocks noChangeArrowheads="1"/>
        </xdr:cNvSpPr>
      </xdr:nvSpPr>
      <xdr:spPr bwMode="auto">
        <a:xfrm>
          <a:off x="5546725" y="8223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1EE252E-8A6A-4B32-95C2-DDC1674035F1}"/>
            </a:ext>
          </a:extLst>
        </xdr:cNvPr>
        <xdr:cNvSpPr txBox="1">
          <a:spLocks noChangeArrowheads="1"/>
        </xdr:cNvSpPr>
      </xdr:nvSpPr>
      <xdr:spPr bwMode="auto">
        <a:xfrm>
          <a:off x="61372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5069E6A-D61E-4096-B9E3-7916BFFA395F}"/>
            </a:ext>
          </a:extLst>
        </xdr:cNvPr>
        <xdr:cNvSpPr txBox="1">
          <a:spLocks noChangeArrowheads="1"/>
        </xdr:cNvSpPr>
      </xdr:nvSpPr>
      <xdr:spPr bwMode="auto">
        <a:xfrm>
          <a:off x="61372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37E55FF-6EAD-44FE-B792-6A3B65C7C764}"/>
            </a:ext>
          </a:extLst>
        </xdr:cNvPr>
        <xdr:cNvSpPr txBox="1">
          <a:spLocks noChangeArrowheads="1"/>
        </xdr:cNvSpPr>
      </xdr:nvSpPr>
      <xdr:spPr bwMode="auto">
        <a:xfrm>
          <a:off x="50387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8D0C88B-ED24-4BCF-AE0E-95CDA73D2EEE}"/>
            </a:ext>
          </a:extLst>
        </xdr:cNvPr>
        <xdr:cNvSpPr txBox="1">
          <a:spLocks noChangeArrowheads="1"/>
        </xdr:cNvSpPr>
      </xdr:nvSpPr>
      <xdr:spPr bwMode="auto">
        <a:xfrm>
          <a:off x="50387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5</xdr:row>
      <xdr:rowOff>0</xdr:rowOff>
    </xdr:from>
    <xdr:to>
      <xdr:col>6</xdr:col>
      <xdr:colOff>38100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91F3B099-6F2B-45FE-811A-8A6CC8AA1E31}"/>
            </a:ext>
          </a:extLst>
        </xdr:cNvPr>
        <xdr:cNvSpPr txBox="1">
          <a:spLocks noChangeArrowheads="1"/>
        </xdr:cNvSpPr>
      </xdr:nvSpPr>
      <xdr:spPr bwMode="auto">
        <a:xfrm>
          <a:off x="613727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5</xdr:row>
      <xdr:rowOff>0</xdr:rowOff>
    </xdr:from>
    <xdr:to>
      <xdr:col>6</xdr:col>
      <xdr:colOff>38100</xdr:colOff>
      <xdr:row>5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6F3981F4-84C7-41C9-8589-F0F2FC289E17}"/>
            </a:ext>
          </a:extLst>
        </xdr:cNvPr>
        <xdr:cNvSpPr txBox="1">
          <a:spLocks noChangeArrowheads="1"/>
        </xdr:cNvSpPr>
      </xdr:nvSpPr>
      <xdr:spPr bwMode="auto">
        <a:xfrm>
          <a:off x="613727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5</xdr:row>
      <xdr:rowOff>0</xdr:rowOff>
    </xdr:from>
    <xdr:to>
      <xdr:col>4</xdr:col>
      <xdr:colOff>38100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ADF3176E-966D-4330-AAD2-65008091153D}"/>
            </a:ext>
          </a:extLst>
        </xdr:cNvPr>
        <xdr:cNvSpPr txBox="1">
          <a:spLocks noChangeArrowheads="1"/>
        </xdr:cNvSpPr>
      </xdr:nvSpPr>
      <xdr:spPr bwMode="auto">
        <a:xfrm>
          <a:off x="503872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5</xdr:row>
      <xdr:rowOff>0</xdr:rowOff>
    </xdr:from>
    <xdr:to>
      <xdr:col>4</xdr:col>
      <xdr:colOff>38100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D454038-19CC-4854-BC80-1D03286677A5}"/>
            </a:ext>
          </a:extLst>
        </xdr:cNvPr>
        <xdr:cNvSpPr txBox="1">
          <a:spLocks noChangeArrowheads="1"/>
        </xdr:cNvSpPr>
      </xdr:nvSpPr>
      <xdr:spPr bwMode="auto">
        <a:xfrm>
          <a:off x="503872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mp/Desktop/GMM%20Grammy/Q304/Densei/Densei/densei%2030.09.02/SALES/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  <sheetName val="NOTE_311"/>
      <sheetName val="Related-BS_GM11"/>
      <sheetName val="Related-PL_GM11"/>
      <sheetName val="Related-BS_MD11"/>
      <sheetName val="Related-PL_MD11"/>
      <sheetName val="G-1_11"/>
      <sheetName val="Cal__depre_-vehicle_(Leasing)11"/>
      <sheetName val="NOTE_312"/>
      <sheetName val="Related-BS_GM12"/>
      <sheetName val="Related-PL_GM12"/>
      <sheetName val="Related-BS_MD12"/>
      <sheetName val="Related-PL_MD12"/>
      <sheetName val="G-1_12"/>
      <sheetName val="Cal__depre_-vehicle_(Leasing)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  <sheetName val="Bud-Act_Sales13"/>
      <sheetName val="Total_Sales_Apr'02-Sep'0213"/>
      <sheetName val="Under_Mentioned_Shows13"/>
      <sheetName val="SCB_1_-_Current13"/>
      <sheetName val="SCB_2_-_Curren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tanding data"/>
      <sheetName val="feature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Amortization Table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AFE_Status12"/>
      <sheetName val="B&amp;S_199912"/>
      <sheetName val="10-1_Media12"/>
      <sheetName val="_Bal_Int_Acp12"/>
      <sheetName val="Standing_data4"/>
      <sheetName val="SCB_1_-_Current4"/>
      <sheetName val="SCB_2_-_Current4"/>
      <sheetName val="Revenues_&amp;_Expenses"/>
      <sheetName val="Amortization_Table"/>
      <sheetName val="BALANCE SHEET "/>
      <sheetName val="Insurance&amp;Licence"/>
      <sheetName val="PL_ThisYear"/>
      <sheetName val="PL QP"/>
      <sheetName val="BALANCE_SHEET_"/>
      <sheetName val="PL_QP"/>
      <sheetName val="TB-3Q2016"/>
      <sheetName val="Summary"/>
      <sheetName val="Master"/>
      <sheetName val="Account Code_E"/>
      <sheetName val="FKT_PJK"/>
      <sheetName val="U"/>
      <sheetName val="1"/>
      <sheetName val="2779"/>
      <sheetName val="data"/>
      <sheetName val="Retrieve"/>
      <sheetName val="RATE"/>
      <sheetName val="D"/>
      <sheetName val="AFA"/>
      <sheetName val="Sale0309"/>
      <sheetName val="FF_2 _1_"/>
      <sheetName val="FSA"/>
      <sheetName val="B"/>
      <sheetName val="SAME"/>
      <sheetName val="Vehicle Number"/>
      <sheetName val="gl"/>
      <sheetName val="tax-ss"/>
      <sheetName val="BPR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Account Value"/>
      <sheetName val="Reference"/>
      <sheetName val="Summary_aging_Stk14"/>
      <sheetName val="Stock_Aging14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AFE_Status13"/>
      <sheetName val="B&amp;S_199913"/>
      <sheetName val="10-1_Media13"/>
      <sheetName val="_Bal_Int_Acp13"/>
      <sheetName val="Standing_data5"/>
      <sheetName val="SCB_1_-_Current5"/>
      <sheetName val="SCB_2_-_Current5"/>
      <sheetName val="Revenues_&amp;_Expenses1"/>
      <sheetName val="Amortization_Table1"/>
      <sheetName val="BALANCE_SHEET_1"/>
      <sheetName val="PL_QP1"/>
      <sheetName val="Account_Code_E"/>
      <sheetName val="FF_2__1_"/>
      <sheetName val="Vehicle_Number"/>
      <sheetName val="Expect_Depre_"/>
      <sheetName val="FA_Movement_YE09"/>
      <sheetName val="CA_Sheet"/>
      <sheetName val="HP_Leasing"/>
      <sheetName val="B131_"/>
      <sheetName val="Adj&amp;Rje(Z820)_"/>
      <sheetName val="Sale_0407"/>
      <sheetName val="Inventory_Dec"/>
      <sheetName val="CAPEX_and_HO"/>
      <sheetName val="CASH_GRAPHS"/>
      <sheetName val="EBIT_GRAPHS"/>
      <sheetName val="Dollar_DOI"/>
      <sheetName val="NAME_CUSTOMER_"/>
      <sheetName val="FA_31_03_05"/>
      <sheetName val="Accr_Exp"/>
      <sheetName val="Adv_Employee"/>
      <sheetName val="AP_Oth_Oversea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Hidden_Sheet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ata_2"/>
      <sheetName val="61_HR"/>
      <sheetName val="65_FINANCE"/>
      <sheetName val="TB_Worksheet"/>
      <sheetName val="3_P&amp;L_"/>
      <sheetName val="Sale_0404"/>
      <sheetName val="Account_Value"/>
      <sheetName val="CUSTOMER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IV186"/>
      <sheetName val="Control"/>
      <sheetName val="Location Codes"/>
      <sheetName val="Dropdown List"/>
      <sheetName val="wip"/>
      <sheetName val="Drop down"/>
      <sheetName val="เขต8แก้ไขแล้ว"/>
      <sheetName val="gold แลกทอง"/>
      <sheetName val="Lookup"/>
      <sheetName val="DataOld"/>
      <sheetName val="Aging"/>
      <sheetName val="name"/>
      <sheetName val="#REF"/>
      <sheetName val="Tenants"/>
      <sheetName val="JJM0107"/>
      <sheetName val="1602-97"/>
      <sheetName val="Account_Code_E1"/>
      <sheetName val="film สามย่าน"/>
      <sheetName val="XRREPPRN"/>
      <sheetName val="HOME"/>
      <sheetName val="Account_Code_E2"/>
      <sheetName val="Vehicle_Number1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Dropdown_List"/>
      <sheetName val="Location_Codes"/>
      <sheetName val="film_สามย่าน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計画値"/>
      <sheetName val="U-2.1"/>
      <sheetName val="K2"/>
      <sheetName val="addl cost"/>
      <sheetName val="accumdeprn"/>
      <sheetName val="Sheet3"/>
      <sheetName val="FF_21_a_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TrialBalance Q3-200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tanding_data6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t hld"/>
      <sheetName val="DTH"/>
      <sheetName val="P&amp;L Overview 4.2"/>
      <sheetName val="Dec"/>
      <sheetName val="VendorList"/>
      <sheetName val="BS&amp;PL"/>
      <sheetName val="Alexander"/>
      <sheetName val="Other"/>
      <sheetName val="MfgproPL"/>
      <sheetName val="FI"/>
      <sheetName val="Structure2008"/>
      <sheetName val="A000"/>
      <sheetName val="C-3"/>
      <sheetName val="Revenues_&amp;_Expenses2"/>
      <sheetName val="Vehicle_Number2"/>
      <sheetName val="Trial_Balance2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BMCT20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ccount_Code_E4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2">
          <cell r="E2" t="str">
            <v>จำนวน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/>
      <sheetData sheetId="233"/>
      <sheetData sheetId="234"/>
      <sheetData sheetId="235"/>
      <sheetData sheetId="236"/>
      <sheetData sheetId="237">
        <row r="2">
          <cell r="E2" t="str">
            <v>จำนวน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A2">
            <v>1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/>
      <sheetData sheetId="252"/>
      <sheetData sheetId="253"/>
      <sheetData sheetId="254"/>
      <sheetData sheetId="255"/>
      <sheetData sheetId="256">
        <row r="2">
          <cell r="E2" t="str">
            <v>จำนวน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A2" t="str">
            <v>LCY:</v>
          </cell>
        </row>
      </sheetData>
      <sheetData sheetId="268"/>
      <sheetData sheetId="269" refreshError="1"/>
      <sheetData sheetId="270" refreshError="1"/>
      <sheetData sheetId="271" refreshError="1"/>
      <sheetData sheetId="272" refreshError="1"/>
      <sheetData sheetId="273">
        <row r="2">
          <cell r="A2" t="str">
            <v>LCY:</v>
          </cell>
        </row>
      </sheetData>
      <sheetData sheetId="274">
        <row r="2">
          <cell r="E2" t="str">
            <v>จำนวน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A2">
            <v>1</v>
          </cell>
        </row>
      </sheetData>
      <sheetData sheetId="423">
        <row r="2">
          <cell r="A2">
            <v>1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/>
      <sheetData sheetId="456"/>
      <sheetData sheetId="457"/>
      <sheetData sheetId="458"/>
      <sheetData sheetId="459"/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>LCY:</v>
          </cell>
        </row>
      </sheetData>
      <sheetData sheetId="472"/>
      <sheetData sheetId="473"/>
      <sheetData sheetId="474"/>
      <sheetData sheetId="475">
        <row r="2">
          <cell r="E2" t="str">
            <v>จำนวน</v>
          </cell>
        </row>
      </sheetData>
      <sheetData sheetId="476">
        <row r="2">
          <cell r="E2" t="str">
            <v>จำนวน</v>
          </cell>
        </row>
      </sheetData>
      <sheetData sheetId="477">
        <row r="2">
          <cell r="E2" t="str">
            <v>จำนวน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/>
      <sheetData sheetId="481"/>
      <sheetData sheetId="482"/>
      <sheetData sheetId="483"/>
      <sheetData sheetId="484"/>
      <sheetData sheetId="485">
        <row r="2">
          <cell r="E2" t="str">
            <v>จำนวน</v>
          </cell>
        </row>
      </sheetData>
      <sheetData sheetId="486">
        <row r="2">
          <cell r="E2" t="str">
            <v>จำนวน</v>
          </cell>
        </row>
      </sheetData>
      <sheetData sheetId="487">
        <row r="2">
          <cell r="E2" t="str">
            <v>จำนวน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E2" t="str">
            <v>จำนวน</v>
          </cell>
        </row>
      </sheetData>
      <sheetData sheetId="490">
        <row r="2">
          <cell r="A2">
            <v>1</v>
          </cell>
        </row>
      </sheetData>
      <sheetData sheetId="491">
        <row r="2">
          <cell r="A2">
            <v>1</v>
          </cell>
        </row>
      </sheetData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>
        <row r="2">
          <cell r="A2">
            <v>1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2">
          <cell r="A2">
            <v>1</v>
          </cell>
        </row>
      </sheetData>
      <sheetData sheetId="506"/>
      <sheetData sheetId="507">
        <row r="2">
          <cell r="A2">
            <v>1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E2" t="str">
            <v>จำนวน</v>
          </cell>
        </row>
      </sheetData>
      <sheetData sheetId="518"/>
      <sheetData sheetId="519"/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2">
          <cell r="A2">
            <v>1</v>
          </cell>
        </row>
      </sheetData>
      <sheetData sheetId="536"/>
      <sheetData sheetId="537"/>
      <sheetData sheetId="538"/>
      <sheetData sheetId="539"/>
      <sheetData sheetId="540"/>
      <sheetData sheetId="541">
        <row r="2">
          <cell r="A2" t="str">
            <v>LCY:</v>
          </cell>
        </row>
      </sheetData>
      <sheetData sheetId="542"/>
      <sheetData sheetId="543" refreshError="1"/>
      <sheetData sheetId="544" refreshError="1"/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>
        <row r="2">
          <cell r="A2" t="str">
            <v>SUBJECT</v>
          </cell>
        </row>
      </sheetData>
      <sheetData sheetId="590">
        <row r="2">
          <cell r="A2" t="str">
            <v>SUBJECT</v>
          </cell>
        </row>
      </sheetData>
      <sheetData sheetId="591">
        <row r="2">
          <cell r="A2" t="str">
            <v>SUBJECT</v>
          </cell>
        </row>
      </sheetData>
      <sheetData sheetId="592">
        <row r="2">
          <cell r="A2" t="str">
            <v>SUBJECT</v>
          </cell>
        </row>
      </sheetData>
      <sheetData sheetId="593">
        <row r="2">
          <cell r="A2" t="str">
            <v>SUBJECT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2">
          <cell r="E2" t="str">
            <v>จำนวน</v>
          </cell>
        </row>
      </sheetData>
      <sheetData sheetId="611" refreshError="1"/>
      <sheetData sheetId="612" refreshError="1"/>
      <sheetData sheetId="613" refreshError="1"/>
      <sheetData sheetId="614">
        <row r="2">
          <cell r="E2" t="str">
            <v>จำนวน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E2" t="str">
            <v>จำนวน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E2" t="str">
            <v>จำนวน</v>
          </cell>
        </row>
      </sheetData>
      <sheetData sheetId="638">
        <row r="2">
          <cell r="E2" t="str">
            <v>จำนวน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E2" t="str">
            <v>จำนวน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A2" t="str">
            <v>LCY:</v>
          </cell>
        </row>
      </sheetData>
      <sheetData sheetId="667"/>
      <sheetData sheetId="668">
        <row r="2">
          <cell r="A2" t="str">
            <v>LCY:</v>
          </cell>
        </row>
      </sheetData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>
        <row r="2">
          <cell r="A2">
            <v>1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>
        <row r="2">
          <cell r="A2">
            <v>1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/>
      <sheetData sheetId="897">
        <row r="2">
          <cell r="A2" t="str">
            <v>LCY:</v>
          </cell>
        </row>
      </sheetData>
      <sheetData sheetId="898"/>
      <sheetData sheetId="899" refreshError="1"/>
      <sheetData sheetId="900"/>
      <sheetData sheetId="901"/>
      <sheetData sheetId="902"/>
      <sheetData sheetId="903">
        <row r="2">
          <cell r="AE2" t="str">
            <v>01-Cash and Bank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>
        <row r="2">
          <cell r="E2" t="str">
            <v>จำนวน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>
        <row r="2">
          <cell r="E2" t="str">
            <v>จำนวน</v>
          </cell>
        </row>
      </sheetData>
      <sheetData sheetId="1033"/>
      <sheetData sheetId="1034"/>
      <sheetData sheetId="1035"/>
      <sheetData sheetId="1036"/>
      <sheetData sheetId="1037"/>
      <sheetData sheetId="1038">
        <row r="2">
          <cell r="E2" t="str">
            <v>จำนวน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>
        <row r="2">
          <cell r="A2">
            <v>1</v>
          </cell>
        </row>
      </sheetData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>
        <row r="2">
          <cell r="E2" t="str">
            <v>จำนวน</v>
          </cell>
        </row>
      </sheetData>
      <sheetData sheetId="1108"/>
      <sheetData sheetId="1109"/>
      <sheetData sheetId="1110"/>
      <sheetData sheetId="1111"/>
      <sheetData sheetId="1112"/>
      <sheetData sheetId="1113">
        <row r="2">
          <cell r="E2" t="str">
            <v>จำนวน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2">
          <cell r="A2">
            <v>1</v>
          </cell>
        </row>
      </sheetData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>
        <row r="2">
          <cell r="E2" t="str">
            <v>จำนวน</v>
          </cell>
        </row>
      </sheetData>
      <sheetData sheetId="1183"/>
      <sheetData sheetId="1184"/>
      <sheetData sheetId="1185"/>
      <sheetData sheetId="1186"/>
      <sheetData sheetId="1187"/>
      <sheetData sheetId="1188">
        <row r="2">
          <cell r="E2" t="str">
            <v>จำนวน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>
        <row r="2">
          <cell r="A2">
            <v>1</v>
          </cell>
        </row>
      </sheetData>
      <sheetData sheetId="1249">
        <row r="2">
          <cell r="E2" t="str">
            <v>จำนวน</v>
          </cell>
        </row>
      </sheetData>
      <sheetData sheetId="1250">
        <row r="2">
          <cell r="E2" t="str">
            <v>จำนวน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>
        <row r="2">
          <cell r="E2" t="str">
            <v>จำนวน</v>
          </cell>
        </row>
      </sheetData>
      <sheetData sheetId="1258"/>
      <sheetData sheetId="1259"/>
      <sheetData sheetId="1260"/>
      <sheetData sheetId="1261"/>
      <sheetData sheetId="1262"/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E2" t="str">
            <v>จำนวน</v>
          </cell>
        </row>
      </sheetData>
      <sheetData sheetId="1333"/>
      <sheetData sheetId="1334"/>
      <sheetData sheetId="1335"/>
      <sheetData sheetId="1336"/>
      <sheetData sheetId="1337"/>
      <sheetData sheetId="1338">
        <row r="2">
          <cell r="E2" t="str">
            <v>จำนวน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2">
          <cell r="A2">
            <v>1</v>
          </cell>
        </row>
      </sheetData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  <sheetName val="AJE_ที่ถอดออก11"/>
      <sheetName val="reconcile_MI11"/>
      <sheetName val="Dividend_Income_Q41411"/>
      <sheetName val="Equity-ASSO_index11"/>
      <sheetName val="Ast_(2)11"/>
      <sheetName val="Lia_(2)11"/>
      <sheetName val="PL-Nature_11_10_Q11"/>
      <sheetName val="PL-ธุรกิจ_11_10_Q11"/>
      <sheetName val="invest_moving11"/>
      <sheetName val="calculate_sheet11"/>
      <sheetName val="AJE-งบเดี่ยว_delisted_media11"/>
      <sheetName val="detail_adjustment_(conso)11"/>
      <sheetName val="101_M11"/>
      <sheetName val="G_W_11"/>
      <sheetName val="ค่าเสื่อม_mga11"/>
      <sheetName val="AJE_ที่ถอดออก12"/>
      <sheetName val="reconcile_MI12"/>
      <sheetName val="Dividend_Income_Q41412"/>
      <sheetName val="Equity-ASSO_index12"/>
      <sheetName val="Ast_(2)12"/>
      <sheetName val="Lia_(2)12"/>
      <sheetName val="PL-Nature_11_10_Q12"/>
      <sheetName val="PL-ธุรกิจ_11_10_Q12"/>
      <sheetName val="invest_moving12"/>
      <sheetName val="calculate_sheet12"/>
      <sheetName val="AJE-งบเดี่ยว_delisted_media12"/>
      <sheetName val="detail_adjustment_(conso)12"/>
      <sheetName val="101_M12"/>
      <sheetName val="G_W_12"/>
      <sheetName val="ค่าเสื่อม_mga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  <sheetName val="Bud-Act_Sales13"/>
      <sheetName val="Total_Sales_Apr'02-Sep'0213"/>
      <sheetName val="Under_Mentioned_Shows13"/>
      <sheetName val="SCB_1_-_Current13"/>
      <sheetName val="SCB_2_-_Curren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6D7DE-1584-4697-8BB2-06D23DCC5E4A}">
  <dimension ref="A1:BP159"/>
  <sheetViews>
    <sheetView topLeftCell="C1" zoomScale="70" zoomScaleNormal="70" zoomScaleSheetLayoutView="85" zoomScalePageLayoutView="72" workbookViewId="0">
      <selection activeCell="N11" sqref="N11"/>
    </sheetView>
  </sheetViews>
  <sheetFormatPr defaultColWidth="8.1796875" defaultRowHeight="23.15" customHeight="1"/>
  <cols>
    <col min="1" max="1" width="16.81640625" style="1" hidden="1" customWidth="1"/>
    <col min="2" max="2" width="9.81640625" style="2" hidden="1" customWidth="1"/>
    <col min="3" max="3" width="48" style="9" customWidth="1"/>
    <col min="4" max="4" width="6.453125" style="2" customWidth="1"/>
    <col min="5" max="5" width="12.6328125" style="168" customWidth="1"/>
    <col min="6" max="6" width="1.1796875" style="168" customWidth="1"/>
    <col min="7" max="7" width="12.6328125" style="168" customWidth="1"/>
    <col min="8" max="8" width="1.1796875" style="168" customWidth="1"/>
    <col min="9" max="9" width="12.6328125" style="168" customWidth="1"/>
    <col min="10" max="10" width="1.1796875" style="168" customWidth="1"/>
    <col min="11" max="11" width="12.6328125" style="168" customWidth="1"/>
    <col min="12" max="12" width="8.26953125" style="2" customWidth="1"/>
    <col min="13" max="16384" width="8.1796875" style="2"/>
  </cols>
  <sheetData>
    <row r="1" spans="1:11" ht="23.15" customHeight="1">
      <c r="C1" s="3" t="s">
        <v>0</v>
      </c>
      <c r="D1" s="172"/>
      <c r="E1" s="173"/>
      <c r="F1" s="173"/>
      <c r="G1" s="173"/>
      <c r="H1" s="173"/>
      <c r="I1" s="173"/>
      <c r="K1" s="173"/>
    </row>
    <row r="2" spans="1:11" ht="23.15" customHeight="1">
      <c r="C2" s="5" t="s">
        <v>1</v>
      </c>
    </row>
    <row r="3" spans="1:11" ht="23.15" customHeight="1">
      <c r="C3" s="6"/>
    </row>
    <row r="4" spans="1:11" ht="23.15" customHeight="1">
      <c r="A4" s="7" t="s">
        <v>2</v>
      </c>
      <c r="C4" s="6"/>
      <c r="E4" s="269" t="s">
        <v>3</v>
      </c>
      <c r="F4" s="269"/>
      <c r="G4" s="269"/>
      <c r="H4" s="269"/>
      <c r="I4" s="269" t="s">
        <v>4</v>
      </c>
      <c r="J4" s="269"/>
      <c r="K4" s="269"/>
    </row>
    <row r="5" spans="1:11" ht="23.15" customHeight="1">
      <c r="A5" s="8"/>
      <c r="D5" s="10"/>
      <c r="E5" s="270" t="s">
        <v>5</v>
      </c>
      <c r="F5" s="270"/>
      <c r="G5" s="270"/>
      <c r="H5" s="270"/>
      <c r="I5" s="270" t="s">
        <v>5</v>
      </c>
      <c r="J5" s="270"/>
      <c r="K5" s="270"/>
    </row>
    <row r="6" spans="1:11" ht="23.15" customHeight="1">
      <c r="A6" s="8"/>
      <c r="D6" s="10"/>
      <c r="E6" s="28" t="s">
        <v>213</v>
      </c>
      <c r="F6" s="11"/>
      <c r="G6" s="184" t="s">
        <v>6</v>
      </c>
      <c r="H6" s="182"/>
      <c r="I6" s="28" t="s">
        <v>213</v>
      </c>
      <c r="J6" s="185"/>
      <c r="K6" s="184" t="s">
        <v>6</v>
      </c>
    </row>
    <row r="7" spans="1:11" ht="23.15" customHeight="1">
      <c r="A7" s="8"/>
      <c r="C7" s="5" t="s">
        <v>7</v>
      </c>
      <c r="D7" s="13" t="s">
        <v>8</v>
      </c>
      <c r="E7" s="171">
        <v>2024</v>
      </c>
      <c r="F7" s="171"/>
      <c r="G7" s="183">
        <v>2023</v>
      </c>
      <c r="H7" s="183"/>
      <c r="I7" s="183">
        <v>2024</v>
      </c>
      <c r="J7" s="183"/>
      <c r="K7" s="183">
        <v>2023</v>
      </c>
    </row>
    <row r="8" spans="1:11" ht="23.15" customHeight="1">
      <c r="A8" s="8"/>
      <c r="C8" s="5"/>
      <c r="D8" s="13"/>
      <c r="E8" s="10" t="s">
        <v>9</v>
      </c>
      <c r="F8" s="171"/>
      <c r="G8" s="183"/>
      <c r="H8" s="183"/>
      <c r="I8" s="10" t="s">
        <v>9</v>
      </c>
      <c r="J8" s="183"/>
      <c r="K8" s="183"/>
    </row>
    <row r="9" spans="1:11" ht="23.15" customHeight="1">
      <c r="A9" s="7" t="s">
        <v>10</v>
      </c>
      <c r="D9" s="10"/>
      <c r="E9" s="271" t="s">
        <v>11</v>
      </c>
      <c r="F9" s="271"/>
      <c r="G9" s="271"/>
      <c r="H9" s="271"/>
      <c r="I9" s="271"/>
      <c r="J9" s="271"/>
      <c r="K9" s="271"/>
    </row>
    <row r="10" spans="1:11" ht="23.15" customHeight="1">
      <c r="A10" s="7" t="s">
        <v>12</v>
      </c>
      <c r="C10" s="20" t="s">
        <v>13</v>
      </c>
      <c r="D10" s="13"/>
    </row>
    <row r="11" spans="1:11" ht="23.15" customHeight="1">
      <c r="A11" s="7" t="s">
        <v>14</v>
      </c>
      <c r="C11" s="19" t="s">
        <v>15</v>
      </c>
      <c r="D11" s="136"/>
      <c r="E11" s="168">
        <v>228753</v>
      </c>
      <c r="F11" s="4"/>
      <c r="G11" s="168">
        <v>280080</v>
      </c>
      <c r="H11" s="4"/>
      <c r="I11" s="168">
        <v>155889</v>
      </c>
      <c r="J11" s="4"/>
      <c r="K11" s="168">
        <v>215305</v>
      </c>
    </row>
    <row r="12" spans="1:11" ht="23.15" customHeight="1">
      <c r="A12" s="7"/>
      <c r="C12" s="2" t="s">
        <v>16</v>
      </c>
      <c r="D12" s="136">
        <v>3</v>
      </c>
      <c r="E12" s="168">
        <v>102262</v>
      </c>
      <c r="F12" s="4"/>
      <c r="G12" s="168">
        <v>115097</v>
      </c>
      <c r="H12" s="4"/>
      <c r="I12" s="168">
        <v>38165</v>
      </c>
      <c r="J12" s="4"/>
      <c r="K12" s="168">
        <v>45621</v>
      </c>
    </row>
    <row r="13" spans="1:11" ht="23.15" customHeight="1">
      <c r="A13" s="7"/>
      <c r="C13" s="2" t="s">
        <v>17</v>
      </c>
      <c r="D13" s="136">
        <v>3</v>
      </c>
      <c r="E13" s="168">
        <v>0</v>
      </c>
      <c r="F13" s="4"/>
      <c r="G13" s="168">
        <v>0</v>
      </c>
      <c r="H13" s="4"/>
      <c r="I13" s="168">
        <v>344497</v>
      </c>
      <c r="J13" s="4"/>
      <c r="K13" s="168">
        <v>346141</v>
      </c>
    </row>
    <row r="14" spans="1:11" ht="23.15" customHeight="1">
      <c r="A14" s="7"/>
      <c r="C14" s="2" t="s">
        <v>18</v>
      </c>
      <c r="D14" s="136"/>
      <c r="E14" s="168">
        <v>376218</v>
      </c>
      <c r="F14" s="4"/>
      <c r="G14" s="168">
        <v>376796</v>
      </c>
      <c r="H14" s="4"/>
      <c r="I14" s="168">
        <v>0</v>
      </c>
      <c r="J14" s="4"/>
      <c r="K14" s="168">
        <v>0</v>
      </c>
    </row>
    <row r="15" spans="1:11" ht="23.15" customHeight="1">
      <c r="A15" s="7"/>
      <c r="C15" s="19" t="s">
        <v>19</v>
      </c>
      <c r="D15" s="136"/>
      <c r="E15" s="168">
        <v>4135</v>
      </c>
      <c r="F15" s="4"/>
      <c r="G15" s="168">
        <v>9502</v>
      </c>
      <c r="H15" s="4"/>
      <c r="I15" s="168">
        <v>3628</v>
      </c>
      <c r="J15" s="4"/>
      <c r="K15" s="168">
        <v>6598</v>
      </c>
    </row>
    <row r="16" spans="1:11" ht="23.15" customHeight="1">
      <c r="A16" s="7" t="s">
        <v>20</v>
      </c>
      <c r="C16" s="19" t="s">
        <v>21</v>
      </c>
      <c r="D16" s="136">
        <v>3</v>
      </c>
      <c r="E16" s="174">
        <v>31514</v>
      </c>
      <c r="F16" s="4"/>
      <c r="G16" s="174">
        <v>38440</v>
      </c>
      <c r="H16" s="4"/>
      <c r="I16" s="168">
        <v>7768</v>
      </c>
      <c r="J16" s="4"/>
      <c r="K16" s="168">
        <v>6434</v>
      </c>
    </row>
    <row r="17" spans="1:11" ht="23.15" customHeight="1">
      <c r="A17" s="8"/>
      <c r="C17" s="15" t="s">
        <v>22</v>
      </c>
      <c r="D17" s="136"/>
      <c r="E17" s="62">
        <f>SUM(E11:E16)</f>
        <v>742882</v>
      </c>
      <c r="F17" s="204"/>
      <c r="G17" s="205">
        <f>SUM(G11:G16)</f>
        <v>819915</v>
      </c>
      <c r="H17" s="204"/>
      <c r="I17" s="62">
        <f>SUM(I11:I16)</f>
        <v>549947</v>
      </c>
      <c r="J17" s="204"/>
      <c r="K17" s="205">
        <f>SUM(K11:K16)</f>
        <v>620099</v>
      </c>
    </row>
    <row r="18" spans="1:11" ht="23.15" customHeight="1">
      <c r="A18" s="8"/>
      <c r="D18" s="13"/>
    </row>
    <row r="19" spans="1:11" ht="23.15" customHeight="1">
      <c r="A19" s="8"/>
      <c r="C19" s="20" t="s">
        <v>23</v>
      </c>
      <c r="D19" s="13"/>
    </row>
    <row r="20" spans="1:11" ht="23.15" customHeight="1">
      <c r="A20" s="8"/>
      <c r="C20" s="2" t="s">
        <v>24</v>
      </c>
      <c r="D20" s="29" t="s">
        <v>34</v>
      </c>
      <c r="E20" s="168">
        <v>0</v>
      </c>
      <c r="G20" s="168">
        <v>0</v>
      </c>
      <c r="I20" s="186">
        <v>0</v>
      </c>
      <c r="K20" s="186">
        <v>0</v>
      </c>
    </row>
    <row r="21" spans="1:11" ht="23.15" customHeight="1">
      <c r="A21" s="8"/>
      <c r="C21" s="2" t="s">
        <v>25</v>
      </c>
      <c r="D21" s="29"/>
      <c r="E21" s="168">
        <v>0</v>
      </c>
      <c r="G21" s="168">
        <v>0</v>
      </c>
      <c r="I21" s="186">
        <v>498816</v>
      </c>
      <c r="K21" s="186">
        <v>498816</v>
      </c>
    </row>
    <row r="22" spans="1:11" ht="23.15" customHeight="1">
      <c r="A22" s="8"/>
      <c r="C22" s="2" t="s">
        <v>26</v>
      </c>
      <c r="D22" s="29"/>
      <c r="E22" s="168">
        <v>326313</v>
      </c>
      <c r="G22" s="168">
        <v>326313</v>
      </c>
      <c r="I22" s="186">
        <v>326313</v>
      </c>
      <c r="K22" s="186">
        <v>326313</v>
      </c>
    </row>
    <row r="23" spans="1:11" ht="23.15" customHeight="1">
      <c r="A23" s="8"/>
      <c r="C23" s="2" t="s">
        <v>27</v>
      </c>
      <c r="D23" s="29" t="s">
        <v>28</v>
      </c>
      <c r="E23" s="168">
        <v>525852</v>
      </c>
      <c r="G23" s="168">
        <v>552115</v>
      </c>
      <c r="I23" s="186">
        <v>21963</v>
      </c>
      <c r="K23" s="186">
        <v>23656</v>
      </c>
    </row>
    <row r="24" spans="1:11" ht="23.15" customHeight="1">
      <c r="A24" s="8"/>
      <c r="C24" s="2" t="s">
        <v>29</v>
      </c>
      <c r="D24" s="29" t="s">
        <v>28</v>
      </c>
      <c r="E24" s="168">
        <v>858470</v>
      </c>
      <c r="G24" s="168">
        <v>869961</v>
      </c>
      <c r="I24" s="186">
        <v>63486</v>
      </c>
      <c r="K24" s="186">
        <v>73417</v>
      </c>
    </row>
    <row r="25" spans="1:11" ht="23.15" customHeight="1">
      <c r="A25" s="8"/>
      <c r="C25" s="19" t="s">
        <v>30</v>
      </c>
      <c r="D25" s="29"/>
      <c r="E25" s="168">
        <v>255366</v>
      </c>
      <c r="G25" s="168">
        <v>255366</v>
      </c>
      <c r="I25" s="186">
        <v>0</v>
      </c>
      <c r="K25" s="186">
        <v>0</v>
      </c>
    </row>
    <row r="26" spans="1:11" ht="23.15" customHeight="1">
      <c r="A26" s="8"/>
      <c r="C26" s="2" t="s">
        <v>31</v>
      </c>
      <c r="D26" s="29"/>
      <c r="E26" s="168">
        <v>89611</v>
      </c>
      <c r="G26" s="168">
        <v>93902</v>
      </c>
      <c r="I26" s="186">
        <v>5105</v>
      </c>
      <c r="K26" s="186">
        <v>7638</v>
      </c>
    </row>
    <row r="27" spans="1:11" ht="23.15" customHeight="1">
      <c r="A27" s="8"/>
      <c r="C27" s="19" t="s">
        <v>32</v>
      </c>
      <c r="D27" s="29"/>
      <c r="E27" s="168">
        <v>73583</v>
      </c>
      <c r="G27" s="168">
        <v>54153</v>
      </c>
      <c r="I27" s="186">
        <v>9445</v>
      </c>
      <c r="K27" s="186">
        <v>9232</v>
      </c>
    </row>
    <row r="28" spans="1:11" ht="23.15" customHeight="1">
      <c r="A28" s="175"/>
      <c r="C28" s="19" t="s">
        <v>33</v>
      </c>
      <c r="D28" s="29" t="s">
        <v>34</v>
      </c>
      <c r="E28" s="168">
        <v>265376</v>
      </c>
      <c r="F28" s="4"/>
      <c r="G28" s="168">
        <v>268124</v>
      </c>
      <c r="H28" s="4"/>
      <c r="I28" s="168">
        <v>12970</v>
      </c>
      <c r="J28" s="4"/>
      <c r="K28" s="168">
        <v>16318</v>
      </c>
    </row>
    <row r="29" spans="1:11" ht="23.15" customHeight="1">
      <c r="A29" s="8"/>
      <c r="C29" s="15" t="s">
        <v>35</v>
      </c>
      <c r="D29" s="136"/>
      <c r="E29" s="62">
        <f>SUM(E20:E28)</f>
        <v>2394571</v>
      </c>
      <c r="F29" s="204"/>
      <c r="G29" s="205">
        <f>SUM(G20:G28)</f>
        <v>2419934</v>
      </c>
      <c r="H29" s="204"/>
      <c r="I29" s="62">
        <f>SUM(I20:I28)</f>
        <v>938098</v>
      </c>
      <c r="J29" s="204"/>
      <c r="K29" s="205">
        <f>SUM(K20:K28)</f>
        <v>955390</v>
      </c>
    </row>
    <row r="30" spans="1:11" ht="23.15" customHeight="1">
      <c r="A30" s="8"/>
      <c r="C30" s="15"/>
      <c r="D30" s="136"/>
      <c r="E30" s="204"/>
      <c r="F30" s="204"/>
      <c r="G30" s="204"/>
      <c r="H30" s="204"/>
      <c r="I30" s="204"/>
      <c r="J30" s="204"/>
      <c r="K30" s="204"/>
    </row>
    <row r="31" spans="1:11" ht="23.15" customHeight="1" thickBot="1">
      <c r="A31" s="8"/>
      <c r="C31" s="16" t="s">
        <v>36</v>
      </c>
      <c r="D31" s="136"/>
      <c r="E31" s="187">
        <f>E17+E29</f>
        <v>3137453</v>
      </c>
      <c r="F31" s="204"/>
      <c r="G31" s="206">
        <f>G17+G29</f>
        <v>3239849</v>
      </c>
      <c r="H31" s="204"/>
      <c r="I31" s="187">
        <f>I17+I29</f>
        <v>1488045</v>
      </c>
      <c r="J31" s="204"/>
      <c r="K31" s="206">
        <f>K17+K29</f>
        <v>1575489</v>
      </c>
    </row>
    <row r="32" spans="1:11" ht="23.15" customHeight="1" thickTop="1">
      <c r="A32" s="8"/>
      <c r="H32" s="168">
        <v>937323</v>
      </c>
    </row>
    <row r="33" spans="1:11" ht="23.15" customHeight="1">
      <c r="A33" s="8"/>
      <c r="C33" s="3" t="s">
        <v>0</v>
      </c>
      <c r="D33" s="172"/>
      <c r="E33" s="173"/>
      <c r="F33" s="173"/>
      <c r="G33" s="173"/>
      <c r="H33" s="173"/>
      <c r="I33" s="173"/>
      <c r="K33" s="173"/>
    </row>
    <row r="34" spans="1:11" ht="23.15" customHeight="1">
      <c r="A34" s="8"/>
      <c r="C34" s="5" t="s">
        <v>1</v>
      </c>
      <c r="H34" s="168">
        <v>-3025424</v>
      </c>
    </row>
    <row r="35" spans="1:11" ht="23.15" customHeight="1">
      <c r="A35" s="8"/>
      <c r="C35" s="5"/>
    </row>
    <row r="36" spans="1:11" ht="23.15" customHeight="1">
      <c r="A36" s="7" t="s">
        <v>2</v>
      </c>
      <c r="C36" s="6"/>
      <c r="E36" s="269" t="s">
        <v>37</v>
      </c>
      <c r="F36" s="269"/>
      <c r="G36" s="269"/>
      <c r="H36" s="269"/>
      <c r="I36" s="269" t="s">
        <v>38</v>
      </c>
      <c r="J36" s="269"/>
      <c r="K36" s="269"/>
    </row>
    <row r="37" spans="1:11" ht="23.15" customHeight="1">
      <c r="A37" s="8"/>
      <c r="C37" s="6"/>
      <c r="D37" s="10"/>
      <c r="E37" s="270" t="s">
        <v>5</v>
      </c>
      <c r="F37" s="270"/>
      <c r="G37" s="270"/>
      <c r="H37" s="270"/>
      <c r="I37" s="270" t="s">
        <v>5</v>
      </c>
      <c r="J37" s="270"/>
      <c r="K37" s="270"/>
    </row>
    <row r="38" spans="1:11" ht="23.15" customHeight="1">
      <c r="A38" s="8"/>
      <c r="D38" s="10"/>
      <c r="E38" s="28" t="s">
        <v>213</v>
      </c>
      <c r="F38" s="11"/>
      <c r="G38" s="184" t="s">
        <v>6</v>
      </c>
      <c r="H38" s="182"/>
      <c r="I38" s="28" t="s">
        <v>213</v>
      </c>
      <c r="J38" s="185"/>
      <c r="K38" s="184" t="s">
        <v>6</v>
      </c>
    </row>
    <row r="39" spans="1:11" ht="23.15" customHeight="1">
      <c r="A39" s="8"/>
      <c r="C39" s="17" t="s">
        <v>39</v>
      </c>
      <c r="D39" s="13" t="s">
        <v>8</v>
      </c>
      <c r="E39" s="171">
        <v>2024</v>
      </c>
      <c r="F39" s="171"/>
      <c r="G39" s="183">
        <v>2023</v>
      </c>
      <c r="H39" s="183"/>
      <c r="I39" s="183">
        <v>2024</v>
      </c>
      <c r="J39" s="183"/>
      <c r="K39" s="183">
        <v>2023</v>
      </c>
    </row>
    <row r="40" spans="1:11" ht="23.15" customHeight="1">
      <c r="A40" s="8"/>
      <c r="C40" s="17"/>
      <c r="D40" s="13"/>
      <c r="E40" s="10" t="s">
        <v>9</v>
      </c>
      <c r="F40" s="171"/>
      <c r="G40" s="183"/>
      <c r="H40" s="183"/>
      <c r="I40" s="10" t="s">
        <v>9</v>
      </c>
      <c r="J40" s="183"/>
      <c r="K40" s="183"/>
    </row>
    <row r="41" spans="1:11" ht="23.15" customHeight="1">
      <c r="A41" s="8"/>
      <c r="E41" s="271" t="s">
        <v>11</v>
      </c>
      <c r="F41" s="271"/>
      <c r="G41" s="271"/>
      <c r="H41" s="271"/>
      <c r="I41" s="271"/>
      <c r="J41" s="271"/>
      <c r="K41" s="271"/>
    </row>
    <row r="42" spans="1:11" ht="23.15" customHeight="1">
      <c r="A42" s="7" t="s">
        <v>40</v>
      </c>
      <c r="C42" s="14" t="s">
        <v>41</v>
      </c>
      <c r="D42" s="13"/>
      <c r="H42" s="168">
        <v>3386768</v>
      </c>
    </row>
    <row r="43" spans="1:11" ht="23.15" customHeight="1">
      <c r="A43" s="7"/>
      <c r="C43" s="2" t="s">
        <v>204</v>
      </c>
      <c r="D43" s="193"/>
    </row>
    <row r="44" spans="1:11" ht="23.15" customHeight="1">
      <c r="A44" s="7"/>
      <c r="C44" s="194" t="s">
        <v>205</v>
      </c>
      <c r="D44" s="29"/>
      <c r="E44" s="168">
        <v>247945</v>
      </c>
      <c r="G44" s="168">
        <v>198690</v>
      </c>
      <c r="I44" s="168">
        <v>0</v>
      </c>
      <c r="K44" s="168">
        <v>0</v>
      </c>
    </row>
    <row r="45" spans="1:11" ht="23.15" customHeight="1">
      <c r="A45" s="7"/>
      <c r="C45" s="2" t="s">
        <v>42</v>
      </c>
      <c r="D45" s="29" t="s">
        <v>34</v>
      </c>
      <c r="E45" s="168">
        <v>258575</v>
      </c>
      <c r="G45" s="168">
        <v>359263</v>
      </c>
      <c r="I45" s="168">
        <v>15807</v>
      </c>
      <c r="K45" s="168">
        <v>10721</v>
      </c>
    </row>
    <row r="46" spans="1:11" ht="23.15" hidden="1" customHeight="1">
      <c r="A46" s="7"/>
      <c r="C46" s="2" t="s">
        <v>212</v>
      </c>
      <c r="D46" s="29" t="s">
        <v>34</v>
      </c>
      <c r="E46" s="168">
        <v>0</v>
      </c>
      <c r="G46" s="168">
        <v>0</v>
      </c>
      <c r="I46" s="168">
        <v>0</v>
      </c>
      <c r="K46" s="168">
        <v>0</v>
      </c>
    </row>
    <row r="47" spans="1:11" ht="23.15" customHeight="1">
      <c r="A47" s="7"/>
      <c r="C47" s="2" t="s">
        <v>43</v>
      </c>
      <c r="D47" s="29"/>
      <c r="E47" s="168">
        <v>242159</v>
      </c>
      <c r="G47" s="168">
        <v>242180</v>
      </c>
      <c r="I47" s="168">
        <v>22337</v>
      </c>
      <c r="K47" s="168">
        <v>20517</v>
      </c>
    </row>
    <row r="48" spans="1:11" ht="23.15" customHeight="1">
      <c r="A48" s="7"/>
      <c r="C48" s="2" t="s">
        <v>44</v>
      </c>
      <c r="D48" s="29"/>
      <c r="E48" s="207">
        <v>7585</v>
      </c>
      <c r="G48" s="168">
        <v>5481</v>
      </c>
      <c r="I48" s="168">
        <v>0</v>
      </c>
      <c r="K48" s="168">
        <v>0</v>
      </c>
    </row>
    <row r="49" spans="1:11" ht="23.15" customHeight="1">
      <c r="A49" s="7"/>
      <c r="C49" s="2" t="s">
        <v>45</v>
      </c>
      <c r="D49" s="29"/>
      <c r="E49" s="168">
        <v>43029</v>
      </c>
      <c r="G49" s="168">
        <v>60923</v>
      </c>
      <c r="I49" s="168">
        <v>9311</v>
      </c>
      <c r="K49" s="168">
        <v>26804</v>
      </c>
    </row>
    <row r="50" spans="1:11" ht="23.15" customHeight="1">
      <c r="A50" s="7"/>
      <c r="C50" s="2" t="s">
        <v>46</v>
      </c>
      <c r="D50" s="29"/>
      <c r="E50" s="168">
        <v>26304</v>
      </c>
      <c r="G50" s="168">
        <v>17600</v>
      </c>
      <c r="I50" s="168">
        <v>0</v>
      </c>
      <c r="K50" s="168">
        <v>0</v>
      </c>
    </row>
    <row r="51" spans="1:11" ht="23.15" customHeight="1">
      <c r="A51" s="7"/>
      <c r="C51" s="2" t="s">
        <v>47</v>
      </c>
      <c r="D51" s="29"/>
      <c r="E51" s="168">
        <v>31125</v>
      </c>
      <c r="G51" s="168">
        <v>22973</v>
      </c>
      <c r="I51" s="168">
        <v>31125</v>
      </c>
      <c r="K51" s="168">
        <v>22973</v>
      </c>
    </row>
    <row r="52" spans="1:11" ht="23.15" customHeight="1">
      <c r="A52" s="7" t="s">
        <v>48</v>
      </c>
      <c r="C52" s="19" t="s">
        <v>49</v>
      </c>
      <c r="D52" s="30"/>
      <c r="E52" s="168">
        <v>12853</v>
      </c>
      <c r="F52" s="4"/>
      <c r="G52" s="4">
        <v>11856</v>
      </c>
      <c r="H52" s="4"/>
      <c r="I52" s="168">
        <v>111</v>
      </c>
      <c r="J52" s="4"/>
      <c r="K52" s="4">
        <v>4</v>
      </c>
    </row>
    <row r="53" spans="1:11" ht="23.15" customHeight="1">
      <c r="A53" s="7"/>
      <c r="C53" s="19" t="s">
        <v>50</v>
      </c>
      <c r="D53" s="30"/>
      <c r="E53" s="4">
        <v>24499</v>
      </c>
      <c r="F53" s="4"/>
      <c r="G53" s="4">
        <v>26804</v>
      </c>
      <c r="H53" s="4"/>
      <c r="I53" s="4">
        <v>5547</v>
      </c>
      <c r="J53" s="4"/>
      <c r="K53" s="4">
        <v>5397</v>
      </c>
    </row>
    <row r="54" spans="1:11" ht="23.15" customHeight="1">
      <c r="A54" s="7" t="s">
        <v>48</v>
      </c>
      <c r="C54" s="15" t="s">
        <v>51</v>
      </c>
      <c r="D54" s="30"/>
      <c r="E54" s="62">
        <f>SUM(E44:E53)</f>
        <v>894074</v>
      </c>
      <c r="F54" s="204"/>
      <c r="G54" s="205">
        <f>SUM(G44:G53)</f>
        <v>945770</v>
      </c>
      <c r="H54" s="204"/>
      <c r="I54" s="62">
        <f>SUM(I44:I53)</f>
        <v>84238</v>
      </c>
      <c r="J54" s="204"/>
      <c r="K54" s="205">
        <f>SUM(K44:K53)</f>
        <v>86416</v>
      </c>
    </row>
    <row r="55" spans="1:11" ht="23.15" customHeight="1">
      <c r="A55" s="7"/>
      <c r="C55" s="2"/>
      <c r="D55" s="29"/>
    </row>
    <row r="56" spans="1:11" ht="23.15" customHeight="1">
      <c r="A56" s="7" t="s">
        <v>52</v>
      </c>
      <c r="C56" s="20" t="s">
        <v>53</v>
      </c>
      <c r="D56" s="29"/>
    </row>
    <row r="57" spans="1:11" ht="23.15" customHeight="1">
      <c r="A57" s="7"/>
      <c r="C57" s="2" t="s">
        <v>54</v>
      </c>
      <c r="D57" s="29"/>
      <c r="E57" s="168">
        <v>662416</v>
      </c>
      <c r="G57" s="168">
        <v>669021</v>
      </c>
      <c r="I57" s="168">
        <v>63733</v>
      </c>
      <c r="K57" s="168">
        <v>78127</v>
      </c>
    </row>
    <row r="58" spans="1:11" ht="23.15" customHeight="1">
      <c r="A58" s="7"/>
      <c r="C58" s="2" t="s">
        <v>55</v>
      </c>
      <c r="D58" s="29"/>
      <c r="E58" s="168">
        <v>5308</v>
      </c>
      <c r="G58" s="168">
        <v>5314</v>
      </c>
      <c r="I58" s="168">
        <v>0</v>
      </c>
      <c r="K58" s="168">
        <v>0</v>
      </c>
    </row>
    <row r="59" spans="1:11" ht="23.15" customHeight="1">
      <c r="A59" s="7"/>
      <c r="C59" s="19" t="s">
        <v>56</v>
      </c>
      <c r="D59" s="29"/>
      <c r="E59" s="168">
        <v>33707</v>
      </c>
      <c r="G59" s="168">
        <v>30795</v>
      </c>
      <c r="I59" s="168">
        <v>18860</v>
      </c>
      <c r="K59" s="168">
        <v>18430</v>
      </c>
    </row>
    <row r="60" spans="1:11" ht="23.15" customHeight="1">
      <c r="A60" s="7"/>
      <c r="C60" s="19" t="s">
        <v>57</v>
      </c>
      <c r="D60" s="29"/>
      <c r="E60" s="168">
        <v>76233</v>
      </c>
      <c r="G60" s="168">
        <v>75606</v>
      </c>
      <c r="I60" s="168">
        <v>5091</v>
      </c>
      <c r="K60" s="168">
        <v>5091</v>
      </c>
    </row>
    <row r="61" spans="1:11" ht="23.15" customHeight="1">
      <c r="A61" s="7"/>
      <c r="C61" s="19" t="s">
        <v>58</v>
      </c>
      <c r="D61" s="29"/>
      <c r="E61" s="168">
        <v>19213</v>
      </c>
      <c r="G61" s="168">
        <v>20555</v>
      </c>
      <c r="I61" s="168">
        <v>0</v>
      </c>
      <c r="K61" s="168">
        <v>0</v>
      </c>
    </row>
    <row r="62" spans="1:11" ht="23.15" customHeight="1">
      <c r="A62" s="7"/>
      <c r="C62" s="19" t="s">
        <v>59</v>
      </c>
      <c r="D62" s="13"/>
      <c r="E62" s="168">
        <v>12736</v>
      </c>
      <c r="G62" s="168">
        <v>13922</v>
      </c>
      <c r="I62" s="168">
        <v>0</v>
      </c>
      <c r="K62" s="168">
        <v>0</v>
      </c>
    </row>
    <row r="63" spans="1:11" ht="23.15" customHeight="1">
      <c r="A63" s="8"/>
      <c r="C63" s="15" t="s">
        <v>60</v>
      </c>
      <c r="D63" s="136"/>
      <c r="E63" s="62">
        <f>SUM(E57:E62)</f>
        <v>809613</v>
      </c>
      <c r="F63" s="204"/>
      <c r="G63" s="205">
        <f>SUM(G57:G62)</f>
        <v>815213</v>
      </c>
      <c r="H63" s="204"/>
      <c r="I63" s="62">
        <f>SUM(I57:I62)</f>
        <v>87684</v>
      </c>
      <c r="J63" s="204"/>
      <c r="K63" s="205">
        <f>SUM(K57:K62)</f>
        <v>101648</v>
      </c>
    </row>
    <row r="64" spans="1:11" ht="23.15" customHeight="1">
      <c r="A64" s="8"/>
      <c r="C64" s="15"/>
      <c r="D64" s="136"/>
      <c r="E64" s="204"/>
      <c r="F64" s="204"/>
      <c r="G64" s="204"/>
      <c r="H64" s="204"/>
      <c r="I64" s="204"/>
      <c r="J64" s="204"/>
      <c r="K64" s="204"/>
    </row>
    <row r="65" spans="1:11" ht="23.15" customHeight="1">
      <c r="A65" s="8"/>
      <c r="C65" s="16" t="s">
        <v>61</v>
      </c>
      <c r="D65" s="136"/>
      <c r="E65" s="188">
        <f>E54+E63</f>
        <v>1703687</v>
      </c>
      <c r="F65" s="204"/>
      <c r="G65" s="208">
        <f>G54+G63</f>
        <v>1760983</v>
      </c>
      <c r="H65" s="204"/>
      <c r="I65" s="188">
        <f>I54+I63</f>
        <v>171922</v>
      </c>
      <c r="J65" s="204"/>
      <c r="K65" s="208">
        <f>K54+K63</f>
        <v>188064</v>
      </c>
    </row>
    <row r="66" spans="1:11" ht="23.15" customHeight="1">
      <c r="A66" s="8"/>
      <c r="C66" s="6"/>
      <c r="D66" s="13"/>
      <c r="E66" s="84"/>
      <c r="F66" s="176"/>
      <c r="G66" s="84"/>
      <c r="H66" s="84"/>
      <c r="I66" s="84"/>
      <c r="J66" s="84"/>
      <c r="K66" s="84"/>
    </row>
    <row r="67" spans="1:11" ht="23.15" customHeight="1">
      <c r="A67" s="8"/>
      <c r="C67" s="3" t="s">
        <v>0</v>
      </c>
      <c r="D67" s="172"/>
      <c r="E67" s="173"/>
      <c r="F67" s="173"/>
      <c r="G67" s="173"/>
      <c r="H67" s="173"/>
      <c r="I67" s="173"/>
      <c r="K67" s="173"/>
    </row>
    <row r="68" spans="1:11" ht="23.15" customHeight="1">
      <c r="A68" s="8"/>
      <c r="C68" s="5" t="s">
        <v>1</v>
      </c>
      <c r="H68" s="168">
        <v>-3025424</v>
      </c>
    </row>
    <row r="69" spans="1:11" ht="23.15" customHeight="1">
      <c r="A69" s="8"/>
      <c r="C69" s="5"/>
    </row>
    <row r="70" spans="1:11" ht="23.15" customHeight="1">
      <c r="A70" s="8"/>
      <c r="C70" s="6"/>
      <c r="E70" s="269" t="s">
        <v>37</v>
      </c>
      <c r="F70" s="269"/>
      <c r="G70" s="269"/>
      <c r="H70" s="269"/>
      <c r="I70" s="269" t="s">
        <v>38</v>
      </c>
      <c r="J70" s="269"/>
      <c r="K70" s="269"/>
    </row>
    <row r="71" spans="1:11" ht="23.15" customHeight="1">
      <c r="A71" s="8"/>
      <c r="C71" s="6"/>
      <c r="D71" s="10"/>
      <c r="E71" s="270" t="s">
        <v>5</v>
      </c>
      <c r="F71" s="270"/>
      <c r="G71" s="270"/>
      <c r="H71" s="270"/>
      <c r="I71" s="270" t="s">
        <v>5</v>
      </c>
      <c r="J71" s="270"/>
      <c r="K71" s="270"/>
    </row>
    <row r="72" spans="1:11" ht="23.15" customHeight="1">
      <c r="A72" s="8"/>
      <c r="D72" s="10"/>
      <c r="E72" s="28" t="s">
        <v>213</v>
      </c>
      <c r="F72" s="11"/>
      <c r="G72" s="184" t="s">
        <v>6</v>
      </c>
      <c r="H72" s="182"/>
      <c r="I72" s="28" t="s">
        <v>213</v>
      </c>
      <c r="J72" s="185"/>
      <c r="K72" s="184" t="s">
        <v>6</v>
      </c>
    </row>
    <row r="73" spans="1:11" ht="23.15" customHeight="1">
      <c r="A73" s="8"/>
      <c r="C73" s="17" t="s">
        <v>39</v>
      </c>
      <c r="D73" s="13" t="s">
        <v>8</v>
      </c>
      <c r="E73" s="171">
        <v>2024</v>
      </c>
      <c r="F73" s="171"/>
      <c r="G73" s="183">
        <v>2023</v>
      </c>
      <c r="H73" s="183"/>
      <c r="I73" s="183">
        <v>2024</v>
      </c>
      <c r="J73" s="183"/>
      <c r="K73" s="183">
        <v>2023</v>
      </c>
    </row>
    <row r="74" spans="1:11" ht="23.15" customHeight="1">
      <c r="A74" s="8"/>
      <c r="C74" s="17"/>
      <c r="D74" s="13"/>
      <c r="E74" s="10" t="s">
        <v>9</v>
      </c>
      <c r="F74" s="171"/>
      <c r="G74" s="183"/>
      <c r="H74" s="183"/>
      <c r="I74" s="10" t="s">
        <v>9</v>
      </c>
      <c r="J74" s="183"/>
      <c r="K74" s="183"/>
    </row>
    <row r="75" spans="1:11" ht="23.15" customHeight="1">
      <c r="A75" s="8"/>
      <c r="E75" s="271" t="s">
        <v>11</v>
      </c>
      <c r="F75" s="271"/>
      <c r="G75" s="271"/>
      <c r="H75" s="271"/>
      <c r="I75" s="271"/>
      <c r="J75" s="271"/>
      <c r="K75" s="271"/>
    </row>
    <row r="76" spans="1:11" ht="23.15" customHeight="1">
      <c r="A76" s="8"/>
      <c r="C76" s="21" t="s">
        <v>62</v>
      </c>
    </row>
    <row r="77" spans="1:11" ht="23.15" customHeight="1">
      <c r="A77" s="8"/>
      <c r="C77" s="2" t="s">
        <v>63</v>
      </c>
      <c r="D77" s="177"/>
      <c r="E77" s="22"/>
      <c r="F77" s="22"/>
      <c r="G77" s="22"/>
      <c r="H77" s="22"/>
      <c r="I77" s="22"/>
      <c r="J77" s="22"/>
      <c r="K77" s="22"/>
    </row>
    <row r="78" spans="1:11" ht="23.15" customHeight="1">
      <c r="A78" s="8"/>
      <c r="C78" s="23" t="s">
        <v>64</v>
      </c>
      <c r="D78" s="136"/>
      <c r="E78" s="2"/>
      <c r="F78" s="2"/>
      <c r="G78" s="2"/>
      <c r="H78" s="2"/>
      <c r="I78" s="2"/>
      <c r="J78" s="2"/>
      <c r="K78" s="2"/>
    </row>
    <row r="79" spans="1:11" ht="23.15" customHeight="1" thickBot="1">
      <c r="A79" s="8"/>
      <c r="C79" s="24" t="s">
        <v>65</v>
      </c>
      <c r="D79" s="136"/>
      <c r="E79" s="209">
        <v>300000</v>
      </c>
      <c r="F79" s="4"/>
      <c r="G79" s="209">
        <v>300000</v>
      </c>
      <c r="H79" s="4"/>
      <c r="I79" s="209">
        <v>300000</v>
      </c>
      <c r="J79" s="4"/>
      <c r="K79" s="209">
        <v>300000</v>
      </c>
    </row>
    <row r="80" spans="1:11" ht="23.15" customHeight="1" thickTop="1">
      <c r="A80" s="8"/>
      <c r="C80" s="23" t="s">
        <v>66</v>
      </c>
      <c r="D80" s="136"/>
      <c r="E80" s="4"/>
      <c r="F80" s="4"/>
      <c r="G80" s="4"/>
      <c r="H80" s="4"/>
      <c r="I80" s="4"/>
      <c r="J80" s="4"/>
      <c r="K80" s="4"/>
    </row>
    <row r="81" spans="1:11" ht="23.15" customHeight="1">
      <c r="A81" s="8"/>
      <c r="C81" s="24" t="s">
        <v>65</v>
      </c>
      <c r="D81" s="136"/>
      <c r="E81" s="4">
        <v>300000</v>
      </c>
      <c r="F81" s="4"/>
      <c r="G81" s="4">
        <v>300000</v>
      </c>
      <c r="H81" s="4"/>
      <c r="I81" s="4">
        <v>300000</v>
      </c>
      <c r="J81" s="4"/>
      <c r="K81" s="4">
        <v>300000</v>
      </c>
    </row>
    <row r="82" spans="1:11" ht="23.15" customHeight="1">
      <c r="A82" s="7"/>
      <c r="C82" s="25" t="s">
        <v>67</v>
      </c>
      <c r="D82" s="136"/>
      <c r="E82" s="4">
        <v>959977</v>
      </c>
      <c r="F82" s="4"/>
      <c r="G82" s="4">
        <v>959977</v>
      </c>
      <c r="H82" s="4"/>
      <c r="I82" s="4">
        <v>959977</v>
      </c>
      <c r="J82" s="4"/>
      <c r="K82" s="168">
        <v>959977</v>
      </c>
    </row>
    <row r="83" spans="1:11" ht="23.15" customHeight="1">
      <c r="A83" s="7"/>
      <c r="C83" s="25" t="s">
        <v>68</v>
      </c>
      <c r="D83" s="136"/>
      <c r="E83" s="4">
        <v>154970</v>
      </c>
      <c r="F83" s="4"/>
      <c r="G83" s="4">
        <v>154448</v>
      </c>
      <c r="H83" s="4"/>
      <c r="I83" s="168">
        <v>0</v>
      </c>
      <c r="J83" s="4"/>
      <c r="K83" s="168">
        <v>0</v>
      </c>
    </row>
    <row r="84" spans="1:11" ht="23.15" customHeight="1">
      <c r="A84" s="7"/>
      <c r="C84" s="25" t="s">
        <v>69</v>
      </c>
      <c r="D84" s="136"/>
      <c r="E84" s="4"/>
      <c r="F84" s="4"/>
      <c r="G84" s="4"/>
      <c r="H84" s="4"/>
      <c r="I84" s="4"/>
      <c r="J84" s="4"/>
      <c r="K84" s="4"/>
    </row>
    <row r="85" spans="1:11" ht="23.15" customHeight="1">
      <c r="A85" s="7"/>
      <c r="C85" s="25" t="s">
        <v>70</v>
      </c>
      <c r="D85" s="136"/>
      <c r="E85" s="4">
        <v>30000</v>
      </c>
      <c r="F85" s="4"/>
      <c r="G85" s="4">
        <v>30000</v>
      </c>
      <c r="H85" s="4"/>
      <c r="I85" s="4">
        <v>30000</v>
      </c>
      <c r="J85" s="4"/>
      <c r="K85" s="4">
        <v>30000</v>
      </c>
    </row>
    <row r="86" spans="1:11" ht="23.15" customHeight="1">
      <c r="A86" s="7"/>
      <c r="C86" s="25" t="s">
        <v>71</v>
      </c>
      <c r="D86" s="136" t="s">
        <v>206</v>
      </c>
      <c r="E86" s="4">
        <v>14089</v>
      </c>
      <c r="F86" s="4"/>
      <c r="G86" s="4">
        <v>0</v>
      </c>
      <c r="H86" s="4"/>
      <c r="I86" s="4">
        <v>14089</v>
      </c>
      <c r="J86" s="4"/>
      <c r="K86" s="4">
        <v>0</v>
      </c>
    </row>
    <row r="87" spans="1:11" ht="23.15" customHeight="1">
      <c r="A87" s="7"/>
      <c r="C87" s="25" t="s">
        <v>72</v>
      </c>
      <c r="D87" s="136"/>
      <c r="E87" s="4">
        <v>-115989</v>
      </c>
      <c r="F87" s="4"/>
      <c r="G87" s="4">
        <v>-51002</v>
      </c>
      <c r="H87" s="4"/>
      <c r="I87" s="4">
        <v>26146</v>
      </c>
      <c r="J87" s="4"/>
      <c r="K87" s="4">
        <v>97448</v>
      </c>
    </row>
    <row r="88" spans="1:11" ht="23.15" customHeight="1">
      <c r="A88" s="7"/>
      <c r="C88" s="25" t="s">
        <v>73</v>
      </c>
      <c r="D88" s="136" t="s">
        <v>206</v>
      </c>
      <c r="E88" s="4">
        <v>-14089</v>
      </c>
      <c r="F88" s="4"/>
      <c r="G88" s="191">
        <v>0</v>
      </c>
      <c r="H88" s="4"/>
      <c r="I88" s="4">
        <v>-14089</v>
      </c>
      <c r="J88" s="4"/>
      <c r="K88" s="191">
        <v>0</v>
      </c>
    </row>
    <row r="89" spans="1:11" s="16" customFormat="1" ht="23.15" customHeight="1">
      <c r="A89" s="7"/>
      <c r="C89" s="26" t="s">
        <v>229</v>
      </c>
      <c r="D89" s="178"/>
      <c r="E89" s="189">
        <f>SUM(E81:E88)</f>
        <v>1328958</v>
      </c>
      <c r="F89" s="204"/>
      <c r="G89" s="204">
        <f>SUM(G81:G88)</f>
        <v>1393423</v>
      </c>
      <c r="H89" s="204"/>
      <c r="I89" s="189">
        <f>SUM(I81:I88)</f>
        <v>1316123</v>
      </c>
      <c r="J89" s="204"/>
      <c r="K89" s="204">
        <f>SUM(K81:K88)</f>
        <v>1387425</v>
      </c>
    </row>
    <row r="90" spans="1:11" ht="23.15" customHeight="1">
      <c r="A90" s="8"/>
      <c r="C90" s="23" t="s">
        <v>74</v>
      </c>
      <c r="D90" s="13"/>
      <c r="E90" s="4">
        <v>104808</v>
      </c>
      <c r="G90" s="191">
        <v>85443</v>
      </c>
      <c r="I90" s="201">
        <v>0</v>
      </c>
      <c r="K90" s="201">
        <v>0</v>
      </c>
    </row>
    <row r="91" spans="1:11" s="16" customFormat="1" ht="23.15" customHeight="1">
      <c r="A91" s="7"/>
      <c r="C91" s="27" t="s">
        <v>75</v>
      </c>
      <c r="E91" s="62">
        <f>SUM(E89:E90)</f>
        <v>1433766</v>
      </c>
      <c r="F91" s="176"/>
      <c r="G91" s="208">
        <f>SUM(G89:G90)</f>
        <v>1478866</v>
      </c>
      <c r="H91" s="176"/>
      <c r="I91" s="62">
        <f>SUM(I89:I90)</f>
        <v>1316123</v>
      </c>
      <c r="J91" s="176"/>
      <c r="K91" s="208">
        <f>SUM(K89:K90)</f>
        <v>1387425</v>
      </c>
    </row>
    <row r="92" spans="1:11" ht="23.15" customHeight="1">
      <c r="A92" s="8"/>
      <c r="C92" s="25"/>
      <c r="E92" s="200"/>
      <c r="G92" s="200"/>
      <c r="I92" s="200"/>
      <c r="K92" s="200"/>
    </row>
    <row r="93" spans="1:11" ht="23.15" customHeight="1" thickBot="1">
      <c r="B93" s="2">
        <v>-17004239</v>
      </c>
      <c r="C93" s="16" t="s">
        <v>76</v>
      </c>
      <c r="D93" s="13"/>
      <c r="E93" s="187">
        <f>E65+E91</f>
        <v>3137453</v>
      </c>
      <c r="F93" s="204"/>
      <c r="G93" s="206">
        <f>G65+G91</f>
        <v>3239849</v>
      </c>
      <c r="H93" s="204"/>
      <c r="I93" s="187">
        <f>I65+I91</f>
        <v>1488045</v>
      </c>
      <c r="J93" s="204"/>
      <c r="K93" s="206">
        <f>K65+K91</f>
        <v>1575489</v>
      </c>
    </row>
    <row r="94" spans="1:11" ht="23.15" customHeight="1" thickTop="1">
      <c r="C94" s="16"/>
    </row>
    <row r="159" spans="1:68" s="179" customFormat="1" ht="23.15" customHeight="1">
      <c r="A159" s="1"/>
      <c r="B159" s="2"/>
      <c r="C159" s="9"/>
      <c r="D159" s="2"/>
      <c r="E159" s="168"/>
      <c r="F159" s="168"/>
      <c r="G159" s="168"/>
      <c r="H159" s="168"/>
      <c r="I159" s="168"/>
      <c r="J159" s="168"/>
      <c r="K159" s="168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</row>
  </sheetData>
  <mergeCells count="15">
    <mergeCell ref="E75:K75"/>
    <mergeCell ref="E37:H37"/>
    <mergeCell ref="I37:K37"/>
    <mergeCell ref="E41:K41"/>
    <mergeCell ref="E70:H70"/>
    <mergeCell ref="I70:K70"/>
    <mergeCell ref="E71:H71"/>
    <mergeCell ref="I71:K71"/>
    <mergeCell ref="E36:H36"/>
    <mergeCell ref="I36:K36"/>
    <mergeCell ref="E4:H4"/>
    <mergeCell ref="I4:K4"/>
    <mergeCell ref="E5:H5"/>
    <mergeCell ref="I5:K5"/>
    <mergeCell ref="E9:K9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zoomScale="90" zoomScaleNormal="90" zoomScaleSheetLayoutView="100" workbookViewId="0">
      <selection activeCell="E1" sqref="E1"/>
    </sheetView>
  </sheetViews>
  <sheetFormatPr defaultColWidth="9.1796875" defaultRowHeight="18.25" customHeight="1"/>
  <cols>
    <col min="1" max="1" width="2.1796875" style="49" customWidth="1"/>
    <col min="2" max="2" width="42.1796875" style="49" customWidth="1"/>
    <col min="3" max="3" width="6.453125" style="50" customWidth="1"/>
    <col min="4" max="4" width="13.54296875" style="51" customWidth="1"/>
    <col min="5" max="5" width="1.1796875" style="48" customWidth="1"/>
    <col min="6" max="6" width="13.54296875" style="51" customWidth="1"/>
    <col min="7" max="7" width="1.1796875" style="48" customWidth="1"/>
    <col min="8" max="8" width="13.54296875" style="51" customWidth="1"/>
    <col min="9" max="9" width="1.1796875" style="48" customWidth="1"/>
    <col min="10" max="10" width="13.54296875" style="51" customWidth="1"/>
    <col min="11" max="11" width="9.1796875" style="48"/>
    <col min="12" max="12" width="15.1796875" style="48" bestFit="1" customWidth="1"/>
    <col min="13" max="13" width="2.453125" style="48" customWidth="1"/>
    <col min="14" max="14" width="14.1796875" style="48" bestFit="1" customWidth="1"/>
    <col min="15" max="16384" width="9.1796875" style="48"/>
  </cols>
  <sheetData>
    <row r="1" spans="1:14" s="38" customFormat="1" ht="21" customHeight="1">
      <c r="A1" s="34" t="s">
        <v>0</v>
      </c>
      <c r="B1" s="34"/>
      <c r="C1" s="44"/>
      <c r="D1" s="36"/>
      <c r="E1" s="35"/>
      <c r="F1" s="36"/>
      <c r="G1" s="35"/>
      <c r="H1" s="36"/>
      <c r="I1" s="35"/>
      <c r="J1" s="36"/>
    </row>
    <row r="2" spans="1:14" s="43" customFormat="1" ht="21" customHeight="1">
      <c r="A2" s="39" t="s">
        <v>77</v>
      </c>
      <c r="B2" s="39"/>
      <c r="C2" s="45"/>
      <c r="D2" s="41"/>
      <c r="E2" s="40"/>
      <c r="F2" s="41"/>
      <c r="G2" s="40"/>
      <c r="H2" s="41"/>
      <c r="I2" s="40"/>
      <c r="J2" s="41"/>
    </row>
    <row r="3" spans="1:14" ht="18.649999999999999" customHeight="1">
      <c r="A3" s="48"/>
    </row>
    <row r="4" spans="1:14" ht="21" customHeight="1">
      <c r="A4" s="48"/>
      <c r="C4" s="46"/>
      <c r="D4" s="272" t="s">
        <v>37</v>
      </c>
      <c r="E4" s="272"/>
      <c r="F4" s="272"/>
      <c r="G4" s="32"/>
      <c r="H4" s="272" t="s">
        <v>4</v>
      </c>
      <c r="I4" s="272"/>
      <c r="J4" s="272"/>
    </row>
    <row r="5" spans="1:14" ht="21" customHeight="1">
      <c r="C5" s="13"/>
      <c r="D5" s="273" t="s">
        <v>78</v>
      </c>
      <c r="E5" s="273"/>
      <c r="F5" s="273"/>
      <c r="G5" s="12"/>
      <c r="H5" s="273" t="s">
        <v>5</v>
      </c>
      <c r="I5" s="273"/>
      <c r="J5" s="273"/>
      <c r="L5" s="142"/>
      <c r="M5" s="142"/>
      <c r="N5" s="142"/>
    </row>
    <row r="6" spans="1:14" ht="21" customHeight="1">
      <c r="C6" s="13"/>
      <c r="D6" s="274" t="s">
        <v>79</v>
      </c>
      <c r="E6" s="274"/>
      <c r="F6" s="274"/>
      <c r="G6" s="12"/>
      <c r="H6" s="274" t="s">
        <v>79</v>
      </c>
      <c r="I6" s="274"/>
      <c r="J6" s="274"/>
      <c r="L6" s="276"/>
      <c r="M6" s="276"/>
      <c r="N6" s="277"/>
    </row>
    <row r="7" spans="1:14" ht="21" customHeight="1">
      <c r="C7" s="13"/>
      <c r="D7" s="275" t="s">
        <v>213</v>
      </c>
      <c r="E7" s="274"/>
      <c r="F7" s="274"/>
      <c r="G7" s="12"/>
      <c r="H7" s="275" t="s">
        <v>213</v>
      </c>
      <c r="I7" s="274"/>
      <c r="J7" s="274"/>
    </row>
    <row r="8" spans="1:14" ht="21" customHeight="1">
      <c r="A8" s="52"/>
      <c r="B8" s="52"/>
      <c r="C8" s="33" t="s">
        <v>8</v>
      </c>
      <c r="D8" s="171">
        <v>2024</v>
      </c>
      <c r="E8" s="171"/>
      <c r="F8" s="171">
        <v>2023</v>
      </c>
      <c r="G8" s="171"/>
      <c r="H8" s="171">
        <v>2024</v>
      </c>
      <c r="I8" s="171"/>
      <c r="J8" s="171">
        <v>2023</v>
      </c>
    </row>
    <row r="9" spans="1:14" ht="21" customHeight="1">
      <c r="A9" s="52"/>
      <c r="B9" s="52"/>
      <c r="C9" s="33"/>
      <c r="D9" s="271" t="s">
        <v>11</v>
      </c>
      <c r="E9" s="271"/>
      <c r="F9" s="271"/>
      <c r="G9" s="271"/>
      <c r="H9" s="271"/>
      <c r="I9" s="271"/>
      <c r="J9" s="271"/>
    </row>
    <row r="10" spans="1:14" ht="21" customHeight="1">
      <c r="A10" s="53" t="s">
        <v>80</v>
      </c>
      <c r="C10" s="60"/>
      <c r="E10" s="61"/>
      <c r="G10" s="61"/>
      <c r="I10" s="61"/>
    </row>
    <row r="11" spans="1:14" ht="21" customHeight="1">
      <c r="A11" s="49" t="s">
        <v>81</v>
      </c>
      <c r="C11" s="50" t="s">
        <v>82</v>
      </c>
      <c r="D11" s="210">
        <v>1010876</v>
      </c>
      <c r="E11" s="4"/>
      <c r="F11" s="210">
        <v>999382</v>
      </c>
      <c r="G11" s="145"/>
      <c r="H11" s="210">
        <v>0</v>
      </c>
      <c r="I11" s="4"/>
      <c r="J11" s="210">
        <v>0</v>
      </c>
      <c r="L11" s="169"/>
      <c r="M11" s="169"/>
      <c r="N11" s="169"/>
    </row>
    <row r="12" spans="1:14" ht="21" customHeight="1">
      <c r="A12" s="49" t="s">
        <v>83</v>
      </c>
      <c r="C12" s="50" t="s">
        <v>82</v>
      </c>
      <c r="D12" s="210">
        <v>0</v>
      </c>
      <c r="E12" s="4"/>
      <c r="F12" s="210">
        <v>0</v>
      </c>
      <c r="G12" s="145"/>
      <c r="H12" s="210">
        <v>89257</v>
      </c>
      <c r="I12" s="4"/>
      <c r="J12" s="210">
        <v>94137</v>
      </c>
      <c r="L12" s="169"/>
      <c r="M12" s="169"/>
      <c r="N12" s="169"/>
    </row>
    <row r="13" spans="1:14" ht="21" hidden="1" customHeight="1">
      <c r="A13" s="49" t="s">
        <v>84</v>
      </c>
      <c r="C13" s="50">
        <v>3</v>
      </c>
      <c r="D13" s="210"/>
      <c r="E13" s="4"/>
      <c r="F13" s="210">
        <v>0</v>
      </c>
      <c r="G13" s="145"/>
      <c r="H13" s="210"/>
      <c r="I13" s="4"/>
      <c r="J13" s="210">
        <v>0</v>
      </c>
      <c r="L13" s="169"/>
      <c r="M13" s="169"/>
      <c r="N13" s="169"/>
    </row>
    <row r="14" spans="1:14" ht="21" customHeight="1">
      <c r="A14" s="54" t="s">
        <v>85</v>
      </c>
      <c r="D14" s="210">
        <v>7702</v>
      </c>
      <c r="E14" s="4"/>
      <c r="F14" s="210">
        <v>4259</v>
      </c>
      <c r="G14" s="145"/>
      <c r="H14" s="210">
        <v>2855</v>
      </c>
      <c r="I14" s="4"/>
      <c r="J14" s="210">
        <v>1668</v>
      </c>
      <c r="L14" s="169"/>
      <c r="M14" s="169"/>
      <c r="N14" s="169"/>
    </row>
    <row r="15" spans="1:14" ht="21" customHeight="1">
      <c r="A15" s="47" t="s">
        <v>86</v>
      </c>
      <c r="D15" s="62">
        <f>SUM(D11:D14)</f>
        <v>1018578</v>
      </c>
      <c r="E15" s="199"/>
      <c r="F15" s="62">
        <f>SUM(F11:F14)</f>
        <v>1003641</v>
      </c>
      <c r="G15" s="199"/>
      <c r="H15" s="62">
        <f>SUM(H11:H14)</f>
        <v>92112</v>
      </c>
      <c r="I15" s="199"/>
      <c r="J15" s="62">
        <f>SUM(J11:J14)</f>
        <v>95805</v>
      </c>
    </row>
    <row r="16" spans="1:14" ht="21" customHeight="1">
      <c r="D16" s="55"/>
      <c r="E16" s="57"/>
      <c r="F16" s="55"/>
      <c r="G16" s="56"/>
      <c r="H16" s="55"/>
      <c r="I16" s="57"/>
      <c r="J16" s="55"/>
    </row>
    <row r="17" spans="1:10" ht="21" customHeight="1">
      <c r="A17" s="53" t="s">
        <v>87</v>
      </c>
      <c r="D17" s="55"/>
      <c r="E17" s="57"/>
      <c r="F17" s="55"/>
      <c r="G17" s="56"/>
      <c r="H17" s="55"/>
      <c r="I17" s="57"/>
      <c r="J17" s="55"/>
    </row>
    <row r="18" spans="1:10" ht="21" customHeight="1">
      <c r="A18" s="54" t="s">
        <v>88</v>
      </c>
      <c r="D18" s="207">
        <v>607380</v>
      </c>
      <c r="E18" s="56"/>
      <c r="F18" s="210">
        <v>569120</v>
      </c>
      <c r="G18" s="56"/>
      <c r="H18" s="210">
        <v>0</v>
      </c>
      <c r="I18" s="56"/>
      <c r="J18" s="210">
        <v>0</v>
      </c>
    </row>
    <row r="19" spans="1:10" ht="21" customHeight="1">
      <c r="A19" s="54" t="s">
        <v>89</v>
      </c>
      <c r="C19" s="13"/>
      <c r="D19" s="207">
        <v>240381</v>
      </c>
      <c r="E19" s="146"/>
      <c r="F19" s="210">
        <v>255596</v>
      </c>
      <c r="G19" s="146"/>
      <c r="H19" s="210">
        <v>0</v>
      </c>
      <c r="I19" s="146"/>
      <c r="J19" s="210">
        <v>0</v>
      </c>
    </row>
    <row r="20" spans="1:10" ht="21" customHeight="1">
      <c r="A20" s="54" t="s">
        <v>90</v>
      </c>
      <c r="C20" s="50">
        <v>3</v>
      </c>
      <c r="D20" s="207">
        <v>123249</v>
      </c>
      <c r="E20" s="146"/>
      <c r="F20" s="210">
        <v>115855</v>
      </c>
      <c r="G20" s="146"/>
      <c r="H20" s="210">
        <v>80804</v>
      </c>
      <c r="I20" s="146"/>
      <c r="J20" s="210">
        <v>81772</v>
      </c>
    </row>
    <row r="21" spans="1:10" ht="21" customHeight="1">
      <c r="A21" s="47" t="s">
        <v>91</v>
      </c>
      <c r="D21" s="62">
        <f>SUM(D18:D20)</f>
        <v>971010</v>
      </c>
      <c r="E21" s="199"/>
      <c r="F21" s="62">
        <f>SUM(F18:F20)</f>
        <v>940571</v>
      </c>
      <c r="G21" s="199"/>
      <c r="H21" s="62">
        <f>SUM(H18:H20)</f>
        <v>80804</v>
      </c>
      <c r="I21" s="199"/>
      <c r="J21" s="62">
        <f>SUM(J18:J20)</f>
        <v>81772</v>
      </c>
    </row>
    <row r="22" spans="1:10" ht="21" customHeight="1">
      <c r="A22" s="58"/>
      <c r="D22" s="55"/>
      <c r="E22" s="56"/>
      <c r="F22" s="55"/>
      <c r="G22" s="56"/>
      <c r="H22" s="55"/>
      <c r="I22" s="56"/>
      <c r="J22" s="55"/>
    </row>
    <row r="23" spans="1:10" ht="21" customHeight="1">
      <c r="A23" s="58" t="s">
        <v>92</v>
      </c>
      <c r="D23" s="126">
        <f>D15-D21</f>
        <v>47568</v>
      </c>
      <c r="E23" s="56"/>
      <c r="F23" s="126">
        <f>F15-F21</f>
        <v>63070</v>
      </c>
      <c r="G23" s="56"/>
      <c r="H23" s="126">
        <f>H15-H21</f>
        <v>11308</v>
      </c>
      <c r="I23" s="56"/>
      <c r="J23" s="126">
        <f>J15-J21</f>
        <v>14033</v>
      </c>
    </row>
    <row r="24" spans="1:10" ht="21" customHeight="1">
      <c r="A24" s="52" t="s">
        <v>93</v>
      </c>
      <c r="D24" s="207">
        <v>-14061</v>
      </c>
      <c r="E24" s="146"/>
      <c r="F24" s="210">
        <v>-10596</v>
      </c>
      <c r="G24" s="146"/>
      <c r="H24" s="210">
        <v>-1470</v>
      </c>
      <c r="I24" s="146"/>
      <c r="J24" s="210">
        <v>-1462</v>
      </c>
    </row>
    <row r="25" spans="1:10" ht="21" hidden="1" customHeight="1">
      <c r="A25" s="52" t="s">
        <v>94</v>
      </c>
      <c r="D25" s="211">
        <v>0</v>
      </c>
      <c r="E25" s="56"/>
      <c r="F25" s="212">
        <v>0</v>
      </c>
      <c r="G25" s="56"/>
      <c r="H25" s="212">
        <v>0</v>
      </c>
      <c r="I25" s="56"/>
      <c r="J25" s="212">
        <v>0</v>
      </c>
    </row>
    <row r="26" spans="1:10" ht="21" customHeight="1">
      <c r="A26" s="58" t="s">
        <v>95</v>
      </c>
      <c r="D26" s="189">
        <f>SUM(D23:D25)</f>
        <v>33507</v>
      </c>
      <c r="E26" s="199"/>
      <c r="F26" s="189">
        <f>SUM(F23:F25)</f>
        <v>52474</v>
      </c>
      <c r="G26" s="199"/>
      <c r="H26" s="189">
        <f>SUM(H23:H25)</f>
        <v>9838</v>
      </c>
      <c r="I26" s="199"/>
      <c r="J26" s="189">
        <f>SUM(J23:J25)</f>
        <v>12571</v>
      </c>
    </row>
    <row r="27" spans="1:10" ht="21" customHeight="1">
      <c r="A27" s="52" t="s">
        <v>96</v>
      </c>
      <c r="D27" s="207">
        <v>3031</v>
      </c>
      <c r="E27" s="199"/>
      <c r="F27" s="210">
        <v>6947</v>
      </c>
      <c r="G27" s="199"/>
      <c r="H27" s="210">
        <v>1808</v>
      </c>
      <c r="I27" s="199"/>
      <c r="J27" s="210">
        <v>2194</v>
      </c>
    </row>
    <row r="28" spans="1:10" ht="21" customHeight="1" thickBot="1">
      <c r="A28" s="58" t="s">
        <v>97</v>
      </c>
      <c r="D28" s="127">
        <f>D26-D27</f>
        <v>30476</v>
      </c>
      <c r="E28" s="56"/>
      <c r="F28" s="127">
        <f>F26-F27</f>
        <v>45527</v>
      </c>
      <c r="G28" s="56"/>
      <c r="H28" s="127">
        <f>H26-H27</f>
        <v>8030</v>
      </c>
      <c r="I28" s="56"/>
      <c r="J28" s="127">
        <f>J26-J27</f>
        <v>10377</v>
      </c>
    </row>
    <row r="29" spans="1:10" ht="21" customHeight="1" thickTop="1">
      <c r="A29" s="58"/>
      <c r="D29" s="55"/>
      <c r="E29" s="56"/>
      <c r="F29" s="55"/>
      <c r="G29" s="57"/>
      <c r="H29" s="55"/>
      <c r="I29" s="57"/>
      <c r="J29" s="55"/>
    </row>
    <row r="30" spans="1:10" ht="21" customHeight="1">
      <c r="A30" s="58" t="s">
        <v>98</v>
      </c>
      <c r="D30" s="126">
        <v>0</v>
      </c>
      <c r="E30" s="56"/>
      <c r="F30" s="126">
        <v>0</v>
      </c>
      <c r="G30" s="57"/>
      <c r="H30" s="126">
        <v>0</v>
      </c>
      <c r="I30" s="57"/>
      <c r="J30" s="126">
        <v>0</v>
      </c>
    </row>
    <row r="31" spans="1:10" ht="21" customHeight="1" thickBot="1">
      <c r="A31" s="58" t="s">
        <v>99</v>
      </c>
      <c r="D31" s="127">
        <f>SUM(D28)</f>
        <v>30476</v>
      </c>
      <c r="E31" s="199"/>
      <c r="F31" s="127">
        <f>SUM(F28)</f>
        <v>45527</v>
      </c>
      <c r="G31" s="199"/>
      <c r="H31" s="127">
        <f>SUM(H28)</f>
        <v>8030</v>
      </c>
      <c r="I31" s="199"/>
      <c r="J31" s="127">
        <f>SUM(J28)</f>
        <v>10377</v>
      </c>
    </row>
    <row r="32" spans="1:10" ht="21" customHeight="1" thickTop="1">
      <c r="A32" s="58"/>
      <c r="D32" s="55"/>
      <c r="E32" s="56"/>
      <c r="F32" s="55"/>
      <c r="G32" s="56"/>
      <c r="H32" s="55"/>
      <c r="I32" s="56"/>
      <c r="J32" s="55"/>
    </row>
    <row r="33" spans="1:10" ht="21" customHeight="1">
      <c r="A33" s="3" t="s">
        <v>0</v>
      </c>
      <c r="D33" s="55"/>
      <c r="E33" s="56"/>
      <c r="F33" s="55"/>
      <c r="G33" s="56"/>
      <c r="H33" s="55"/>
      <c r="I33" s="56"/>
      <c r="J33" s="55"/>
    </row>
    <row r="34" spans="1:10" ht="21" customHeight="1">
      <c r="A34" s="128" t="s">
        <v>77</v>
      </c>
      <c r="B34" s="52"/>
      <c r="D34" s="55"/>
      <c r="E34" s="56"/>
      <c r="F34" s="55"/>
      <c r="G34" s="56"/>
      <c r="H34" s="55"/>
      <c r="I34" s="56"/>
      <c r="J34" s="55"/>
    </row>
    <row r="35" spans="1:10" ht="21" customHeight="1">
      <c r="A35" s="52"/>
      <c r="B35" s="52"/>
      <c r="D35" s="55"/>
      <c r="E35" s="56"/>
      <c r="F35" s="55"/>
      <c r="G35" s="56"/>
      <c r="H35" s="55"/>
      <c r="I35" s="56"/>
      <c r="J35" s="55"/>
    </row>
    <row r="36" spans="1:10" ht="21" customHeight="1">
      <c r="A36" s="58"/>
      <c r="B36" s="52"/>
      <c r="D36" s="272" t="s">
        <v>37</v>
      </c>
      <c r="E36" s="272"/>
      <c r="F36" s="272"/>
      <c r="G36" s="32"/>
      <c r="H36" s="272" t="s">
        <v>4</v>
      </c>
      <c r="I36" s="272"/>
      <c r="J36" s="272"/>
    </row>
    <row r="37" spans="1:10" ht="21" customHeight="1">
      <c r="A37" s="58"/>
      <c r="B37" s="52"/>
      <c r="D37" s="273" t="s">
        <v>78</v>
      </c>
      <c r="E37" s="273"/>
      <c r="F37" s="273"/>
      <c r="G37" s="12"/>
      <c r="H37" s="273" t="s">
        <v>5</v>
      </c>
      <c r="I37" s="273"/>
      <c r="J37" s="273"/>
    </row>
    <row r="38" spans="1:10" ht="21" customHeight="1">
      <c r="A38" s="58"/>
      <c r="B38" s="52"/>
      <c r="D38" s="274" t="s">
        <v>79</v>
      </c>
      <c r="E38" s="274"/>
      <c r="F38" s="274"/>
      <c r="G38" s="12"/>
      <c r="H38" s="274" t="s">
        <v>79</v>
      </c>
      <c r="I38" s="274"/>
      <c r="J38" s="274"/>
    </row>
    <row r="39" spans="1:10" ht="21" customHeight="1">
      <c r="A39" s="58"/>
      <c r="B39" s="52"/>
      <c r="D39" s="275" t="s">
        <v>213</v>
      </c>
      <c r="E39" s="274"/>
      <c r="F39" s="274"/>
      <c r="G39" s="12"/>
      <c r="H39" s="275" t="s">
        <v>213</v>
      </c>
      <c r="I39" s="274"/>
      <c r="J39" s="274"/>
    </row>
    <row r="40" spans="1:10" ht="21" customHeight="1">
      <c r="A40" s="58"/>
      <c r="B40" s="52"/>
      <c r="D40" s="171">
        <v>2024</v>
      </c>
      <c r="E40" s="171"/>
      <c r="F40" s="171">
        <v>2023</v>
      </c>
      <c r="G40" s="171"/>
      <c r="H40" s="171">
        <v>2024</v>
      </c>
      <c r="I40" s="171"/>
      <c r="J40" s="171">
        <v>2023</v>
      </c>
    </row>
    <row r="41" spans="1:10" ht="21" customHeight="1">
      <c r="A41" s="52"/>
      <c r="B41" s="52"/>
      <c r="D41" s="271" t="s">
        <v>11</v>
      </c>
      <c r="E41" s="271"/>
      <c r="F41" s="271"/>
      <c r="G41" s="271"/>
      <c r="H41" s="271"/>
      <c r="I41" s="271"/>
      <c r="J41" s="271"/>
    </row>
    <row r="42" spans="1:10" ht="21" customHeight="1">
      <c r="A42" s="31" t="s">
        <v>100</v>
      </c>
      <c r="D42" s="55"/>
      <c r="E42" s="56"/>
      <c r="F42" s="55"/>
      <c r="G42" s="56"/>
      <c r="H42" s="55"/>
      <c r="I42" s="56"/>
      <c r="J42" s="55"/>
    </row>
    <row r="43" spans="1:10" ht="21" customHeight="1">
      <c r="A43" s="129" t="s">
        <v>101</v>
      </c>
      <c r="B43" s="48"/>
      <c r="D43" s="55">
        <v>22773</v>
      </c>
      <c r="E43" s="55"/>
      <c r="F43" s="55">
        <v>39976</v>
      </c>
      <c r="G43" s="55"/>
      <c r="H43" s="55">
        <v>8030</v>
      </c>
      <c r="I43" s="55"/>
      <c r="J43" s="55">
        <v>10377</v>
      </c>
    </row>
    <row r="44" spans="1:10" ht="21" customHeight="1">
      <c r="A44" s="129" t="s">
        <v>102</v>
      </c>
      <c r="B44" s="48"/>
      <c r="D44" s="55">
        <v>7703</v>
      </c>
      <c r="E44" s="56"/>
      <c r="F44" s="55">
        <v>5551</v>
      </c>
      <c r="G44" s="56"/>
      <c r="H44" s="55">
        <v>0</v>
      </c>
      <c r="I44" s="56"/>
      <c r="J44" s="55">
        <v>0</v>
      </c>
    </row>
    <row r="45" spans="1:10" ht="21" customHeight="1" thickBot="1">
      <c r="A45" s="58"/>
      <c r="D45" s="127">
        <f>SUM(D43:D44)</f>
        <v>30476</v>
      </c>
      <c r="E45" s="56"/>
      <c r="F45" s="127">
        <f>SUM(F43:F44)</f>
        <v>45527</v>
      </c>
      <c r="G45" s="56"/>
      <c r="H45" s="127">
        <f>SUM(H43:H44)</f>
        <v>8030</v>
      </c>
      <c r="I45" s="56"/>
      <c r="J45" s="127">
        <f>SUM(J43:J44)</f>
        <v>10377</v>
      </c>
    </row>
    <row r="46" spans="1:10" ht="21" customHeight="1" thickTop="1">
      <c r="A46" s="58"/>
      <c r="D46" s="55"/>
      <c r="E46" s="56"/>
      <c r="F46" s="55"/>
      <c r="G46" s="56"/>
      <c r="H46" s="55"/>
      <c r="I46" s="56"/>
      <c r="J46" s="55"/>
    </row>
    <row r="47" spans="1:10" ht="21" customHeight="1">
      <c r="A47" s="58" t="s">
        <v>103</v>
      </c>
      <c r="D47" s="55"/>
      <c r="E47" s="56"/>
      <c r="F47" s="55"/>
      <c r="G47" s="56"/>
      <c r="H47" s="55"/>
      <c r="I47" s="56"/>
      <c r="J47" s="55"/>
    </row>
    <row r="48" spans="1:10" ht="21" customHeight="1">
      <c r="A48" s="129" t="s">
        <v>101</v>
      </c>
      <c r="B48" s="48"/>
      <c r="D48" s="55">
        <v>22773</v>
      </c>
      <c r="E48" s="56"/>
      <c r="F48" s="55">
        <v>39976</v>
      </c>
      <c r="G48" s="56"/>
      <c r="H48" s="55">
        <v>8030</v>
      </c>
      <c r="I48" s="56"/>
      <c r="J48" s="55">
        <v>10377</v>
      </c>
    </row>
    <row r="49" spans="1:10" ht="21" customHeight="1">
      <c r="A49" s="129" t="s">
        <v>102</v>
      </c>
      <c r="B49" s="48"/>
      <c r="D49" s="55">
        <v>7703</v>
      </c>
      <c r="E49" s="56"/>
      <c r="F49" s="55">
        <v>5551</v>
      </c>
      <c r="G49" s="56"/>
      <c r="H49" s="55">
        <v>0</v>
      </c>
      <c r="I49" s="56"/>
      <c r="J49" s="55">
        <v>0</v>
      </c>
    </row>
    <row r="50" spans="1:10" ht="21" customHeight="1" thickBot="1">
      <c r="A50" s="58"/>
      <c r="D50" s="127">
        <f>SUM(D48:D49)</f>
        <v>30476</v>
      </c>
      <c r="E50" s="56"/>
      <c r="F50" s="127">
        <f>SUM(F48:F49)</f>
        <v>45527</v>
      </c>
      <c r="G50" s="56"/>
      <c r="H50" s="127">
        <f>SUM(H48:H49)</f>
        <v>8030</v>
      </c>
      <c r="I50" s="56"/>
      <c r="J50" s="127">
        <f>SUM(J48:J49)</f>
        <v>10377</v>
      </c>
    </row>
    <row r="51" spans="1:10" ht="21" customHeight="1" thickTop="1">
      <c r="A51" s="58"/>
      <c r="D51" s="59"/>
      <c r="E51" s="56"/>
      <c r="F51" s="59"/>
      <c r="G51" s="56"/>
      <c r="H51" s="59"/>
      <c r="I51" s="56"/>
      <c r="J51" s="59"/>
    </row>
    <row r="52" spans="1:10" ht="21" customHeight="1" thickBot="1">
      <c r="A52" s="16" t="s">
        <v>104</v>
      </c>
      <c r="B52" s="58"/>
      <c r="D52" s="130">
        <v>7.5910000000000005E-2</v>
      </c>
      <c r="E52" s="56"/>
      <c r="F52" s="130">
        <v>0.13325333333333333</v>
      </c>
      <c r="G52" s="56"/>
      <c r="H52" s="130">
        <v>2.6766666666666668E-2</v>
      </c>
      <c r="I52" s="56"/>
      <c r="J52" s="130">
        <v>3.4590000000000003E-2</v>
      </c>
    </row>
    <row r="53" spans="1:10" ht="18.25" customHeight="1" thickTop="1">
      <c r="D53" s="55"/>
      <c r="E53" s="56"/>
      <c r="F53" s="55"/>
      <c r="G53" s="56"/>
      <c r="H53" s="55"/>
      <c r="I53" s="56"/>
      <c r="J53" s="55"/>
    </row>
    <row r="54" spans="1:10" ht="18.25" customHeight="1">
      <c r="D54" s="170"/>
      <c r="E54" s="56"/>
      <c r="F54" s="170"/>
      <c r="G54" s="56"/>
      <c r="H54" s="170"/>
      <c r="I54" s="170"/>
      <c r="J54" s="170"/>
    </row>
    <row r="55" spans="1:10" ht="18.25" customHeight="1">
      <c r="D55" s="59"/>
      <c r="E55" s="56"/>
      <c r="F55" s="59"/>
      <c r="G55" s="56"/>
      <c r="H55" s="59"/>
      <c r="I55" s="56"/>
      <c r="J55" s="59"/>
    </row>
    <row r="56" spans="1:10" ht="18.25" customHeight="1">
      <c r="D56" s="59"/>
      <c r="E56" s="56"/>
      <c r="F56" s="59"/>
      <c r="G56" s="56"/>
      <c r="H56" s="59"/>
      <c r="I56" s="56"/>
      <c r="J56" s="59"/>
    </row>
    <row r="57" spans="1:10" ht="18.25" customHeight="1">
      <c r="D57" s="59"/>
      <c r="E57" s="56"/>
      <c r="F57" s="59"/>
      <c r="G57" s="56"/>
      <c r="H57" s="59"/>
      <c r="I57" s="56"/>
      <c r="J57" s="59"/>
    </row>
    <row r="58" spans="1:10" ht="18.25" customHeight="1">
      <c r="D58" s="59"/>
      <c r="E58" s="56"/>
      <c r="F58" s="59"/>
      <c r="G58" s="56"/>
      <c r="H58" s="59"/>
      <c r="I58" s="56"/>
      <c r="J58" s="59"/>
    </row>
    <row r="59" spans="1:10" ht="18.25" customHeight="1">
      <c r="D59" s="59"/>
      <c r="E59" s="56"/>
      <c r="F59" s="59"/>
      <c r="G59" s="56"/>
      <c r="H59" s="59"/>
      <c r="I59" s="56"/>
      <c r="J59" s="59"/>
    </row>
    <row r="60" spans="1:10" ht="18.25" customHeight="1">
      <c r="D60" s="59"/>
      <c r="E60" s="56"/>
      <c r="F60" s="59"/>
      <c r="G60" s="56"/>
      <c r="H60" s="59"/>
      <c r="I60" s="56"/>
      <c r="J60" s="59"/>
    </row>
  </sheetData>
  <mergeCells count="19">
    <mergeCell ref="D39:F39"/>
    <mergeCell ref="H39:J39"/>
    <mergeCell ref="D41:J41"/>
    <mergeCell ref="L6:N6"/>
    <mergeCell ref="D36:F36"/>
    <mergeCell ref="H36:J36"/>
    <mergeCell ref="D37:F37"/>
    <mergeCell ref="H37:J37"/>
    <mergeCell ref="D38:F38"/>
    <mergeCell ref="H38:J38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1220D-669A-4816-839C-BE52B75DF0B0}">
  <dimension ref="A1:N60"/>
  <sheetViews>
    <sheetView topLeftCell="A36" zoomScale="90" zoomScaleNormal="90" zoomScaleSheetLayoutView="100" workbookViewId="0">
      <selection activeCell="I43" sqref="I43"/>
    </sheetView>
  </sheetViews>
  <sheetFormatPr defaultColWidth="9.1796875" defaultRowHeight="18.25" customHeight="1"/>
  <cols>
    <col min="1" max="1" width="2.1796875" style="49" customWidth="1"/>
    <col min="2" max="2" width="42.81640625" style="49" customWidth="1"/>
    <col min="3" max="3" width="6.453125" style="50" customWidth="1"/>
    <col min="4" max="4" width="13.54296875" style="51" customWidth="1"/>
    <col min="5" max="5" width="1.1796875" style="48" customWidth="1"/>
    <col min="6" max="6" width="13.54296875" style="51" customWidth="1"/>
    <col min="7" max="7" width="1.1796875" style="48" customWidth="1"/>
    <col min="8" max="8" width="13.54296875" style="51" customWidth="1"/>
    <col min="9" max="9" width="1.1796875" style="48" customWidth="1"/>
    <col min="10" max="10" width="13.54296875" style="51" customWidth="1"/>
    <col min="11" max="11" width="9.1796875" style="48"/>
    <col min="12" max="12" width="15.1796875" style="48" bestFit="1" customWidth="1"/>
    <col min="13" max="13" width="2.453125" style="48" customWidth="1"/>
    <col min="14" max="14" width="14.1796875" style="48" bestFit="1" customWidth="1"/>
    <col min="15" max="16384" width="9.1796875" style="48"/>
  </cols>
  <sheetData>
    <row r="1" spans="1:14" s="38" customFormat="1" ht="21" customHeight="1">
      <c r="A1" s="34" t="s">
        <v>0</v>
      </c>
      <c r="B1" s="34"/>
      <c r="C1" s="44"/>
      <c r="D1" s="36"/>
      <c r="E1" s="35"/>
      <c r="F1" s="36"/>
      <c r="G1" s="35"/>
      <c r="H1" s="36"/>
      <c r="I1" s="35"/>
      <c r="J1" s="36"/>
    </row>
    <row r="2" spans="1:14" s="43" customFormat="1" ht="21" customHeight="1">
      <c r="A2" s="39" t="s">
        <v>77</v>
      </c>
      <c r="B2" s="39"/>
      <c r="C2" s="45"/>
      <c r="D2" s="41"/>
      <c r="E2" s="40"/>
      <c r="F2" s="41"/>
      <c r="G2" s="40"/>
      <c r="H2" s="41"/>
      <c r="I2" s="40"/>
      <c r="J2" s="41"/>
    </row>
    <row r="3" spans="1:14" ht="18.649999999999999" customHeight="1">
      <c r="A3" s="48"/>
    </row>
    <row r="4" spans="1:14" ht="21" customHeight="1">
      <c r="A4" s="48"/>
      <c r="C4" s="46"/>
      <c r="D4" s="272" t="s">
        <v>37</v>
      </c>
      <c r="E4" s="272"/>
      <c r="F4" s="272"/>
      <c r="G4" s="32"/>
      <c r="H4" s="272" t="s">
        <v>4</v>
      </c>
      <c r="I4" s="272"/>
      <c r="J4" s="272"/>
    </row>
    <row r="5" spans="1:14" ht="21" customHeight="1">
      <c r="C5" s="13"/>
      <c r="D5" s="273" t="s">
        <v>78</v>
      </c>
      <c r="E5" s="273"/>
      <c r="F5" s="273"/>
      <c r="G5" s="12"/>
      <c r="H5" s="273" t="s">
        <v>5</v>
      </c>
      <c r="I5" s="273"/>
      <c r="J5" s="273"/>
      <c r="L5" s="142"/>
      <c r="M5" s="142"/>
      <c r="N5" s="142"/>
    </row>
    <row r="6" spans="1:14" ht="21" customHeight="1">
      <c r="C6" s="13"/>
      <c r="D6" s="274" t="s">
        <v>214</v>
      </c>
      <c r="E6" s="274"/>
      <c r="F6" s="274"/>
      <c r="G6" s="12"/>
      <c r="H6" s="274" t="s">
        <v>214</v>
      </c>
      <c r="I6" s="274"/>
      <c r="J6" s="274"/>
      <c r="L6" s="276"/>
      <c r="M6" s="276"/>
      <c r="N6" s="277"/>
    </row>
    <row r="7" spans="1:14" ht="21" customHeight="1">
      <c r="C7" s="13"/>
      <c r="D7" s="275" t="s">
        <v>213</v>
      </c>
      <c r="E7" s="274"/>
      <c r="F7" s="274"/>
      <c r="G7" s="12"/>
      <c r="H7" s="275" t="s">
        <v>213</v>
      </c>
      <c r="I7" s="274"/>
      <c r="J7" s="274"/>
    </row>
    <row r="8" spans="1:14" ht="21" customHeight="1">
      <c r="A8" s="52"/>
      <c r="B8" s="52"/>
      <c r="C8" s="33" t="s">
        <v>8</v>
      </c>
      <c r="D8" s="171">
        <v>2024</v>
      </c>
      <c r="E8" s="171"/>
      <c r="F8" s="171">
        <v>2023</v>
      </c>
      <c r="G8" s="171"/>
      <c r="H8" s="171">
        <v>2024</v>
      </c>
      <c r="I8" s="171"/>
      <c r="J8" s="171">
        <v>2023</v>
      </c>
    </row>
    <row r="9" spans="1:14" ht="21" customHeight="1">
      <c r="A9" s="52"/>
      <c r="B9" s="52"/>
      <c r="C9" s="33"/>
      <c r="D9" s="271" t="s">
        <v>11</v>
      </c>
      <c r="E9" s="271"/>
      <c r="F9" s="271"/>
      <c r="G9" s="271"/>
      <c r="H9" s="271"/>
      <c r="I9" s="271"/>
      <c r="J9" s="271"/>
    </row>
    <row r="10" spans="1:14" ht="21" customHeight="1">
      <c r="A10" s="53" t="s">
        <v>80</v>
      </c>
      <c r="C10" s="60"/>
      <c r="E10" s="61"/>
      <c r="G10" s="61"/>
      <c r="I10" s="61"/>
    </row>
    <row r="11" spans="1:14" ht="21" customHeight="1">
      <c r="A11" s="49" t="s">
        <v>81</v>
      </c>
      <c r="C11" s="50" t="s">
        <v>82</v>
      </c>
      <c r="D11" s="210">
        <v>3037329</v>
      </c>
      <c r="E11" s="4"/>
      <c r="F11" s="210">
        <v>2867028</v>
      </c>
      <c r="G11" s="145"/>
      <c r="H11" s="210">
        <v>0</v>
      </c>
      <c r="I11" s="4"/>
      <c r="J11" s="210">
        <v>0</v>
      </c>
      <c r="L11" s="169"/>
      <c r="M11" s="169"/>
      <c r="N11" s="169"/>
    </row>
    <row r="12" spans="1:14" ht="21" customHeight="1">
      <c r="A12" s="49" t="s">
        <v>83</v>
      </c>
      <c r="C12" s="50" t="s">
        <v>82</v>
      </c>
      <c r="D12" s="210">
        <v>0</v>
      </c>
      <c r="E12" s="4"/>
      <c r="F12" s="210">
        <v>0</v>
      </c>
      <c r="G12" s="145"/>
      <c r="H12" s="210">
        <v>273058</v>
      </c>
      <c r="I12" s="4"/>
      <c r="J12" s="210">
        <v>285601</v>
      </c>
      <c r="L12" s="169"/>
      <c r="M12" s="169"/>
      <c r="N12" s="169"/>
    </row>
    <row r="13" spans="1:14" ht="21" customHeight="1">
      <c r="A13" s="49" t="s">
        <v>84</v>
      </c>
      <c r="C13" s="50">
        <v>3</v>
      </c>
      <c r="D13" s="210">
        <v>0</v>
      </c>
      <c r="E13" s="4"/>
      <c r="F13" s="210">
        <v>0</v>
      </c>
      <c r="G13" s="145"/>
      <c r="H13" s="210">
        <v>11500</v>
      </c>
      <c r="I13" s="4"/>
      <c r="J13" s="210">
        <v>17450</v>
      </c>
      <c r="L13" s="169"/>
      <c r="M13" s="169"/>
      <c r="N13" s="169"/>
    </row>
    <row r="14" spans="1:14" ht="21" customHeight="1">
      <c r="A14" s="54" t="s">
        <v>85</v>
      </c>
      <c r="D14" s="210">
        <v>17953</v>
      </c>
      <c r="E14" s="4"/>
      <c r="F14" s="210">
        <v>16401</v>
      </c>
      <c r="G14" s="145"/>
      <c r="H14" s="210">
        <v>7041</v>
      </c>
      <c r="I14" s="4"/>
      <c r="J14" s="210">
        <v>4765</v>
      </c>
      <c r="L14" s="169"/>
      <c r="M14" s="169"/>
      <c r="N14" s="169"/>
    </row>
    <row r="15" spans="1:14" ht="21" customHeight="1">
      <c r="A15" s="47" t="s">
        <v>86</v>
      </c>
      <c r="D15" s="62">
        <f>SUM(D11:D14)</f>
        <v>3055282</v>
      </c>
      <c r="E15" s="199"/>
      <c r="F15" s="62">
        <f>SUM(F11:F14)</f>
        <v>2883429</v>
      </c>
      <c r="G15" s="199"/>
      <c r="H15" s="62">
        <f>SUM(H11:H14)</f>
        <v>291599</v>
      </c>
      <c r="I15" s="199"/>
      <c r="J15" s="62">
        <f>SUM(J11:J14)</f>
        <v>307816</v>
      </c>
    </row>
    <row r="16" spans="1:14" ht="21" customHeight="1">
      <c r="D16" s="55"/>
      <c r="E16" s="57"/>
      <c r="F16" s="55"/>
      <c r="G16" s="56"/>
      <c r="H16" s="55"/>
      <c r="I16" s="57"/>
      <c r="J16" s="55"/>
    </row>
    <row r="17" spans="1:10" ht="21" customHeight="1">
      <c r="A17" s="53" t="s">
        <v>87</v>
      </c>
      <c r="D17" s="55"/>
      <c r="E17" s="57"/>
      <c r="F17" s="55"/>
      <c r="G17" s="56"/>
      <c r="H17" s="55"/>
      <c r="I17" s="57"/>
      <c r="J17" s="55"/>
    </row>
    <row r="18" spans="1:10" ht="21" customHeight="1">
      <c r="A18" s="54" t="s">
        <v>88</v>
      </c>
      <c r="D18" s="210">
        <v>1797445</v>
      </c>
      <c r="E18" s="56"/>
      <c r="F18" s="210">
        <v>1621287</v>
      </c>
      <c r="G18" s="56"/>
      <c r="H18" s="210">
        <v>0</v>
      </c>
      <c r="I18" s="56"/>
      <c r="J18" s="210">
        <v>0</v>
      </c>
    </row>
    <row r="19" spans="1:10" ht="21" customHeight="1">
      <c r="A19" s="54" t="s">
        <v>89</v>
      </c>
      <c r="C19" s="13"/>
      <c r="D19" s="210">
        <v>784744</v>
      </c>
      <c r="E19" s="146"/>
      <c r="F19" s="210">
        <v>736596</v>
      </c>
      <c r="G19" s="146"/>
      <c r="H19" s="210">
        <v>0</v>
      </c>
      <c r="I19" s="146"/>
      <c r="J19" s="210">
        <v>0</v>
      </c>
    </row>
    <row r="20" spans="1:10" ht="21" customHeight="1">
      <c r="A20" s="54" t="s">
        <v>90</v>
      </c>
      <c r="C20" s="50">
        <v>3</v>
      </c>
      <c r="D20" s="210">
        <v>370901</v>
      </c>
      <c r="E20" s="146"/>
      <c r="F20" s="210">
        <v>334411</v>
      </c>
      <c r="G20" s="146"/>
      <c r="H20" s="210">
        <v>249983</v>
      </c>
      <c r="I20" s="146"/>
      <c r="J20" s="210">
        <v>248695</v>
      </c>
    </row>
    <row r="21" spans="1:10" ht="21" customHeight="1">
      <c r="A21" s="47" t="s">
        <v>91</v>
      </c>
      <c r="D21" s="62">
        <f>SUM(D18:D20)</f>
        <v>2953090</v>
      </c>
      <c r="E21" s="199"/>
      <c r="F21" s="62">
        <f>SUM(F18:F20)</f>
        <v>2692294</v>
      </c>
      <c r="G21" s="199"/>
      <c r="H21" s="62">
        <f>SUM(H18:H20)</f>
        <v>249983</v>
      </c>
      <c r="I21" s="199"/>
      <c r="J21" s="62">
        <f>SUM(J18:J20)</f>
        <v>248695</v>
      </c>
    </row>
    <row r="22" spans="1:10" ht="21" customHeight="1">
      <c r="A22" s="58"/>
      <c r="D22" s="55"/>
      <c r="E22" s="56"/>
      <c r="F22" s="55"/>
      <c r="G22" s="56"/>
      <c r="H22" s="55"/>
      <c r="I22" s="56"/>
      <c r="J22" s="55"/>
    </row>
    <row r="23" spans="1:10" ht="21" customHeight="1">
      <c r="A23" s="58" t="s">
        <v>92</v>
      </c>
      <c r="D23" s="126">
        <f>D15-D21</f>
        <v>102192</v>
      </c>
      <c r="E23" s="56"/>
      <c r="F23" s="126">
        <f>F15-F21</f>
        <v>191135</v>
      </c>
      <c r="G23" s="56"/>
      <c r="H23" s="126">
        <f>H15-H21</f>
        <v>41616</v>
      </c>
      <c r="I23" s="56"/>
      <c r="J23" s="126">
        <f>J15-J21</f>
        <v>59121</v>
      </c>
    </row>
    <row r="24" spans="1:10" ht="21" customHeight="1">
      <c r="A24" s="52" t="s">
        <v>93</v>
      </c>
      <c r="D24" s="210">
        <v>-42671</v>
      </c>
      <c r="E24" s="146"/>
      <c r="F24" s="210">
        <v>-30490</v>
      </c>
      <c r="G24" s="146"/>
      <c r="H24" s="210">
        <v>-4165</v>
      </c>
      <c r="I24" s="146"/>
      <c r="J24" s="210">
        <v>-4609</v>
      </c>
    </row>
    <row r="25" spans="1:10" ht="21" hidden="1" customHeight="1">
      <c r="A25" s="52" t="s">
        <v>94</v>
      </c>
      <c r="D25" s="212">
        <v>0</v>
      </c>
      <c r="E25" s="56"/>
      <c r="F25" s="212">
        <v>0</v>
      </c>
      <c r="G25" s="56"/>
      <c r="H25" s="212">
        <v>0</v>
      </c>
      <c r="I25" s="56"/>
      <c r="J25" s="212">
        <v>0</v>
      </c>
    </row>
    <row r="26" spans="1:10" ht="21" customHeight="1">
      <c r="A26" s="58" t="s">
        <v>95</v>
      </c>
      <c r="D26" s="189">
        <f>SUM(D23:D25)</f>
        <v>59521</v>
      </c>
      <c r="E26" s="199"/>
      <c r="F26" s="189">
        <f>SUM(F23:F25)</f>
        <v>160645</v>
      </c>
      <c r="G26" s="199"/>
      <c r="H26" s="189">
        <f>SUM(H23:H25)</f>
        <v>37451</v>
      </c>
      <c r="I26" s="199"/>
      <c r="J26" s="189">
        <f>SUM(J23:J25)</f>
        <v>54512</v>
      </c>
    </row>
    <row r="27" spans="1:10" ht="21" customHeight="1">
      <c r="A27" s="52" t="s">
        <v>96</v>
      </c>
      <c r="D27" s="210">
        <v>1151</v>
      </c>
      <c r="E27" s="199"/>
      <c r="F27" s="210">
        <v>26883</v>
      </c>
      <c r="G27" s="199"/>
      <c r="H27" s="210">
        <v>4761</v>
      </c>
      <c r="I27" s="199"/>
      <c r="J27" s="210">
        <v>6754</v>
      </c>
    </row>
    <row r="28" spans="1:10" ht="21" customHeight="1" thickBot="1">
      <c r="A28" s="58" t="s">
        <v>97</v>
      </c>
      <c r="D28" s="127">
        <f>D26-D27</f>
        <v>58370</v>
      </c>
      <c r="E28" s="56"/>
      <c r="F28" s="127">
        <f>F26-F27</f>
        <v>133762</v>
      </c>
      <c r="G28" s="56"/>
      <c r="H28" s="127">
        <f>H26-H27</f>
        <v>32690</v>
      </c>
      <c r="I28" s="56"/>
      <c r="J28" s="127">
        <f>J26-J27</f>
        <v>47758</v>
      </c>
    </row>
    <row r="29" spans="1:10" ht="21" customHeight="1" thickTop="1">
      <c r="A29" s="58"/>
      <c r="D29" s="55"/>
      <c r="E29" s="56"/>
      <c r="F29" s="55"/>
      <c r="G29" s="57"/>
      <c r="H29" s="55"/>
      <c r="I29" s="57"/>
      <c r="J29" s="55"/>
    </row>
    <row r="30" spans="1:10" ht="21" customHeight="1">
      <c r="A30" s="58" t="s">
        <v>98</v>
      </c>
      <c r="D30" s="126">
        <v>0</v>
      </c>
      <c r="E30" s="56"/>
      <c r="F30" s="126">
        <v>0</v>
      </c>
      <c r="G30" s="57"/>
      <c r="H30" s="126">
        <v>0</v>
      </c>
      <c r="I30" s="57"/>
      <c r="J30" s="126">
        <v>0</v>
      </c>
    </row>
    <row r="31" spans="1:10" ht="21" customHeight="1" thickBot="1">
      <c r="A31" s="58" t="s">
        <v>99</v>
      </c>
      <c r="D31" s="127">
        <f>SUM(D28)</f>
        <v>58370</v>
      </c>
      <c r="E31" s="199"/>
      <c r="F31" s="127">
        <f>SUM(F28)</f>
        <v>133762</v>
      </c>
      <c r="G31" s="199"/>
      <c r="H31" s="127">
        <f>SUM(H28)</f>
        <v>32690</v>
      </c>
      <c r="I31" s="199"/>
      <c r="J31" s="127">
        <f>SUM(J28)</f>
        <v>47758</v>
      </c>
    </row>
    <row r="32" spans="1:10" ht="21" customHeight="1" thickTop="1">
      <c r="A32" s="58"/>
      <c r="D32" s="55"/>
      <c r="E32" s="56"/>
      <c r="F32" s="55"/>
      <c r="G32" s="56"/>
      <c r="H32" s="55"/>
      <c r="I32" s="56"/>
      <c r="J32" s="55"/>
    </row>
    <row r="33" spans="1:10" ht="21" customHeight="1">
      <c r="A33" s="3" t="s">
        <v>0</v>
      </c>
      <c r="D33" s="55"/>
      <c r="E33" s="56"/>
      <c r="F33" s="55"/>
      <c r="G33" s="56"/>
      <c r="H33" s="55"/>
      <c r="I33" s="56"/>
      <c r="J33" s="55"/>
    </row>
    <row r="34" spans="1:10" ht="21" customHeight="1">
      <c r="A34" s="128" t="s">
        <v>77</v>
      </c>
      <c r="B34" s="52"/>
      <c r="D34" s="55"/>
      <c r="E34" s="56"/>
      <c r="F34" s="55"/>
      <c r="G34" s="56"/>
      <c r="H34" s="55"/>
      <c r="I34" s="56"/>
      <c r="J34" s="55"/>
    </row>
    <row r="35" spans="1:10" ht="21" customHeight="1">
      <c r="A35" s="52"/>
      <c r="B35" s="52"/>
      <c r="D35" s="55"/>
      <c r="E35" s="56"/>
      <c r="F35" s="55"/>
      <c r="G35" s="56"/>
      <c r="H35" s="55"/>
      <c r="I35" s="56"/>
      <c r="J35" s="55"/>
    </row>
    <row r="36" spans="1:10" ht="21" customHeight="1">
      <c r="A36" s="58"/>
      <c r="B36" s="52"/>
      <c r="D36" s="272" t="s">
        <v>37</v>
      </c>
      <c r="E36" s="272"/>
      <c r="F36" s="272"/>
      <c r="G36" s="32"/>
      <c r="H36" s="272" t="s">
        <v>4</v>
      </c>
      <c r="I36" s="272"/>
      <c r="J36" s="272"/>
    </row>
    <row r="37" spans="1:10" ht="21" customHeight="1">
      <c r="A37" s="58"/>
      <c r="B37" s="52"/>
      <c r="D37" s="273" t="s">
        <v>78</v>
      </c>
      <c r="E37" s="273"/>
      <c r="F37" s="273"/>
      <c r="G37" s="12"/>
      <c r="H37" s="273" t="s">
        <v>5</v>
      </c>
      <c r="I37" s="273"/>
      <c r="J37" s="273"/>
    </row>
    <row r="38" spans="1:10" ht="21" customHeight="1">
      <c r="A38" s="58"/>
      <c r="B38" s="52"/>
      <c r="D38" s="274" t="s">
        <v>214</v>
      </c>
      <c r="E38" s="274"/>
      <c r="F38" s="274"/>
      <c r="G38" s="12"/>
      <c r="H38" s="274" t="s">
        <v>214</v>
      </c>
      <c r="I38" s="274"/>
      <c r="J38" s="274"/>
    </row>
    <row r="39" spans="1:10" ht="21" customHeight="1">
      <c r="A39" s="58"/>
      <c r="B39" s="52"/>
      <c r="D39" s="275" t="s">
        <v>213</v>
      </c>
      <c r="E39" s="274"/>
      <c r="F39" s="274"/>
      <c r="G39" s="12"/>
      <c r="H39" s="275" t="s">
        <v>213</v>
      </c>
      <c r="I39" s="274"/>
      <c r="J39" s="274"/>
    </row>
    <row r="40" spans="1:10" ht="21" customHeight="1">
      <c r="A40" s="58"/>
      <c r="B40" s="52"/>
      <c r="D40" s="171">
        <v>2024</v>
      </c>
      <c r="E40" s="171"/>
      <c r="F40" s="171">
        <v>2023</v>
      </c>
      <c r="G40" s="171"/>
      <c r="H40" s="171">
        <v>2024</v>
      </c>
      <c r="I40" s="171"/>
      <c r="J40" s="171">
        <v>2023</v>
      </c>
    </row>
    <row r="41" spans="1:10" ht="21" customHeight="1">
      <c r="A41" s="52"/>
      <c r="B41" s="52"/>
      <c r="D41" s="271" t="s">
        <v>11</v>
      </c>
      <c r="E41" s="271"/>
      <c r="F41" s="271"/>
      <c r="G41" s="271"/>
      <c r="H41" s="271"/>
      <c r="I41" s="271"/>
      <c r="J41" s="271"/>
    </row>
    <row r="42" spans="1:10" ht="21" customHeight="1">
      <c r="A42" s="31" t="s">
        <v>100</v>
      </c>
      <c r="D42" s="55"/>
      <c r="E42" s="56"/>
      <c r="F42" s="55"/>
      <c r="G42" s="56"/>
      <c r="H42" s="55"/>
      <c r="I42" s="56"/>
      <c r="J42" s="55"/>
    </row>
    <row r="43" spans="1:10" ht="21" customHeight="1">
      <c r="A43" s="129" t="s">
        <v>101</v>
      </c>
      <c r="B43" s="48"/>
      <c r="D43" s="55">
        <v>39005</v>
      </c>
      <c r="E43" s="55"/>
      <c r="F43" s="55">
        <v>119776</v>
      </c>
      <c r="G43" s="55"/>
      <c r="H43" s="55">
        <f>H31</f>
        <v>32690</v>
      </c>
      <c r="I43" s="55"/>
      <c r="J43" s="55">
        <v>47758</v>
      </c>
    </row>
    <row r="44" spans="1:10" ht="21" customHeight="1">
      <c r="A44" s="129" t="s">
        <v>102</v>
      </c>
      <c r="B44" s="48"/>
      <c r="D44" s="55">
        <v>19365</v>
      </c>
      <c r="E44" s="56"/>
      <c r="F44" s="55">
        <v>13986</v>
      </c>
      <c r="G44" s="56"/>
      <c r="H44" s="55">
        <v>0</v>
      </c>
      <c r="I44" s="56"/>
      <c r="J44" s="55">
        <v>0</v>
      </c>
    </row>
    <row r="45" spans="1:10" ht="21" customHeight="1" thickBot="1">
      <c r="A45" s="58"/>
      <c r="D45" s="127">
        <f>SUM(D43:D44)</f>
        <v>58370</v>
      </c>
      <c r="E45" s="56"/>
      <c r="F45" s="127">
        <f>SUM(F43:F44)</f>
        <v>133762</v>
      </c>
      <c r="G45" s="56"/>
      <c r="H45" s="127">
        <f>SUM(H43:H44)</f>
        <v>32690</v>
      </c>
      <c r="I45" s="56"/>
      <c r="J45" s="127">
        <f>SUM(J43:J44)</f>
        <v>47758</v>
      </c>
    </row>
    <row r="46" spans="1:10" ht="21" customHeight="1" thickTop="1">
      <c r="A46" s="58"/>
      <c r="D46" s="55"/>
      <c r="E46" s="56"/>
      <c r="F46" s="55"/>
      <c r="G46" s="56"/>
      <c r="H46" s="55"/>
      <c r="I46" s="56"/>
      <c r="J46" s="55"/>
    </row>
    <row r="47" spans="1:10" ht="21" customHeight="1">
      <c r="A47" s="58" t="s">
        <v>103</v>
      </c>
      <c r="D47" s="55"/>
      <c r="E47" s="56"/>
      <c r="F47" s="55"/>
      <c r="G47" s="56"/>
      <c r="H47" s="55"/>
      <c r="I47" s="56"/>
      <c r="J47" s="55"/>
    </row>
    <row r="48" spans="1:10" ht="21" customHeight="1">
      <c r="A48" s="129" t="s">
        <v>101</v>
      </c>
      <c r="B48" s="48"/>
      <c r="D48" s="55">
        <v>39005</v>
      </c>
      <c r="E48" s="56"/>
      <c r="F48" s="55">
        <v>119776</v>
      </c>
      <c r="G48" s="56"/>
      <c r="H48" s="55">
        <v>32690</v>
      </c>
      <c r="I48" s="56"/>
      <c r="J48" s="55">
        <v>47758</v>
      </c>
    </row>
    <row r="49" spans="1:10" ht="21" customHeight="1">
      <c r="A49" s="129" t="s">
        <v>102</v>
      </c>
      <c r="B49" s="48"/>
      <c r="D49" s="55">
        <v>19365</v>
      </c>
      <c r="E49" s="56"/>
      <c r="F49" s="55">
        <v>13986</v>
      </c>
      <c r="G49" s="56"/>
      <c r="H49" s="55">
        <v>0</v>
      </c>
      <c r="I49" s="56"/>
      <c r="J49" s="55">
        <v>0</v>
      </c>
    </row>
    <row r="50" spans="1:10" ht="21" customHeight="1" thickBot="1">
      <c r="A50" s="58"/>
      <c r="D50" s="127">
        <f>SUM(D48:D49)</f>
        <v>58370</v>
      </c>
      <c r="E50" s="56"/>
      <c r="F50" s="127">
        <f>SUM(F48:F49)</f>
        <v>133762</v>
      </c>
      <c r="G50" s="56"/>
      <c r="H50" s="127">
        <f>SUM(H48:H49)</f>
        <v>32690</v>
      </c>
      <c r="I50" s="56"/>
      <c r="J50" s="127">
        <f>SUM(J48:J49)</f>
        <v>47758</v>
      </c>
    </row>
    <row r="51" spans="1:10" ht="21" customHeight="1" thickTop="1">
      <c r="A51" s="58"/>
      <c r="D51" s="59"/>
      <c r="E51" s="56"/>
      <c r="F51" s="59"/>
      <c r="G51" s="56"/>
      <c r="H51" s="59"/>
      <c r="I51" s="56"/>
      <c r="J51" s="59"/>
    </row>
    <row r="52" spans="1:10" ht="21" customHeight="1" thickBot="1">
      <c r="A52" s="16" t="s">
        <v>104</v>
      </c>
      <c r="B52" s="58"/>
      <c r="D52" s="130">
        <f>D48/300000</f>
        <v>0.13001666666666667</v>
      </c>
      <c r="E52" s="56"/>
      <c r="F52" s="130">
        <f>F48/300000</f>
        <v>0.39925333333333335</v>
      </c>
      <c r="G52" s="56"/>
      <c r="H52" s="130">
        <f>H48/300000</f>
        <v>0.10896666666666667</v>
      </c>
      <c r="I52" s="56"/>
      <c r="J52" s="130">
        <f>J48/300000</f>
        <v>0.15919333333333333</v>
      </c>
    </row>
    <row r="53" spans="1:10" ht="18.5" customHeight="1" thickTop="1">
      <c r="D53" s="55"/>
      <c r="E53" s="56"/>
      <c r="F53" s="55"/>
      <c r="G53" s="56"/>
      <c r="H53" s="55"/>
      <c r="I53" s="56"/>
      <c r="J53" s="55"/>
    </row>
    <row r="54" spans="1:10" ht="18.25" customHeight="1">
      <c r="D54" s="170"/>
      <c r="E54" s="56"/>
      <c r="F54" s="170"/>
      <c r="G54" s="56"/>
      <c r="H54" s="170"/>
      <c r="I54" s="170"/>
      <c r="J54" s="170"/>
    </row>
    <row r="55" spans="1:10" ht="18.25" customHeight="1">
      <c r="D55" s="59"/>
      <c r="E55" s="56"/>
      <c r="F55" s="59"/>
      <c r="G55" s="56"/>
      <c r="H55" s="59"/>
      <c r="I55" s="56"/>
      <c r="J55" s="59"/>
    </row>
    <row r="56" spans="1:10" ht="18.25" customHeight="1">
      <c r="D56" s="59"/>
      <c r="E56" s="56"/>
      <c r="F56" s="59"/>
      <c r="G56" s="56"/>
      <c r="H56" s="59"/>
      <c r="I56" s="56"/>
      <c r="J56" s="59"/>
    </row>
    <row r="57" spans="1:10" ht="18.25" customHeight="1">
      <c r="D57" s="59"/>
      <c r="E57" s="56"/>
      <c r="F57" s="59"/>
      <c r="G57" s="56"/>
      <c r="H57" s="59"/>
      <c r="I57" s="56"/>
      <c r="J57" s="59"/>
    </row>
    <row r="58" spans="1:10" ht="18.25" customHeight="1">
      <c r="D58" s="59"/>
      <c r="E58" s="56"/>
      <c r="F58" s="59"/>
      <c r="G58" s="56"/>
      <c r="H58" s="59"/>
      <c r="I58" s="56"/>
      <c r="J58" s="59"/>
    </row>
    <row r="59" spans="1:10" ht="18.25" customHeight="1">
      <c r="D59" s="59"/>
      <c r="E59" s="56"/>
      <c r="F59" s="59"/>
      <c r="G59" s="56"/>
      <c r="H59" s="59"/>
      <c r="I59" s="56"/>
      <c r="J59" s="59"/>
    </row>
    <row r="60" spans="1:10" ht="18.25" customHeight="1">
      <c r="D60" s="59"/>
      <c r="E60" s="56"/>
      <c r="F60" s="59"/>
      <c r="G60" s="56"/>
      <c r="H60" s="59"/>
      <c r="I60" s="56"/>
      <c r="J60" s="59"/>
    </row>
  </sheetData>
  <mergeCells count="19">
    <mergeCell ref="D41:J41"/>
    <mergeCell ref="D37:F37"/>
    <mergeCell ref="H37:J37"/>
    <mergeCell ref="D38:F38"/>
    <mergeCell ref="H38:J38"/>
    <mergeCell ref="D39:F39"/>
    <mergeCell ref="H39:J39"/>
    <mergeCell ref="L6:N6"/>
    <mergeCell ref="D7:F7"/>
    <mergeCell ref="H7:J7"/>
    <mergeCell ref="D9:J9"/>
    <mergeCell ref="D36:F36"/>
    <mergeCell ref="H36:J3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56D2B-3B7F-48CA-93FF-FF672379A367}">
  <dimension ref="A1:AG36"/>
  <sheetViews>
    <sheetView topLeftCell="A19" zoomScale="80" zoomScaleNormal="80" zoomScaleSheetLayoutView="90" workbookViewId="0">
      <selection activeCell="L38" sqref="L38"/>
    </sheetView>
  </sheetViews>
  <sheetFormatPr defaultColWidth="9.08984375" defaultRowHeight="18.25" customHeight="1"/>
  <cols>
    <col min="1" max="1" width="56.81640625" style="65" customWidth="1"/>
    <col min="2" max="2" width="6.08984375" style="76" customWidth="1"/>
    <col min="3" max="3" width="1.08984375" style="65" customWidth="1"/>
    <col min="4" max="4" width="12.36328125" style="65" customWidth="1"/>
    <col min="5" max="5" width="1.1796875" style="65" customWidth="1"/>
    <col min="6" max="6" width="12.36328125" style="65" customWidth="1"/>
    <col min="7" max="7" width="1.1796875" style="65" customWidth="1"/>
    <col min="8" max="8" width="12.90625" style="65" customWidth="1"/>
    <col min="9" max="9" width="1.1796875" style="65" customWidth="1"/>
    <col min="10" max="10" width="12.08984375" style="65" customWidth="1"/>
    <col min="11" max="11" width="1.1796875" style="65" customWidth="1"/>
    <col min="12" max="12" width="13" style="65" customWidth="1"/>
    <col min="13" max="13" width="1.1796875" style="65" customWidth="1"/>
    <col min="14" max="14" width="12.36328125" style="65" customWidth="1"/>
    <col min="15" max="15" width="1.1796875" style="65" customWidth="1"/>
    <col min="16" max="16" width="13" style="65" customWidth="1"/>
    <col min="17" max="17" width="1.1796875" style="65" customWidth="1"/>
    <col min="18" max="18" width="13.54296875" style="65" customWidth="1"/>
    <col min="19" max="19" width="14.1796875" style="66" bestFit="1" customWidth="1"/>
    <col min="20" max="20" width="9.08984375" style="66"/>
    <col min="21" max="21" width="13.1796875" style="66" bestFit="1" customWidth="1"/>
    <col min="22" max="22" width="9.08984375" style="66"/>
    <col min="23" max="23" width="14.1796875" style="66" bestFit="1" customWidth="1"/>
    <col min="24" max="24" width="9.08984375" style="66"/>
    <col min="25" max="25" width="13.1796875" style="66" bestFit="1" customWidth="1"/>
    <col min="26" max="26" width="9.08984375" style="66"/>
    <col min="27" max="27" width="14" style="66" bestFit="1" customWidth="1"/>
    <col min="28" max="28" width="9.08984375" style="66"/>
    <col min="29" max="29" width="14.1796875" style="66" bestFit="1" customWidth="1"/>
    <col min="30" max="30" width="9.08984375" style="66"/>
    <col min="31" max="31" width="9.81640625" style="66" bestFit="1" customWidth="1"/>
    <col min="32" max="32" width="9.08984375" style="66"/>
    <col min="33" max="33" width="14.1796875" style="66" bestFit="1" customWidth="1"/>
    <col min="34" max="16384" width="9.08984375" style="65"/>
  </cols>
  <sheetData>
    <row r="1" spans="1:33" ht="18.25" customHeight="1">
      <c r="A1" s="3" t="s">
        <v>0</v>
      </c>
      <c r="B1" s="77"/>
      <c r="C1" s="3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80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3" ht="18.25" customHeight="1">
      <c r="A2" s="128" t="s">
        <v>105</v>
      </c>
      <c r="B2" s="77"/>
      <c r="C2" s="12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80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1:33" ht="18.25" customHeight="1">
      <c r="A3" s="68"/>
      <c r="B3" s="77"/>
      <c r="C3" s="6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80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1:33" ht="18.25" customHeight="1">
      <c r="A4" s="68"/>
      <c r="B4" s="77"/>
      <c r="C4" s="68"/>
      <c r="D4" s="278" t="s">
        <v>106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80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1:33" ht="18.25" customHeight="1">
      <c r="A5" s="68"/>
      <c r="B5" s="77"/>
      <c r="C5" s="68"/>
      <c r="D5" s="197"/>
      <c r="E5" s="197"/>
      <c r="F5" s="197"/>
      <c r="G5" s="197"/>
      <c r="H5" s="197"/>
      <c r="I5" s="197"/>
      <c r="J5" s="279" t="s">
        <v>107</v>
      </c>
      <c r="K5" s="279"/>
      <c r="L5" s="279"/>
      <c r="M5" s="197"/>
      <c r="N5" s="197"/>
      <c r="O5" s="197"/>
      <c r="P5" s="197"/>
      <c r="Q5" s="197"/>
      <c r="R5" s="197"/>
      <c r="S5" s="80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</row>
    <row r="6" spans="1:33" ht="18.25" customHeight="1">
      <c r="A6" s="68"/>
      <c r="B6" s="77"/>
      <c r="C6" s="68"/>
      <c r="D6" s="72"/>
      <c r="E6" s="72"/>
      <c r="F6" s="73"/>
      <c r="G6" s="72"/>
      <c r="H6" s="73" t="s">
        <v>108</v>
      </c>
      <c r="I6" s="72"/>
      <c r="J6" s="72"/>
      <c r="K6" s="72"/>
      <c r="L6" s="72"/>
      <c r="M6" s="72"/>
      <c r="N6" s="73" t="s">
        <v>62</v>
      </c>
      <c r="O6" s="72"/>
      <c r="P6" s="72"/>
      <c r="Q6" s="72"/>
      <c r="R6" s="72"/>
      <c r="S6" s="80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ht="18.25" customHeight="1">
      <c r="A7" s="68"/>
      <c r="B7" s="77"/>
      <c r="C7" s="68"/>
      <c r="D7" s="74" t="s">
        <v>109</v>
      </c>
      <c r="E7" s="72"/>
      <c r="F7" s="73" t="s">
        <v>110</v>
      </c>
      <c r="G7" s="72"/>
      <c r="H7" s="73" t="s">
        <v>111</v>
      </c>
      <c r="I7" s="72"/>
      <c r="M7" s="72"/>
      <c r="N7" s="73" t="s">
        <v>112</v>
      </c>
      <c r="O7" s="72"/>
      <c r="P7" s="74"/>
      <c r="Q7" s="72"/>
      <c r="R7" s="72"/>
      <c r="S7" s="80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</row>
    <row r="8" spans="1:33" ht="18.25" customHeight="1">
      <c r="A8" s="68"/>
      <c r="B8" s="77"/>
      <c r="C8" s="68"/>
      <c r="D8" s="74" t="s">
        <v>113</v>
      </c>
      <c r="E8" s="72"/>
      <c r="F8" s="73" t="s">
        <v>114</v>
      </c>
      <c r="G8" s="72"/>
      <c r="H8" s="73" t="s">
        <v>115</v>
      </c>
      <c r="I8" s="72"/>
      <c r="J8" s="73" t="s">
        <v>116</v>
      </c>
      <c r="K8" s="72"/>
      <c r="L8" s="73" t="s">
        <v>117</v>
      </c>
      <c r="M8" s="72"/>
      <c r="N8" s="73" t="s">
        <v>118</v>
      </c>
      <c r="O8" s="72"/>
      <c r="P8" s="73" t="s">
        <v>119</v>
      </c>
      <c r="Q8" s="72"/>
      <c r="R8" s="72" t="s">
        <v>120</v>
      </c>
      <c r="S8" s="80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</row>
    <row r="9" spans="1:33" ht="18.25" customHeight="1">
      <c r="A9" s="68"/>
      <c r="B9" s="198" t="s">
        <v>8</v>
      </c>
      <c r="C9" s="68"/>
      <c r="D9" s="74" t="s">
        <v>121</v>
      </c>
      <c r="E9" s="72"/>
      <c r="F9" s="73" t="s">
        <v>122</v>
      </c>
      <c r="G9" s="72"/>
      <c r="H9" s="73" t="s">
        <v>123</v>
      </c>
      <c r="I9" s="72"/>
      <c r="J9" s="72" t="s">
        <v>124</v>
      </c>
      <c r="K9" s="72"/>
      <c r="L9" s="72" t="s">
        <v>125</v>
      </c>
      <c r="M9" s="72"/>
      <c r="N9" s="73" t="s">
        <v>126</v>
      </c>
      <c r="O9" s="72"/>
      <c r="P9" s="73" t="s">
        <v>127</v>
      </c>
      <c r="Q9" s="75"/>
      <c r="R9" s="75" t="s">
        <v>128</v>
      </c>
      <c r="S9" s="80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</row>
    <row r="10" spans="1:33" ht="18.25" customHeight="1">
      <c r="A10" s="68"/>
      <c r="B10" s="77"/>
      <c r="C10" s="68"/>
      <c r="D10" s="280" t="s">
        <v>11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80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</row>
    <row r="11" spans="1:33" ht="18.25" customHeight="1">
      <c r="A11" s="63" t="s">
        <v>216</v>
      </c>
      <c r="C11" s="63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</row>
    <row r="12" spans="1:33" ht="18.25" hidden="1" customHeight="1">
      <c r="A12" s="15" t="s">
        <v>129</v>
      </c>
      <c r="B12" s="196"/>
      <c r="C12" s="15"/>
      <c r="D12" s="131"/>
      <c r="E12" s="132"/>
      <c r="F12" s="132"/>
      <c r="G12" s="132"/>
      <c r="H12" s="131"/>
      <c r="I12" s="132"/>
      <c r="J12" s="131"/>
      <c r="K12" s="131"/>
      <c r="L12" s="132"/>
      <c r="M12" s="131"/>
      <c r="N12" s="131"/>
      <c r="O12" s="131"/>
      <c r="P12" s="131"/>
      <c r="Q12" s="131"/>
      <c r="R12" s="131"/>
    </row>
    <row r="13" spans="1:33" ht="18.25" hidden="1" customHeight="1">
      <c r="A13" s="19" t="s">
        <v>130</v>
      </c>
      <c r="B13" s="78">
        <v>3</v>
      </c>
      <c r="C13" s="19"/>
      <c r="D13" s="134"/>
      <c r="E13" s="135"/>
      <c r="F13" s="134"/>
      <c r="G13" s="135"/>
      <c r="H13" s="134"/>
      <c r="I13" s="135"/>
      <c r="J13" s="134"/>
      <c r="K13" s="166"/>
      <c r="L13" s="135"/>
      <c r="M13" s="166"/>
      <c r="N13" s="166"/>
      <c r="O13" s="166"/>
      <c r="P13" s="134"/>
      <c r="Q13" s="166"/>
      <c r="R13" s="166"/>
    </row>
    <row r="14" spans="1:33" ht="18.25" customHeight="1">
      <c r="A14" s="68" t="s">
        <v>131</v>
      </c>
      <c r="B14" s="77"/>
      <c r="C14" s="68"/>
      <c r="D14" s="143">
        <v>300000</v>
      </c>
      <c r="E14" s="84"/>
      <c r="F14" s="143">
        <v>959977</v>
      </c>
      <c r="G14" s="84"/>
      <c r="H14" s="143">
        <v>152460</v>
      </c>
      <c r="I14" s="84"/>
      <c r="J14" s="143">
        <v>30000</v>
      </c>
      <c r="K14" s="84"/>
      <c r="L14" s="143">
        <v>-161679</v>
      </c>
      <c r="M14" s="84"/>
      <c r="N14" s="143">
        <f>SUM(D14:L14)</f>
        <v>1280758</v>
      </c>
      <c r="O14" s="84"/>
      <c r="P14" s="143">
        <v>65504</v>
      </c>
      <c r="Q14" s="143"/>
      <c r="R14" s="143">
        <f>SUM(N14:P14)</f>
        <v>1346262</v>
      </c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</row>
    <row r="15" spans="1:33" s="82" customFormat="1" ht="16.5" customHeight="1">
      <c r="A15" s="86"/>
      <c r="B15" s="97"/>
      <c r="C15" s="85"/>
      <c r="D15" s="85"/>
      <c r="E15" s="155"/>
      <c r="F15" s="85"/>
      <c r="G15" s="85"/>
      <c r="H15" s="85"/>
      <c r="I15" s="85"/>
      <c r="J15" s="85"/>
      <c r="K15" s="85"/>
    </row>
    <row r="16" spans="1:33" ht="18.25" customHeight="1">
      <c r="A16" s="16" t="s">
        <v>148</v>
      </c>
      <c r="B16" s="77"/>
      <c r="C16" s="16"/>
      <c r="D16" s="57"/>
      <c r="E16" s="85"/>
      <c r="F16" s="57"/>
      <c r="G16" s="85"/>
      <c r="H16" s="57"/>
      <c r="I16" s="85"/>
      <c r="J16" s="57"/>
      <c r="K16" s="85"/>
      <c r="L16" s="57"/>
      <c r="M16" s="85"/>
      <c r="N16" s="57"/>
      <c r="O16" s="85"/>
      <c r="P16" s="57"/>
      <c r="Q16" s="57"/>
      <c r="R16" s="5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ht="18.25" customHeight="1">
      <c r="A17" s="14" t="s">
        <v>132</v>
      </c>
      <c r="B17" s="77"/>
      <c r="C17" s="14"/>
      <c r="D17" s="57"/>
      <c r="E17" s="85"/>
      <c r="F17" s="57"/>
      <c r="G17" s="85"/>
      <c r="H17" s="57"/>
      <c r="I17" s="85"/>
      <c r="J17" s="57"/>
      <c r="K17" s="85"/>
      <c r="L17" s="57"/>
      <c r="M17" s="85"/>
      <c r="N17" s="57"/>
      <c r="O17" s="85"/>
      <c r="P17" s="57"/>
      <c r="Q17" s="57"/>
      <c r="R17" s="5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</row>
    <row r="18" spans="1:33" ht="18.25" customHeight="1">
      <c r="A18" s="70" t="s">
        <v>133</v>
      </c>
      <c r="B18" s="77"/>
      <c r="C18" s="133"/>
      <c r="D18" s="57"/>
      <c r="E18" s="85"/>
      <c r="F18" s="57"/>
      <c r="G18" s="85"/>
      <c r="H18" s="57"/>
      <c r="I18" s="85"/>
      <c r="J18" s="57"/>
      <c r="K18" s="85"/>
      <c r="L18" s="57"/>
      <c r="M18" s="85"/>
      <c r="N18" s="57"/>
      <c r="O18" s="85"/>
      <c r="P18" s="57"/>
      <c r="Q18" s="57"/>
      <c r="R18" s="5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ht="18.25" customHeight="1">
      <c r="A19" s="133" t="s">
        <v>134</v>
      </c>
      <c r="B19" s="77"/>
      <c r="C19" s="133"/>
      <c r="D19" s="55">
        <v>0</v>
      </c>
      <c r="E19" s="85"/>
      <c r="F19" s="55">
        <v>0</v>
      </c>
      <c r="G19" s="85"/>
      <c r="H19" s="57">
        <v>1911</v>
      </c>
      <c r="I19" s="85"/>
      <c r="J19" s="55">
        <v>0</v>
      </c>
      <c r="K19" s="85"/>
      <c r="L19" s="57">
        <v>0</v>
      </c>
      <c r="M19" s="85"/>
      <c r="N19" s="57">
        <v>1911</v>
      </c>
      <c r="O19" s="85"/>
      <c r="P19" s="57">
        <v>0</v>
      </c>
      <c r="Q19" s="57"/>
      <c r="R19" s="57">
        <f>SUM(N19:P19)</f>
        <v>1911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</row>
    <row r="20" spans="1:33" ht="18.25" customHeight="1">
      <c r="A20" s="70" t="s">
        <v>209</v>
      </c>
      <c r="B20" s="77">
        <v>6</v>
      </c>
      <c r="C20" s="70"/>
      <c r="D20" s="57">
        <v>0</v>
      </c>
      <c r="E20" s="85"/>
      <c r="F20" s="57">
        <v>0</v>
      </c>
      <c r="G20" s="85"/>
      <c r="H20" s="57">
        <v>0</v>
      </c>
      <c r="I20" s="85"/>
      <c r="J20" s="57">
        <v>0</v>
      </c>
      <c r="K20" s="85"/>
      <c r="L20" s="57">
        <v>-48000</v>
      </c>
      <c r="M20" s="85"/>
      <c r="N20" s="57">
        <v>-48000</v>
      </c>
      <c r="O20" s="85"/>
      <c r="P20" s="57">
        <v>0</v>
      </c>
      <c r="Q20" s="57"/>
      <c r="R20" s="57">
        <f>SUM(N20:P20)</f>
        <v>-48000</v>
      </c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</row>
    <row r="21" spans="1:33" ht="18.25" customHeight="1">
      <c r="A21" s="21" t="s">
        <v>136</v>
      </c>
      <c r="B21" s="77"/>
      <c r="C21" s="21"/>
      <c r="D21" s="213">
        <f>SUM(D18:D20)</f>
        <v>0</v>
      </c>
      <c r="E21" s="84"/>
      <c r="F21" s="213">
        <f>SUM(F18:F20)</f>
        <v>0</v>
      </c>
      <c r="G21" s="84"/>
      <c r="H21" s="213">
        <f>SUM(H18:H20)</f>
        <v>1911</v>
      </c>
      <c r="I21" s="84"/>
      <c r="J21" s="213">
        <f>SUM(J18:J20)</f>
        <v>0</v>
      </c>
      <c r="K21" s="84"/>
      <c r="L21" s="213">
        <f>SUM(L18:L20)</f>
        <v>-48000</v>
      </c>
      <c r="M21" s="84"/>
      <c r="N21" s="213">
        <f>SUM(N18:N20)</f>
        <v>-46089</v>
      </c>
      <c r="O21" s="84"/>
      <c r="P21" s="213">
        <f>SUM(P18:P20)</f>
        <v>0</v>
      </c>
      <c r="Q21" s="143"/>
      <c r="R21" s="213">
        <f>SUM(R18:R20)</f>
        <v>-46089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ht="12.5" customHeight="1">
      <c r="A22" s="14"/>
      <c r="B22" s="77"/>
      <c r="C22" s="14"/>
      <c r="D22" s="57"/>
      <c r="E22" s="85"/>
      <c r="F22" s="57"/>
      <c r="G22" s="85"/>
      <c r="H22" s="57"/>
      <c r="I22" s="85"/>
      <c r="J22" s="57"/>
      <c r="K22" s="85"/>
      <c r="L22" s="57"/>
      <c r="M22" s="85"/>
      <c r="N22" s="57"/>
      <c r="O22" s="85"/>
      <c r="P22" s="57"/>
      <c r="Q22" s="57"/>
      <c r="R22" s="5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</row>
    <row r="23" spans="1:33" ht="19.75" hidden="1" customHeight="1">
      <c r="A23" s="14" t="s">
        <v>137</v>
      </c>
      <c r="B23" s="77"/>
      <c r="C23" s="14"/>
      <c r="D23" s="57"/>
      <c r="E23" s="85"/>
      <c r="F23" s="57"/>
      <c r="G23" s="85"/>
      <c r="H23" s="57"/>
      <c r="I23" s="85"/>
      <c r="J23" s="57"/>
      <c r="K23" s="85"/>
      <c r="L23" s="57"/>
      <c r="M23" s="85"/>
      <c r="N23" s="57"/>
      <c r="O23" s="85"/>
      <c r="P23" s="57"/>
      <c r="Q23" s="57"/>
      <c r="R23" s="5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ht="19.75" hidden="1" customHeight="1">
      <c r="A24" s="133" t="s">
        <v>138</v>
      </c>
      <c r="B24" s="77">
        <v>2</v>
      </c>
      <c r="C24" s="133"/>
      <c r="D24" s="57">
        <v>0</v>
      </c>
      <c r="E24" s="85"/>
      <c r="F24" s="57">
        <v>0</v>
      </c>
      <c r="G24" s="85"/>
      <c r="H24" s="57">
        <v>0</v>
      </c>
      <c r="I24" s="85"/>
      <c r="J24" s="57">
        <v>0</v>
      </c>
      <c r="K24" s="85"/>
      <c r="L24" s="57">
        <v>0</v>
      </c>
      <c r="M24" s="85"/>
      <c r="N24" s="57">
        <v>0</v>
      </c>
      <c r="O24" s="85"/>
      <c r="P24" s="57"/>
      <c r="Q24" s="57"/>
      <c r="R24" s="57">
        <f>SUM(N24:P24)</f>
        <v>0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ht="19.75" hidden="1" customHeight="1">
      <c r="A25" s="14" t="s">
        <v>139</v>
      </c>
      <c r="B25" s="77"/>
      <c r="C25" s="14"/>
      <c r="D25" s="213">
        <v>0</v>
      </c>
      <c r="E25" s="84"/>
      <c r="F25" s="213">
        <v>0</v>
      </c>
      <c r="G25" s="84"/>
      <c r="H25" s="213">
        <v>0</v>
      </c>
      <c r="I25" s="84"/>
      <c r="J25" s="213">
        <v>0</v>
      </c>
      <c r="K25" s="84"/>
      <c r="L25" s="213">
        <v>0</v>
      </c>
      <c r="M25" s="84"/>
      <c r="N25" s="213">
        <v>0</v>
      </c>
      <c r="O25" s="84"/>
      <c r="P25" s="213">
        <f>SUM(P24)</f>
        <v>0</v>
      </c>
      <c r="Q25" s="143"/>
      <c r="R25" s="213">
        <f>SUM(R24)</f>
        <v>0</v>
      </c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</row>
    <row r="26" spans="1:33" ht="12.5" hidden="1" customHeight="1">
      <c r="A26" s="14"/>
      <c r="B26" s="77"/>
      <c r="C26" s="14"/>
      <c r="D26" s="57"/>
      <c r="E26" s="85"/>
      <c r="F26" s="57"/>
      <c r="G26" s="85"/>
      <c r="H26" s="57"/>
      <c r="I26" s="85"/>
      <c r="J26" s="57"/>
      <c r="K26" s="85"/>
      <c r="L26" s="57"/>
      <c r="M26" s="85"/>
      <c r="N26" s="57"/>
      <c r="O26" s="85"/>
      <c r="P26" s="138"/>
      <c r="Q26" s="57"/>
      <c r="R26" s="5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</row>
    <row r="27" spans="1:33" ht="17.399999999999999" customHeight="1">
      <c r="A27" s="16" t="s">
        <v>140</v>
      </c>
      <c r="B27" s="77"/>
      <c r="C27" s="16"/>
      <c r="D27" s="214">
        <f>D21</f>
        <v>0</v>
      </c>
      <c r="E27" s="84"/>
      <c r="F27" s="214">
        <f>F21</f>
        <v>0</v>
      </c>
      <c r="G27" s="84"/>
      <c r="H27" s="214">
        <f>H21</f>
        <v>1911</v>
      </c>
      <c r="I27" s="84"/>
      <c r="J27" s="214">
        <f>J21</f>
        <v>0</v>
      </c>
      <c r="K27" s="84"/>
      <c r="L27" s="214">
        <f>L21</f>
        <v>-48000</v>
      </c>
      <c r="M27" s="84"/>
      <c r="N27" s="214">
        <f>SUM(D27:L27)</f>
        <v>-46089</v>
      </c>
      <c r="O27" s="84"/>
      <c r="P27" s="214">
        <f>P21</f>
        <v>0</v>
      </c>
      <c r="Q27" s="143"/>
      <c r="R27" s="214">
        <f>R21</f>
        <v>-46089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ht="12.5" customHeight="1">
      <c r="A28" s="14"/>
      <c r="B28" s="77"/>
      <c r="C28" s="14"/>
      <c r="D28" s="57"/>
      <c r="E28" s="85"/>
      <c r="F28" s="57"/>
      <c r="G28" s="85"/>
      <c r="H28" s="57"/>
      <c r="I28" s="85"/>
      <c r="J28" s="57"/>
      <c r="K28" s="85"/>
      <c r="L28" s="57"/>
      <c r="M28" s="85"/>
      <c r="N28" s="57"/>
      <c r="O28" s="85"/>
      <c r="P28" s="57"/>
      <c r="Q28" s="57"/>
      <c r="R28" s="5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</row>
    <row r="29" spans="1:33" ht="18.25" customHeight="1">
      <c r="A29" s="6" t="s">
        <v>141</v>
      </c>
      <c r="B29" s="77"/>
      <c r="C29" s="6"/>
      <c r="D29" s="143"/>
      <c r="E29" s="84"/>
      <c r="F29" s="143"/>
      <c r="G29" s="84"/>
      <c r="H29" s="143"/>
      <c r="I29" s="84"/>
      <c r="J29" s="143"/>
      <c r="K29" s="84"/>
      <c r="L29" s="143"/>
      <c r="M29" s="84"/>
      <c r="N29" s="143"/>
      <c r="O29" s="84"/>
      <c r="P29" s="143"/>
      <c r="Q29" s="143"/>
      <c r="R29" s="143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</row>
    <row r="30" spans="1:33" ht="18.25" customHeight="1">
      <c r="A30" s="9" t="s">
        <v>142</v>
      </c>
      <c r="B30" s="77"/>
      <c r="C30" s="9"/>
      <c r="D30" s="55">
        <v>0</v>
      </c>
      <c r="E30" s="155"/>
      <c r="F30" s="155">
        <v>0</v>
      </c>
      <c r="G30" s="155"/>
      <c r="H30" s="155">
        <v>0</v>
      </c>
      <c r="I30" s="155"/>
      <c r="J30" s="155">
        <v>0</v>
      </c>
      <c r="K30" s="85"/>
      <c r="L30" s="85">
        <v>119776</v>
      </c>
      <c r="M30" s="85"/>
      <c r="N30" s="85">
        <v>119776</v>
      </c>
      <c r="O30" s="85"/>
      <c r="P30" s="57">
        <v>13986</v>
      </c>
      <c r="Q30" s="57"/>
      <c r="R30" s="57">
        <f>SUM(N30:P30)</f>
        <v>133762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ht="18.25" customHeight="1">
      <c r="A31" s="9" t="s">
        <v>143</v>
      </c>
      <c r="B31" s="77"/>
      <c r="C31" s="9"/>
      <c r="D31" s="55">
        <v>0</v>
      </c>
      <c r="E31" s="210"/>
      <c r="F31" s="55">
        <v>0</v>
      </c>
      <c r="G31" s="210"/>
      <c r="H31" s="55">
        <v>0</v>
      </c>
      <c r="I31" s="210"/>
      <c r="J31" s="55">
        <v>0</v>
      </c>
      <c r="K31" s="85"/>
      <c r="L31" s="85">
        <v>0</v>
      </c>
      <c r="M31" s="85"/>
      <c r="N31" s="85">
        <v>0</v>
      </c>
      <c r="O31" s="85"/>
      <c r="P31" s="57">
        <v>0</v>
      </c>
      <c r="Q31" s="57"/>
      <c r="R31" s="57">
        <f>SUM(N31:P31)</f>
        <v>0</v>
      </c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</row>
    <row r="32" spans="1:33" ht="18.25" customHeight="1">
      <c r="A32" s="6" t="s">
        <v>215</v>
      </c>
      <c r="B32" s="77"/>
      <c r="C32" s="6"/>
      <c r="D32" s="213">
        <f>SUM(D30:D31)</f>
        <v>0</v>
      </c>
      <c r="E32" s="84"/>
      <c r="F32" s="213">
        <f>SUM(F30:F31)</f>
        <v>0</v>
      </c>
      <c r="G32" s="84"/>
      <c r="H32" s="213">
        <f>SUM(H30:H31)</f>
        <v>0</v>
      </c>
      <c r="I32" s="84"/>
      <c r="J32" s="213">
        <f>SUM(J30:J31)</f>
        <v>0</v>
      </c>
      <c r="K32" s="84"/>
      <c r="L32" s="213">
        <f>SUM(L30:L31)</f>
        <v>119776</v>
      </c>
      <c r="M32" s="84"/>
      <c r="N32" s="213">
        <f>SUM(N30:N31)</f>
        <v>119776</v>
      </c>
      <c r="O32" s="84"/>
      <c r="P32" s="213">
        <f>SUM(P30:P31)</f>
        <v>13986</v>
      </c>
      <c r="Q32" s="143"/>
      <c r="R32" s="213">
        <f>SUM(R30:R31)</f>
        <v>133762</v>
      </c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</row>
    <row r="33" spans="1:33" ht="12.5" customHeight="1">
      <c r="A33" s="68"/>
      <c r="B33" s="77"/>
      <c r="C33" s="68"/>
      <c r="D33" s="57"/>
      <c r="E33" s="85"/>
      <c r="F33" s="155"/>
      <c r="G33" s="85"/>
      <c r="H33" s="85"/>
      <c r="I33" s="85"/>
      <c r="J33" s="85"/>
      <c r="K33" s="85"/>
      <c r="L33" s="85"/>
      <c r="M33" s="85"/>
      <c r="N33" s="85"/>
      <c r="O33" s="85"/>
      <c r="P33" s="57"/>
      <c r="Q33" s="57"/>
      <c r="R33" s="85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ht="18.25" customHeight="1" thickBot="1">
      <c r="A34" s="68" t="s">
        <v>217</v>
      </c>
      <c r="B34" s="77"/>
      <c r="C34" s="68"/>
      <c r="D34" s="99">
        <f>D14+D27+D32</f>
        <v>300000</v>
      </c>
      <c r="E34" s="84"/>
      <c r="F34" s="99">
        <f>F14+F27+F32</f>
        <v>959977</v>
      </c>
      <c r="G34" s="84"/>
      <c r="H34" s="99">
        <f>H14+H27+H32</f>
        <v>154371</v>
      </c>
      <c r="I34" s="84"/>
      <c r="J34" s="99">
        <f>J14+J27+J32</f>
        <v>30000</v>
      </c>
      <c r="K34" s="84"/>
      <c r="L34" s="99">
        <f>L14+L27+L32</f>
        <v>-89903</v>
      </c>
      <c r="M34" s="84"/>
      <c r="N34" s="99">
        <f>N14+N27+N32</f>
        <v>1354445</v>
      </c>
      <c r="O34" s="84"/>
      <c r="P34" s="99">
        <f>P14+P27+P32</f>
        <v>79490</v>
      </c>
      <c r="Q34" s="84"/>
      <c r="R34" s="99">
        <f>R14+R27+R32</f>
        <v>1433935</v>
      </c>
      <c r="S34" s="80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</row>
    <row r="35" spans="1:33" ht="18.25" customHeight="1" thickTop="1"/>
    <row r="36" spans="1:33" ht="19" customHeight="1"/>
  </sheetData>
  <mergeCells count="3">
    <mergeCell ref="D4:R4"/>
    <mergeCell ref="J5:L5"/>
    <mergeCell ref="D10:R10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E038-93CD-46A9-A9B9-7C78AFD7D9F8}">
  <dimension ref="A1:AK32"/>
  <sheetViews>
    <sheetView zoomScale="71" zoomScaleNormal="71" zoomScaleSheetLayoutView="100" workbookViewId="0">
      <selection sqref="A1:XFD1048576"/>
    </sheetView>
  </sheetViews>
  <sheetFormatPr defaultColWidth="8.1796875" defaultRowHeight="23.9" customHeight="1"/>
  <cols>
    <col min="1" max="1" width="57.1796875" style="235" customWidth="1"/>
    <col min="2" max="2" width="6.1796875" style="235" customWidth="1"/>
    <col min="3" max="3" width="1.08984375" style="235" customWidth="1"/>
    <col min="4" max="4" width="10.6328125" style="235" customWidth="1"/>
    <col min="5" max="5" width="0.90625" style="235" customWidth="1"/>
    <col min="6" max="6" width="10.6328125" style="235" customWidth="1"/>
    <col min="7" max="7" width="0.90625" style="235" customWidth="1"/>
    <col min="8" max="8" width="14.08984375" style="235" customWidth="1"/>
    <col min="9" max="9" width="0.90625" style="235" customWidth="1"/>
    <col min="10" max="10" width="11.81640625" style="235" customWidth="1"/>
    <col min="11" max="11" width="0.90625" style="235" customWidth="1"/>
    <col min="12" max="12" width="8.6328125" style="235" customWidth="1"/>
    <col min="13" max="13" width="0.90625" style="235" customWidth="1"/>
    <col min="14" max="14" width="11.81640625" style="235" customWidth="1"/>
    <col min="15" max="15" width="0.90625" style="235" customWidth="1"/>
    <col min="16" max="16" width="8.6328125" style="235" customWidth="1"/>
    <col min="17" max="17" width="0.90625" style="235" customWidth="1"/>
    <col min="18" max="18" width="12.08984375" style="235" customWidth="1"/>
    <col min="19" max="19" width="0.90625" style="235" customWidth="1"/>
    <col min="20" max="20" width="11.81640625" style="235" customWidth="1"/>
    <col min="21" max="21" width="0.90625" style="235" customWidth="1"/>
    <col min="22" max="22" width="10.54296875" style="235" customWidth="1"/>
    <col min="23" max="23" width="8.1796875" style="235"/>
    <col min="24" max="24" width="15.1796875" style="235" bestFit="1" customWidth="1"/>
    <col min="25" max="16384" width="8.1796875" style="235"/>
  </cols>
  <sheetData>
    <row r="1" spans="1:37" ht="23.9" customHeight="1">
      <c r="A1" s="3" t="s">
        <v>0</v>
      </c>
      <c r="R1" s="236"/>
      <c r="T1" s="236"/>
      <c r="V1" s="236"/>
    </row>
    <row r="2" spans="1:37" ht="23.9" customHeight="1">
      <c r="A2" s="128" t="s">
        <v>105</v>
      </c>
      <c r="O2" s="237"/>
      <c r="P2" s="237"/>
      <c r="Q2" s="237"/>
      <c r="R2" s="236"/>
      <c r="S2" s="237"/>
      <c r="T2" s="236"/>
      <c r="U2" s="237"/>
      <c r="V2" s="236"/>
    </row>
    <row r="3" spans="1:37" ht="10.4" customHeight="1">
      <c r="A3" s="238"/>
      <c r="O3" s="237"/>
      <c r="P3" s="237"/>
      <c r="Q3" s="237"/>
      <c r="R3" s="236"/>
      <c r="S3" s="237"/>
      <c r="T3" s="236"/>
      <c r="U3" s="237"/>
      <c r="V3" s="236"/>
    </row>
    <row r="4" spans="1:37" ht="20.149999999999999" customHeight="1">
      <c r="A4" s="238"/>
      <c r="B4" s="255"/>
      <c r="C4" s="255"/>
      <c r="D4" s="281" t="s">
        <v>106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</row>
    <row r="5" spans="1:37" s="65" customFormat="1" ht="18.25" customHeight="1">
      <c r="A5" s="68"/>
      <c r="B5" s="263"/>
      <c r="C5" s="68"/>
      <c r="D5" s="229"/>
      <c r="E5" s="229"/>
      <c r="F5" s="229"/>
      <c r="G5" s="229"/>
      <c r="H5" s="229"/>
      <c r="I5" s="229"/>
      <c r="J5" s="279" t="s">
        <v>107</v>
      </c>
      <c r="K5" s="279"/>
      <c r="L5" s="279"/>
      <c r="M5" s="279"/>
      <c r="N5" s="279"/>
      <c r="O5" s="229"/>
      <c r="P5" s="229"/>
      <c r="Q5" s="229"/>
      <c r="R5" s="229"/>
      <c r="S5" s="229"/>
      <c r="T5" s="229"/>
      <c r="U5" s="229"/>
      <c r="V5" s="229"/>
      <c r="W5" s="80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</row>
    <row r="6" spans="1:37" ht="14">
      <c r="B6" s="255"/>
      <c r="C6" s="255"/>
      <c r="D6" s="255"/>
      <c r="E6" s="256"/>
      <c r="F6" s="256"/>
      <c r="G6" s="256"/>
      <c r="H6" s="256" t="s">
        <v>108</v>
      </c>
      <c r="I6" s="256"/>
      <c r="J6" s="255"/>
      <c r="K6" s="255"/>
      <c r="L6" s="255"/>
      <c r="M6" s="255"/>
      <c r="N6" s="255"/>
      <c r="O6" s="256"/>
      <c r="P6" s="256"/>
      <c r="Q6" s="256"/>
      <c r="R6" s="256" t="s">
        <v>62</v>
      </c>
      <c r="S6" s="256"/>
      <c r="T6" s="256"/>
      <c r="U6" s="256"/>
      <c r="V6" s="256"/>
    </row>
    <row r="7" spans="1:37" ht="14">
      <c r="B7" s="255"/>
      <c r="C7" s="255"/>
      <c r="D7" s="89" t="s">
        <v>152</v>
      </c>
      <c r="E7" s="256"/>
      <c r="F7" s="256" t="s">
        <v>110</v>
      </c>
      <c r="G7" s="256"/>
      <c r="H7" s="256" t="s">
        <v>111</v>
      </c>
      <c r="I7" s="256"/>
      <c r="J7" s="256"/>
      <c r="K7" s="256"/>
      <c r="L7" s="256" t="s">
        <v>144</v>
      </c>
      <c r="M7" s="256"/>
      <c r="N7" s="256"/>
      <c r="O7" s="256"/>
      <c r="P7" s="256"/>
      <c r="Q7" s="256"/>
      <c r="R7" s="256" t="s">
        <v>112</v>
      </c>
      <c r="S7" s="256"/>
      <c r="T7" s="256"/>
      <c r="U7" s="256"/>
      <c r="V7" s="256"/>
    </row>
    <row r="8" spans="1:37" ht="14">
      <c r="B8" s="255"/>
      <c r="C8" s="255"/>
      <c r="D8" s="256" t="s">
        <v>113</v>
      </c>
      <c r="E8" s="256"/>
      <c r="F8" s="256" t="s">
        <v>114</v>
      </c>
      <c r="G8" s="256"/>
      <c r="H8" s="255" t="s">
        <v>115</v>
      </c>
      <c r="I8" s="256"/>
      <c r="J8" s="256" t="s">
        <v>116</v>
      </c>
      <c r="K8" s="256"/>
      <c r="L8" s="256" t="s">
        <v>122</v>
      </c>
      <c r="M8" s="256"/>
      <c r="N8" s="256" t="s">
        <v>117</v>
      </c>
      <c r="O8" s="256"/>
      <c r="P8" s="256" t="s">
        <v>145</v>
      </c>
      <c r="Q8" s="256"/>
      <c r="R8" s="256" t="s">
        <v>118</v>
      </c>
      <c r="S8" s="256"/>
      <c r="T8" s="256" t="s">
        <v>119</v>
      </c>
      <c r="U8" s="256"/>
      <c r="V8" s="256" t="s">
        <v>120</v>
      </c>
    </row>
    <row r="9" spans="1:37" ht="14">
      <c r="B9" s="230" t="s">
        <v>8</v>
      </c>
      <c r="C9" s="230"/>
      <c r="D9" s="256" t="s">
        <v>121</v>
      </c>
      <c r="E9" s="256"/>
      <c r="F9" s="256" t="s">
        <v>122</v>
      </c>
      <c r="G9" s="256"/>
      <c r="H9" s="256" t="s">
        <v>123</v>
      </c>
      <c r="I9" s="256"/>
      <c r="J9" s="256" t="s">
        <v>124</v>
      </c>
      <c r="K9" s="256"/>
      <c r="L9" s="256" t="s">
        <v>146</v>
      </c>
      <c r="M9" s="256"/>
      <c r="N9" s="256" t="s">
        <v>125</v>
      </c>
      <c r="O9" s="256"/>
      <c r="P9" s="256" t="s">
        <v>122</v>
      </c>
      <c r="Q9" s="256"/>
      <c r="R9" s="256" t="s">
        <v>126</v>
      </c>
      <c r="S9" s="256"/>
      <c r="T9" s="256" t="s">
        <v>127</v>
      </c>
      <c r="U9" s="256"/>
      <c r="V9" s="256" t="s">
        <v>128</v>
      </c>
    </row>
    <row r="10" spans="1:37" ht="14">
      <c r="B10" s="257"/>
      <c r="C10" s="257"/>
      <c r="D10" s="280" t="s">
        <v>11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</row>
    <row r="11" spans="1:37" ht="18.25" customHeight="1">
      <c r="A11" s="63" t="s">
        <v>218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</row>
    <row r="12" spans="1:37" ht="23.9" hidden="1" customHeight="1">
      <c r="A12" s="238" t="s">
        <v>224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>
        <v>0</v>
      </c>
    </row>
    <row r="13" spans="1:37" ht="23.9" hidden="1" customHeight="1">
      <c r="A13" s="235" t="s">
        <v>225</v>
      </c>
      <c r="B13" s="239">
        <v>3</v>
      </c>
      <c r="C13" s="239"/>
      <c r="D13" s="231"/>
      <c r="E13" s="241"/>
      <c r="F13" s="231"/>
      <c r="G13" s="241"/>
      <c r="H13" s="231"/>
      <c r="I13" s="241"/>
      <c r="J13" s="231"/>
      <c r="K13" s="241"/>
      <c r="L13" s="241"/>
      <c r="M13" s="241"/>
      <c r="N13" s="241"/>
      <c r="O13" s="241"/>
      <c r="P13" s="241"/>
      <c r="Q13" s="241"/>
      <c r="R13" s="241"/>
      <c r="S13" s="241"/>
      <c r="T13" s="231"/>
      <c r="U13" s="241"/>
      <c r="V13" s="231">
        <v>0</v>
      </c>
    </row>
    <row r="14" spans="1:37" ht="18.25" customHeight="1">
      <c r="A14" s="238" t="s">
        <v>147</v>
      </c>
      <c r="D14" s="240">
        <v>300000</v>
      </c>
      <c r="E14" s="240"/>
      <c r="F14" s="240">
        <v>959977</v>
      </c>
      <c r="G14" s="240"/>
      <c r="H14" s="240">
        <v>154448</v>
      </c>
      <c r="I14" s="240"/>
      <c r="J14" s="240">
        <v>30000</v>
      </c>
      <c r="K14" s="240"/>
      <c r="L14" s="240">
        <v>0</v>
      </c>
      <c r="M14" s="240"/>
      <c r="N14" s="240">
        <v>-51002</v>
      </c>
      <c r="O14" s="240"/>
      <c r="P14" s="240">
        <v>0</v>
      </c>
      <c r="Q14" s="240"/>
      <c r="R14" s="240">
        <f>SUM(D14:P14)</f>
        <v>1393423</v>
      </c>
      <c r="S14" s="240"/>
      <c r="T14" s="240">
        <v>85443</v>
      </c>
      <c r="U14" s="240"/>
      <c r="V14" s="240">
        <f>SUM(R14:T14)</f>
        <v>1478866</v>
      </c>
    </row>
    <row r="15" spans="1:37" s="82" customFormat="1" ht="16.5" customHeight="1">
      <c r="A15" s="86"/>
      <c r="B15" s="97"/>
      <c r="C15" s="85"/>
      <c r="D15" s="85"/>
      <c r="E15" s="155"/>
      <c r="F15" s="85"/>
      <c r="G15" s="85"/>
      <c r="H15" s="85"/>
      <c r="I15" s="85"/>
      <c r="J15" s="85"/>
      <c r="K15" s="85"/>
    </row>
    <row r="16" spans="1:37" ht="18.25" customHeight="1">
      <c r="A16" s="238" t="s">
        <v>148</v>
      </c>
      <c r="B16" s="239"/>
      <c r="C16" s="239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</row>
    <row r="17" spans="1:37" ht="18.25" customHeight="1">
      <c r="A17" s="243" t="s">
        <v>132</v>
      </c>
      <c r="B17" s="239"/>
      <c r="C17" s="239"/>
      <c r="D17" s="232"/>
      <c r="E17" s="232"/>
      <c r="F17" s="23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</row>
    <row r="18" spans="1:37" ht="18.25" customHeight="1">
      <c r="A18" s="235" t="s">
        <v>133</v>
      </c>
      <c r="B18" s="239"/>
      <c r="C18" s="239"/>
      <c r="D18" s="244"/>
      <c r="E18" s="244"/>
      <c r="F18" s="244"/>
      <c r="G18" s="241"/>
      <c r="H18" s="231"/>
      <c r="I18" s="245"/>
      <c r="J18" s="244"/>
      <c r="K18" s="241"/>
      <c r="L18" s="244"/>
      <c r="M18" s="241"/>
      <c r="N18" s="244"/>
      <c r="O18" s="241"/>
      <c r="P18" s="244"/>
      <c r="Q18" s="241"/>
      <c r="R18" s="241"/>
      <c r="S18" s="241"/>
      <c r="T18" s="231"/>
      <c r="U18" s="241"/>
      <c r="V18" s="241"/>
      <c r="X18" s="246"/>
    </row>
    <row r="19" spans="1:37" ht="18.25" customHeight="1">
      <c r="A19" s="235" t="s">
        <v>134</v>
      </c>
      <c r="B19" s="239"/>
      <c r="C19" s="239"/>
      <c r="D19" s="244">
        <v>0</v>
      </c>
      <c r="E19" s="244"/>
      <c r="F19" s="244">
        <v>0</v>
      </c>
      <c r="G19" s="241"/>
      <c r="H19" s="231">
        <v>522</v>
      </c>
      <c r="I19" s="245"/>
      <c r="J19" s="244">
        <v>0</v>
      </c>
      <c r="K19" s="241"/>
      <c r="L19" s="244">
        <v>0</v>
      </c>
      <c r="M19" s="241"/>
      <c r="N19" s="244">
        <v>0</v>
      </c>
      <c r="O19" s="241"/>
      <c r="P19" s="244">
        <v>0</v>
      </c>
      <c r="Q19" s="241"/>
      <c r="R19" s="241">
        <v>522</v>
      </c>
      <c r="S19" s="241"/>
      <c r="T19" s="231">
        <v>0</v>
      </c>
      <c r="U19" s="241"/>
      <c r="V19" s="241">
        <f>SUM(R19:T19)</f>
        <v>522</v>
      </c>
      <c r="X19" s="246"/>
    </row>
    <row r="20" spans="1:37" ht="18.25" customHeight="1">
      <c r="A20" s="235" t="s">
        <v>209</v>
      </c>
      <c r="B20" s="239">
        <v>6</v>
      </c>
      <c r="C20" s="239"/>
      <c r="D20" s="231">
        <v>0</v>
      </c>
      <c r="E20" s="241"/>
      <c r="F20" s="231">
        <v>0</v>
      </c>
      <c r="G20" s="241"/>
      <c r="H20" s="231">
        <v>0</v>
      </c>
      <c r="I20" s="241"/>
      <c r="J20" s="242">
        <v>0</v>
      </c>
      <c r="K20" s="241"/>
      <c r="L20" s="242">
        <v>0</v>
      </c>
      <c r="M20" s="241"/>
      <c r="N20" s="241">
        <v>-89903</v>
      </c>
      <c r="O20" s="241"/>
      <c r="P20" s="242">
        <v>0</v>
      </c>
      <c r="Q20" s="241"/>
      <c r="R20" s="241">
        <v>-89903</v>
      </c>
      <c r="S20" s="241"/>
      <c r="T20" s="231">
        <v>0</v>
      </c>
      <c r="U20" s="241"/>
      <c r="V20" s="241">
        <f>SUM(R20:T20)</f>
        <v>-89903</v>
      </c>
      <c r="X20" s="233"/>
    </row>
    <row r="21" spans="1:37" ht="18.25" customHeight="1">
      <c r="A21" s="235" t="s">
        <v>149</v>
      </c>
      <c r="B21" s="239">
        <v>7</v>
      </c>
      <c r="C21" s="239"/>
      <c r="D21" s="234">
        <v>0</v>
      </c>
      <c r="E21" s="241"/>
      <c r="F21" s="234">
        <v>0</v>
      </c>
      <c r="G21" s="241"/>
      <c r="H21" s="234">
        <v>0</v>
      </c>
      <c r="I21" s="241"/>
      <c r="J21" s="234">
        <v>0</v>
      </c>
      <c r="K21" s="241"/>
      <c r="L21" s="247">
        <v>14089</v>
      </c>
      <c r="M21" s="241"/>
      <c r="N21" s="247">
        <v>-14089</v>
      </c>
      <c r="O21" s="241"/>
      <c r="P21" s="247">
        <v>-14089</v>
      </c>
      <c r="Q21" s="241"/>
      <c r="R21" s="247">
        <v>-14089</v>
      </c>
      <c r="S21" s="241"/>
      <c r="T21" s="234">
        <v>0</v>
      </c>
      <c r="U21" s="241"/>
      <c r="V21" s="247">
        <f>SUM(R21:T21)</f>
        <v>-14089</v>
      </c>
      <c r="X21" s="233"/>
    </row>
    <row r="22" spans="1:37" ht="18.25" customHeight="1">
      <c r="A22" s="243" t="s">
        <v>136</v>
      </c>
      <c r="B22" s="239"/>
      <c r="C22" s="239"/>
      <c r="D22" s="248">
        <f>SUM(D18:D21)</f>
        <v>0</v>
      </c>
      <c r="E22" s="249"/>
      <c r="F22" s="248">
        <f>SUM(F18:F21)</f>
        <v>0</v>
      </c>
      <c r="G22" s="249"/>
      <c r="H22" s="248">
        <f>SUM(H18:H21)</f>
        <v>522</v>
      </c>
      <c r="I22" s="249"/>
      <c r="J22" s="248">
        <f>SUM(J18:J21)</f>
        <v>0</v>
      </c>
      <c r="K22" s="249"/>
      <c r="L22" s="248">
        <f>SUM(L18:L21)</f>
        <v>14089</v>
      </c>
      <c r="M22" s="249"/>
      <c r="N22" s="248">
        <f>SUM(N18:N21)</f>
        <v>-103992</v>
      </c>
      <c r="O22" s="249"/>
      <c r="P22" s="248">
        <f>SUM(P18:P21)</f>
        <v>-14089</v>
      </c>
      <c r="Q22" s="249"/>
      <c r="R22" s="248">
        <f>SUM(R18:R21)</f>
        <v>-103470</v>
      </c>
      <c r="S22" s="249"/>
      <c r="T22" s="248">
        <f>SUM(T18:T21)</f>
        <v>0</v>
      </c>
      <c r="U22" s="249"/>
      <c r="V22" s="248">
        <f>SUM(V18:V21)</f>
        <v>-103470</v>
      </c>
    </row>
    <row r="23" spans="1:37" ht="14.15" customHeight="1">
      <c r="A23" s="243"/>
      <c r="B23" s="239"/>
      <c r="C23" s="239"/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X23" s="250"/>
    </row>
    <row r="24" spans="1:37" ht="17.5" customHeight="1">
      <c r="A24" s="238" t="s">
        <v>140</v>
      </c>
      <c r="B24" s="239"/>
      <c r="C24" s="239"/>
      <c r="D24" s="248">
        <f>D22</f>
        <v>0</v>
      </c>
      <c r="E24" s="249"/>
      <c r="F24" s="248">
        <f>F22</f>
        <v>0</v>
      </c>
      <c r="G24" s="249"/>
      <c r="H24" s="248">
        <f>H22</f>
        <v>522</v>
      </c>
      <c r="I24" s="249"/>
      <c r="J24" s="248">
        <f>J22</f>
        <v>0</v>
      </c>
      <c r="K24" s="249"/>
      <c r="L24" s="248">
        <f>L22</f>
        <v>14089</v>
      </c>
      <c r="M24" s="249"/>
      <c r="N24" s="248">
        <f>N22</f>
        <v>-103992</v>
      </c>
      <c r="O24" s="249"/>
      <c r="P24" s="248">
        <f>P22</f>
        <v>-14089</v>
      </c>
      <c r="Q24" s="249"/>
      <c r="R24" s="251">
        <f>SUM(D24:P24)</f>
        <v>-103470</v>
      </c>
      <c r="S24" s="249"/>
      <c r="T24" s="248">
        <f>T22</f>
        <v>0</v>
      </c>
      <c r="U24" s="249"/>
      <c r="V24" s="248">
        <f>V22</f>
        <v>-103470</v>
      </c>
      <c r="X24" s="250"/>
    </row>
    <row r="25" spans="1:37" ht="14.15" customHeight="1">
      <c r="A25" s="243"/>
      <c r="B25" s="239"/>
      <c r="C25" s="239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X25" s="250"/>
    </row>
    <row r="26" spans="1:37" s="65" customFormat="1" ht="18.25" customHeight="1">
      <c r="A26" s="6" t="s">
        <v>141</v>
      </c>
      <c r="B26" s="263"/>
      <c r="C26" s="6"/>
      <c r="D26" s="258"/>
      <c r="E26" s="79"/>
      <c r="F26" s="258"/>
      <c r="G26" s="79"/>
      <c r="H26" s="258"/>
      <c r="I26" s="79"/>
      <c r="J26" s="258"/>
      <c r="K26" s="258"/>
      <c r="L26" s="258"/>
      <c r="M26" s="79"/>
      <c r="N26" s="258"/>
      <c r="O26" s="79"/>
      <c r="P26" s="258"/>
      <c r="Q26" s="79"/>
      <c r="R26" s="258"/>
      <c r="S26" s="79"/>
      <c r="T26" s="258"/>
      <c r="U26" s="258"/>
      <c r="V26" s="258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s="65" customFormat="1" ht="18.25" customHeight="1">
      <c r="A27" s="9" t="s">
        <v>142</v>
      </c>
      <c r="B27" s="263"/>
      <c r="C27" s="9"/>
      <c r="D27" s="260">
        <v>0</v>
      </c>
      <c r="E27" s="71"/>
      <c r="F27" s="71">
        <v>0</v>
      </c>
      <c r="G27" s="71"/>
      <c r="H27" s="71">
        <v>0</v>
      </c>
      <c r="I27" s="71"/>
      <c r="J27" s="71">
        <v>0</v>
      </c>
      <c r="K27" s="71"/>
      <c r="L27" s="71">
        <v>0</v>
      </c>
      <c r="M27" s="69"/>
      <c r="N27" s="69">
        <v>39005</v>
      </c>
      <c r="O27" s="69"/>
      <c r="P27" s="69">
        <v>0</v>
      </c>
      <c r="Q27" s="69"/>
      <c r="R27" s="69">
        <v>39005</v>
      </c>
      <c r="S27" s="69"/>
      <c r="T27" s="259">
        <v>19365</v>
      </c>
      <c r="U27" s="259"/>
      <c r="V27" s="259">
        <f>SUM(R27:T27)</f>
        <v>58370</v>
      </c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s="65" customFormat="1" ht="18.25" customHeight="1">
      <c r="A28" s="9" t="s">
        <v>143</v>
      </c>
      <c r="B28" s="263"/>
      <c r="C28" s="9"/>
      <c r="D28" s="260">
        <v>0</v>
      </c>
      <c r="E28" s="262"/>
      <c r="F28" s="260">
        <v>0</v>
      </c>
      <c r="G28" s="262"/>
      <c r="H28" s="260">
        <v>0</v>
      </c>
      <c r="I28" s="262"/>
      <c r="J28" s="260">
        <v>0</v>
      </c>
      <c r="K28" s="260"/>
      <c r="L28" s="260">
        <v>0</v>
      </c>
      <c r="M28" s="69"/>
      <c r="N28" s="69">
        <v>0</v>
      </c>
      <c r="O28" s="69"/>
      <c r="P28" s="69">
        <v>0</v>
      </c>
      <c r="Q28" s="69"/>
      <c r="R28" s="69">
        <v>0</v>
      </c>
      <c r="S28" s="69"/>
      <c r="T28" s="259">
        <v>0</v>
      </c>
      <c r="U28" s="259"/>
      <c r="V28" s="259">
        <f>SUM(R28:T28)</f>
        <v>0</v>
      </c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s="65" customFormat="1" ht="18.25" customHeight="1">
      <c r="A29" s="6" t="s">
        <v>215</v>
      </c>
      <c r="B29" s="263"/>
      <c r="C29" s="6"/>
      <c r="D29" s="261">
        <f>SUM(D27:D28)</f>
        <v>0</v>
      </c>
      <c r="E29" s="79"/>
      <c r="F29" s="261">
        <f>SUM(F27:F28)</f>
        <v>0</v>
      </c>
      <c r="G29" s="79"/>
      <c r="H29" s="261">
        <f>SUM(H27:H28)</f>
        <v>0</v>
      </c>
      <c r="I29" s="79"/>
      <c r="J29" s="261">
        <f>SUM(J27:J28)</f>
        <v>0</v>
      </c>
      <c r="K29" s="258"/>
      <c r="L29" s="261">
        <f>SUM(L27:L28)</f>
        <v>0</v>
      </c>
      <c r="M29" s="79"/>
      <c r="N29" s="261">
        <f>SUM(N27:N28)</f>
        <v>39005</v>
      </c>
      <c r="O29" s="79"/>
      <c r="P29" s="261">
        <f>SUM(P27:P28)</f>
        <v>0</v>
      </c>
      <c r="Q29" s="79"/>
      <c r="R29" s="261">
        <f t="shared" ref="R29" si="0">SUM(D29:P29)</f>
        <v>39005</v>
      </c>
      <c r="S29" s="79"/>
      <c r="T29" s="261">
        <f>SUM(T26:T27)</f>
        <v>19365</v>
      </c>
      <c r="U29" s="258"/>
      <c r="V29" s="261">
        <f>SUM(V26:V27)</f>
        <v>58370</v>
      </c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4.15" customHeight="1"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</row>
    <row r="31" spans="1:37" s="238" customFormat="1" ht="14.5" thickBot="1">
      <c r="A31" s="238" t="s">
        <v>219</v>
      </c>
      <c r="B31" s="235"/>
      <c r="C31" s="235"/>
      <c r="D31" s="252">
        <f>D14+D24+D29</f>
        <v>300000</v>
      </c>
      <c r="E31" s="240"/>
      <c r="F31" s="252">
        <f>F14+F24+F29</f>
        <v>959977</v>
      </c>
      <c r="G31" s="240"/>
      <c r="H31" s="252">
        <f>H14+H24+H29</f>
        <v>154970</v>
      </c>
      <c r="I31" s="240"/>
      <c r="J31" s="252">
        <f>J14+J24+J29</f>
        <v>30000</v>
      </c>
      <c r="K31" s="240"/>
      <c r="L31" s="252">
        <f>L14+L24+L29</f>
        <v>14089</v>
      </c>
      <c r="M31" s="240"/>
      <c r="N31" s="252">
        <f>N14+N24+N29</f>
        <v>-115989</v>
      </c>
      <c r="O31" s="240"/>
      <c r="P31" s="252">
        <f>P14+P24+P29</f>
        <v>-14089</v>
      </c>
      <c r="Q31" s="240"/>
      <c r="R31" s="252">
        <f>R14+R24+R29</f>
        <v>1328958</v>
      </c>
      <c r="S31" s="240"/>
      <c r="T31" s="252">
        <f>T14+T24+T29</f>
        <v>104808</v>
      </c>
      <c r="U31" s="240"/>
      <c r="V31" s="252">
        <f>V14+V24+V29</f>
        <v>1433766</v>
      </c>
      <c r="X31" s="253"/>
      <c r="Y31" s="254"/>
    </row>
    <row r="32" spans="1:37" s="65" customFormat="1" ht="18.25" customHeight="1" thickTop="1">
      <c r="B32" s="7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</row>
  </sheetData>
  <mergeCells count="3">
    <mergeCell ref="D4:V4"/>
    <mergeCell ref="J5:N5"/>
    <mergeCell ref="D10:V10"/>
  </mergeCells>
  <pageMargins left="0.8" right="0.8" top="0.48" bottom="0.5" header="0.5" footer="0.5"/>
  <pageSetup paperSize="9" scale="70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E6963-3B59-434B-99D8-7210AF2E549C}">
  <dimension ref="A1:K26"/>
  <sheetViews>
    <sheetView zoomScale="71" zoomScaleNormal="71" zoomScaleSheetLayoutView="90" workbookViewId="0">
      <selection activeCell="J13" sqref="J13"/>
    </sheetView>
  </sheetViews>
  <sheetFormatPr defaultColWidth="9.08984375" defaultRowHeight="18.25" customHeight="1"/>
  <cols>
    <col min="1" max="1" width="53.81640625" style="82" customWidth="1"/>
    <col min="2" max="2" width="11.1796875" style="98" customWidth="1"/>
    <col min="3" max="3" width="16.1796875" style="82" customWidth="1"/>
    <col min="4" max="4" width="1.36328125" style="82" customWidth="1"/>
    <col min="5" max="5" width="16.1796875" style="82" customWidth="1"/>
    <col min="6" max="6" width="1.36328125" style="82" customWidth="1"/>
    <col min="7" max="7" width="16.1796875" style="82" customWidth="1"/>
    <col min="8" max="8" width="1.36328125" style="82" customWidth="1"/>
    <col min="9" max="9" width="16.1796875" style="82" customWidth="1"/>
    <col min="10" max="10" width="1.36328125" style="82" customWidth="1"/>
    <col min="11" max="11" width="16.1796875" style="82" customWidth="1"/>
    <col min="12" max="16384" width="9.08984375" style="82"/>
  </cols>
  <sheetData>
    <row r="1" spans="1:11" ht="20" customHeight="1">
      <c r="A1" s="3" t="s">
        <v>0</v>
      </c>
      <c r="B1" s="91"/>
      <c r="C1" s="87"/>
      <c r="D1" s="87"/>
      <c r="E1" s="87"/>
      <c r="F1" s="87"/>
      <c r="G1" s="87"/>
      <c r="H1" s="87"/>
      <c r="I1" s="87"/>
      <c r="J1" s="87"/>
      <c r="K1" s="37"/>
    </row>
    <row r="2" spans="1:11" ht="20" customHeight="1">
      <c r="A2" s="128" t="s">
        <v>105</v>
      </c>
      <c r="B2" s="92"/>
      <c r="C2" s="81"/>
      <c r="D2" s="81"/>
      <c r="E2" s="81"/>
      <c r="F2" s="81"/>
      <c r="G2" s="81"/>
      <c r="H2" s="81"/>
      <c r="I2" s="81"/>
      <c r="J2" s="81"/>
      <c r="K2" s="42"/>
    </row>
    <row r="3" spans="1:11" ht="18.25" customHeight="1">
      <c r="A3" s="83"/>
      <c r="B3" s="93"/>
      <c r="C3" s="83"/>
      <c r="D3" s="83"/>
      <c r="E3" s="83"/>
      <c r="F3" s="83"/>
      <c r="G3" s="83"/>
      <c r="H3" s="83"/>
      <c r="I3" s="83"/>
      <c r="J3" s="83"/>
      <c r="K3" s="83"/>
    </row>
    <row r="4" spans="1:11" ht="20" customHeight="1">
      <c r="B4" s="94"/>
      <c r="C4" s="282" t="s">
        <v>150</v>
      </c>
      <c r="D4" s="282"/>
      <c r="E4" s="282"/>
      <c r="F4" s="282"/>
      <c r="G4" s="282"/>
      <c r="H4" s="282"/>
      <c r="I4" s="282"/>
      <c r="J4" s="282"/>
      <c r="K4" s="282"/>
    </row>
    <row r="5" spans="1:11" ht="20" customHeight="1">
      <c r="B5" s="94"/>
      <c r="C5" s="88"/>
      <c r="D5" s="88"/>
      <c r="E5" s="88"/>
      <c r="F5" s="88"/>
      <c r="G5" s="283" t="s">
        <v>151</v>
      </c>
      <c r="H5" s="283"/>
      <c r="I5" s="283"/>
      <c r="J5" s="88"/>
      <c r="K5" s="88"/>
    </row>
    <row r="6" spans="1:11" ht="20" customHeight="1">
      <c r="B6" s="94"/>
      <c r="C6" s="89" t="s">
        <v>152</v>
      </c>
      <c r="D6" s="88"/>
      <c r="E6" s="89"/>
      <c r="F6" s="88"/>
      <c r="G6" s="90"/>
      <c r="H6" s="90"/>
      <c r="I6" s="90"/>
      <c r="J6" s="88"/>
      <c r="K6" s="88"/>
    </row>
    <row r="7" spans="1:11" ht="20" customHeight="1">
      <c r="B7" s="94"/>
      <c r="C7" s="89" t="s">
        <v>113</v>
      </c>
      <c r="D7" s="88"/>
      <c r="E7" s="88" t="s">
        <v>110</v>
      </c>
      <c r="F7" s="88"/>
      <c r="G7" s="88" t="s">
        <v>153</v>
      </c>
      <c r="H7" s="88"/>
      <c r="I7" s="88"/>
      <c r="J7" s="88"/>
      <c r="K7" s="88"/>
    </row>
    <row r="8" spans="1:11" ht="20" customHeight="1">
      <c r="B8" s="222" t="s">
        <v>8</v>
      </c>
      <c r="C8" s="89" t="s">
        <v>121</v>
      </c>
      <c r="D8" s="88"/>
      <c r="E8" s="88" t="s">
        <v>154</v>
      </c>
      <c r="F8" s="88"/>
      <c r="G8" s="88" t="s">
        <v>155</v>
      </c>
      <c r="H8" s="88"/>
      <c r="I8" s="88" t="s">
        <v>117</v>
      </c>
      <c r="J8" s="88"/>
      <c r="K8" s="88" t="s">
        <v>75</v>
      </c>
    </row>
    <row r="9" spans="1:11" ht="20" customHeight="1">
      <c r="B9" s="94"/>
      <c r="C9" s="284" t="s">
        <v>11</v>
      </c>
      <c r="D9" s="284"/>
      <c r="E9" s="284"/>
      <c r="F9" s="284"/>
      <c r="G9" s="284"/>
      <c r="H9" s="284"/>
      <c r="I9" s="284"/>
      <c r="J9" s="284"/>
      <c r="K9" s="284"/>
    </row>
    <row r="10" spans="1:11" ht="20" customHeight="1">
      <c r="A10" s="63" t="s">
        <v>216</v>
      </c>
      <c r="B10" s="96"/>
      <c r="C10" s="85"/>
      <c r="D10" s="85"/>
      <c r="E10" s="85"/>
      <c r="F10" s="85"/>
      <c r="G10" s="85"/>
      <c r="H10" s="85"/>
      <c r="I10" s="85"/>
      <c r="J10" s="85"/>
      <c r="K10" s="85"/>
    </row>
    <row r="11" spans="1:11" ht="18.25" hidden="1" customHeight="1">
      <c r="A11" s="15" t="s">
        <v>129</v>
      </c>
      <c r="B11" s="97"/>
      <c r="C11" s="137"/>
      <c r="D11" s="137"/>
      <c r="E11" s="137"/>
      <c r="F11" s="137"/>
      <c r="G11" s="137"/>
      <c r="H11" s="137"/>
      <c r="I11" s="137"/>
      <c r="J11" s="137"/>
      <c r="K11" s="137">
        <v>0</v>
      </c>
    </row>
    <row r="12" spans="1:11" ht="18.25" hidden="1" customHeight="1">
      <c r="A12" s="82" t="s">
        <v>130</v>
      </c>
      <c r="B12" s="78">
        <v>3</v>
      </c>
      <c r="C12" s="140"/>
      <c r="D12" s="140"/>
      <c r="E12" s="140"/>
      <c r="F12" s="140"/>
      <c r="G12" s="140"/>
      <c r="H12" s="140"/>
      <c r="I12" s="140"/>
      <c r="J12" s="140"/>
      <c r="K12" s="140">
        <v>0</v>
      </c>
    </row>
    <row r="13" spans="1:11" ht="20" customHeight="1">
      <c r="A13" s="16" t="s">
        <v>131</v>
      </c>
      <c r="B13" s="97"/>
      <c r="C13" s="167">
        <v>300000</v>
      </c>
      <c r="D13" s="167"/>
      <c r="E13" s="167">
        <v>959977</v>
      </c>
      <c r="F13" s="167"/>
      <c r="G13" s="167">
        <v>30000</v>
      </c>
      <c r="H13" s="167"/>
      <c r="I13" s="167">
        <v>50374</v>
      </c>
      <c r="J13" s="167"/>
      <c r="K13" s="167">
        <f>SUM(C13:I13)</f>
        <v>1340351</v>
      </c>
    </row>
    <row r="14" spans="1:11" ht="16.5" customHeight="1">
      <c r="A14" s="86"/>
      <c r="B14" s="97"/>
      <c r="C14" s="85"/>
      <c r="D14" s="85"/>
      <c r="E14" s="155"/>
      <c r="F14" s="85"/>
      <c r="G14" s="85"/>
      <c r="H14" s="85"/>
      <c r="I14" s="85"/>
      <c r="J14" s="85"/>
      <c r="K14" s="85"/>
    </row>
    <row r="15" spans="1:11" ht="18.25" customHeight="1">
      <c r="A15" s="16" t="s">
        <v>148</v>
      </c>
      <c r="B15" s="97"/>
      <c r="C15" s="85"/>
      <c r="D15" s="85"/>
      <c r="E15" s="155"/>
      <c r="F15" s="85"/>
      <c r="G15" s="85"/>
      <c r="H15" s="85"/>
      <c r="I15" s="85"/>
      <c r="J15" s="85"/>
      <c r="K15" s="85"/>
    </row>
    <row r="16" spans="1:11" ht="18.25" customHeight="1">
      <c r="A16" s="14" t="s">
        <v>226</v>
      </c>
      <c r="B16" s="97"/>
      <c r="C16" s="85"/>
      <c r="D16" s="85"/>
      <c r="E16" s="155"/>
      <c r="F16" s="85"/>
      <c r="G16" s="85"/>
      <c r="H16" s="85"/>
      <c r="I16" s="85"/>
      <c r="J16" s="85"/>
      <c r="K16" s="85"/>
    </row>
    <row r="17" spans="1:11" ht="18.25" customHeight="1">
      <c r="A17" s="82" t="s">
        <v>209</v>
      </c>
      <c r="B17" s="78">
        <v>6</v>
      </c>
      <c r="C17" s="85">
        <v>0</v>
      </c>
      <c r="D17" s="85"/>
      <c r="E17" s="155">
        <v>0</v>
      </c>
      <c r="F17" s="85"/>
      <c r="G17" s="85">
        <v>0</v>
      </c>
      <c r="H17" s="85"/>
      <c r="I17" s="85">
        <v>-48000</v>
      </c>
      <c r="J17" s="85"/>
      <c r="K17" s="85">
        <f>SUM(C17:I17)</f>
        <v>-48000</v>
      </c>
    </row>
    <row r="18" spans="1:11" ht="18.25" customHeight="1">
      <c r="A18" s="21" t="s">
        <v>210</v>
      </c>
      <c r="B18" s="97"/>
      <c r="C18" s="141">
        <f>SUM(C17)</f>
        <v>0</v>
      </c>
      <c r="D18" s="84"/>
      <c r="E18" s="141">
        <f>SUM(E17)</f>
        <v>0</v>
      </c>
      <c r="F18" s="84"/>
      <c r="G18" s="141">
        <v>0</v>
      </c>
      <c r="H18" s="84"/>
      <c r="I18" s="141">
        <f>SUM(I17)</f>
        <v>-48000</v>
      </c>
      <c r="J18" s="84"/>
      <c r="K18" s="141">
        <f>SUM(K17)</f>
        <v>-48000</v>
      </c>
    </row>
    <row r="19" spans="1:11" ht="18.25" customHeight="1">
      <c r="A19" s="86"/>
      <c r="B19" s="97"/>
      <c r="C19" s="85"/>
      <c r="D19" s="85"/>
      <c r="E19" s="155"/>
      <c r="F19" s="85"/>
      <c r="G19" s="85"/>
      <c r="H19" s="85"/>
      <c r="I19" s="85"/>
      <c r="J19" s="85"/>
      <c r="K19" s="85"/>
    </row>
    <row r="20" spans="1:11" ht="20" customHeight="1">
      <c r="A20" s="6" t="s">
        <v>141</v>
      </c>
      <c r="B20" s="97"/>
      <c r="C20" s="85"/>
      <c r="D20" s="85"/>
      <c r="E20" s="155"/>
      <c r="F20" s="85"/>
      <c r="G20" s="85"/>
      <c r="H20" s="85"/>
      <c r="I20" s="85"/>
      <c r="J20" s="85"/>
      <c r="K20" s="85"/>
    </row>
    <row r="21" spans="1:11" ht="20" customHeight="1">
      <c r="A21" s="9" t="s">
        <v>142</v>
      </c>
      <c r="B21" s="97"/>
      <c r="C21" s="85">
        <v>0</v>
      </c>
      <c r="D21" s="85"/>
      <c r="E21" s="155">
        <v>0</v>
      </c>
      <c r="F21" s="85"/>
      <c r="G21" s="85">
        <v>0</v>
      </c>
      <c r="H21" s="85"/>
      <c r="I21" s="85">
        <v>47758</v>
      </c>
      <c r="J21" s="85"/>
      <c r="K21" s="85">
        <f>SUM(C21:I21)</f>
        <v>47758</v>
      </c>
    </row>
    <row r="22" spans="1:11" ht="20" customHeight="1">
      <c r="A22" s="9" t="s">
        <v>143</v>
      </c>
      <c r="B22" s="97"/>
      <c r="C22" s="85">
        <v>0</v>
      </c>
      <c r="D22" s="85"/>
      <c r="E22" s="155">
        <v>0</v>
      </c>
      <c r="F22" s="85"/>
      <c r="G22" s="85">
        <v>0</v>
      </c>
      <c r="H22" s="85"/>
      <c r="I22" s="85">
        <v>0</v>
      </c>
      <c r="J22" s="85"/>
      <c r="K22" s="85">
        <f>SUM(C22:I22)</f>
        <v>0</v>
      </c>
    </row>
    <row r="23" spans="1:11" ht="20" customHeight="1">
      <c r="A23" s="6" t="s">
        <v>215</v>
      </c>
      <c r="B23" s="97"/>
      <c r="C23" s="141">
        <f>SUM(C21:C22)</f>
        <v>0</v>
      </c>
      <c r="D23" s="85"/>
      <c r="E23" s="141">
        <f>SUM(E21:E22)</f>
        <v>0</v>
      </c>
      <c r="F23" s="85"/>
      <c r="G23" s="141">
        <f>SUM(G21:G22)</f>
        <v>0</v>
      </c>
      <c r="H23" s="85"/>
      <c r="I23" s="141">
        <f>SUM(I21:I22)</f>
        <v>47758</v>
      </c>
      <c r="J23" s="85"/>
      <c r="K23" s="141">
        <f>SUM(K21:K22)</f>
        <v>47758</v>
      </c>
    </row>
    <row r="24" spans="1:11" ht="16.5" customHeight="1">
      <c r="A24" s="70"/>
      <c r="B24" s="78"/>
      <c r="C24" s="138"/>
      <c r="D24" s="85"/>
      <c r="E24" s="139"/>
      <c r="F24" s="85"/>
      <c r="G24" s="139"/>
      <c r="H24" s="85"/>
      <c r="I24" s="139"/>
      <c r="J24" s="85"/>
      <c r="K24" s="139"/>
    </row>
    <row r="25" spans="1:11" ht="20" customHeight="1" thickBot="1">
      <c r="A25" s="86" t="s">
        <v>217</v>
      </c>
      <c r="B25" s="96"/>
      <c r="C25" s="99">
        <f>C13+C18+C23</f>
        <v>300000</v>
      </c>
      <c r="D25" s="84"/>
      <c r="E25" s="99">
        <f>E13+E18+E23</f>
        <v>959977</v>
      </c>
      <c r="F25" s="84"/>
      <c r="G25" s="99">
        <f>G13+G18+G23</f>
        <v>30000</v>
      </c>
      <c r="H25" s="84"/>
      <c r="I25" s="99">
        <f>I13+I18+I23</f>
        <v>50132</v>
      </c>
      <c r="J25" s="84"/>
      <c r="K25" s="99">
        <f>K13+K18+K23</f>
        <v>1340109</v>
      </c>
    </row>
    <row r="26" spans="1:11" ht="18.25" customHeight="1" thickTop="1"/>
  </sheetData>
  <mergeCells count="3">
    <mergeCell ref="C4:K4"/>
    <mergeCell ref="G5:I5"/>
    <mergeCell ref="C9:K9"/>
  </mergeCells>
  <pageMargins left="0.7" right="0.7" top="0.48" bottom="0.5" header="0.5" footer="0.5"/>
  <pageSetup paperSize="9" scale="85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DD652-4C96-4228-921B-B352331A2D3C}">
  <dimension ref="A1:Q30"/>
  <sheetViews>
    <sheetView zoomScale="70" zoomScaleNormal="70" zoomScaleSheetLayoutView="100" workbookViewId="0">
      <selection activeCell="O13" sqref="O13"/>
    </sheetView>
  </sheetViews>
  <sheetFormatPr defaultColWidth="9.1796875" defaultRowHeight="18.25" customHeight="1"/>
  <cols>
    <col min="1" max="1" width="53.36328125" style="82" customWidth="1"/>
    <col min="2" max="2" width="6.36328125" style="98" customWidth="1"/>
    <col min="3" max="3" width="0.81640625" style="98" customWidth="1"/>
    <col min="4" max="4" width="11.453125" style="82" customWidth="1"/>
    <col min="5" max="5" width="0.81640625" style="82" customWidth="1"/>
    <col min="6" max="6" width="14" style="82" customWidth="1"/>
    <col min="7" max="7" width="0.81640625" style="82" customWidth="1"/>
    <col min="8" max="8" width="11.453125" style="82" customWidth="1"/>
    <col min="9" max="9" width="0.81640625" style="82" customWidth="1"/>
    <col min="10" max="10" width="11.453125" style="82" customWidth="1"/>
    <col min="11" max="11" width="0.81640625" style="82" customWidth="1"/>
    <col min="12" max="12" width="11.453125" style="82" customWidth="1"/>
    <col min="13" max="13" width="0.81640625" style="82" customWidth="1"/>
    <col min="14" max="14" width="11.453125" style="82" customWidth="1"/>
    <col min="15" max="15" width="0.81640625" style="82" customWidth="1"/>
    <col min="16" max="16" width="13.08984375" style="82" bestFit="1" customWidth="1"/>
    <col min="17" max="17" width="10.1796875" style="82" bestFit="1" customWidth="1"/>
    <col min="18" max="16384" width="9.1796875" style="82"/>
  </cols>
  <sheetData>
    <row r="1" spans="1:16" ht="20.149999999999999" customHeight="1">
      <c r="A1" s="3" t="s">
        <v>0</v>
      </c>
      <c r="B1" s="91"/>
      <c r="C1" s="91"/>
      <c r="D1" s="87"/>
      <c r="E1" s="87"/>
      <c r="F1" s="87"/>
      <c r="G1" s="87"/>
      <c r="H1" s="87"/>
      <c r="I1" s="87"/>
      <c r="J1" s="87"/>
      <c r="K1" s="87"/>
      <c r="L1" s="87"/>
      <c r="M1" s="87"/>
      <c r="N1" s="37"/>
      <c r="O1" s="87"/>
      <c r="P1" s="37"/>
    </row>
    <row r="2" spans="1:16" ht="20.149999999999999" customHeight="1">
      <c r="A2" s="128" t="s">
        <v>105</v>
      </c>
      <c r="B2" s="92"/>
      <c r="C2" s="92"/>
      <c r="D2" s="81"/>
      <c r="E2" s="81"/>
      <c r="F2" s="81"/>
      <c r="G2" s="81"/>
      <c r="H2" s="81"/>
      <c r="I2" s="81"/>
      <c r="J2" s="81"/>
      <c r="K2" s="81"/>
      <c r="L2" s="81"/>
      <c r="M2" s="81"/>
      <c r="N2" s="42"/>
      <c r="O2" s="81"/>
      <c r="P2" s="42"/>
    </row>
    <row r="3" spans="1:16" ht="18.25" customHeight="1">
      <c r="A3" s="83"/>
      <c r="B3" s="93"/>
      <c r="C3" s="9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ht="20.149999999999999" customHeight="1">
      <c r="B4" s="94"/>
      <c r="C4" s="94"/>
      <c r="D4" s="282" t="s">
        <v>150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ht="20.149999999999999" customHeight="1">
      <c r="B5" s="94"/>
      <c r="C5" s="94"/>
      <c r="D5" s="88"/>
      <c r="E5" s="88"/>
      <c r="F5" s="88"/>
      <c r="G5" s="88"/>
      <c r="H5" s="283" t="s">
        <v>151</v>
      </c>
      <c r="I5" s="283"/>
      <c r="J5" s="283"/>
      <c r="K5" s="283"/>
      <c r="L5" s="283"/>
      <c r="M5" s="88"/>
      <c r="N5" s="88"/>
      <c r="O5" s="88"/>
      <c r="P5" s="88"/>
    </row>
    <row r="6" spans="1:16" ht="20.149999999999999" customHeight="1">
      <c r="B6" s="94"/>
      <c r="C6" s="94"/>
      <c r="D6" s="89" t="s">
        <v>152</v>
      </c>
      <c r="E6" s="88"/>
      <c r="F6" s="89"/>
      <c r="G6" s="88"/>
      <c r="H6" s="90"/>
      <c r="I6" s="90"/>
      <c r="J6" s="88" t="s">
        <v>144</v>
      </c>
      <c r="K6" s="90"/>
      <c r="L6" s="90"/>
      <c r="M6" s="88"/>
      <c r="N6" s="88"/>
      <c r="O6" s="88"/>
      <c r="P6" s="88"/>
    </row>
    <row r="7" spans="1:16" ht="20.149999999999999" customHeight="1">
      <c r="B7" s="94"/>
      <c r="C7" s="94"/>
      <c r="D7" s="89" t="s">
        <v>113</v>
      </c>
      <c r="E7" s="88"/>
      <c r="F7" s="88" t="s">
        <v>110</v>
      </c>
      <c r="G7" s="88"/>
      <c r="H7" s="88" t="s">
        <v>153</v>
      </c>
      <c r="I7" s="88"/>
      <c r="J7" s="88" t="s">
        <v>122</v>
      </c>
      <c r="K7" s="88"/>
      <c r="L7" s="88"/>
      <c r="M7" s="88"/>
      <c r="N7" s="88" t="s">
        <v>145</v>
      </c>
      <c r="O7" s="88"/>
      <c r="P7" s="88"/>
    </row>
    <row r="8" spans="1:16" ht="20.149999999999999" customHeight="1">
      <c r="B8" s="95" t="s">
        <v>8</v>
      </c>
      <c r="C8" s="95"/>
      <c r="D8" s="89" t="s">
        <v>121</v>
      </c>
      <c r="E8" s="88"/>
      <c r="F8" s="88" t="s">
        <v>154</v>
      </c>
      <c r="G8" s="88"/>
      <c r="H8" s="88" t="s">
        <v>155</v>
      </c>
      <c r="I8" s="88"/>
      <c r="J8" s="88" t="s">
        <v>146</v>
      </c>
      <c r="K8" s="88"/>
      <c r="L8" s="88" t="s">
        <v>117</v>
      </c>
      <c r="M8" s="88"/>
      <c r="N8" s="88" t="s">
        <v>122</v>
      </c>
      <c r="O8" s="88"/>
      <c r="P8" s="88" t="s">
        <v>75</v>
      </c>
    </row>
    <row r="9" spans="1:16" ht="20.149999999999999" customHeight="1">
      <c r="B9" s="94"/>
      <c r="C9" s="94"/>
      <c r="D9" s="284" t="s">
        <v>11</v>
      </c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</row>
    <row r="10" spans="1:16" ht="20.149999999999999" customHeight="1">
      <c r="A10" s="63" t="s">
        <v>218</v>
      </c>
      <c r="B10" s="96"/>
      <c r="C10" s="96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</row>
    <row r="11" spans="1:16" ht="18.25" hidden="1" customHeight="1">
      <c r="A11" s="15" t="s">
        <v>129</v>
      </c>
      <c r="B11" s="97"/>
      <c r="C11" s="9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>
        <v>0</v>
      </c>
    </row>
    <row r="12" spans="1:16" ht="18.25" hidden="1" customHeight="1">
      <c r="A12" s="82" t="s">
        <v>130</v>
      </c>
      <c r="B12" s="78">
        <v>3</v>
      </c>
      <c r="C12" s="78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>
        <v>0</v>
      </c>
    </row>
    <row r="13" spans="1:16" ht="20.149999999999999" customHeight="1">
      <c r="A13" s="16" t="s">
        <v>147</v>
      </c>
      <c r="B13" s="97"/>
      <c r="C13" s="97"/>
      <c r="D13" s="167">
        <v>300000</v>
      </c>
      <c r="E13" s="167"/>
      <c r="F13" s="167">
        <v>959977</v>
      </c>
      <c r="G13" s="167"/>
      <c r="H13" s="167">
        <v>30000</v>
      </c>
      <c r="I13" s="167"/>
      <c r="J13" s="167">
        <v>0</v>
      </c>
      <c r="K13" s="167"/>
      <c r="L13" s="167">
        <v>97448</v>
      </c>
      <c r="M13" s="167"/>
      <c r="N13" s="167">
        <v>0</v>
      </c>
      <c r="O13" s="167"/>
      <c r="P13" s="167">
        <f>SUM(D13:N13)</f>
        <v>1387425</v>
      </c>
    </row>
    <row r="14" spans="1:16" ht="20.149999999999999" customHeight="1">
      <c r="A14" s="16"/>
      <c r="B14" s="97"/>
      <c r="C14" s="9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</row>
    <row r="15" spans="1:16" ht="18.25" customHeight="1">
      <c r="A15" s="16" t="s">
        <v>148</v>
      </c>
      <c r="B15" s="97"/>
      <c r="C15" s="97"/>
      <c r="D15" s="85"/>
      <c r="E15" s="85"/>
      <c r="F15" s="155"/>
      <c r="G15" s="85"/>
      <c r="H15" s="85"/>
      <c r="I15" s="85"/>
      <c r="J15" s="85"/>
      <c r="K15" s="85"/>
      <c r="L15" s="85"/>
      <c r="M15" s="85"/>
      <c r="N15" s="85"/>
      <c r="O15" s="85"/>
      <c r="P15" s="85"/>
    </row>
    <row r="16" spans="1:16" ht="18.25" customHeight="1">
      <c r="A16" s="14" t="s">
        <v>156</v>
      </c>
      <c r="B16" s="97"/>
      <c r="C16" s="97"/>
      <c r="D16" s="85"/>
      <c r="E16" s="85"/>
      <c r="F16" s="155"/>
      <c r="G16" s="85"/>
      <c r="H16" s="85"/>
      <c r="I16" s="85"/>
      <c r="J16" s="85"/>
      <c r="K16" s="85"/>
      <c r="L16" s="85"/>
      <c r="M16" s="85"/>
      <c r="N16" s="85"/>
      <c r="O16" s="85"/>
      <c r="P16" s="85"/>
    </row>
    <row r="17" spans="1:17" ht="18.25" customHeight="1">
      <c r="A17" s="82" t="s">
        <v>209</v>
      </c>
      <c r="B17" s="78">
        <v>6</v>
      </c>
      <c r="C17" s="78"/>
      <c r="D17" s="223">
        <v>0</v>
      </c>
      <c r="E17" s="223"/>
      <c r="F17" s="224">
        <v>0</v>
      </c>
      <c r="G17" s="223"/>
      <c r="H17" s="223">
        <v>0</v>
      </c>
      <c r="I17" s="223"/>
      <c r="J17" s="223">
        <v>0</v>
      </c>
      <c r="K17" s="223"/>
      <c r="L17" s="223">
        <v>-89903.005499999999</v>
      </c>
      <c r="M17" s="223"/>
      <c r="N17" s="223">
        <v>0</v>
      </c>
      <c r="O17" s="223"/>
      <c r="P17" s="223">
        <v>-89903.005499999999</v>
      </c>
    </row>
    <row r="18" spans="1:17" ht="18.25" customHeight="1">
      <c r="A18" s="82" t="s">
        <v>149</v>
      </c>
      <c r="B18" s="78">
        <v>7</v>
      </c>
      <c r="C18" s="78"/>
      <c r="D18" s="223">
        <v>0</v>
      </c>
      <c r="E18" s="223"/>
      <c r="F18" s="224">
        <v>0</v>
      </c>
      <c r="G18" s="223"/>
      <c r="H18" s="223">
        <v>0</v>
      </c>
      <c r="I18" s="223"/>
      <c r="J18" s="223">
        <v>14089</v>
      </c>
      <c r="K18" s="223"/>
      <c r="L18" s="223">
        <v>-14089</v>
      </c>
      <c r="M18" s="223"/>
      <c r="N18" s="223">
        <v>-14089</v>
      </c>
      <c r="O18" s="223"/>
      <c r="P18" s="223">
        <v>-14089</v>
      </c>
    </row>
    <row r="19" spans="1:17" ht="18.25" hidden="1" customHeight="1">
      <c r="A19" s="82" t="s">
        <v>135</v>
      </c>
      <c r="B19" s="78"/>
      <c r="C19" s="78"/>
      <c r="D19" s="223">
        <v>0</v>
      </c>
      <c r="E19" s="223"/>
      <c r="F19" s="224">
        <v>0</v>
      </c>
      <c r="G19" s="223"/>
      <c r="H19" s="223">
        <v>0</v>
      </c>
      <c r="I19" s="223"/>
      <c r="J19" s="223"/>
      <c r="K19" s="223"/>
      <c r="L19" s="223"/>
      <c r="M19" s="223"/>
      <c r="N19" s="223"/>
      <c r="O19" s="223"/>
      <c r="P19" s="223">
        <f>SUM(D19:N19)</f>
        <v>0</v>
      </c>
    </row>
    <row r="20" spans="1:17" ht="18.25" customHeight="1">
      <c r="A20" s="21" t="s">
        <v>157</v>
      </c>
      <c r="B20" s="97"/>
      <c r="C20" s="97"/>
      <c r="D20" s="227">
        <f>SUM(D17:D19)</f>
        <v>0</v>
      </c>
      <c r="E20" s="228"/>
      <c r="F20" s="227">
        <f>SUM(F17:F19)</f>
        <v>0</v>
      </c>
      <c r="G20" s="228"/>
      <c r="H20" s="227">
        <f>SUM(H17:H19)</f>
        <v>0</v>
      </c>
      <c r="I20" s="226"/>
      <c r="J20" s="225">
        <f>SUM(J17:J19)</f>
        <v>14089</v>
      </c>
      <c r="K20" s="226"/>
      <c r="L20" s="225">
        <f>SUM(L17:L19)</f>
        <v>-103992.0055</v>
      </c>
      <c r="M20" s="226"/>
      <c r="N20" s="225">
        <f>SUM(N17:N19)</f>
        <v>-14089</v>
      </c>
      <c r="O20" s="226"/>
      <c r="P20" s="225">
        <f>SUM(P17:P19)</f>
        <v>-103992.0055</v>
      </c>
    </row>
    <row r="21" spans="1:17" ht="18.25" hidden="1" customHeight="1">
      <c r="A21" s="21"/>
      <c r="B21" s="97"/>
      <c r="C21" s="97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7" ht="18.25" hidden="1" customHeight="1">
      <c r="A22" s="16" t="s">
        <v>140</v>
      </c>
      <c r="B22" s="97"/>
      <c r="C22" s="97"/>
      <c r="D22" s="192">
        <f>D20</f>
        <v>0</v>
      </c>
      <c r="E22" s="84"/>
      <c r="F22" s="192">
        <f>F20</f>
        <v>0</v>
      </c>
      <c r="G22" s="84"/>
      <c r="H22" s="192">
        <f>H20</f>
        <v>0</v>
      </c>
      <c r="I22" s="84"/>
      <c r="J22" s="192">
        <f>J20</f>
        <v>14089</v>
      </c>
      <c r="K22" s="84"/>
      <c r="L22" s="192">
        <f>L20</f>
        <v>-103992.0055</v>
      </c>
      <c r="M22" s="84"/>
      <c r="N22" s="192">
        <f>N20</f>
        <v>-14089</v>
      </c>
      <c r="O22" s="84"/>
      <c r="P22" s="192">
        <f>SUM(D22:N22)</f>
        <v>-103992.0055</v>
      </c>
    </row>
    <row r="23" spans="1:17" ht="18.25" customHeight="1">
      <c r="A23" s="86"/>
      <c r="B23" s="97"/>
      <c r="C23" s="97"/>
      <c r="D23" s="85"/>
      <c r="E23" s="85"/>
      <c r="F23" s="155"/>
      <c r="G23" s="85"/>
      <c r="H23" s="85"/>
      <c r="I23" s="85"/>
      <c r="J23" s="85"/>
      <c r="K23" s="85"/>
      <c r="L23" s="85"/>
      <c r="M23" s="85"/>
      <c r="N23" s="85"/>
      <c r="O23" s="85"/>
      <c r="P23" s="85"/>
    </row>
    <row r="24" spans="1:17" ht="20.149999999999999" customHeight="1">
      <c r="A24" s="6" t="s">
        <v>141</v>
      </c>
      <c r="B24" s="97"/>
      <c r="C24" s="97"/>
      <c r="D24" s="85"/>
      <c r="E24" s="85"/>
      <c r="F24" s="155"/>
      <c r="G24" s="85"/>
      <c r="H24" s="85"/>
      <c r="I24" s="85"/>
      <c r="J24" s="85"/>
      <c r="K24" s="85"/>
      <c r="L24" s="85"/>
      <c r="M24" s="85"/>
      <c r="N24" s="85"/>
      <c r="O24" s="85"/>
      <c r="P24" s="85"/>
    </row>
    <row r="25" spans="1:17" ht="20.149999999999999" customHeight="1">
      <c r="A25" s="9" t="s">
        <v>142</v>
      </c>
      <c r="B25" s="97"/>
      <c r="C25" s="97"/>
      <c r="D25" s="85">
        <v>0</v>
      </c>
      <c r="E25" s="85"/>
      <c r="F25" s="155">
        <v>0</v>
      </c>
      <c r="G25" s="85"/>
      <c r="H25" s="85">
        <v>0</v>
      </c>
      <c r="I25" s="85"/>
      <c r="J25" s="85">
        <v>0</v>
      </c>
      <c r="K25" s="85"/>
      <c r="L25" s="85">
        <v>32690</v>
      </c>
      <c r="M25" s="85"/>
      <c r="N25" s="85">
        <v>0</v>
      </c>
      <c r="O25" s="85"/>
      <c r="P25" s="85">
        <f>SUM(D25:N25)</f>
        <v>32690</v>
      </c>
    </row>
    <row r="26" spans="1:17" ht="20.149999999999999" customHeight="1">
      <c r="A26" s="9" t="s">
        <v>143</v>
      </c>
      <c r="B26" s="97"/>
      <c r="C26" s="97"/>
      <c r="D26" s="85">
        <v>0</v>
      </c>
      <c r="E26" s="85"/>
      <c r="F26" s="155">
        <v>0</v>
      </c>
      <c r="G26" s="85"/>
      <c r="H26" s="85">
        <v>0</v>
      </c>
      <c r="I26" s="85"/>
      <c r="J26" s="85">
        <v>0</v>
      </c>
      <c r="K26" s="85"/>
      <c r="L26" s="85">
        <v>0</v>
      </c>
      <c r="M26" s="85"/>
      <c r="N26" s="85">
        <v>0</v>
      </c>
      <c r="O26" s="85"/>
      <c r="P26" s="85">
        <f>SUM(D26:N26)</f>
        <v>0</v>
      </c>
    </row>
    <row r="27" spans="1:17" ht="20.149999999999999" customHeight="1">
      <c r="A27" s="6" t="s">
        <v>215</v>
      </c>
      <c r="B27" s="97"/>
      <c r="C27" s="97"/>
      <c r="D27" s="141">
        <f>SUM(D25:D26)</f>
        <v>0</v>
      </c>
      <c r="E27" s="85"/>
      <c r="F27" s="141">
        <f>SUM(F25:F26)</f>
        <v>0</v>
      </c>
      <c r="G27" s="85"/>
      <c r="H27" s="141">
        <f>SUM(H25:H26)</f>
        <v>0</v>
      </c>
      <c r="I27" s="85"/>
      <c r="J27" s="141">
        <f>SUM(J25:J26)</f>
        <v>0</v>
      </c>
      <c r="K27" s="85"/>
      <c r="L27" s="141">
        <f>SUM(L25:L26)</f>
        <v>32690</v>
      </c>
      <c r="M27" s="85"/>
      <c r="N27" s="141">
        <f>SUM(N25:N26)</f>
        <v>0</v>
      </c>
      <c r="O27" s="85"/>
      <c r="P27" s="141">
        <f>SUM(P25:P26)</f>
        <v>32690</v>
      </c>
    </row>
    <row r="28" spans="1:17" ht="16.5" customHeight="1">
      <c r="A28" s="70"/>
      <c r="B28" s="78"/>
      <c r="C28" s="78"/>
      <c r="D28" s="138"/>
      <c r="E28" s="85"/>
      <c r="F28" s="139"/>
      <c r="G28" s="85"/>
      <c r="H28" s="139"/>
      <c r="I28" s="85"/>
      <c r="J28" s="139"/>
      <c r="K28" s="85"/>
      <c r="L28" s="139"/>
      <c r="M28" s="85"/>
      <c r="N28" s="139"/>
      <c r="O28" s="85"/>
      <c r="P28" s="139"/>
    </row>
    <row r="29" spans="1:17" ht="20.149999999999999" customHeight="1" thickBot="1">
      <c r="A29" s="86" t="s">
        <v>220</v>
      </c>
      <c r="B29" s="96"/>
      <c r="C29" s="96"/>
      <c r="D29" s="99">
        <f>D13+D20+D27</f>
        <v>300000</v>
      </c>
      <c r="E29" s="84"/>
      <c r="F29" s="99">
        <f>F13+F20+F27</f>
        <v>959977</v>
      </c>
      <c r="G29" s="84"/>
      <c r="H29" s="99">
        <f>H13+H20+H27</f>
        <v>30000</v>
      </c>
      <c r="I29" s="84"/>
      <c r="J29" s="99">
        <f>J13+J20+J27</f>
        <v>14089</v>
      </c>
      <c r="K29" s="84"/>
      <c r="L29" s="99">
        <f>L13+L20+L27</f>
        <v>26145.994500000001</v>
      </c>
      <c r="M29" s="84"/>
      <c r="N29" s="99">
        <f>N13+N20+N27</f>
        <v>-14089</v>
      </c>
      <c r="O29" s="84"/>
      <c r="P29" s="99">
        <f>P13+P20+P27</f>
        <v>1316122.9945</v>
      </c>
      <c r="Q29" s="195"/>
    </row>
    <row r="30" spans="1:17" ht="18.25" customHeight="1" thickTop="1"/>
  </sheetData>
  <mergeCells count="3">
    <mergeCell ref="D4:P4"/>
    <mergeCell ref="H5:L5"/>
    <mergeCell ref="D9:P9"/>
  </mergeCells>
  <pageMargins left="0.7" right="0.7" top="0.48" bottom="0.5" header="0.5" footer="0.5"/>
  <pageSetup paperSize="9" scale="85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4"/>
  <sheetViews>
    <sheetView tabSelected="1" topLeftCell="A78" zoomScale="80" zoomScaleNormal="80" zoomScaleSheetLayoutView="100" workbookViewId="0">
      <selection activeCell="N91" sqref="N91"/>
    </sheetView>
  </sheetViews>
  <sheetFormatPr defaultColWidth="9.1796875" defaultRowHeight="19" customHeight="1"/>
  <cols>
    <col min="1" max="1" width="2.81640625" style="102" customWidth="1"/>
    <col min="2" max="2" width="55.81640625" style="102" customWidth="1"/>
    <col min="3" max="3" width="4.54296875" style="102" customWidth="1"/>
    <col min="4" max="4" width="1.54296875" style="102" customWidth="1"/>
    <col min="5" max="5" width="11.81640625" style="101" customWidth="1"/>
    <col min="6" max="6" width="1.1796875" style="107" customWidth="1"/>
    <col min="7" max="7" width="12.1796875" style="101" bestFit="1" customWidth="1"/>
    <col min="8" max="8" width="1.1796875" style="107" customWidth="1"/>
    <col min="9" max="9" width="11.81640625" style="101" customWidth="1"/>
    <col min="10" max="10" width="1.1796875" style="102" customWidth="1"/>
    <col min="11" max="11" width="13.1796875" style="101" bestFit="1" customWidth="1"/>
    <col min="12" max="12" width="5.54296875" style="107" customWidth="1"/>
    <col min="13" max="13" width="9.1796875" style="104"/>
    <col min="14" max="14" width="14.81640625" style="66" customWidth="1"/>
    <col min="15" max="15" width="17.54296875" style="66" bestFit="1" customWidth="1"/>
    <col min="16" max="16384" width="9.1796875" style="104"/>
  </cols>
  <sheetData>
    <row r="1" spans="1:15" ht="19" customHeight="1">
      <c r="A1" s="144" t="s">
        <v>0</v>
      </c>
      <c r="B1" s="100"/>
      <c r="C1" s="100"/>
      <c r="D1" s="100"/>
      <c r="L1" s="103"/>
    </row>
    <row r="2" spans="1:15" s="123" customFormat="1" ht="19" customHeight="1">
      <c r="A2" s="128" t="s">
        <v>158</v>
      </c>
      <c r="B2" s="119"/>
      <c r="C2" s="119"/>
      <c r="D2" s="119"/>
      <c r="E2" s="120"/>
      <c r="F2" s="163"/>
      <c r="G2" s="120"/>
      <c r="H2" s="163"/>
      <c r="I2" s="120"/>
      <c r="J2" s="121"/>
      <c r="K2" s="120"/>
      <c r="L2" s="122"/>
      <c r="N2" s="151"/>
      <c r="O2" s="151"/>
    </row>
    <row r="3" spans="1:15" ht="19" customHeight="1">
      <c r="A3" s="106"/>
      <c r="B3" s="64"/>
      <c r="C3" s="64"/>
      <c r="D3" s="64"/>
    </row>
    <row r="4" spans="1:15" ht="19" customHeight="1">
      <c r="A4" s="105"/>
      <c r="B4" s="64"/>
      <c r="C4" s="64"/>
      <c r="D4" s="64"/>
      <c r="E4" s="269" t="s">
        <v>37</v>
      </c>
      <c r="F4" s="269"/>
      <c r="G4" s="269"/>
      <c r="H4" s="143"/>
      <c r="I4" s="269" t="s">
        <v>4</v>
      </c>
      <c r="J4" s="269"/>
      <c r="K4" s="269"/>
    </row>
    <row r="5" spans="1:15" ht="19" customHeight="1">
      <c r="A5" s="105"/>
      <c r="B5" s="64"/>
      <c r="C5" s="64"/>
      <c r="D5" s="64"/>
      <c r="E5" s="270" t="s">
        <v>78</v>
      </c>
      <c r="F5" s="270"/>
      <c r="G5" s="270"/>
      <c r="H5" s="164"/>
      <c r="I5" s="270" t="s">
        <v>5</v>
      </c>
      <c r="J5" s="270"/>
      <c r="K5" s="270"/>
    </row>
    <row r="6" spans="1:15" ht="19" customHeight="1">
      <c r="A6" s="108"/>
      <c r="E6" s="286" t="s">
        <v>214</v>
      </c>
      <c r="F6" s="286"/>
      <c r="G6" s="286"/>
      <c r="H6" s="164"/>
      <c r="I6" s="286" t="s">
        <v>214</v>
      </c>
      <c r="J6" s="286"/>
      <c r="K6" s="286"/>
      <c r="L6" s="109"/>
    </row>
    <row r="7" spans="1:15" ht="19" customHeight="1">
      <c r="A7" s="108"/>
      <c r="E7" s="285" t="s">
        <v>221</v>
      </c>
      <c r="F7" s="286"/>
      <c r="G7" s="286"/>
      <c r="H7" s="164"/>
      <c r="I7" s="285" t="s">
        <v>221</v>
      </c>
      <c r="J7" s="286"/>
      <c r="K7" s="286"/>
      <c r="L7" s="110"/>
    </row>
    <row r="8" spans="1:15" ht="19" customHeight="1">
      <c r="A8" s="108"/>
      <c r="E8" s="171">
        <v>2024</v>
      </c>
      <c r="F8" s="171"/>
      <c r="G8" s="171">
        <v>2023</v>
      </c>
      <c r="H8" s="171"/>
      <c r="I8" s="171">
        <v>2024</v>
      </c>
      <c r="J8" s="171"/>
      <c r="K8" s="171">
        <v>2023</v>
      </c>
      <c r="L8" s="61"/>
      <c r="N8" s="152"/>
      <c r="O8" s="152"/>
    </row>
    <row r="9" spans="1:15" ht="19" customHeight="1">
      <c r="A9" s="104"/>
      <c r="E9" s="287" t="s">
        <v>11</v>
      </c>
      <c r="F9" s="287"/>
      <c r="G9" s="287"/>
      <c r="H9" s="287"/>
      <c r="I9" s="287"/>
      <c r="J9" s="287"/>
      <c r="K9" s="287"/>
      <c r="L9" s="111"/>
      <c r="N9" s="288"/>
      <c r="O9" s="288"/>
    </row>
    <row r="10" spans="1:15" ht="19" customHeight="1">
      <c r="A10" s="150" t="s">
        <v>159</v>
      </c>
      <c r="B10" s="112"/>
      <c r="C10" s="112"/>
      <c r="D10" s="112"/>
    </row>
    <row r="11" spans="1:15" ht="19" customHeight="1">
      <c r="A11" s="112" t="s">
        <v>97</v>
      </c>
      <c r="B11" s="112"/>
      <c r="C11" s="112"/>
      <c r="D11" s="112"/>
      <c r="E11" s="210">
        <v>58370</v>
      </c>
      <c r="F11" s="147"/>
      <c r="G11" s="147">
        <v>133762</v>
      </c>
      <c r="H11" s="147"/>
      <c r="I11" s="210">
        <v>32690</v>
      </c>
      <c r="J11" s="147"/>
      <c r="K11" s="147">
        <v>47758</v>
      </c>
      <c r="L11" s="71"/>
    </row>
    <row r="12" spans="1:15" ht="19" customHeight="1">
      <c r="A12" s="18" t="s">
        <v>160</v>
      </c>
      <c r="B12" s="112"/>
      <c r="C12" s="112"/>
      <c r="D12" s="112"/>
      <c r="E12" s="147"/>
      <c r="F12" s="149"/>
      <c r="G12" s="147"/>
      <c r="H12" s="202"/>
      <c r="I12" s="147"/>
      <c r="J12" s="149"/>
      <c r="K12" s="147"/>
      <c r="L12" s="69"/>
    </row>
    <row r="13" spans="1:15" ht="19" customHeight="1">
      <c r="A13" s="2" t="s">
        <v>96</v>
      </c>
      <c r="B13" s="112"/>
      <c r="C13" s="112"/>
      <c r="D13" s="112"/>
      <c r="E13" s="210">
        <v>1151</v>
      </c>
      <c r="F13" s="210"/>
      <c r="G13" s="210">
        <v>26883</v>
      </c>
      <c r="H13" s="210"/>
      <c r="I13" s="210">
        <v>4761</v>
      </c>
      <c r="J13" s="210"/>
      <c r="K13" s="210">
        <v>6754</v>
      </c>
      <c r="L13" s="69"/>
    </row>
    <row r="14" spans="1:15" ht="19" customHeight="1">
      <c r="A14" s="2" t="s">
        <v>93</v>
      </c>
      <c r="B14" s="112"/>
      <c r="C14" s="112"/>
      <c r="D14" s="112"/>
      <c r="E14" s="210">
        <v>42671</v>
      </c>
      <c r="F14" s="210"/>
      <c r="G14" s="210">
        <v>30490</v>
      </c>
      <c r="H14" s="210"/>
      <c r="I14" s="210">
        <v>4165</v>
      </c>
      <c r="J14" s="210"/>
      <c r="K14" s="210">
        <v>4609</v>
      </c>
      <c r="L14" s="69"/>
    </row>
    <row r="15" spans="1:15" ht="19" customHeight="1">
      <c r="A15" s="2" t="s">
        <v>161</v>
      </c>
      <c r="B15" s="112"/>
      <c r="C15" s="112"/>
      <c r="D15" s="112"/>
      <c r="E15" s="210">
        <v>328332</v>
      </c>
      <c r="F15" s="190"/>
      <c r="G15" s="210">
        <v>280258</v>
      </c>
      <c r="H15" s="215"/>
      <c r="I15" s="210">
        <v>21221</v>
      </c>
      <c r="J15" s="190"/>
      <c r="K15" s="210">
        <v>22021</v>
      </c>
      <c r="L15" s="69"/>
    </row>
    <row r="16" spans="1:15" ht="19" customHeight="1">
      <c r="A16" s="2" t="s">
        <v>162</v>
      </c>
      <c r="B16" s="112"/>
      <c r="C16" s="112"/>
      <c r="D16" s="112"/>
      <c r="E16" s="210">
        <v>-2822</v>
      </c>
      <c r="F16" s="190"/>
      <c r="G16" s="210">
        <v>0</v>
      </c>
      <c r="H16" s="215"/>
      <c r="I16" s="210">
        <v>0</v>
      </c>
      <c r="J16" s="190"/>
      <c r="K16" s="210">
        <v>0</v>
      </c>
      <c r="L16" s="69"/>
    </row>
    <row r="17" spans="1:12" ht="19" customHeight="1">
      <c r="A17" s="2" t="s">
        <v>163</v>
      </c>
      <c r="B17" s="112"/>
      <c r="C17" s="112"/>
      <c r="D17" s="112"/>
      <c r="E17" s="210">
        <v>6052</v>
      </c>
      <c r="F17" s="190"/>
      <c r="G17" s="210">
        <v>5244</v>
      </c>
      <c r="H17" s="215"/>
      <c r="I17" s="210">
        <v>3273</v>
      </c>
      <c r="J17" s="190"/>
      <c r="K17" s="210">
        <v>2820</v>
      </c>
      <c r="L17" s="69"/>
    </row>
    <row r="18" spans="1:12" ht="19" customHeight="1">
      <c r="A18" s="2" t="s">
        <v>164</v>
      </c>
      <c r="B18" s="112"/>
      <c r="C18" s="112"/>
      <c r="D18" s="112"/>
      <c r="E18" s="210">
        <v>8152</v>
      </c>
      <c r="F18" s="190"/>
      <c r="G18" s="210">
        <v>6551</v>
      </c>
      <c r="H18" s="215"/>
      <c r="I18" s="210">
        <v>8152</v>
      </c>
      <c r="J18" s="190"/>
      <c r="K18" s="210">
        <v>6551</v>
      </c>
      <c r="L18" s="69"/>
    </row>
    <row r="19" spans="1:12" ht="19" hidden="1" customHeight="1">
      <c r="A19" s="2" t="s">
        <v>165</v>
      </c>
      <c r="B19" s="112"/>
      <c r="C19" s="112"/>
      <c r="D19" s="112"/>
      <c r="E19" s="210">
        <v>0</v>
      </c>
      <c r="F19" s="190"/>
      <c r="G19" s="210">
        <v>0</v>
      </c>
      <c r="H19" s="215"/>
      <c r="I19" s="210">
        <v>0</v>
      </c>
      <c r="J19" s="190"/>
      <c r="K19" s="210">
        <v>0</v>
      </c>
      <c r="L19" s="69"/>
    </row>
    <row r="20" spans="1:12" ht="19" customHeight="1">
      <c r="A20" s="2" t="s">
        <v>227</v>
      </c>
      <c r="B20" s="112"/>
      <c r="C20" s="112"/>
      <c r="D20" s="112"/>
      <c r="E20" s="210">
        <v>419</v>
      </c>
      <c r="F20" s="190"/>
      <c r="G20" s="210">
        <v>-1652</v>
      </c>
      <c r="H20" s="215"/>
      <c r="I20" s="210">
        <v>0</v>
      </c>
      <c r="J20" s="190"/>
      <c r="K20" s="210">
        <v>0</v>
      </c>
      <c r="L20" s="69"/>
    </row>
    <row r="21" spans="1:12" ht="19" customHeight="1">
      <c r="A21" s="2" t="s">
        <v>207</v>
      </c>
      <c r="B21" s="112"/>
      <c r="C21" s="112"/>
      <c r="D21" s="112"/>
      <c r="E21" s="210">
        <v>10754</v>
      </c>
      <c r="F21" s="190"/>
      <c r="G21" s="210">
        <v>0</v>
      </c>
      <c r="H21" s="215"/>
      <c r="I21" s="210">
        <v>0</v>
      </c>
      <c r="J21" s="190"/>
      <c r="K21" s="210">
        <v>0</v>
      </c>
      <c r="L21" s="69"/>
    </row>
    <row r="22" spans="1:12" ht="19" customHeight="1">
      <c r="A22" s="2" t="s">
        <v>228</v>
      </c>
      <c r="B22" s="112"/>
      <c r="C22" s="112"/>
      <c r="D22" s="112"/>
      <c r="E22" s="210">
        <v>60</v>
      </c>
      <c r="F22" s="190"/>
      <c r="G22" s="210">
        <v>-31</v>
      </c>
      <c r="H22" s="215"/>
      <c r="I22" s="210">
        <v>0</v>
      </c>
      <c r="J22" s="190"/>
      <c r="K22" s="210">
        <v>0</v>
      </c>
      <c r="L22" s="69"/>
    </row>
    <row r="23" spans="1:12" ht="19" customHeight="1">
      <c r="A23" s="264" t="s">
        <v>230</v>
      </c>
      <c r="B23" s="112"/>
      <c r="C23" s="112"/>
      <c r="D23" s="112"/>
      <c r="E23" s="207">
        <v>4118</v>
      </c>
      <c r="F23" s="190"/>
      <c r="G23" s="210">
        <v>3717</v>
      </c>
      <c r="H23" s="215"/>
      <c r="I23" s="207">
        <v>55</v>
      </c>
      <c r="J23" s="4"/>
      <c r="K23" s="210">
        <v>-736</v>
      </c>
      <c r="L23" s="69"/>
    </row>
    <row r="24" spans="1:12" ht="19" customHeight="1">
      <c r="A24" s="265" t="s">
        <v>166</v>
      </c>
      <c r="B24" s="112"/>
      <c r="C24" s="112"/>
      <c r="D24" s="112"/>
      <c r="E24" s="117">
        <v>-742</v>
      </c>
      <c r="F24" s="186"/>
      <c r="G24" s="207">
        <v>-2470</v>
      </c>
      <c r="H24" s="4"/>
      <c r="I24" s="207">
        <v>0</v>
      </c>
      <c r="J24" s="4"/>
      <c r="K24" s="207">
        <v>0</v>
      </c>
      <c r="L24" s="69"/>
    </row>
    <row r="25" spans="1:12" ht="19" hidden="1" customHeight="1">
      <c r="A25" s="265" t="s">
        <v>167</v>
      </c>
      <c r="B25" s="112"/>
      <c r="C25" s="112"/>
      <c r="D25" s="112"/>
      <c r="E25" s="210"/>
      <c r="F25" s="186"/>
      <c r="G25" s="207">
        <v>0</v>
      </c>
      <c r="H25" s="215"/>
      <c r="I25" s="117"/>
      <c r="J25" s="186"/>
      <c r="K25" s="207">
        <v>0</v>
      </c>
      <c r="L25" s="69"/>
    </row>
    <row r="26" spans="1:12" ht="19" customHeight="1">
      <c r="A26" s="114" t="s">
        <v>168</v>
      </c>
      <c r="B26" s="112"/>
      <c r="C26" s="112"/>
      <c r="D26" s="112"/>
      <c r="E26" s="210">
        <v>-21509</v>
      </c>
      <c r="F26" s="190"/>
      <c r="G26" s="210">
        <v>-24316</v>
      </c>
      <c r="H26" s="215"/>
      <c r="I26" s="210">
        <v>0</v>
      </c>
      <c r="J26" s="190"/>
      <c r="K26" s="210">
        <v>-1417</v>
      </c>
      <c r="L26" s="69"/>
    </row>
    <row r="27" spans="1:12" ht="19" customHeight="1">
      <c r="A27" s="2" t="s">
        <v>84</v>
      </c>
      <c r="B27" s="112"/>
      <c r="C27" s="112"/>
      <c r="D27" s="112"/>
      <c r="E27" s="210">
        <v>0</v>
      </c>
      <c r="F27" s="190"/>
      <c r="G27" s="210">
        <v>0</v>
      </c>
      <c r="H27" s="215"/>
      <c r="I27" s="210">
        <v>-11500</v>
      </c>
      <c r="J27" s="190"/>
      <c r="K27" s="210">
        <v>-17450</v>
      </c>
      <c r="L27" s="69"/>
    </row>
    <row r="28" spans="1:12" ht="19" customHeight="1">
      <c r="A28" s="2" t="s">
        <v>169</v>
      </c>
      <c r="B28" s="112"/>
      <c r="C28" s="112"/>
      <c r="D28" s="112"/>
      <c r="E28" s="210">
        <v>-903</v>
      </c>
      <c r="F28" s="190"/>
      <c r="G28" s="210">
        <v>-985</v>
      </c>
      <c r="H28" s="215"/>
      <c r="I28" s="210">
        <v>-5247</v>
      </c>
      <c r="J28" s="190"/>
      <c r="K28" s="210">
        <v>-3688</v>
      </c>
      <c r="L28" s="69"/>
    </row>
    <row r="29" spans="1:12" ht="19" customHeight="1">
      <c r="A29" s="2"/>
      <c r="B29" s="112"/>
      <c r="C29" s="112"/>
      <c r="D29" s="112"/>
      <c r="E29" s="216">
        <f>SUM(E11:E28)</f>
        <v>434103</v>
      </c>
      <c r="F29" s="217"/>
      <c r="G29" s="216">
        <f>SUM(G11:G28)</f>
        <v>457451</v>
      </c>
      <c r="H29" s="217"/>
      <c r="I29" s="216">
        <f>SUM(I11:I28)</f>
        <v>57570</v>
      </c>
      <c r="J29" s="217"/>
      <c r="K29" s="216">
        <f>SUM(K11:K28)</f>
        <v>67222</v>
      </c>
      <c r="L29" s="69"/>
    </row>
    <row r="30" spans="1:12" ht="19" customHeight="1">
      <c r="A30" s="18" t="s">
        <v>170</v>
      </c>
      <c r="B30" s="112"/>
      <c r="C30" s="112"/>
      <c r="D30" s="112"/>
      <c r="E30" s="147"/>
      <c r="F30" s="149"/>
      <c r="G30" s="147"/>
      <c r="H30" s="202"/>
      <c r="I30" s="147"/>
      <c r="J30" s="149"/>
      <c r="K30" s="147"/>
      <c r="L30" s="69"/>
    </row>
    <row r="31" spans="1:12" ht="19" customHeight="1">
      <c r="A31" s="114" t="s">
        <v>16</v>
      </c>
      <c r="B31" s="112"/>
      <c r="C31" s="112"/>
      <c r="D31" s="112"/>
      <c r="E31" s="210">
        <v>2080</v>
      </c>
      <c r="F31" s="218"/>
      <c r="G31" s="210">
        <v>-21639</v>
      </c>
      <c r="H31" s="215"/>
      <c r="I31" s="210">
        <v>7456</v>
      </c>
      <c r="J31" s="218"/>
      <c r="K31" s="210">
        <v>-4209</v>
      </c>
      <c r="L31" s="69"/>
    </row>
    <row r="32" spans="1:12" ht="19" customHeight="1">
      <c r="A32" s="114" t="s">
        <v>171</v>
      </c>
      <c r="B32" s="112"/>
      <c r="C32" s="112"/>
      <c r="D32" s="112"/>
      <c r="E32" s="210">
        <v>519</v>
      </c>
      <c r="F32" s="218"/>
      <c r="G32" s="210">
        <v>-31728</v>
      </c>
      <c r="H32" s="215"/>
      <c r="I32" s="210">
        <v>0</v>
      </c>
      <c r="J32" s="218"/>
      <c r="K32" s="210">
        <v>0</v>
      </c>
      <c r="L32" s="69"/>
    </row>
    <row r="33" spans="1:12" ht="19" customHeight="1">
      <c r="A33" s="112" t="s">
        <v>21</v>
      </c>
      <c r="B33" s="112"/>
      <c r="C33" s="112"/>
      <c r="D33" s="112"/>
      <c r="E33" s="210">
        <v>7109</v>
      </c>
      <c r="F33" s="218"/>
      <c r="G33" s="210">
        <v>1454</v>
      </c>
      <c r="H33" s="215"/>
      <c r="I33" s="210">
        <v>-1156</v>
      </c>
      <c r="J33" s="218"/>
      <c r="K33" s="210">
        <v>-1891</v>
      </c>
      <c r="L33" s="69"/>
    </row>
    <row r="34" spans="1:12" ht="19" customHeight="1">
      <c r="A34" s="112" t="s">
        <v>33</v>
      </c>
      <c r="B34" s="112"/>
      <c r="C34" s="112"/>
      <c r="D34" s="112"/>
      <c r="E34" s="210">
        <v>-1224</v>
      </c>
      <c r="F34" s="218"/>
      <c r="G34" s="210">
        <v>-39400</v>
      </c>
      <c r="H34" s="215"/>
      <c r="I34" s="210">
        <v>0</v>
      </c>
      <c r="J34" s="218"/>
      <c r="K34" s="210">
        <v>0</v>
      </c>
      <c r="L34" s="69"/>
    </row>
    <row r="35" spans="1:12" ht="19" customHeight="1">
      <c r="A35" s="112" t="s">
        <v>42</v>
      </c>
      <c r="B35" s="112"/>
      <c r="C35" s="112"/>
      <c r="D35" s="112"/>
      <c r="E35" s="210">
        <v>-100689</v>
      </c>
      <c r="F35" s="218"/>
      <c r="G35" s="210">
        <v>-36831</v>
      </c>
      <c r="H35" s="215"/>
      <c r="I35" s="210">
        <v>5086</v>
      </c>
      <c r="J35" s="218"/>
      <c r="K35" s="210">
        <v>8217</v>
      </c>
      <c r="L35" s="69"/>
    </row>
    <row r="36" spans="1:12" ht="19" customHeight="1">
      <c r="A36" s="114" t="s">
        <v>49</v>
      </c>
      <c r="B36" s="112"/>
      <c r="C36" s="112"/>
      <c r="D36" s="112"/>
      <c r="E36" s="210">
        <v>997</v>
      </c>
      <c r="F36" s="218"/>
      <c r="G36" s="210">
        <v>2751</v>
      </c>
      <c r="H36" s="215"/>
      <c r="I36" s="210">
        <v>107</v>
      </c>
      <c r="J36" s="218"/>
      <c r="K36" s="210">
        <v>0</v>
      </c>
      <c r="L36" s="69"/>
    </row>
    <row r="37" spans="1:12" ht="19" customHeight="1">
      <c r="A37" s="112" t="s">
        <v>172</v>
      </c>
      <c r="B37" s="112"/>
      <c r="C37" s="112"/>
      <c r="D37" s="112"/>
      <c r="E37" s="210">
        <v>-17894</v>
      </c>
      <c r="F37" s="218"/>
      <c r="G37" s="210">
        <v>-29612</v>
      </c>
      <c r="H37" s="215"/>
      <c r="I37" s="210">
        <v>-17493</v>
      </c>
      <c r="J37" s="218"/>
      <c r="K37" s="210">
        <v>-18231</v>
      </c>
      <c r="L37" s="69"/>
    </row>
    <row r="38" spans="1:12" ht="19" customHeight="1">
      <c r="A38" s="114" t="s">
        <v>50</v>
      </c>
      <c r="B38" s="112"/>
      <c r="C38" s="112"/>
      <c r="D38" s="112"/>
      <c r="E38" s="210">
        <v>-2305</v>
      </c>
      <c r="F38" s="218"/>
      <c r="G38" s="210">
        <v>1378</v>
      </c>
      <c r="H38" s="215"/>
      <c r="I38" s="210">
        <v>149</v>
      </c>
      <c r="J38" s="218"/>
      <c r="K38" s="210">
        <v>2395</v>
      </c>
      <c r="L38" s="69"/>
    </row>
    <row r="39" spans="1:12" ht="19" customHeight="1">
      <c r="A39" s="114" t="s">
        <v>58</v>
      </c>
      <c r="B39" s="112"/>
      <c r="C39" s="112"/>
      <c r="D39" s="112"/>
      <c r="E39" s="210">
        <v>28869</v>
      </c>
      <c r="F39" s="218"/>
      <c r="G39" s="210">
        <v>24326</v>
      </c>
      <c r="H39" s="215"/>
      <c r="I39" s="210">
        <v>0</v>
      </c>
      <c r="J39" s="218"/>
      <c r="K39" s="210">
        <v>1417</v>
      </c>
      <c r="L39" s="69"/>
    </row>
    <row r="40" spans="1:12" ht="19" customHeight="1">
      <c r="A40" s="114" t="s">
        <v>59</v>
      </c>
      <c r="B40" s="112"/>
      <c r="C40" s="112"/>
      <c r="D40" s="112"/>
      <c r="E40" s="210">
        <v>2441</v>
      </c>
      <c r="F40" s="218"/>
      <c r="G40" s="210">
        <v>3427</v>
      </c>
      <c r="H40" s="215"/>
      <c r="I40" s="210">
        <v>0</v>
      </c>
      <c r="J40" s="218"/>
      <c r="K40" s="210">
        <v>0</v>
      </c>
      <c r="L40" s="69"/>
    </row>
    <row r="41" spans="1:12" ht="19" hidden="1" customHeight="1">
      <c r="A41" s="114" t="s">
        <v>173</v>
      </c>
      <c r="B41" s="112"/>
      <c r="C41" s="112"/>
      <c r="D41" s="112"/>
      <c r="E41" s="210"/>
      <c r="F41" s="190"/>
      <c r="G41" s="210"/>
      <c r="H41" s="215"/>
      <c r="I41" s="210"/>
      <c r="J41" s="190"/>
      <c r="K41" s="210"/>
      <c r="L41" s="69"/>
    </row>
    <row r="42" spans="1:12" ht="19" hidden="1" customHeight="1">
      <c r="A42" s="114" t="s">
        <v>174</v>
      </c>
      <c r="B42" s="112"/>
      <c r="C42" s="112"/>
      <c r="D42" s="112"/>
      <c r="E42" s="210"/>
      <c r="F42" s="190"/>
      <c r="G42" s="210"/>
      <c r="H42" s="215"/>
      <c r="I42" s="210"/>
      <c r="J42" s="190"/>
      <c r="K42" s="210"/>
      <c r="L42" s="69"/>
    </row>
    <row r="43" spans="1:12" ht="19" customHeight="1">
      <c r="A43" s="16" t="s">
        <v>175</v>
      </c>
      <c r="B43" s="112"/>
      <c r="C43" s="112"/>
      <c r="D43" s="112"/>
      <c r="E43" s="219">
        <f>SUM(E29:E40)</f>
        <v>354006</v>
      </c>
      <c r="F43" s="220"/>
      <c r="G43" s="219">
        <f>SUM(G29:G40)</f>
        <v>331577</v>
      </c>
      <c r="H43" s="220"/>
      <c r="I43" s="219">
        <f>SUM(I29:I40)</f>
        <v>51719</v>
      </c>
      <c r="J43" s="220"/>
      <c r="K43" s="219">
        <f>SUM(K29:K40)</f>
        <v>54920</v>
      </c>
      <c r="L43" s="69"/>
    </row>
    <row r="44" spans="1:12" ht="19" customHeight="1">
      <c r="A44" s="2" t="s">
        <v>176</v>
      </c>
      <c r="B44" s="112"/>
      <c r="C44" s="112"/>
      <c r="D44" s="112"/>
      <c r="E44" s="210">
        <v>-3141</v>
      </c>
      <c r="F44" s="190"/>
      <c r="G44" s="210">
        <v>-604</v>
      </c>
      <c r="H44" s="215"/>
      <c r="I44" s="210">
        <v>-2843</v>
      </c>
      <c r="J44" s="190"/>
      <c r="K44" s="210">
        <v>-494</v>
      </c>
      <c r="L44" s="69"/>
    </row>
    <row r="45" spans="1:12" ht="19" customHeight="1">
      <c r="A45" s="114" t="s">
        <v>177</v>
      </c>
      <c r="B45" s="112"/>
      <c r="C45" s="112"/>
      <c r="D45" s="112"/>
      <c r="E45" s="210">
        <v>-9145</v>
      </c>
      <c r="F45" s="190"/>
      <c r="G45" s="210">
        <v>-19296</v>
      </c>
      <c r="H45" s="190"/>
      <c r="I45" s="210">
        <v>1345</v>
      </c>
      <c r="J45" s="190"/>
      <c r="K45" s="210">
        <v>2868</v>
      </c>
      <c r="L45" s="69"/>
    </row>
    <row r="46" spans="1:12" ht="19" customHeight="1">
      <c r="A46" s="105" t="s">
        <v>178</v>
      </c>
      <c r="E46" s="205">
        <f>SUM(E43:E45)</f>
        <v>341720</v>
      </c>
      <c r="F46" s="204"/>
      <c r="G46" s="205">
        <f>SUM(G43:G45)</f>
        <v>311677</v>
      </c>
      <c r="H46" s="204"/>
      <c r="I46" s="205">
        <f>SUM(I43:I45)</f>
        <v>50221</v>
      </c>
      <c r="J46" s="204"/>
      <c r="K46" s="205">
        <f>SUM(K43:K45)</f>
        <v>57294</v>
      </c>
      <c r="L46" s="69"/>
    </row>
    <row r="47" spans="1:12" ht="19" customHeight="1">
      <c r="A47" s="114"/>
      <c r="B47" s="112"/>
      <c r="C47" s="112"/>
      <c r="D47" s="112"/>
      <c r="E47" s="71"/>
      <c r="F47" s="69"/>
      <c r="G47" s="71"/>
      <c r="H47" s="113"/>
      <c r="I47" s="71"/>
      <c r="J47" s="69"/>
      <c r="K47" s="71"/>
      <c r="L47" s="69"/>
    </row>
    <row r="48" spans="1:12" ht="19" customHeight="1">
      <c r="A48" s="114"/>
      <c r="B48" s="112"/>
      <c r="C48" s="112"/>
      <c r="D48" s="112"/>
      <c r="E48" s="71"/>
      <c r="F48" s="69"/>
      <c r="G48" s="71"/>
      <c r="H48" s="113"/>
      <c r="I48" s="71"/>
      <c r="J48" s="69"/>
      <c r="K48" s="71"/>
      <c r="L48" s="69"/>
    </row>
    <row r="49" spans="1:15" ht="19" customHeight="1">
      <c r="A49" s="3" t="s">
        <v>0</v>
      </c>
      <c r="B49" s="100"/>
      <c r="C49" s="100"/>
      <c r="D49" s="100"/>
      <c r="L49" s="103"/>
    </row>
    <row r="50" spans="1:15" s="123" customFormat="1" ht="19" customHeight="1">
      <c r="A50" s="128" t="s">
        <v>158</v>
      </c>
      <c r="B50" s="119"/>
      <c r="C50" s="119"/>
      <c r="D50" s="119"/>
      <c r="E50" s="120"/>
      <c r="F50" s="163"/>
      <c r="G50" s="120"/>
      <c r="H50" s="163"/>
      <c r="I50" s="120"/>
      <c r="J50" s="121"/>
      <c r="K50" s="120"/>
      <c r="L50" s="122"/>
      <c r="N50" s="151"/>
      <c r="O50" s="151"/>
    </row>
    <row r="51" spans="1:15" ht="19" customHeight="1">
      <c r="A51" s="106"/>
      <c r="B51" s="64"/>
      <c r="C51" s="64"/>
      <c r="D51" s="64"/>
    </row>
    <row r="52" spans="1:15" ht="19" customHeight="1">
      <c r="A52" s="106"/>
      <c r="B52" s="64"/>
      <c r="C52" s="64"/>
      <c r="D52" s="64"/>
      <c r="E52" s="269" t="s">
        <v>37</v>
      </c>
      <c r="F52" s="269"/>
      <c r="G52" s="269"/>
      <c r="H52" s="143"/>
      <c r="I52" s="269" t="s">
        <v>4</v>
      </c>
      <c r="J52" s="269"/>
      <c r="K52" s="269"/>
    </row>
    <row r="53" spans="1:15" ht="19" customHeight="1">
      <c r="A53" s="106"/>
      <c r="B53" s="64"/>
      <c r="C53" s="64"/>
      <c r="D53" s="64"/>
      <c r="E53" s="270" t="s">
        <v>78</v>
      </c>
      <c r="F53" s="270"/>
      <c r="G53" s="270"/>
      <c r="H53" s="164"/>
      <c r="I53" s="270" t="s">
        <v>5</v>
      </c>
      <c r="J53" s="270"/>
      <c r="K53" s="270"/>
    </row>
    <row r="54" spans="1:15" ht="19" customHeight="1">
      <c r="A54" s="106"/>
      <c r="B54" s="64"/>
      <c r="C54" s="64"/>
      <c r="D54" s="64"/>
      <c r="E54" s="286" t="s">
        <v>214</v>
      </c>
      <c r="F54" s="286"/>
      <c r="G54" s="286"/>
      <c r="H54" s="164"/>
      <c r="I54" s="286" t="s">
        <v>214</v>
      </c>
      <c r="J54" s="286"/>
      <c r="K54" s="286"/>
    </row>
    <row r="55" spans="1:15" ht="19" customHeight="1">
      <c r="A55" s="105"/>
      <c r="B55" s="64"/>
      <c r="C55" s="64"/>
      <c r="D55" s="64"/>
      <c r="E55" s="285" t="s">
        <v>221</v>
      </c>
      <c r="F55" s="286"/>
      <c r="G55" s="286"/>
      <c r="H55" s="164"/>
      <c r="I55" s="285" t="s">
        <v>221</v>
      </c>
      <c r="J55" s="286"/>
      <c r="K55" s="286"/>
      <c r="L55" s="109"/>
    </row>
    <row r="56" spans="1:15" ht="19" customHeight="1">
      <c r="A56" s="108"/>
      <c r="C56" s="180"/>
      <c r="E56" s="171">
        <v>2024</v>
      </c>
      <c r="F56" s="171"/>
      <c r="G56" s="171">
        <v>2023</v>
      </c>
      <c r="H56" s="171"/>
      <c r="I56" s="171">
        <v>2024</v>
      </c>
      <c r="J56" s="171"/>
      <c r="K56" s="171">
        <v>2023</v>
      </c>
      <c r="L56" s="110"/>
    </row>
    <row r="57" spans="1:15" ht="19" customHeight="1">
      <c r="A57" s="104"/>
      <c r="E57" s="287" t="s">
        <v>11</v>
      </c>
      <c r="F57" s="287"/>
      <c r="G57" s="287"/>
      <c r="H57" s="287"/>
      <c r="I57" s="287"/>
      <c r="J57" s="287"/>
      <c r="K57" s="287"/>
      <c r="L57" s="61"/>
    </row>
    <row r="58" spans="1:15" ht="19" customHeight="1">
      <c r="A58" s="153" t="s">
        <v>179</v>
      </c>
      <c r="E58" s="118"/>
      <c r="G58" s="118"/>
    </row>
    <row r="59" spans="1:15" ht="20.149999999999999" hidden="1" customHeight="1">
      <c r="A59" s="114" t="s">
        <v>180</v>
      </c>
      <c r="C59" s="266"/>
      <c r="E59" s="118"/>
      <c r="F59" s="85"/>
      <c r="G59" s="118"/>
      <c r="H59" s="156"/>
      <c r="I59" s="147"/>
      <c r="J59" s="85"/>
      <c r="K59" s="147"/>
    </row>
    <row r="60" spans="1:15" ht="19" hidden="1" customHeight="1">
      <c r="A60" s="114" t="s">
        <v>223</v>
      </c>
      <c r="E60" s="118"/>
      <c r="F60" s="85"/>
      <c r="G60" s="118">
        <v>0</v>
      </c>
      <c r="H60" s="156"/>
      <c r="I60" s="147"/>
      <c r="J60" s="85"/>
      <c r="K60" s="147">
        <v>0</v>
      </c>
    </row>
    <row r="61" spans="1:15" ht="19" customHeight="1">
      <c r="A61" s="114" t="s">
        <v>181</v>
      </c>
      <c r="E61" s="210">
        <v>3834</v>
      </c>
      <c r="F61" s="85"/>
      <c r="G61" s="210">
        <v>2662</v>
      </c>
      <c r="H61" s="85"/>
      <c r="I61" s="210">
        <v>102</v>
      </c>
      <c r="J61" s="85"/>
      <c r="K61" s="210">
        <v>792</v>
      </c>
    </row>
    <row r="62" spans="1:15" ht="19" customHeight="1">
      <c r="A62" s="114" t="s">
        <v>182</v>
      </c>
      <c r="E62" s="210">
        <v>-107126</v>
      </c>
      <c r="F62" s="85"/>
      <c r="G62" s="210">
        <v>-187657</v>
      </c>
      <c r="H62" s="85"/>
      <c r="I62" s="210">
        <v>-4202</v>
      </c>
      <c r="J62" s="85"/>
      <c r="K62" s="210">
        <v>-5068</v>
      </c>
    </row>
    <row r="63" spans="1:15" ht="19" customHeight="1">
      <c r="A63" s="114" t="s">
        <v>17</v>
      </c>
      <c r="E63" s="210">
        <v>0</v>
      </c>
      <c r="F63" s="85"/>
      <c r="G63" s="210">
        <v>0</v>
      </c>
      <c r="H63" s="85"/>
      <c r="I63" s="210">
        <v>-2214357</v>
      </c>
      <c r="J63" s="85"/>
      <c r="K63" s="210">
        <v>-2279437</v>
      </c>
    </row>
    <row r="64" spans="1:15" ht="19" customHeight="1">
      <c r="A64" s="114" t="s">
        <v>183</v>
      </c>
      <c r="E64" s="210">
        <v>0</v>
      </c>
      <c r="F64" s="85"/>
      <c r="G64" s="210">
        <v>0</v>
      </c>
      <c r="H64" s="156"/>
      <c r="I64" s="210">
        <v>2216001</v>
      </c>
      <c r="J64" s="85"/>
      <c r="K64" s="210">
        <v>2213143</v>
      </c>
    </row>
    <row r="65" spans="1:13" ht="19" customHeight="1">
      <c r="A65" s="112" t="s">
        <v>184</v>
      </c>
      <c r="E65" s="210">
        <v>-180</v>
      </c>
      <c r="F65" s="85"/>
      <c r="G65" s="210">
        <v>-3553</v>
      </c>
      <c r="H65" s="156"/>
      <c r="I65" s="210">
        <v>0</v>
      </c>
      <c r="J65" s="85"/>
      <c r="K65" s="210">
        <v>0</v>
      </c>
    </row>
    <row r="66" spans="1:13" ht="19" customHeight="1">
      <c r="A66" s="112" t="s">
        <v>185</v>
      </c>
      <c r="E66" s="210">
        <v>0</v>
      </c>
      <c r="F66" s="85"/>
      <c r="G66" s="210">
        <v>0</v>
      </c>
      <c r="H66" s="156"/>
      <c r="I66" s="210">
        <v>11500</v>
      </c>
      <c r="J66" s="85"/>
      <c r="K66" s="210">
        <v>17450</v>
      </c>
    </row>
    <row r="67" spans="1:13" ht="19" customHeight="1">
      <c r="A67" s="114" t="s">
        <v>186</v>
      </c>
      <c r="B67" s="112"/>
      <c r="C67" s="112"/>
      <c r="D67" s="112"/>
      <c r="E67" s="210">
        <v>720</v>
      </c>
      <c r="F67" s="85"/>
      <c r="G67" s="210">
        <v>767</v>
      </c>
      <c r="H67" s="156"/>
      <c r="I67" s="210">
        <v>5070</v>
      </c>
      <c r="J67" s="85"/>
      <c r="K67" s="210">
        <v>3364</v>
      </c>
    </row>
    <row r="68" spans="1:13" ht="19" customHeight="1">
      <c r="A68" s="105" t="s">
        <v>231</v>
      </c>
      <c r="B68" s="112"/>
      <c r="C68" s="112"/>
      <c r="D68" s="112"/>
      <c r="E68" s="157">
        <f>SUM(E59:E67)</f>
        <v>-102752</v>
      </c>
      <c r="F68" s="84"/>
      <c r="G68" s="157">
        <f>SUM(G59:G67)</f>
        <v>-187781</v>
      </c>
      <c r="H68" s="84"/>
      <c r="I68" s="157">
        <f>SUM(I59:I67)</f>
        <v>14114</v>
      </c>
      <c r="J68" s="84"/>
      <c r="K68" s="157">
        <f>SUM(K59:K67)</f>
        <v>-49756</v>
      </c>
      <c r="L68" s="124"/>
      <c r="M68" s="125"/>
    </row>
    <row r="69" spans="1:13" ht="19" customHeight="1">
      <c r="A69" s="108"/>
      <c r="B69" s="108"/>
      <c r="C69" s="108"/>
      <c r="D69" s="108"/>
      <c r="E69" s="117"/>
      <c r="F69" s="85"/>
      <c r="G69" s="117"/>
      <c r="H69" s="85"/>
      <c r="I69" s="117"/>
      <c r="J69" s="85"/>
      <c r="K69" s="117"/>
      <c r="L69" s="115"/>
    </row>
    <row r="70" spans="1:13" ht="19" customHeight="1">
      <c r="A70" s="154" t="s">
        <v>187</v>
      </c>
      <c r="B70" s="112"/>
      <c r="C70" s="112"/>
      <c r="D70" s="112"/>
      <c r="E70" s="117"/>
      <c r="F70" s="85"/>
      <c r="G70" s="117"/>
      <c r="H70" s="165"/>
      <c r="I70" s="221"/>
      <c r="J70" s="165"/>
      <c r="K70" s="221"/>
      <c r="L70" s="115"/>
    </row>
    <row r="71" spans="1:13" ht="19" hidden="1" customHeight="1">
      <c r="A71" s="112" t="s">
        <v>188</v>
      </c>
      <c r="B71" s="112"/>
      <c r="C71" s="112"/>
      <c r="D71" s="112"/>
      <c r="E71" s="210">
        <v>0</v>
      </c>
      <c r="F71" s="85"/>
      <c r="G71" s="210">
        <v>0</v>
      </c>
      <c r="H71" s="165"/>
      <c r="I71" s="210">
        <v>0</v>
      </c>
      <c r="J71" s="165"/>
      <c r="K71" s="210">
        <v>0</v>
      </c>
      <c r="L71" s="115"/>
    </row>
    <row r="72" spans="1:13" ht="19" hidden="1" customHeight="1">
      <c r="A72" s="112" t="s">
        <v>189</v>
      </c>
      <c r="B72" s="112"/>
      <c r="C72" s="112"/>
      <c r="D72" s="112"/>
      <c r="E72" s="210"/>
      <c r="F72" s="85"/>
      <c r="G72" s="210"/>
      <c r="H72" s="165"/>
      <c r="I72" s="210"/>
      <c r="J72" s="165"/>
      <c r="K72" s="210"/>
      <c r="L72" s="115"/>
    </row>
    <row r="73" spans="1:13" ht="19" customHeight="1">
      <c r="A73" s="112" t="s">
        <v>190</v>
      </c>
      <c r="B73" s="112"/>
      <c r="C73" s="112"/>
      <c r="D73" s="112"/>
      <c r="E73" s="210">
        <v>461683</v>
      </c>
      <c r="F73" s="85"/>
      <c r="G73" s="210">
        <v>328834</v>
      </c>
      <c r="H73" s="165"/>
      <c r="I73" s="210">
        <v>30000</v>
      </c>
      <c r="J73" s="165"/>
      <c r="K73" s="210">
        <v>0</v>
      </c>
      <c r="L73" s="115"/>
    </row>
    <row r="74" spans="1:13" ht="19" customHeight="1">
      <c r="A74" s="112" t="s">
        <v>211</v>
      </c>
      <c r="B74" s="112"/>
      <c r="C74" s="112"/>
      <c r="D74" s="112"/>
      <c r="E74" s="267">
        <v>9800</v>
      </c>
      <c r="F74" s="85"/>
      <c r="G74" s="210">
        <v>9800</v>
      </c>
      <c r="H74" s="165"/>
      <c r="I74" s="210">
        <v>320043</v>
      </c>
      <c r="J74" s="165"/>
      <c r="K74" s="210">
        <v>415663</v>
      </c>
      <c r="L74" s="115"/>
    </row>
    <row r="75" spans="1:13" ht="19" customHeight="1">
      <c r="A75" s="112" t="s">
        <v>191</v>
      </c>
      <c r="B75" s="112"/>
      <c r="C75" s="112"/>
      <c r="D75" s="112"/>
      <c r="E75" s="210">
        <v>-412428</v>
      </c>
      <c r="F75" s="85"/>
      <c r="G75" s="210">
        <v>-291861</v>
      </c>
      <c r="H75" s="165"/>
      <c r="I75" s="210">
        <v>-30000</v>
      </c>
      <c r="J75" s="165"/>
      <c r="K75" s="210">
        <v>0</v>
      </c>
      <c r="L75" s="115"/>
    </row>
    <row r="76" spans="1:13" ht="19" customHeight="1">
      <c r="A76" s="268" t="s">
        <v>192</v>
      </c>
      <c r="B76" s="112"/>
      <c r="C76" s="112"/>
      <c r="D76" s="112"/>
      <c r="E76" s="210">
        <v>-9800</v>
      </c>
      <c r="F76" s="85"/>
      <c r="G76" s="210">
        <v>0</v>
      </c>
      <c r="H76" s="165"/>
      <c r="I76" s="210">
        <v>-320043</v>
      </c>
      <c r="J76" s="165"/>
      <c r="K76" s="210">
        <v>-372616</v>
      </c>
      <c r="L76" s="115"/>
    </row>
    <row r="77" spans="1:13" ht="19" customHeight="1">
      <c r="A77" s="2" t="s">
        <v>193</v>
      </c>
      <c r="B77" s="112"/>
      <c r="C77" s="112"/>
      <c r="D77" s="112"/>
      <c r="E77" s="210">
        <v>-228255</v>
      </c>
      <c r="F77" s="85"/>
      <c r="G77" s="210">
        <v>-166359</v>
      </c>
      <c r="H77" s="165"/>
      <c r="I77" s="210">
        <v>-19414</v>
      </c>
      <c r="J77" s="165"/>
      <c r="K77" s="210">
        <v>-13539</v>
      </c>
      <c r="L77" s="115"/>
    </row>
    <row r="78" spans="1:13" ht="19" customHeight="1">
      <c r="A78" s="2" t="s">
        <v>194</v>
      </c>
      <c r="B78" s="112"/>
      <c r="C78" s="112"/>
      <c r="D78" s="112"/>
      <c r="E78" s="210">
        <v>-89903.005499999999</v>
      </c>
      <c r="F78" s="165"/>
      <c r="G78" s="210">
        <v>-48000</v>
      </c>
      <c r="H78" s="165"/>
      <c r="I78" s="210">
        <v>-89903</v>
      </c>
      <c r="J78" s="165"/>
      <c r="K78" s="210">
        <v>-48000</v>
      </c>
      <c r="L78" s="116"/>
    </row>
    <row r="79" spans="1:13" ht="19" hidden="1" customHeight="1">
      <c r="A79" s="114" t="s">
        <v>195</v>
      </c>
      <c r="B79" s="112"/>
      <c r="C79" s="112"/>
      <c r="D79" s="112"/>
      <c r="E79" s="210"/>
      <c r="F79" s="165"/>
      <c r="G79" s="210"/>
      <c r="H79" s="165"/>
      <c r="I79" s="210"/>
      <c r="J79" s="165"/>
      <c r="K79" s="210"/>
      <c r="L79" s="116"/>
    </row>
    <row r="80" spans="1:13" ht="19" customHeight="1">
      <c r="A80" s="114" t="s">
        <v>196</v>
      </c>
      <c r="C80" s="181"/>
      <c r="E80" s="210">
        <v>-14089</v>
      </c>
      <c r="F80" s="85"/>
      <c r="G80" s="210">
        <v>0</v>
      </c>
      <c r="H80" s="156"/>
      <c r="I80" s="210">
        <v>-14089</v>
      </c>
      <c r="J80" s="85"/>
      <c r="K80" s="210">
        <v>0</v>
      </c>
    </row>
    <row r="81" spans="1:13" ht="19" customHeight="1">
      <c r="A81" s="102" t="s">
        <v>197</v>
      </c>
      <c r="B81" s="112"/>
      <c r="C81" s="112"/>
      <c r="D81" s="112"/>
      <c r="E81" s="210">
        <v>-7303</v>
      </c>
      <c r="F81" s="165"/>
      <c r="G81" s="210">
        <v>-30490</v>
      </c>
      <c r="H81" s="165"/>
      <c r="I81" s="210">
        <v>-345</v>
      </c>
      <c r="J81" s="165"/>
      <c r="K81" s="210">
        <v>-4609</v>
      </c>
      <c r="L81" s="116"/>
    </row>
    <row r="82" spans="1:13" ht="19" customHeight="1">
      <c r="A82" s="16" t="s">
        <v>198</v>
      </c>
      <c r="B82" s="112"/>
      <c r="C82" s="112"/>
      <c r="D82" s="112"/>
      <c r="E82" s="157">
        <f>SUM(E73:E81)</f>
        <v>-290295.00549999997</v>
      </c>
      <c r="F82" s="84"/>
      <c r="G82" s="157">
        <f>SUM(G73:G81)</f>
        <v>-198076</v>
      </c>
      <c r="H82" s="84"/>
      <c r="I82" s="157">
        <f>SUM(I73:I81)</f>
        <v>-123751</v>
      </c>
      <c r="J82" s="84"/>
      <c r="K82" s="157">
        <f>SUM(K73:K81)</f>
        <v>-23101</v>
      </c>
      <c r="L82" s="69"/>
    </row>
    <row r="83" spans="1:13" ht="19" customHeight="1">
      <c r="A83" s="105"/>
      <c r="B83" s="112"/>
      <c r="C83" s="112"/>
      <c r="D83" s="112"/>
      <c r="E83" s="117"/>
      <c r="F83" s="159"/>
      <c r="G83" s="117"/>
      <c r="H83" s="159"/>
      <c r="I83" s="158"/>
      <c r="J83" s="159"/>
      <c r="K83" s="158"/>
      <c r="L83" s="115"/>
    </row>
    <row r="84" spans="1:13" ht="19" customHeight="1">
      <c r="A84" s="16" t="s">
        <v>199</v>
      </c>
      <c r="B84" s="112"/>
      <c r="C84" s="112"/>
      <c r="D84" s="112"/>
      <c r="E84" s="84">
        <f>E46+E68+E82</f>
        <v>-51327.00549999997</v>
      </c>
      <c r="F84" s="84"/>
      <c r="G84" s="84">
        <f>G46+G68+G82</f>
        <v>-74180</v>
      </c>
      <c r="H84" s="84"/>
      <c r="I84" s="84">
        <f>I46+I68+I82</f>
        <v>-59416</v>
      </c>
      <c r="J84" s="84"/>
      <c r="K84" s="84">
        <f>K46+K68+K82</f>
        <v>-15563</v>
      </c>
      <c r="L84" s="115"/>
    </row>
    <row r="85" spans="1:13" ht="19" customHeight="1">
      <c r="A85" s="2" t="s">
        <v>200</v>
      </c>
      <c r="B85" s="112"/>
      <c r="C85" s="112"/>
      <c r="D85" s="112"/>
      <c r="E85" s="191">
        <v>280080</v>
      </c>
      <c r="F85" s="4"/>
      <c r="G85" s="191">
        <v>327417</v>
      </c>
      <c r="H85" s="4"/>
      <c r="I85" s="191">
        <v>215305</v>
      </c>
      <c r="J85" s="4"/>
      <c r="K85" s="191">
        <v>219603</v>
      </c>
      <c r="L85" s="103"/>
    </row>
    <row r="86" spans="1:13" ht="19" customHeight="1" thickBot="1">
      <c r="A86" s="16" t="s">
        <v>222</v>
      </c>
      <c r="B86" s="112"/>
      <c r="C86" s="112"/>
      <c r="D86" s="112"/>
      <c r="E86" s="161">
        <f>SUM(E84:E85)</f>
        <v>228752.99450000003</v>
      </c>
      <c r="F86" s="162"/>
      <c r="G86" s="161">
        <f>SUM(G84:G85)</f>
        <v>253237</v>
      </c>
      <c r="H86" s="162"/>
      <c r="I86" s="161">
        <f>SUM(I84:I85)</f>
        <v>155889</v>
      </c>
      <c r="J86" s="162"/>
      <c r="K86" s="161">
        <f>SUM(K84:K85)</f>
        <v>204040</v>
      </c>
      <c r="L86" s="103"/>
      <c r="M86" s="160"/>
    </row>
    <row r="87" spans="1:13" ht="19" customHeight="1" thickTop="1">
      <c r="A87" s="16"/>
      <c r="B87" s="112"/>
      <c r="C87" s="112"/>
      <c r="D87" s="112"/>
      <c r="E87" s="162"/>
      <c r="F87" s="162"/>
      <c r="G87" s="162"/>
      <c r="H87" s="162"/>
      <c r="I87" s="162"/>
      <c r="J87" s="162"/>
      <c r="K87" s="162"/>
      <c r="L87" s="103"/>
    </row>
    <row r="88" spans="1:13" ht="19" customHeight="1">
      <c r="A88" s="150" t="s">
        <v>201</v>
      </c>
      <c r="B88" s="112"/>
      <c r="C88" s="112"/>
      <c r="D88" s="112"/>
      <c r="E88" s="162"/>
      <c r="F88" s="162"/>
      <c r="G88" s="162"/>
      <c r="H88" s="162"/>
      <c r="I88" s="162"/>
      <c r="J88" s="162"/>
      <c r="K88" s="162"/>
      <c r="L88" s="103"/>
    </row>
    <row r="89" spans="1:13" ht="19" customHeight="1">
      <c r="A89" s="268" t="s">
        <v>202</v>
      </c>
      <c r="B89" s="112"/>
      <c r="C89" s="112"/>
      <c r="D89" s="112"/>
      <c r="E89" s="155">
        <v>193950</v>
      </c>
      <c r="F89" s="155"/>
      <c r="G89" s="155">
        <v>234782</v>
      </c>
      <c r="H89" s="155"/>
      <c r="I89" s="155">
        <v>3020</v>
      </c>
      <c r="J89" s="155"/>
      <c r="K89" s="155">
        <v>0</v>
      </c>
      <c r="L89" s="103"/>
    </row>
    <row r="90" spans="1:13" ht="19" customHeight="1">
      <c r="A90" s="268" t="s">
        <v>203</v>
      </c>
      <c r="B90" s="112"/>
      <c r="C90" s="112"/>
      <c r="D90" s="112"/>
      <c r="E90" s="155">
        <v>-9031</v>
      </c>
      <c r="F90" s="155"/>
      <c r="G90" s="155">
        <v>-25919</v>
      </c>
      <c r="H90" s="155"/>
      <c r="I90" s="155">
        <v>0</v>
      </c>
      <c r="J90" s="155"/>
      <c r="K90" s="155">
        <v>0</v>
      </c>
      <c r="L90" s="103"/>
    </row>
    <row r="91" spans="1:13" ht="19" customHeight="1">
      <c r="A91" s="268" t="s">
        <v>208</v>
      </c>
      <c r="B91" s="112"/>
      <c r="C91" s="112"/>
      <c r="D91" s="112"/>
      <c r="E91" s="155">
        <v>2085</v>
      </c>
      <c r="F91" s="155"/>
      <c r="G91" s="155">
        <v>0</v>
      </c>
      <c r="H91" s="155"/>
      <c r="I91" s="155">
        <v>0</v>
      </c>
      <c r="J91" s="155"/>
      <c r="K91" s="155">
        <v>0</v>
      </c>
      <c r="L91" s="103"/>
    </row>
    <row r="92" spans="1:13" ht="19" customHeight="1">
      <c r="A92" s="148"/>
      <c r="B92" s="112"/>
      <c r="C92" s="112"/>
      <c r="D92" s="112"/>
      <c r="E92" s="203"/>
      <c r="F92" s="160"/>
      <c r="G92" s="203"/>
      <c r="H92" s="160"/>
      <c r="I92" s="203"/>
      <c r="J92" s="160"/>
      <c r="K92" s="203"/>
      <c r="L92" s="103"/>
    </row>
    <row r="94" spans="1:13" ht="19" customHeight="1">
      <c r="E94" s="155"/>
      <c r="F94" s="155"/>
      <c r="G94" s="155"/>
      <c r="H94" s="155"/>
      <c r="I94" s="155"/>
      <c r="K94" s="155"/>
    </row>
  </sheetData>
  <mergeCells count="19">
    <mergeCell ref="N9:O9"/>
    <mergeCell ref="E53:G53"/>
    <mergeCell ref="I53:K53"/>
    <mergeCell ref="E54:G54"/>
    <mergeCell ref="I54:K54"/>
    <mergeCell ref="E55:G55"/>
    <mergeCell ref="I55:K55"/>
    <mergeCell ref="E57:K57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2:G52"/>
    <mergeCell ref="I52:K52"/>
  </mergeCells>
  <pageMargins left="0.7" right="0.7" top="0.48" bottom="0.5" header="0.5" footer="0.5"/>
  <pageSetup paperSize="9" scale="74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9563E9B-6B5C-4098-9421-35B9CC06E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0A41B5-F40D-4061-B716-A9A58AB7A6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614CFD-5E15-4707-B335-1D89B58208E3}">
  <ds:schemaRefs>
    <ds:schemaRef ds:uri="05716746-add9-412a-97a9-1b5167d151a3"/>
    <ds:schemaRef ds:uri="http://purl.org/dc/dcmitype/"/>
    <ds:schemaRef ds:uri="http://www.w3.org/XML/1998/namespace"/>
    <ds:schemaRef ds:uri="f6ba49b0-bcda-4796-8236-5b5cc1493ace"/>
    <ds:schemaRef ds:uri="http://purl.org/dc/terms/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5-6</vt:lpstr>
      <vt:lpstr>PL 7-8</vt:lpstr>
      <vt:lpstr>EQ-Conso 9</vt:lpstr>
      <vt:lpstr>EQ-Conso 10</vt:lpstr>
      <vt:lpstr>EQ-Separate 11</vt:lpstr>
      <vt:lpstr>EQ-Separate 12</vt:lpstr>
      <vt:lpstr>CF 13-14</vt:lpstr>
      <vt:lpstr>'BS 2-4'!Print_Area</vt:lpstr>
      <vt:lpstr>'CF 13-14'!Print_Area</vt:lpstr>
      <vt:lpstr>'EQ-Conso 10'!Print_Area</vt:lpstr>
      <vt:lpstr>'EQ-Conso 9'!Print_Area</vt:lpstr>
      <vt:lpstr>'EQ-Separate 11'!Print_Area</vt:lpstr>
      <vt:lpstr>'EQ-Separate 12'!Print_Area</vt:lpstr>
      <vt:lpstr>'PL 5-6'!Print_Area</vt:lpstr>
      <vt:lpstr>'PL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Yaowares Oumtip</dc:creator>
  <cp:keywords/>
  <dc:description/>
  <cp:lastModifiedBy>Monsicha, Thammanokachit</cp:lastModifiedBy>
  <cp:revision/>
  <cp:lastPrinted>2024-11-12T00:22:01Z</cp:lastPrinted>
  <dcterms:created xsi:type="dcterms:W3CDTF">2018-05-05T17:51:41Z</dcterms:created>
  <dcterms:modified xsi:type="dcterms:W3CDTF">2024-11-12T04:42:21Z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