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3Y24\FS\Final FS Convert file\"/>
    </mc:Choice>
  </mc:AlternateContent>
  <xr:revisionPtr revIDLastSave="0" documentId="13_ncr:1_{1D841E92-5358-4250-B989-D7043FD10F77}" xr6:coauthVersionLast="47" xr6:coauthVersionMax="47" xr10:uidLastSave="{00000000-0000-0000-0000-000000000000}"/>
  <bookViews>
    <workbookView xWindow="-108" yWindow="-108" windowWidth="23256" windowHeight="12456" tabRatio="524" activeTab="4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Conso'!$Q$19:$Q$25</definedName>
    <definedName name="_xlnm._FilterDatabase" localSheetId="1" hidden="1">PL!$F$94:$H$97</definedName>
    <definedName name="CIQWBGuid" hidden="1">"8533c1dc-3b3a-4dac-9eec-195dcbf7d2ab"</definedName>
    <definedName name="CIQWBInfo" hidden="1">"{ ""CIQVersion"":""9.51.3510.3078"" }"</definedName>
    <definedName name="_xlnm.Print_Area" localSheetId="0">BS!$A$1:$K$117</definedName>
    <definedName name="_xlnm.Print_Area" localSheetId="2">'CE Conso'!$A$1:$Q$27</definedName>
    <definedName name="_xlnm.Print_Area" localSheetId="3">'CE Separate'!$A$1:$M$27</definedName>
    <definedName name="_xlnm.Print_Area" localSheetId="4">CF!$A$1:$J$86</definedName>
    <definedName name="_xlnm.Print_Area" localSheetId="1">PL!$A$1:$J$108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56" i="7" l="1"/>
  <c r="F56" i="7"/>
  <c r="D56" i="7"/>
  <c r="F14" i="1"/>
  <c r="D40" i="1"/>
  <c r="K16" i="17"/>
  <c r="I16" i="17"/>
  <c r="G16" i="17"/>
  <c r="M15" i="17"/>
  <c r="M16" i="17" s="1"/>
  <c r="K15" i="17"/>
  <c r="I15" i="17"/>
  <c r="G15" i="17"/>
  <c r="E15" i="17"/>
  <c r="E16" i="17" s="1"/>
  <c r="C15" i="17"/>
  <c r="C16" i="17" s="1"/>
  <c r="M14" i="17"/>
  <c r="M13" i="17"/>
  <c r="M12" i="17"/>
  <c r="M11" i="17"/>
  <c r="M10" i="17"/>
  <c r="I17" i="18"/>
  <c r="G17" i="18"/>
  <c r="C17" i="18"/>
  <c r="O16" i="18"/>
  <c r="O17" i="18" s="1"/>
  <c r="M16" i="18"/>
  <c r="K16" i="18"/>
  <c r="K17" i="18" s="1"/>
  <c r="I16" i="18"/>
  <c r="G16" i="18"/>
  <c r="E16" i="18"/>
  <c r="E17" i="18" s="1"/>
  <c r="C16" i="18"/>
  <c r="M15" i="18"/>
  <c r="Q15" i="18" s="1"/>
  <c r="M14" i="18"/>
  <c r="Q14" i="18" s="1"/>
  <c r="Q16" i="18" s="1"/>
  <c r="M13" i="18"/>
  <c r="Q13" i="18" s="1"/>
  <c r="Q12" i="18"/>
  <c r="M12" i="18"/>
  <c r="M17" i="18" s="1"/>
  <c r="M11" i="18"/>
  <c r="Q11" i="18" s="1"/>
  <c r="Q17" i="18" l="1"/>
  <c r="J71" i="7" l="1"/>
  <c r="F71" i="7"/>
  <c r="D71" i="7"/>
  <c r="J56" i="7" l="1"/>
  <c r="C23" i="18" l="1"/>
  <c r="M20" i="18"/>
  <c r="Q20" i="18" s="1"/>
  <c r="J20" i="1" l="1"/>
  <c r="F20" i="1"/>
  <c r="J14" i="1"/>
  <c r="F21" i="1" l="1"/>
  <c r="F23" i="1" s="1"/>
  <c r="F25" i="1" s="1"/>
  <c r="F27" i="1" s="1"/>
  <c r="F40" i="1" s="1"/>
  <c r="F45" i="1" s="1"/>
  <c r="F47" i="1" s="1"/>
  <c r="J21" i="1"/>
  <c r="J23" i="1" s="1"/>
  <c r="J25" i="1" s="1"/>
  <c r="J27" i="1" s="1"/>
  <c r="J40" i="1" s="1"/>
  <c r="J45" i="1" s="1"/>
  <c r="F42" i="1" l="1"/>
  <c r="J103" i="13"/>
  <c r="F103" i="13" l="1"/>
  <c r="F68" i="1" l="1"/>
  <c r="J68" i="1"/>
  <c r="M21" i="17" l="1"/>
  <c r="I22" i="17" l="1"/>
  <c r="G22" i="17"/>
  <c r="E22" i="17"/>
  <c r="C22" i="17"/>
  <c r="I23" i="18" l="1"/>
  <c r="G23" i="18"/>
  <c r="E23" i="18"/>
  <c r="M22" i="18"/>
  <c r="Q22" i="18" s="1"/>
  <c r="J74" i="1" l="1"/>
  <c r="F74" i="1"/>
  <c r="J75" i="1" l="1"/>
  <c r="J77" i="1" s="1"/>
  <c r="F75" i="1"/>
  <c r="J79" i="1" l="1"/>
  <c r="J81" i="1" s="1"/>
  <c r="J94" i="1" s="1"/>
  <c r="J99" i="1" s="1"/>
  <c r="F77" i="1"/>
  <c r="F79" i="1" l="1"/>
  <c r="F81" i="1" s="1"/>
  <c r="F94" i="1" s="1"/>
  <c r="F96" i="1" s="1"/>
  <c r="F21" i="7"/>
  <c r="F35" i="7" s="1"/>
  <c r="J21" i="7"/>
  <c r="J35" i="7" s="1"/>
  <c r="F99" i="1" l="1"/>
  <c r="F101" i="1" s="1"/>
  <c r="F33" i="13" l="1"/>
  <c r="F21" i="13"/>
  <c r="J61" i="13"/>
  <c r="J21" i="13"/>
  <c r="F34" i="13" l="1"/>
  <c r="J105" i="13" l="1"/>
  <c r="F105" i="13"/>
  <c r="J74" i="13"/>
  <c r="F74" i="13"/>
  <c r="F61" i="13"/>
  <c r="J33" i="13"/>
  <c r="F38" i="7" l="1"/>
  <c r="F72" i="7" s="1"/>
  <c r="F75" i="13"/>
  <c r="J75" i="13"/>
  <c r="J34" i="13"/>
  <c r="J106" i="13" l="1"/>
  <c r="J107" i="13" s="1"/>
  <c r="F106" i="13"/>
  <c r="F107" i="13" s="1"/>
  <c r="F74" i="7"/>
  <c r="J38" i="7"/>
  <c r="J72" i="7" l="1"/>
  <c r="J74" i="7" l="1"/>
  <c r="O23" i="18" l="1"/>
  <c r="G23" i="17" l="1"/>
  <c r="I23" i="17" l="1"/>
  <c r="I24" i="18"/>
  <c r="E24" i="18"/>
  <c r="M18" i="17" l="1"/>
  <c r="O24" i="18"/>
  <c r="O25" i="18" s="1"/>
  <c r="G24" i="18"/>
  <c r="C24" i="18" l="1"/>
  <c r="M19" i="18"/>
  <c r="Q19" i="18" s="1"/>
  <c r="E23" i="17" l="1"/>
  <c r="M19" i="17" l="1"/>
  <c r="C23" i="17"/>
  <c r="H21" i="7" l="1"/>
  <c r="D21" i="7" l="1"/>
  <c r="D35" i="7" l="1"/>
  <c r="D38" i="7" s="1"/>
  <c r="D72" i="7" s="1"/>
  <c r="D74" i="7" s="1"/>
  <c r="H35" i="7"/>
  <c r="H38" i="7" s="1"/>
  <c r="I24" i="17" l="1"/>
  <c r="G24" i="17"/>
  <c r="E24" i="17" l="1"/>
  <c r="E25" i="18" l="1"/>
  <c r="H74" i="13"/>
  <c r="H61" i="13"/>
  <c r="H75" i="13" l="1"/>
  <c r="C24" i="17"/>
  <c r="G25" i="18"/>
  <c r="I25" i="18"/>
  <c r="H74" i="1" l="1"/>
  <c r="C25" i="18"/>
  <c r="H20" i="1"/>
  <c r="H21" i="13" l="1"/>
  <c r="D74" i="13"/>
  <c r="D74" i="1"/>
  <c r="H103" i="13" l="1"/>
  <c r="H105" i="13" s="1"/>
  <c r="H106" i="13" s="1"/>
  <c r="H68" i="1"/>
  <c r="H75" i="1" s="1"/>
  <c r="H77" i="1" s="1"/>
  <c r="H79" i="1" s="1"/>
  <c r="H81" i="1" s="1"/>
  <c r="D20" i="1"/>
  <c r="H94" i="1" l="1"/>
  <c r="H99" i="1" s="1"/>
  <c r="K20" i="17"/>
  <c r="H14" i="1"/>
  <c r="H21" i="1" s="1"/>
  <c r="H23" i="1" s="1"/>
  <c r="H25" i="1" s="1"/>
  <c r="H27" i="1" s="1"/>
  <c r="H40" i="1" s="1"/>
  <c r="H45" i="1" s="1"/>
  <c r="K22" i="17" l="1"/>
  <c r="K23" i="17" s="1"/>
  <c r="K24" i="17" s="1"/>
  <c r="M20" i="17"/>
  <c r="M22" i="17" s="1"/>
  <c r="M23" i="17" s="1"/>
  <c r="M24" i="17" s="1"/>
  <c r="D75" i="7" l="1"/>
  <c r="H33" i="13"/>
  <c r="H34" i="13" s="1"/>
  <c r="H107" i="13" s="1"/>
  <c r="D33" i="13" l="1"/>
  <c r="D61" i="13"/>
  <c r="D75" i="13" s="1"/>
  <c r="D103" i="13" l="1"/>
  <c r="D105" i="13" s="1"/>
  <c r="D106" i="13" s="1"/>
  <c r="D68" i="1"/>
  <c r="D75" i="1" s="1"/>
  <c r="D77" i="1" s="1"/>
  <c r="D79" i="1" s="1"/>
  <c r="D81" i="1" s="1"/>
  <c r="K21" i="18" l="1"/>
  <c r="D94" i="1"/>
  <c r="D21" i="13"/>
  <c r="D34" i="13" s="1"/>
  <c r="D107" i="13" s="1"/>
  <c r="D14" i="1"/>
  <c r="D21" i="1" s="1"/>
  <c r="D23" i="1" s="1"/>
  <c r="D25" i="1" s="1"/>
  <c r="D27" i="1" s="1"/>
  <c r="D99" i="1" l="1"/>
  <c r="D101" i="1" s="1"/>
  <c r="D96" i="1"/>
  <c r="M21" i="18"/>
  <c r="K23" i="18"/>
  <c r="K24" i="18" s="1"/>
  <c r="K25" i="18" s="1"/>
  <c r="D45" i="1"/>
  <c r="D47" i="1" s="1"/>
  <c r="D42" i="1"/>
  <c r="Q21" i="18" l="1"/>
  <c r="Q23" i="18" s="1"/>
  <c r="Q24" i="18" s="1"/>
  <c r="Q25" i="18" s="1"/>
  <c r="M23" i="18"/>
  <c r="M24" i="18" s="1"/>
  <c r="M25" i="18" s="1"/>
  <c r="H71" i="7" l="1"/>
  <c r="H72" i="7" s="1"/>
  <c r="H74" i="7" s="1"/>
  <c r="H75" i="7" s="1"/>
</calcChain>
</file>

<file path=xl/sharedStrings.xml><?xml version="1.0" encoding="utf-8"?>
<sst xmlns="http://schemas.openxmlformats.org/spreadsheetml/2006/main" count="411" uniqueCount="206">
  <si>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</si>
  <si>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</si>
  <si>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</si>
  <si>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</si>
  <si>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</si>
  <si>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</si>
  <si>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</si>
  <si>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</si>
  <si>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</si>
  <si>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</si>
  <si>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</si>
  <si>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</si>
  <si>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</si>
  <si>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</si>
  <si>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</si>
  <si>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</si>
  <si>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</si>
  <si>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</si>
  <si>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</si>
  <si>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</si>
  <si>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</si>
  <si>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</si>
  <si>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</si>
  <si>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</si>
  <si>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</si>
  <si>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</si>
  <si>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</si>
  <si>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</si>
  <si>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</si>
  <si>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</si>
  <si>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</si>
  <si>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</si>
  <si>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</si>
  <si>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</si>
  <si>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</si>
  <si>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</si>
  <si>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</si>
  <si>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</si>
  <si>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</si>
  <si>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</si>
  <si>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</si>
  <si>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</si>
  <si>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</si>
  <si>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</si>
  <si>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</si>
  <si>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</si>
  <si>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</si>
  <si>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</si>
  <si>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</si>
  <si>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</si>
  <si>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</si>
  <si>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</si>
  <si>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</si>
  <si>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</si>
  <si>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</si>
  <si>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</si>
  <si>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</si>
  <si>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</si>
  <si>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</si>
  <si>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</si>
  <si>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</si>
  <si>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</si>
  <si>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</si>
  <si>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</si>
  <si>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</si>
  <si>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</si>
  <si>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</si>
  <si>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</si>
  <si>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</si>
  <si>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</si>
  <si>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</si>
  <si>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</si>
  <si>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</si>
  <si>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</si>
  <si>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</si>
  <si>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</si>
  <si>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</si>
  <si>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</si>
  <si>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</si>
  <si>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</si>
  <si>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</si>
  <si>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</si>
  <si>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ยอดคงเหลือ ณ วันที่ 1 มกราคม 2566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</si>
  <si>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</si>
  <si>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</si>
  <si>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</si>
  <si>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</si>
  <si>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</si>
  <si>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</si>
  <si>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</si>
  <si>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</si>
  <si>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</si>
  <si>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</si>
  <si>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</si>
  <si>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</si>
  <si>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</si>
  <si>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</si>
  <si>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</si>
  <si>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</si>
  <si>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</si>
  <si>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</si>
  <si>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</si>
  <si>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</si>
  <si>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</si>
  <si>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</si>
  <si>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</si>
  <si>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</si>
  <si>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</si>
  <si>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</si>
  <si>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</si>
  <si>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</si>
  <si>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</si>
  <si>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</si>
  <si>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</si>
  <si>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</si>
  <si>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</si>
  <si>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</si>
  <si>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</si>
  <si>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</si>
  <si>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</si>
  <si>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</si>
  <si>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</si>
  <si>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</si>
  <si>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</si>
  <si>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</si>
  <si>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</si>
  <si>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</si>
  <si>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</si>
  <si>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</si>
  <si>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</si>
  <si>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</si>
  <si>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</si>
  <si>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</si>
  <si>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</si>
  <si>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</si>
  <si>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</si>
  <si>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</si>
  <si>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</si>
  <si>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</si>
  <si>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</si>
  <si>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</si>
  <si>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</si>
  <si>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</si>
  <si>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</si>
  <si>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</si>
  <si>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</si>
  <si>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</si>
  <si>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ประมาณการหนี้สิน - สำรองผลประโยชน์ระยะยาว</t>
  </si>
  <si>
    <t xml:space="preserve">   ของพนักงาน</t>
  </si>
  <si>
    <t>กำไรขาดทุนเบ็ดเสร็จอื่น</t>
  </si>
  <si>
    <t>31 ธันวาคม 2566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</si>
  <si>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</si>
  <si>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</si>
  <si>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</si>
  <si>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</si>
  <si>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3, 7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</si>
  <si>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</si>
  <si>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</si>
  <si>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รายได้ดอกเบี้ยจากเงินให้สินเชื่ออื่น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</si>
  <si>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</si>
  <si>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</si>
  <si>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หนี้สิน</t>
  </si>
  <si>
    <t>เพิ่มทุนหุ้นสามัญ (หมายเหตุ 11)</t>
  </si>
  <si>
    <t>เงินสดจ่ายลงทุนในบริษัทย่อย</t>
  </si>
  <si>
    <t xml:space="preserve">   หุ้นสามัญ 1,575,784,046 หุ้น มูลค่าหุ้นละ 0.50 บาท</t>
  </si>
  <si>
    <t xml:space="preserve">   (2566: หุ้นสามัญ 787,893,075 หุ้น </t>
  </si>
  <si>
    <t xml:space="preserve">    มูลค่าหุ้นละ 0.50 บาท)</t>
  </si>
  <si>
    <t>เงินกู้ยืมระยะยาวจากบุคคลที่เกี่ยวข้องกัน - สุทธิ</t>
  </si>
  <si>
    <t>ขาดทุนจากการจำหน่ายอุปกรณ์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</si>
  <si>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</si>
  <si>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</si>
  <si>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เงินสดจ่ายชำระคืนเงินกู้ยืมระยะสั้นจากบุคคลอื่น</t>
  </si>
  <si>
    <t>เงินสดรับจากการออกหุ้นสามัญเพิ่มทุน</t>
  </si>
  <si>
    <t>เปลี่ยนแปลงระยะเวลาครบกำหนดของเงินกู้ยืมจากบุคคล</t>
  </si>
  <si>
    <t>เงินปันผลจ่ายให้ผู้ถือหุ้นของบริษัทฯ</t>
  </si>
  <si>
    <t xml:space="preserve">   ที่เกี่ยวข้องกันจากระยะสั้นเป็นระยะยาว</t>
  </si>
  <si>
    <t xml:space="preserve">   หุ้นสามัญ 1,372,638,829 หุ้น มูลค่าหุ้นละ 0.50 บาท</t>
  </si>
  <si>
    <t xml:space="preserve">   (2566: หุ้นสามัญ 787,892,023 หุ้น 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</si>
  <si>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</si>
  <si>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</si>
  <si>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เบ็ดเสร็จรวมสำหรับงวด  </t>
  </si>
  <si>
    <t>การแบ่งปันกำไร (ขาดทุน)</t>
  </si>
  <si>
    <t>การแบ่งปันกำไร (ขาดทุน) เบ็ดเสร็จรวม</t>
  </si>
  <si>
    <r>
      <t>กำไร (ขาดทุน) ต่อหุ้นขั้นพื้นฐาน</t>
    </r>
    <r>
      <rPr>
        <i/>
        <sz val="16"/>
        <rFont val="Angsana New"/>
        <family val="1"/>
      </rPr>
      <t xml:space="preserve"> </t>
    </r>
  </si>
  <si>
    <t xml:space="preserve">การแบ่งปันกำไร (ขาดทุน) </t>
  </si>
  <si>
    <t xml:space="preserve">กำไร (ขาดทุน) ต่อหุ้น </t>
  </si>
  <si>
    <t>กำไร (ขาดทุน) สำหรับงวด</t>
  </si>
  <si>
    <t>กำไร (ขาดทุน) เบ็ดเสร็จรวมสำหรับงวด</t>
  </si>
  <si>
    <t>หุ้นสามัญปันผลจ่ายให้กับผู้ถือหุ้นของบริษัทฯ</t>
  </si>
  <si>
    <t>จัดสรรแล้ว - สำรอง</t>
  </si>
  <si>
    <t>สินทรัพย์สิทธิการใช้เพิ่มขึ้น</t>
  </si>
  <si>
    <t>ขาดทุนจากการด้อยค่าของสินค้าคงเหลือ (โอนกลับ)</t>
  </si>
  <si>
    <t xml:space="preserve">   เป็นหนี้สินหมุนเวียน</t>
  </si>
  <si>
    <t>จัดประเภทเงินกู้ยืมจากสถาบันการเงินจากหนี้สินไม่หมุนเวียน</t>
  </si>
  <si>
    <t>ณ วันที่ 30 กันยายน 2567</t>
  </si>
  <si>
    <t>30 กันยายน 2567</t>
  </si>
  <si>
    <t>สำหรับงวดสามเดือนสิ้นสุดวันที่ 30 กันยายน 2567</t>
  </si>
  <si>
    <t>สำหรับงวดเก้าเดือนสิ้นสุดวันที่ 30 กันยายน 2567</t>
  </si>
  <si>
    <t>ยอดคงเหลือ ณ วันที่ 30 กันยายน 2566</t>
  </si>
  <si>
    <t>ยอดคงเหลือ ณ วันที่ 30 กันยายน 2567</t>
  </si>
  <si>
    <t>ขาดทุนจากการด้อยค่าเงินลงทุนในการร่วมค้า</t>
  </si>
  <si>
    <t>เงินสดรับจากการคืนทุนเงินลงทุนในการร่วมค้า</t>
  </si>
  <si>
    <t>รายได้ (ค่าใช้จ่าย) ภาษีเงินได้</t>
  </si>
  <si>
    <t>เงินปันผล (หมายเหตุ 12)</t>
  </si>
  <si>
    <t>เงินสดและรายการเทียบเท่าเงินสดลดลงสุทธิ</t>
  </si>
  <si>
    <t>รายการปรับกระทบยอดกำไร (ขาดทุน) ก่อนภาษีเงินได้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</si>
</sst>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2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63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187" fontId="5" fillId="0" borderId="0" xfId="55" applyNumberFormat="1" applyFont="1" applyFill="1" applyBorder="1" applyAlignment="1">
      <alignment horizontal="right"/>
    </xf>
    <xf numFmtId="191" fontId="5" fillId="0" borderId="0" xfId="0" applyNumberFormat="1" applyFont="1"/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55" applyFont="1"/>
    <xf numFmtId="188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187" fontId="5" fillId="0" borderId="0" xfId="55" applyNumberFormat="1" applyFont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/>
    <xf numFmtId="187" fontId="3" fillId="0" borderId="0" xfId="0" applyNumberFormat="1" applyFont="1"/>
    <xf numFmtId="187" fontId="3" fillId="0" borderId="0" xfId="55" applyNumberFormat="1" applyFont="1"/>
    <xf numFmtId="187" fontId="4" fillId="0" borderId="0" xfId="0" applyNumberFormat="1" applyFont="1" applyAlignment="1">
      <alignment horizontal="center"/>
    </xf>
    <xf numFmtId="187" fontId="5" fillId="0" borderId="13" xfId="55" applyNumberFormat="1" applyFont="1" applyBorder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91" fontId="5" fillId="0" borderId="0" xfId="55" applyNumberFormat="1" applyFo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187" fontId="5" fillId="0" borderId="26" xfId="0" applyNumberFormat="1" applyFont="1" applyBorder="1"/>
    <xf numFmtId="187" fontId="5" fillId="0" borderId="27" xfId="0" applyNumberFormat="1" applyFont="1" applyBorder="1"/>
    <xf numFmtId="187" fontId="5" fillId="0" borderId="26" xfId="55" applyNumberFormat="1" applyFont="1" applyBorder="1" applyAlignment="1">
      <alignment horizontal="right"/>
    </xf>
    <xf numFmtId="187" fontId="5" fillId="0" borderId="27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/>
    <xf numFmtId="191" fontId="5" fillId="0" borderId="0" xfId="55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87" fontId="5" fillId="0" borderId="0" xfId="55" applyNumberFormat="1" applyFont="1" applyBorder="1"/>
    <xf numFmtId="187" fontId="3" fillId="0" borderId="0" xfId="55" applyNumberFormat="1" applyFont="1" applyBorder="1"/>
    <xf numFmtId="187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0" fontId="5" fillId="0" borderId="25" xfId="0" applyFont="1" applyBorder="1" applyAlignment="1">
      <alignment vertical="center"/>
    </xf>
    <xf numFmtId="187" fontId="48" fillId="0" borderId="13" xfId="0" applyNumberFormat="1" applyFont="1" applyBorder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7" fontId="5" fillId="0" borderId="13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87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9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9" fontId="4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89" fontId="48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8" fontId="5" fillId="0" borderId="0" xfId="55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91" fontId="5" fillId="0" borderId="0" xfId="55" applyNumberFormat="1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5" fillId="0" borderId="11" xfId="55" applyNumberFormat="1" applyFont="1" applyFill="1" applyBorder="1"/>
    <xf numFmtId="187" fontId="51" fillId="0" borderId="0" xfId="55" applyNumberFormat="1" applyFont="1" applyFill="1" applyBorder="1" applyAlignment="1"/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" fillId="0" borderId="0" xfId="0" applyFont="1"/>
    <xf numFmtId="187" fontId="5" fillId="0" borderId="12" xfId="0" applyNumberFormat="1" applyFont="1" applyBorder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87" fontId="5" fillId="0" borderId="13" xfId="0" applyNumberFormat="1" applyFont="1" applyBorder="1"/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0" applyNumberFormat="1" applyFont="1"/>
    <xf numFmtId="0" fontId="47" fillId="0" borderId="0" xfId="0" applyFont="1"/>
    <xf numFmtId="0" fontId="5" fillId="0" borderId="0" xfId="89" applyFont="1" applyAlignment="1">
      <alignment horizontal="center" vertical="center"/>
    </xf>
    <xf numFmtId="37" fontId="50" fillId="0" borderId="0" xfId="0" applyNumberFormat="1" applyFont="1"/>
    <xf numFmtId="37" fontId="49" fillId="0" borderId="0" xfId="0" applyNumberFormat="1" applyFont="1"/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justify"/>
    </xf>
    <xf numFmtId="187" fontId="51" fillId="0" borderId="0" xfId="0" applyNumberFormat="1" applyFont="1"/>
    <xf numFmtId="191" fontId="48" fillId="0" borderId="0" xfId="0" applyNumberFormat="1" applyFont="1"/>
    <xf numFmtId="0" fontId="48" fillId="0" borderId="0" xfId="0" applyFont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14"/>
  <sheetViews>
    <sheetView showGridLines="0" topLeftCell="A79" zoomScale="80" zoomScaleNormal="80" zoomScaleSheetLayoutView="85" workbookViewId="0">
      <selection activeCell="H77" sqref="H77"/>
    </sheetView>
  </sheetViews>
  <sheetFormatPr defaultColWidth="9.125" defaultRowHeight="24" customHeight="1" x14ac:dyDescent="0.55000000000000004"/>
  <cols>
    <col min="1" max="1" width="49.375" style="85" customWidth="1"/>
    <col min="2" max="2" width="8.75" style="65" customWidth="1"/>
    <col min="3" max="3" width="1.125" style="87" customWidth="1"/>
    <col min="4" max="4" width="17.875" style="86" customWidth="1"/>
    <col min="5" max="5" width="1" style="87" customWidth="1"/>
    <col min="6" max="6" width="17.875" style="87" customWidth="1"/>
    <col min="7" max="7" width="1.125" style="85" customWidth="1"/>
    <col min="8" max="8" width="17.875" style="111" customWidth="1"/>
    <col min="9" max="9" width="1" style="85" customWidth="1"/>
    <col min="10" max="10" width="17.875" style="85" customWidth="1"/>
    <col min="11" max="11" width="1" style="85" customWidth="1"/>
    <col min="12" max="16384" width="9.125" style="85"/>
  </cols>
  <sheetData>
    <row r="1" spans="1:10" ht="24" customHeight="1" x14ac:dyDescent="0.55000000000000004">
      <c r="A1" s="88" t="s">
        <v>0</v>
      </c>
    </row>
    <row r="2" spans="1:10" ht="24" customHeight="1" x14ac:dyDescent="0.55000000000000004">
      <c r="A2" s="88" t="s">
        <v>153</v>
      </c>
    </row>
    <row r="3" spans="1:10" ht="24" customHeight="1" x14ac:dyDescent="0.55000000000000004">
      <c r="A3" s="88" t="s">
        <v>194</v>
      </c>
    </row>
    <row r="4" spans="1:10" ht="24" customHeight="1" x14ac:dyDescent="0.55000000000000004">
      <c r="A4" s="88"/>
      <c r="J4" s="84" t="s">
        <v>78</v>
      </c>
    </row>
    <row r="5" spans="1:10" ht="24" customHeight="1" x14ac:dyDescent="0.55000000000000004">
      <c r="A5" s="88"/>
      <c r="B5" s="83"/>
      <c r="C5" s="83"/>
      <c r="D5" s="158" t="s">
        <v>1</v>
      </c>
      <c r="E5" s="158"/>
      <c r="F5" s="158"/>
      <c r="G5" s="88"/>
      <c r="H5" s="159" t="s">
        <v>2</v>
      </c>
      <c r="I5" s="159"/>
      <c r="J5" s="159"/>
    </row>
    <row r="6" spans="1:10" ht="24" customHeight="1" x14ac:dyDescent="0.55000000000000004">
      <c r="A6" s="88"/>
      <c r="B6" s="82" t="s">
        <v>4</v>
      </c>
      <c r="C6" s="83"/>
      <c r="D6" s="81" t="s">
        <v>195</v>
      </c>
      <c r="E6" s="83"/>
      <c r="F6" s="81" t="s">
        <v>150</v>
      </c>
      <c r="H6" s="81" t="s">
        <v>195</v>
      </c>
      <c r="I6" s="83"/>
      <c r="J6" s="81" t="s">
        <v>150</v>
      </c>
    </row>
    <row r="7" spans="1:10" ht="24" customHeight="1" x14ac:dyDescent="0.55000000000000004">
      <c r="A7" s="88"/>
      <c r="B7" s="80"/>
      <c r="C7" s="83"/>
      <c r="D7" s="83" t="s">
        <v>88</v>
      </c>
      <c r="E7" s="83"/>
      <c r="F7" s="83" t="s">
        <v>90</v>
      </c>
      <c r="H7" s="83" t="s">
        <v>88</v>
      </c>
      <c r="I7" s="83"/>
      <c r="J7" s="83" t="s">
        <v>90</v>
      </c>
    </row>
    <row r="8" spans="1:10" ht="24" customHeight="1" x14ac:dyDescent="0.55000000000000004">
      <c r="A8" s="88"/>
      <c r="B8" s="80"/>
      <c r="C8" s="83"/>
      <c r="D8" s="83" t="s">
        <v>89</v>
      </c>
      <c r="E8" s="83"/>
      <c r="F8" s="83"/>
      <c r="H8" s="83" t="s">
        <v>89</v>
      </c>
      <c r="I8" s="83"/>
      <c r="J8" s="83"/>
    </row>
    <row r="9" spans="1:10" ht="24" customHeight="1" x14ac:dyDescent="0.55000000000000004">
      <c r="A9" s="88" t="s">
        <v>3</v>
      </c>
      <c r="C9" s="79"/>
      <c r="D9" s="78"/>
      <c r="E9" s="78"/>
      <c r="F9" s="78"/>
      <c r="H9" s="78"/>
      <c r="I9" s="78"/>
      <c r="J9" s="78"/>
    </row>
    <row r="10" spans="1:10" ht="24" customHeight="1" x14ac:dyDescent="0.55000000000000004">
      <c r="A10" s="88" t="s">
        <v>5</v>
      </c>
      <c r="D10" s="77"/>
      <c r="E10" s="76"/>
      <c r="F10" s="76"/>
    </row>
    <row r="11" spans="1:10" ht="24" customHeight="1" x14ac:dyDescent="0.55000000000000004">
      <c r="A11" s="85" t="s">
        <v>6</v>
      </c>
      <c r="D11" s="112">
        <v>19106</v>
      </c>
      <c r="E11" s="75"/>
      <c r="F11" s="112">
        <v>21679</v>
      </c>
      <c r="G11" s="52"/>
      <c r="H11" s="52">
        <v>10288</v>
      </c>
      <c r="I11" s="52"/>
      <c r="J11" s="52">
        <v>13420</v>
      </c>
    </row>
    <row r="12" spans="1:10" ht="24" customHeight="1" x14ac:dyDescent="0.55000000000000004">
      <c r="A12" s="85" t="s">
        <v>128</v>
      </c>
      <c r="D12" s="112"/>
      <c r="E12" s="75"/>
      <c r="F12" s="85"/>
      <c r="G12" s="52"/>
      <c r="H12" s="52"/>
      <c r="I12" s="52"/>
      <c r="J12" s="52"/>
    </row>
    <row r="13" spans="1:10" ht="24" customHeight="1" x14ac:dyDescent="0.55000000000000004">
      <c r="A13" s="74" t="s">
        <v>125</v>
      </c>
      <c r="B13" s="65">
        <v>4</v>
      </c>
      <c r="D13" s="112">
        <v>380811</v>
      </c>
      <c r="E13" s="75"/>
      <c r="F13" s="112">
        <v>401262</v>
      </c>
      <c r="G13" s="52"/>
      <c r="H13" s="52">
        <v>386525</v>
      </c>
      <c r="I13" s="52"/>
      <c r="J13" s="52">
        <v>405589</v>
      </c>
    </row>
    <row r="14" spans="1:10" ht="24" customHeight="1" x14ac:dyDescent="0.55000000000000004">
      <c r="A14" s="85" t="s">
        <v>126</v>
      </c>
      <c r="D14" s="73"/>
      <c r="E14" s="75"/>
      <c r="F14" s="85"/>
      <c r="G14" s="52"/>
      <c r="H14" s="52"/>
      <c r="I14" s="52"/>
      <c r="J14" s="52"/>
    </row>
    <row r="15" spans="1:10" ht="24" customHeight="1" x14ac:dyDescent="0.55000000000000004">
      <c r="A15" s="74" t="s">
        <v>125</v>
      </c>
      <c r="B15" s="65">
        <v>5</v>
      </c>
      <c r="D15" s="73">
        <v>542264</v>
      </c>
      <c r="E15" s="75"/>
      <c r="F15" s="73">
        <v>430797</v>
      </c>
      <c r="G15" s="52"/>
      <c r="H15" s="52">
        <v>5925</v>
      </c>
      <c r="I15" s="52"/>
      <c r="J15" s="52">
        <v>6007</v>
      </c>
    </row>
    <row r="16" spans="1:10" ht="24" customHeight="1" x14ac:dyDescent="0.55000000000000004">
      <c r="A16" s="85" t="s">
        <v>8</v>
      </c>
      <c r="D16" s="73">
        <v>13555</v>
      </c>
      <c r="E16" s="75"/>
      <c r="F16" s="73">
        <v>9693</v>
      </c>
      <c r="G16" s="52"/>
      <c r="H16" s="52">
        <v>7595</v>
      </c>
      <c r="I16" s="52"/>
      <c r="J16" s="52">
        <v>6800</v>
      </c>
    </row>
    <row r="17" spans="1:10" ht="24" customHeight="1" x14ac:dyDescent="0.55000000000000004">
      <c r="A17" s="85" t="s">
        <v>9</v>
      </c>
      <c r="B17" s="65">
        <v>3</v>
      </c>
      <c r="D17" s="114">
        <v>0</v>
      </c>
      <c r="E17" s="72"/>
      <c r="F17" s="114">
        <v>0</v>
      </c>
      <c r="G17" s="52"/>
      <c r="H17" s="52">
        <v>34529</v>
      </c>
      <c r="I17" s="52"/>
      <c r="J17" s="52">
        <v>54260</v>
      </c>
    </row>
    <row r="18" spans="1:10" ht="24" customHeight="1" x14ac:dyDescent="0.55000000000000004">
      <c r="A18" s="85" t="s">
        <v>10</v>
      </c>
      <c r="D18" s="112">
        <v>54372</v>
      </c>
      <c r="E18" s="75"/>
      <c r="F18" s="112">
        <v>54502</v>
      </c>
      <c r="G18" s="52"/>
      <c r="H18" s="114">
        <v>0</v>
      </c>
      <c r="I18" s="52"/>
      <c r="J18" s="114">
        <v>0</v>
      </c>
    </row>
    <row r="19" spans="1:10" ht="24" customHeight="1" x14ac:dyDescent="0.55000000000000004">
      <c r="A19" s="85" t="s">
        <v>11</v>
      </c>
      <c r="D19" s="114">
        <v>49452</v>
      </c>
      <c r="E19" s="75"/>
      <c r="F19" s="114">
        <v>19127</v>
      </c>
      <c r="G19" s="52"/>
      <c r="H19" s="52">
        <v>49452</v>
      </c>
      <c r="I19" s="52"/>
      <c r="J19" s="52">
        <v>19127</v>
      </c>
    </row>
    <row r="20" spans="1:10" ht="24" customHeight="1" x14ac:dyDescent="0.55000000000000004">
      <c r="A20" s="85" t="s">
        <v>12</v>
      </c>
      <c r="B20" s="65">
        <v>3</v>
      </c>
      <c r="D20" s="112">
        <v>14598</v>
      </c>
      <c r="E20" s="75"/>
      <c r="F20" s="112">
        <v>9682</v>
      </c>
      <c r="G20" s="52"/>
      <c r="H20" s="52">
        <v>10822</v>
      </c>
      <c r="I20" s="52"/>
      <c r="J20" s="52">
        <v>8407</v>
      </c>
    </row>
    <row r="21" spans="1:10" ht="24" customHeight="1" x14ac:dyDescent="0.55000000000000004">
      <c r="A21" s="88" t="s">
        <v>13</v>
      </c>
      <c r="C21" s="71"/>
      <c r="D21" s="70">
        <f>SUM(D11:D20)</f>
        <v>1074158</v>
      </c>
      <c r="E21" s="53"/>
      <c r="F21" s="70">
        <f>SUM(F11:F20)</f>
        <v>946742</v>
      </c>
      <c r="G21" s="52"/>
      <c r="H21" s="69">
        <f>SUM(H11:H20)</f>
        <v>505136</v>
      </c>
      <c r="I21" s="52"/>
      <c r="J21" s="69">
        <f>SUM(J11:J20)</f>
        <v>513610</v>
      </c>
    </row>
    <row r="22" spans="1:10" ht="24" customHeight="1" x14ac:dyDescent="0.55000000000000004">
      <c r="A22" s="88" t="s">
        <v>14</v>
      </c>
      <c r="D22" s="73"/>
      <c r="E22" s="75"/>
      <c r="F22" s="73"/>
      <c r="G22" s="52"/>
      <c r="H22" s="52"/>
      <c r="I22" s="52"/>
      <c r="J22" s="52"/>
    </row>
    <row r="23" spans="1:10" ht="24" customHeight="1" x14ac:dyDescent="0.55000000000000004">
      <c r="A23" s="85" t="s">
        <v>124</v>
      </c>
      <c r="D23" s="73"/>
      <c r="E23" s="75"/>
      <c r="F23" s="73"/>
      <c r="G23" s="52"/>
      <c r="H23" s="52"/>
      <c r="I23" s="52"/>
      <c r="J23" s="52"/>
    </row>
    <row r="24" spans="1:10" ht="24" customHeight="1" x14ac:dyDescent="0.55000000000000004">
      <c r="A24" s="74" t="s">
        <v>127</v>
      </c>
      <c r="B24" s="65">
        <v>4</v>
      </c>
      <c r="D24" s="112">
        <v>940279</v>
      </c>
      <c r="E24" s="72"/>
      <c r="F24" s="112">
        <v>890137</v>
      </c>
      <c r="G24" s="52"/>
      <c r="H24" s="112">
        <v>963012</v>
      </c>
      <c r="I24" s="52"/>
      <c r="J24" s="112">
        <v>907896</v>
      </c>
    </row>
    <row r="25" spans="1:10" ht="24" customHeight="1" x14ac:dyDescent="0.55000000000000004">
      <c r="A25" s="85" t="s">
        <v>126</v>
      </c>
      <c r="D25" s="112"/>
      <c r="E25" s="72"/>
      <c r="F25" s="52"/>
      <c r="G25" s="52"/>
      <c r="H25" s="114"/>
      <c r="I25" s="52"/>
      <c r="J25" s="52"/>
    </row>
    <row r="26" spans="1:10" ht="24" customHeight="1" x14ac:dyDescent="0.55000000000000004">
      <c r="A26" s="74" t="s">
        <v>127</v>
      </c>
      <c r="B26" s="65">
        <v>5</v>
      </c>
      <c r="D26" s="112">
        <v>41590</v>
      </c>
      <c r="E26" s="72"/>
      <c r="F26" s="112">
        <v>21911</v>
      </c>
      <c r="G26" s="52"/>
      <c r="H26" s="114">
        <v>0</v>
      </c>
      <c r="I26" s="52"/>
      <c r="J26" s="114">
        <v>0</v>
      </c>
    </row>
    <row r="27" spans="1:10" ht="24" customHeight="1" x14ac:dyDescent="0.55000000000000004">
      <c r="A27" s="85" t="s">
        <v>15</v>
      </c>
      <c r="B27" s="65">
        <v>6</v>
      </c>
      <c r="D27" s="114">
        <v>0</v>
      </c>
      <c r="E27" s="72"/>
      <c r="F27" s="114">
        <v>0</v>
      </c>
      <c r="G27" s="52"/>
      <c r="H27" s="112">
        <v>339999</v>
      </c>
      <c r="I27" s="52"/>
      <c r="J27" s="112">
        <v>89999</v>
      </c>
    </row>
    <row r="28" spans="1:10" ht="24" customHeight="1" x14ac:dyDescent="0.55000000000000004">
      <c r="A28" s="85" t="s">
        <v>16</v>
      </c>
      <c r="D28" s="73">
        <v>7753</v>
      </c>
      <c r="E28" s="75"/>
      <c r="F28" s="73">
        <v>8689</v>
      </c>
      <c r="G28" s="52"/>
      <c r="H28" s="112">
        <v>3745</v>
      </c>
      <c r="I28" s="52"/>
      <c r="J28" s="112">
        <v>4900</v>
      </c>
    </row>
    <row r="29" spans="1:10" ht="24" customHeight="1" x14ac:dyDescent="0.55000000000000004">
      <c r="A29" s="85" t="s">
        <v>17</v>
      </c>
      <c r="D29" s="73">
        <v>11877</v>
      </c>
      <c r="E29" s="75"/>
      <c r="F29" s="73">
        <v>1839</v>
      </c>
      <c r="G29" s="52"/>
      <c r="H29" s="112">
        <v>8421</v>
      </c>
      <c r="I29" s="52"/>
      <c r="J29" s="112">
        <v>119</v>
      </c>
    </row>
    <row r="30" spans="1:10" ht="24" customHeight="1" x14ac:dyDescent="0.55000000000000004">
      <c r="A30" s="85" t="s">
        <v>18</v>
      </c>
      <c r="D30" s="73">
        <v>10509</v>
      </c>
      <c r="E30" s="75"/>
      <c r="F30" s="73">
        <v>6536</v>
      </c>
      <c r="G30" s="52"/>
      <c r="H30" s="112">
        <v>10323</v>
      </c>
      <c r="I30" s="52"/>
      <c r="J30" s="112">
        <v>6175</v>
      </c>
    </row>
    <row r="31" spans="1:10" ht="24" customHeight="1" x14ac:dyDescent="0.55000000000000004">
      <c r="A31" s="85" t="s">
        <v>19</v>
      </c>
      <c r="D31" s="73">
        <v>8630</v>
      </c>
      <c r="E31" s="75"/>
      <c r="F31" s="73">
        <v>12036</v>
      </c>
      <c r="G31" s="52"/>
      <c r="H31" s="112">
        <v>7164</v>
      </c>
      <c r="I31" s="52"/>
      <c r="J31" s="112">
        <v>10146</v>
      </c>
    </row>
    <row r="32" spans="1:10" ht="24" customHeight="1" x14ac:dyDescent="0.55000000000000004">
      <c r="A32" s="85" t="s">
        <v>20</v>
      </c>
      <c r="B32" s="65">
        <v>3</v>
      </c>
      <c r="D32" s="73">
        <v>4568</v>
      </c>
      <c r="E32" s="75"/>
      <c r="F32" s="73">
        <v>2201</v>
      </c>
      <c r="G32" s="52"/>
      <c r="H32" s="112">
        <v>3823</v>
      </c>
      <c r="I32" s="52"/>
      <c r="J32" s="112">
        <v>1493</v>
      </c>
    </row>
    <row r="33" spans="1:10" ht="24" customHeight="1" x14ac:dyDescent="0.55000000000000004">
      <c r="A33" s="88" t="s">
        <v>21</v>
      </c>
      <c r="B33" s="85"/>
      <c r="C33" s="71"/>
      <c r="D33" s="70">
        <f>SUM(D24:D32)</f>
        <v>1025206</v>
      </c>
      <c r="E33" s="53"/>
      <c r="F33" s="70">
        <f>SUM(F24:F32)</f>
        <v>943349</v>
      </c>
      <c r="G33" s="52"/>
      <c r="H33" s="69">
        <f>SUM(H24:H32)</f>
        <v>1336487</v>
      </c>
      <c r="I33" s="52"/>
      <c r="J33" s="69">
        <f>SUM(J24:J32)</f>
        <v>1020728</v>
      </c>
    </row>
    <row r="34" spans="1:10" ht="24" customHeight="1" thickBot="1" x14ac:dyDescent="0.6">
      <c r="A34" s="88" t="s">
        <v>22</v>
      </c>
      <c r="B34" s="85"/>
      <c r="C34" s="71"/>
      <c r="D34" s="68">
        <f>+D21+D33</f>
        <v>2099364</v>
      </c>
      <c r="E34" s="53"/>
      <c r="F34" s="68">
        <f>+F21+F33</f>
        <v>1890091</v>
      </c>
      <c r="G34" s="52"/>
      <c r="H34" s="67">
        <f>+H21+H33</f>
        <v>1841623</v>
      </c>
      <c r="I34" s="52"/>
      <c r="J34" s="67">
        <f>+J21+J33</f>
        <v>1534338</v>
      </c>
    </row>
    <row r="35" spans="1:10" ht="24" customHeight="1" thickTop="1" x14ac:dyDescent="0.55000000000000004">
      <c r="A35" s="88"/>
      <c r="B35" s="85"/>
      <c r="C35" s="71"/>
      <c r="D35" s="73"/>
      <c r="E35" s="53"/>
      <c r="F35" s="73"/>
      <c r="G35" s="52"/>
      <c r="H35" s="52"/>
      <c r="I35" s="52"/>
      <c r="J35" s="52"/>
    </row>
    <row r="36" spans="1:10" ht="24" customHeight="1" x14ac:dyDescent="0.55000000000000004">
      <c r="A36" s="8" t="s">
        <v>79</v>
      </c>
      <c r="B36" s="85"/>
      <c r="C36" s="71"/>
      <c r="D36" s="73"/>
      <c r="E36" s="53"/>
      <c r="F36" s="73"/>
      <c r="G36" s="52"/>
      <c r="H36" s="52"/>
      <c r="I36" s="52"/>
      <c r="J36" s="52"/>
    </row>
    <row r="37" spans="1:10" ht="24" customHeight="1" x14ac:dyDescent="0.55000000000000004">
      <c r="A37" s="88"/>
      <c r="B37" s="85"/>
      <c r="C37" s="71"/>
      <c r="D37" s="73"/>
      <c r="E37" s="53"/>
      <c r="F37" s="73"/>
      <c r="G37" s="52"/>
      <c r="H37" s="52"/>
      <c r="I37" s="52"/>
      <c r="J37" s="52"/>
    </row>
    <row r="38" spans="1:10" ht="24" customHeight="1" x14ac:dyDescent="0.55000000000000004">
      <c r="A38" s="88"/>
      <c r="B38" s="85"/>
      <c r="C38" s="71"/>
      <c r="D38" s="73"/>
      <c r="E38" s="53"/>
      <c r="F38" s="73"/>
      <c r="G38" s="52"/>
      <c r="H38" s="52"/>
      <c r="I38" s="52"/>
      <c r="J38" s="52"/>
    </row>
    <row r="39" spans="1:10" ht="24" customHeight="1" x14ac:dyDescent="0.55000000000000004">
      <c r="A39" s="88" t="s">
        <v>0</v>
      </c>
    </row>
    <row r="40" spans="1:10" ht="24" customHeight="1" x14ac:dyDescent="0.55000000000000004">
      <c r="A40" s="88" t="s">
        <v>154</v>
      </c>
    </row>
    <row r="41" spans="1:10" ht="24" customHeight="1" x14ac:dyDescent="0.55000000000000004">
      <c r="A41" s="88" t="s">
        <v>194</v>
      </c>
    </row>
    <row r="42" spans="1:10" ht="24" customHeight="1" x14ac:dyDescent="0.55000000000000004">
      <c r="A42" s="88"/>
      <c r="J42" s="84" t="s">
        <v>78</v>
      </c>
    </row>
    <row r="43" spans="1:10" ht="24" customHeight="1" x14ac:dyDescent="0.55000000000000004">
      <c r="A43" s="88"/>
      <c r="B43" s="83"/>
      <c r="C43" s="83"/>
      <c r="D43" s="158" t="s">
        <v>1</v>
      </c>
      <c r="E43" s="158"/>
      <c r="F43" s="158"/>
      <c r="G43" s="88"/>
      <c r="H43" s="159" t="s">
        <v>2</v>
      </c>
      <c r="I43" s="159"/>
      <c r="J43" s="159"/>
    </row>
    <row r="44" spans="1:10" ht="24" customHeight="1" x14ac:dyDescent="0.55000000000000004">
      <c r="A44" s="88"/>
      <c r="B44" s="82" t="s">
        <v>4</v>
      </c>
      <c r="C44" s="83"/>
      <c r="D44" s="81" t="s">
        <v>195</v>
      </c>
      <c r="E44" s="83"/>
      <c r="F44" s="81" t="s">
        <v>150</v>
      </c>
      <c r="H44" s="81" t="s">
        <v>195</v>
      </c>
      <c r="I44" s="83"/>
      <c r="J44" s="81" t="s">
        <v>150</v>
      </c>
    </row>
    <row r="45" spans="1:10" ht="24" customHeight="1" x14ac:dyDescent="0.55000000000000004">
      <c r="A45" s="88"/>
      <c r="B45" s="80"/>
      <c r="C45" s="83"/>
      <c r="D45" s="83" t="s">
        <v>88</v>
      </c>
      <c r="E45" s="83"/>
      <c r="F45" s="83" t="s">
        <v>90</v>
      </c>
      <c r="H45" s="83" t="s">
        <v>88</v>
      </c>
      <c r="I45" s="83"/>
      <c r="J45" s="83" t="s">
        <v>90</v>
      </c>
    </row>
    <row r="46" spans="1:10" ht="24" customHeight="1" x14ac:dyDescent="0.55000000000000004">
      <c r="A46" s="88"/>
      <c r="B46" s="80"/>
      <c r="C46" s="83"/>
      <c r="D46" s="83" t="s">
        <v>89</v>
      </c>
      <c r="E46" s="83"/>
      <c r="F46" s="83"/>
      <c r="H46" s="83" t="s">
        <v>89</v>
      </c>
      <c r="I46" s="83"/>
      <c r="J46" s="83"/>
    </row>
    <row r="47" spans="1:10" ht="24" customHeight="1" x14ac:dyDescent="0.55000000000000004">
      <c r="A47" s="88" t="s">
        <v>23</v>
      </c>
      <c r="B47" s="66"/>
      <c r="C47" s="66"/>
      <c r="D47" s="157"/>
      <c r="E47" s="157"/>
      <c r="F47" s="157"/>
      <c r="G47" s="157"/>
      <c r="H47" s="157"/>
      <c r="I47" s="157"/>
      <c r="J47" s="157"/>
    </row>
    <row r="48" spans="1:10" ht="24" customHeight="1" x14ac:dyDescent="0.55000000000000004">
      <c r="A48" s="88" t="s">
        <v>161</v>
      </c>
      <c r="B48" s="66"/>
      <c r="C48" s="66"/>
      <c r="D48" s="65"/>
      <c r="E48" s="65"/>
      <c r="F48" s="65"/>
      <c r="G48" s="65"/>
      <c r="H48" s="65"/>
      <c r="I48" s="65"/>
      <c r="J48" s="65"/>
    </row>
    <row r="49" spans="1:10" ht="24" customHeight="1" x14ac:dyDescent="0.55000000000000004">
      <c r="A49" s="88" t="s">
        <v>24</v>
      </c>
      <c r="E49" s="64"/>
      <c r="F49" s="64"/>
    </row>
    <row r="50" spans="1:10" ht="24" customHeight="1" x14ac:dyDescent="0.55000000000000004">
      <c r="A50" s="85" t="s">
        <v>25</v>
      </c>
      <c r="B50" s="65">
        <v>7</v>
      </c>
      <c r="D50" s="73">
        <v>263281</v>
      </c>
      <c r="E50" s="53"/>
      <c r="F50" s="73">
        <v>321100</v>
      </c>
      <c r="G50" s="52"/>
      <c r="H50" s="52">
        <v>233281</v>
      </c>
      <c r="I50" s="52"/>
      <c r="J50" s="52">
        <v>226100</v>
      </c>
    </row>
    <row r="51" spans="1:10" ht="24" customHeight="1" x14ac:dyDescent="0.55000000000000004">
      <c r="A51" s="85" t="s">
        <v>27</v>
      </c>
      <c r="B51" s="65" t="s">
        <v>155</v>
      </c>
      <c r="D51" s="73">
        <v>95000</v>
      </c>
      <c r="E51" s="53"/>
      <c r="F51" s="73">
        <v>150000</v>
      </c>
      <c r="G51" s="52"/>
      <c r="H51" s="114">
        <v>0</v>
      </c>
      <c r="I51" s="52"/>
      <c r="J51" s="114">
        <v>0</v>
      </c>
    </row>
    <row r="52" spans="1:10" ht="24" customHeight="1" x14ac:dyDescent="0.55000000000000004">
      <c r="A52" s="85" t="s">
        <v>28</v>
      </c>
      <c r="B52" s="65">
        <v>7</v>
      </c>
      <c r="D52" s="73">
        <v>139000</v>
      </c>
      <c r="E52" s="53"/>
      <c r="F52" s="73">
        <v>143000</v>
      </c>
      <c r="G52" s="52"/>
      <c r="H52" s="52">
        <v>34000</v>
      </c>
      <c r="I52" s="52"/>
      <c r="J52" s="52">
        <v>33000</v>
      </c>
    </row>
    <row r="53" spans="1:10" ht="24" customHeight="1" x14ac:dyDescent="0.55000000000000004">
      <c r="A53" s="85" t="s">
        <v>26</v>
      </c>
      <c r="B53" s="65">
        <v>3</v>
      </c>
      <c r="D53" s="73">
        <v>40132</v>
      </c>
      <c r="E53" s="53"/>
      <c r="F53" s="73">
        <v>28809</v>
      </c>
      <c r="G53" s="52"/>
      <c r="H53" s="52">
        <v>47244</v>
      </c>
      <c r="I53" s="52"/>
      <c r="J53" s="52">
        <v>44354</v>
      </c>
    </row>
    <row r="54" spans="1:10" ht="24" customHeight="1" x14ac:dyDescent="0.55000000000000004">
      <c r="A54" s="85" t="s">
        <v>129</v>
      </c>
      <c r="B54" s="85"/>
      <c r="C54" s="85"/>
      <c r="D54" s="52"/>
      <c r="E54" s="52"/>
      <c r="F54" s="52"/>
      <c r="G54" s="52"/>
      <c r="H54" s="52"/>
      <c r="I54" s="52"/>
      <c r="J54" s="52"/>
    </row>
    <row r="55" spans="1:10" ht="24" customHeight="1" x14ac:dyDescent="0.55000000000000004">
      <c r="A55" s="74" t="s">
        <v>125</v>
      </c>
      <c r="B55" s="65">
        <v>7</v>
      </c>
      <c r="D55" s="73">
        <v>251975</v>
      </c>
      <c r="E55" s="53"/>
      <c r="F55" s="73">
        <v>193766</v>
      </c>
      <c r="G55" s="52"/>
      <c r="H55" s="73">
        <v>251975</v>
      </c>
      <c r="I55" s="52"/>
      <c r="J55" s="112">
        <v>193766</v>
      </c>
    </row>
    <row r="56" spans="1:10" ht="24" customHeight="1" x14ac:dyDescent="0.55000000000000004">
      <c r="A56" s="85" t="s">
        <v>130</v>
      </c>
      <c r="D56" s="73"/>
      <c r="E56" s="53"/>
      <c r="F56" s="85"/>
      <c r="G56" s="52"/>
      <c r="H56" s="52"/>
      <c r="I56" s="52"/>
      <c r="J56" s="87"/>
    </row>
    <row r="57" spans="1:10" ht="24" customHeight="1" x14ac:dyDescent="0.55000000000000004">
      <c r="A57" s="74" t="s">
        <v>125</v>
      </c>
      <c r="B57" s="65">
        <v>7</v>
      </c>
      <c r="D57" s="52">
        <v>255</v>
      </c>
      <c r="E57" s="53"/>
      <c r="F57" s="52">
        <v>2316</v>
      </c>
      <c r="G57" s="52"/>
      <c r="H57" s="52">
        <v>255</v>
      </c>
      <c r="I57" s="52"/>
      <c r="J57" s="52">
        <v>2316</v>
      </c>
    </row>
    <row r="58" spans="1:10" ht="24" customHeight="1" x14ac:dyDescent="0.55000000000000004">
      <c r="A58" s="85" t="s">
        <v>131</v>
      </c>
      <c r="D58" s="73">
        <v>6160</v>
      </c>
      <c r="E58" s="53"/>
      <c r="F58" s="73">
        <v>1866</v>
      </c>
      <c r="G58" s="52"/>
      <c r="H58" s="52">
        <v>3869</v>
      </c>
      <c r="I58" s="52"/>
      <c r="J58" s="52">
        <v>124</v>
      </c>
    </row>
    <row r="59" spans="1:10" ht="24" customHeight="1" x14ac:dyDescent="0.55000000000000004">
      <c r="A59" s="85" t="s">
        <v>29</v>
      </c>
      <c r="D59" s="73">
        <v>1122</v>
      </c>
      <c r="E59" s="53"/>
      <c r="F59" s="73">
        <v>3832</v>
      </c>
      <c r="G59" s="52"/>
      <c r="H59" s="52">
        <v>260</v>
      </c>
      <c r="I59" s="52"/>
      <c r="J59" s="35">
        <v>47</v>
      </c>
    </row>
    <row r="60" spans="1:10" ht="24" customHeight="1" x14ac:dyDescent="0.55000000000000004">
      <c r="A60" s="85" t="s">
        <v>30</v>
      </c>
      <c r="B60" s="65">
        <v>3</v>
      </c>
      <c r="D60" s="73">
        <v>5325</v>
      </c>
      <c r="E60" s="53"/>
      <c r="F60" s="73">
        <v>2143</v>
      </c>
      <c r="G60" s="52"/>
      <c r="H60" s="52">
        <v>1480</v>
      </c>
      <c r="I60" s="52"/>
      <c r="J60" s="52">
        <v>1667</v>
      </c>
    </row>
    <row r="61" spans="1:10" ht="24" customHeight="1" x14ac:dyDescent="0.55000000000000004">
      <c r="A61" s="88" t="s">
        <v>31</v>
      </c>
      <c r="D61" s="63">
        <f>SUM(D50:D60)</f>
        <v>802250</v>
      </c>
      <c r="E61" s="53"/>
      <c r="F61" s="63">
        <f>SUM(F50:F60)</f>
        <v>846832</v>
      </c>
      <c r="G61" s="112"/>
      <c r="H61" s="62">
        <f>SUM(H50:H60)</f>
        <v>572364</v>
      </c>
      <c r="I61" s="52"/>
      <c r="J61" s="62">
        <f>SUM(J50:J60)</f>
        <v>501374</v>
      </c>
    </row>
    <row r="62" spans="1:10" ht="24" customHeight="1" x14ac:dyDescent="0.55000000000000004">
      <c r="A62" s="88" t="s">
        <v>32</v>
      </c>
      <c r="D62" s="73"/>
      <c r="E62" s="53"/>
      <c r="F62" s="73"/>
      <c r="G62" s="112"/>
      <c r="H62" s="52"/>
      <c r="I62" s="52"/>
      <c r="J62" s="52"/>
    </row>
    <row r="63" spans="1:10" ht="24" customHeight="1" x14ac:dyDescent="0.55000000000000004">
      <c r="A63" s="85" t="s">
        <v>93</v>
      </c>
      <c r="B63" s="85"/>
      <c r="C63" s="85"/>
      <c r="D63" s="85"/>
      <c r="E63" s="85"/>
      <c r="F63" s="85"/>
      <c r="H63" s="85"/>
    </row>
    <row r="64" spans="1:10" ht="24" customHeight="1" x14ac:dyDescent="0.55000000000000004">
      <c r="A64" s="74" t="s">
        <v>132</v>
      </c>
      <c r="B64" s="65">
        <v>7</v>
      </c>
      <c r="D64" s="52">
        <v>51878</v>
      </c>
      <c r="E64" s="53"/>
      <c r="F64" s="52">
        <v>266068</v>
      </c>
      <c r="G64" s="52"/>
      <c r="H64" s="52">
        <v>51926</v>
      </c>
      <c r="I64" s="52"/>
      <c r="J64" s="52">
        <v>266116</v>
      </c>
    </row>
    <row r="65" spans="1:10" ht="24" customHeight="1" x14ac:dyDescent="0.55000000000000004">
      <c r="A65" s="85" t="s">
        <v>167</v>
      </c>
      <c r="D65" s="52"/>
      <c r="E65" s="53"/>
      <c r="F65" s="52"/>
      <c r="G65" s="52"/>
      <c r="H65" s="52"/>
      <c r="I65" s="52"/>
      <c r="J65" s="52"/>
    </row>
    <row r="66" spans="1:10" ht="24" customHeight="1" x14ac:dyDescent="0.55000000000000004">
      <c r="A66" s="74" t="s">
        <v>132</v>
      </c>
      <c r="B66" s="65" t="s">
        <v>155</v>
      </c>
      <c r="D66" s="52">
        <v>45000</v>
      </c>
      <c r="E66" s="53"/>
      <c r="F66" s="52">
        <v>0</v>
      </c>
      <c r="G66" s="52"/>
      <c r="H66" s="52">
        <v>45000</v>
      </c>
      <c r="I66" s="52"/>
      <c r="J66" s="52">
        <v>0</v>
      </c>
    </row>
    <row r="67" spans="1:10" ht="24" customHeight="1" x14ac:dyDescent="0.55000000000000004">
      <c r="A67" s="85" t="s">
        <v>95</v>
      </c>
      <c r="D67" s="52"/>
      <c r="E67" s="53"/>
      <c r="F67" s="52"/>
      <c r="G67" s="52"/>
      <c r="H67" s="52"/>
      <c r="I67" s="52"/>
      <c r="J67" s="52"/>
    </row>
    <row r="68" spans="1:10" ht="24" customHeight="1" x14ac:dyDescent="0.55000000000000004">
      <c r="A68" s="74" t="s">
        <v>132</v>
      </c>
      <c r="B68" s="65">
        <v>7</v>
      </c>
      <c r="D68" s="52">
        <v>280</v>
      </c>
      <c r="E68" s="53"/>
      <c r="F68" s="52">
        <v>269</v>
      </c>
      <c r="G68" s="52"/>
      <c r="H68" s="52">
        <v>280</v>
      </c>
      <c r="I68" s="52"/>
      <c r="J68" s="52">
        <v>269</v>
      </c>
    </row>
    <row r="69" spans="1:10" ht="24" customHeight="1" x14ac:dyDescent="0.55000000000000004">
      <c r="A69" s="85" t="s">
        <v>94</v>
      </c>
      <c r="B69" s="85"/>
      <c r="C69" s="85"/>
      <c r="D69" s="85"/>
      <c r="E69" s="85"/>
      <c r="F69" s="52"/>
      <c r="G69"/>
      <c r="H69" s="85"/>
      <c r="I69"/>
      <c r="J69" s="52"/>
    </row>
    <row r="70" spans="1:10" ht="24" customHeight="1" x14ac:dyDescent="0.55000000000000004">
      <c r="A70" s="74" t="s">
        <v>132</v>
      </c>
      <c r="D70" s="52">
        <v>5826</v>
      </c>
      <c r="E70" s="53"/>
      <c r="F70" s="52">
        <v>0</v>
      </c>
      <c r="G70" s="52"/>
      <c r="H70" s="52">
        <v>4684</v>
      </c>
      <c r="I70" s="52"/>
      <c r="J70" s="52">
        <v>0</v>
      </c>
    </row>
    <row r="71" spans="1:10" ht="24" customHeight="1" x14ac:dyDescent="0.55000000000000004">
      <c r="A71" s="85" t="s">
        <v>147</v>
      </c>
      <c r="D71" s="52"/>
      <c r="E71" s="53"/>
      <c r="F71" s="52"/>
      <c r="G71" s="52"/>
      <c r="H71" s="52"/>
      <c r="I71" s="52"/>
      <c r="J71" s="52"/>
    </row>
    <row r="72" spans="1:10" ht="24" customHeight="1" x14ac:dyDescent="0.55000000000000004">
      <c r="A72" s="85" t="s">
        <v>148</v>
      </c>
      <c r="D72" s="52">
        <v>6186</v>
      </c>
      <c r="E72" s="53"/>
      <c r="F72" s="52">
        <v>4993</v>
      </c>
      <c r="G72" s="52"/>
      <c r="H72" s="52">
        <v>4242</v>
      </c>
      <c r="I72" s="52"/>
      <c r="J72" s="52">
        <v>3512</v>
      </c>
    </row>
    <row r="73" spans="1:10" ht="24" customHeight="1" x14ac:dyDescent="0.55000000000000004">
      <c r="A73" s="85" t="s">
        <v>33</v>
      </c>
      <c r="B73" s="65">
        <v>3</v>
      </c>
      <c r="D73" s="52">
        <v>395</v>
      </c>
      <c r="E73" s="53"/>
      <c r="F73" s="52">
        <v>248</v>
      </c>
      <c r="G73" s="52"/>
      <c r="H73" s="52">
        <v>395</v>
      </c>
      <c r="I73" s="52"/>
      <c r="J73" s="52">
        <v>248</v>
      </c>
    </row>
    <row r="74" spans="1:10" ht="24" customHeight="1" x14ac:dyDescent="0.55000000000000004">
      <c r="A74" s="88" t="s">
        <v>34</v>
      </c>
      <c r="D74" s="63">
        <f>SUM(D64:D73)</f>
        <v>109565</v>
      </c>
      <c r="E74" s="53"/>
      <c r="F74" s="63">
        <f>SUM(F64:F73)</f>
        <v>271578</v>
      </c>
      <c r="G74" s="52"/>
      <c r="H74" s="62">
        <f>SUM(H64:H73)</f>
        <v>106527</v>
      </c>
      <c r="I74" s="52"/>
      <c r="J74" s="62">
        <f>SUM(J64:J73)</f>
        <v>270145</v>
      </c>
    </row>
    <row r="75" spans="1:10" ht="24" customHeight="1" x14ac:dyDescent="0.55000000000000004">
      <c r="A75" s="88" t="s">
        <v>35</v>
      </c>
      <c r="D75" s="61">
        <f>+D61+D74</f>
        <v>911815</v>
      </c>
      <c r="E75" s="53"/>
      <c r="F75" s="61">
        <f>+F61+F74</f>
        <v>1118410</v>
      </c>
      <c r="G75" s="52"/>
      <c r="H75" s="60">
        <f>+H61+H74</f>
        <v>678891</v>
      </c>
      <c r="I75" s="52"/>
      <c r="J75" s="60">
        <f>+J61+J74</f>
        <v>771519</v>
      </c>
    </row>
    <row r="76" spans="1:10" ht="24" customHeight="1" x14ac:dyDescent="0.55000000000000004">
      <c r="A76" s="88"/>
      <c r="D76" s="59"/>
      <c r="E76" s="64"/>
      <c r="F76" s="59"/>
      <c r="H76" s="64"/>
      <c r="J76" s="64"/>
    </row>
    <row r="77" spans="1:10" ht="24" customHeight="1" x14ac:dyDescent="0.55000000000000004">
      <c r="A77" s="8" t="s">
        <v>79</v>
      </c>
      <c r="D77" s="59"/>
      <c r="E77" s="64"/>
      <c r="F77" s="59"/>
      <c r="H77" s="64"/>
      <c r="J77" s="64"/>
    </row>
    <row r="78" spans="1:10" ht="24" customHeight="1" x14ac:dyDescent="0.55000000000000004">
      <c r="A78" s="8"/>
      <c r="D78" s="59"/>
      <c r="E78" s="64"/>
      <c r="F78" s="59"/>
      <c r="H78" s="64"/>
      <c r="J78" s="64"/>
    </row>
    <row r="79" spans="1:10" ht="24" customHeight="1" x14ac:dyDescent="0.55000000000000004">
      <c r="A79" s="88"/>
      <c r="D79" s="77"/>
      <c r="E79" s="76"/>
      <c r="F79" s="77"/>
      <c r="H79" s="76"/>
      <c r="J79" s="76"/>
    </row>
    <row r="80" spans="1:10" ht="24" customHeight="1" x14ac:dyDescent="0.55000000000000004">
      <c r="A80" s="88" t="s">
        <v>0</v>
      </c>
    </row>
    <row r="81" spans="1:10" ht="24" customHeight="1" x14ac:dyDescent="0.55000000000000004">
      <c r="A81" s="88" t="s">
        <v>154</v>
      </c>
    </row>
    <row r="82" spans="1:10" ht="24" customHeight="1" x14ac:dyDescent="0.55000000000000004">
      <c r="A82" s="88" t="s">
        <v>194</v>
      </c>
    </row>
    <row r="83" spans="1:10" ht="24" customHeight="1" x14ac:dyDescent="0.55000000000000004">
      <c r="A83" s="88"/>
      <c r="J83" s="84" t="s">
        <v>78</v>
      </c>
    </row>
    <row r="84" spans="1:10" ht="24" customHeight="1" x14ac:dyDescent="0.55000000000000004">
      <c r="A84" s="88"/>
      <c r="B84" s="83"/>
      <c r="C84" s="83"/>
      <c r="D84" s="158" t="s">
        <v>1</v>
      </c>
      <c r="E84" s="158"/>
      <c r="F84" s="158"/>
      <c r="G84" s="88"/>
      <c r="H84" s="159" t="s">
        <v>2</v>
      </c>
      <c r="I84" s="159"/>
      <c r="J84" s="159"/>
    </row>
    <row r="85" spans="1:10" ht="24" customHeight="1" x14ac:dyDescent="0.55000000000000004">
      <c r="B85" s="82" t="s">
        <v>4</v>
      </c>
      <c r="C85" s="83"/>
      <c r="D85" s="81" t="s">
        <v>195</v>
      </c>
      <c r="E85" s="83"/>
      <c r="F85" s="81" t="s">
        <v>150</v>
      </c>
      <c r="H85" s="81" t="s">
        <v>195</v>
      </c>
      <c r="I85" s="83"/>
      <c r="J85" s="81" t="s">
        <v>150</v>
      </c>
    </row>
    <row r="86" spans="1:10" ht="24" customHeight="1" x14ac:dyDescent="0.55000000000000004">
      <c r="B86" s="80"/>
      <c r="C86" s="83"/>
      <c r="D86" s="83" t="s">
        <v>88</v>
      </c>
      <c r="E86" s="83"/>
      <c r="F86" s="83" t="s">
        <v>90</v>
      </c>
      <c r="H86" s="83" t="s">
        <v>88</v>
      </c>
      <c r="I86" s="83"/>
      <c r="J86" s="83" t="s">
        <v>90</v>
      </c>
    </row>
    <row r="87" spans="1:10" ht="24" customHeight="1" x14ac:dyDescent="0.55000000000000004">
      <c r="B87" s="80"/>
      <c r="C87" s="83"/>
      <c r="D87" s="83" t="s">
        <v>89</v>
      </c>
      <c r="E87" s="83"/>
      <c r="F87" s="83"/>
      <c r="H87" s="83" t="s">
        <v>89</v>
      </c>
      <c r="I87" s="83"/>
      <c r="J87" s="83"/>
    </row>
    <row r="88" spans="1:10" ht="24" customHeight="1" x14ac:dyDescent="0.55000000000000004">
      <c r="A88" s="88" t="s">
        <v>36</v>
      </c>
      <c r="D88" s="59"/>
      <c r="E88" s="64"/>
      <c r="F88" s="64"/>
    </row>
    <row r="89" spans="1:10" ht="24" customHeight="1" x14ac:dyDescent="0.55000000000000004">
      <c r="A89" s="85" t="s">
        <v>37</v>
      </c>
      <c r="B89" s="65">
        <v>11</v>
      </c>
      <c r="D89" s="59"/>
      <c r="E89" s="64"/>
      <c r="F89" s="64"/>
    </row>
    <row r="90" spans="1:10" ht="24" customHeight="1" x14ac:dyDescent="0.55000000000000004">
      <c r="A90" s="74" t="s">
        <v>133</v>
      </c>
      <c r="D90" s="59"/>
      <c r="E90" s="64"/>
      <c r="F90" s="59"/>
      <c r="H90" s="59"/>
      <c r="J90" s="59"/>
    </row>
    <row r="91" spans="1:10" ht="24" customHeight="1" x14ac:dyDescent="0.55000000000000004">
      <c r="A91" s="74" t="s">
        <v>164</v>
      </c>
      <c r="D91" s="85"/>
      <c r="E91" s="85"/>
      <c r="F91" s="85"/>
      <c r="H91" s="85"/>
    </row>
    <row r="92" spans="1:10" ht="24" customHeight="1" x14ac:dyDescent="0.55000000000000004">
      <c r="A92" s="74" t="s">
        <v>165</v>
      </c>
      <c r="D92" s="85"/>
      <c r="E92" s="85"/>
      <c r="F92" s="85"/>
      <c r="H92" s="85"/>
    </row>
    <row r="93" spans="1:10" ht="24" customHeight="1" thickBot="1" x14ac:dyDescent="0.6">
      <c r="A93" s="74" t="s">
        <v>166</v>
      </c>
      <c r="D93" s="58">
        <v>787892</v>
      </c>
      <c r="E93" s="53"/>
      <c r="F93" s="58">
        <v>393947</v>
      </c>
      <c r="G93" s="52"/>
      <c r="H93" s="58">
        <v>787892</v>
      </c>
      <c r="I93" s="52"/>
      <c r="J93" s="58">
        <v>393947</v>
      </c>
    </row>
    <row r="94" spans="1:10" ht="24" customHeight="1" thickTop="1" x14ac:dyDescent="0.55000000000000004">
      <c r="A94" s="74" t="s">
        <v>134</v>
      </c>
      <c r="D94" s="73"/>
      <c r="E94" s="53"/>
      <c r="F94" s="73"/>
      <c r="G94" s="52"/>
      <c r="H94" s="73"/>
      <c r="I94" s="52"/>
      <c r="J94" s="73"/>
    </row>
    <row r="95" spans="1:10" ht="24" customHeight="1" x14ac:dyDescent="0.55000000000000004">
      <c r="A95" s="74" t="s">
        <v>176</v>
      </c>
      <c r="D95" s="73"/>
      <c r="E95" s="53"/>
      <c r="F95" s="73"/>
      <c r="G95" s="52"/>
      <c r="H95" s="73"/>
      <c r="I95" s="52"/>
      <c r="J95" s="73"/>
    </row>
    <row r="96" spans="1:10" ht="24" customHeight="1" x14ac:dyDescent="0.55000000000000004">
      <c r="A96" s="74" t="s">
        <v>177</v>
      </c>
      <c r="D96" s="73"/>
      <c r="E96" s="53"/>
      <c r="F96" s="73"/>
      <c r="G96" s="52"/>
      <c r="H96" s="73"/>
      <c r="I96" s="52"/>
      <c r="J96" s="73"/>
    </row>
    <row r="97" spans="1:12" ht="24" customHeight="1" x14ac:dyDescent="0.55000000000000004">
      <c r="A97" s="74" t="s">
        <v>166</v>
      </c>
      <c r="D97" s="57">
        <v>686319</v>
      </c>
      <c r="E97" s="53"/>
      <c r="F97" s="57">
        <v>393946</v>
      </c>
      <c r="G97" s="52"/>
      <c r="H97" s="57">
        <v>686319</v>
      </c>
      <c r="I97" s="52"/>
      <c r="J97" s="57">
        <v>393946</v>
      </c>
    </row>
    <row r="98" spans="1:12" ht="24" customHeight="1" x14ac:dyDescent="0.55000000000000004">
      <c r="A98" s="85" t="s">
        <v>38</v>
      </c>
      <c r="D98" s="73">
        <v>434864</v>
      </c>
      <c r="E98" s="53"/>
      <c r="F98" s="73">
        <v>317914</v>
      </c>
      <c r="G98" s="52"/>
      <c r="H98" s="73">
        <v>434864</v>
      </c>
      <c r="I98" s="52"/>
      <c r="J98" s="73">
        <v>317914</v>
      </c>
    </row>
    <row r="99" spans="1:12" ht="24" customHeight="1" x14ac:dyDescent="0.55000000000000004">
      <c r="A99" s="85" t="s">
        <v>39</v>
      </c>
      <c r="D99" s="73">
        <v>2736</v>
      </c>
      <c r="E99" s="53"/>
      <c r="F99" s="73">
        <v>2736</v>
      </c>
      <c r="G99" s="52"/>
      <c r="H99" s="73">
        <v>2736</v>
      </c>
      <c r="I99" s="52"/>
      <c r="J99" s="73">
        <v>2736</v>
      </c>
    </row>
    <row r="100" spans="1:12" ht="24" customHeight="1" x14ac:dyDescent="0.55000000000000004">
      <c r="A100" s="85" t="s">
        <v>40</v>
      </c>
      <c r="D100" s="73"/>
      <c r="E100" s="53"/>
      <c r="F100" s="73"/>
      <c r="G100" s="52"/>
      <c r="H100" s="73"/>
      <c r="I100" s="52"/>
      <c r="J100" s="73"/>
    </row>
    <row r="101" spans="1:12" ht="24" customHeight="1" x14ac:dyDescent="0.55000000000000004">
      <c r="A101" s="74" t="s">
        <v>135</v>
      </c>
      <c r="D101" s="73">
        <v>18362</v>
      </c>
      <c r="E101" s="53"/>
      <c r="F101" s="73">
        <v>18362</v>
      </c>
      <c r="G101" s="52"/>
      <c r="H101" s="73">
        <v>18362</v>
      </c>
      <c r="I101" s="52"/>
      <c r="J101" s="73">
        <v>18362</v>
      </c>
    </row>
    <row r="102" spans="1:12" ht="24" customHeight="1" x14ac:dyDescent="0.55000000000000004">
      <c r="A102" s="74" t="s">
        <v>67</v>
      </c>
      <c r="D102" s="52">
        <v>45266</v>
      </c>
      <c r="E102" s="53"/>
      <c r="F102" s="52">
        <v>38721</v>
      </c>
      <c r="G102" s="52"/>
      <c r="H102" s="52">
        <v>20451</v>
      </c>
      <c r="I102" s="52"/>
      <c r="J102" s="52">
        <v>29861</v>
      </c>
    </row>
    <row r="103" spans="1:12" ht="24" customHeight="1" x14ac:dyDescent="0.55000000000000004">
      <c r="A103" s="88" t="s">
        <v>96</v>
      </c>
      <c r="D103" s="56">
        <f>SUM(D94:D102)</f>
        <v>1187547</v>
      </c>
      <c r="E103" s="53"/>
      <c r="F103" s="56">
        <f>SUM(F94:F102)</f>
        <v>771679</v>
      </c>
      <c r="G103" s="52"/>
      <c r="H103" s="56">
        <f>SUM(H94:H102)-H104</f>
        <v>1162732</v>
      </c>
      <c r="I103" s="52"/>
      <c r="J103" s="56">
        <f>SUM(J94:J102)-J104</f>
        <v>762819</v>
      </c>
    </row>
    <row r="104" spans="1:12" ht="24" customHeight="1" x14ac:dyDescent="0.55000000000000004">
      <c r="A104" s="85" t="s">
        <v>97</v>
      </c>
      <c r="D104" s="115">
        <v>2</v>
      </c>
      <c r="E104" s="114"/>
      <c r="F104" s="115">
        <v>2</v>
      </c>
      <c r="G104" s="112"/>
      <c r="H104" s="116">
        <v>0</v>
      </c>
      <c r="I104" s="112"/>
      <c r="J104" s="116">
        <v>0</v>
      </c>
    </row>
    <row r="105" spans="1:12" ht="24" customHeight="1" x14ac:dyDescent="0.55000000000000004">
      <c r="A105" s="88" t="s">
        <v>41</v>
      </c>
      <c r="D105" s="63">
        <f>SUM(D103:D104)</f>
        <v>1187549</v>
      </c>
      <c r="E105" s="57"/>
      <c r="F105" s="63">
        <f>SUM(F103:F104)</f>
        <v>771681</v>
      </c>
      <c r="G105" s="57"/>
      <c r="H105" s="63">
        <f t="shared" ref="H105" si="0">SUM(H103:H104)</f>
        <v>1162732</v>
      </c>
      <c r="I105" s="57"/>
      <c r="J105" s="63">
        <f t="shared" ref="J105" si="1">SUM(J103:J104)</f>
        <v>762819</v>
      </c>
    </row>
    <row r="106" spans="1:12" ht="24" customHeight="1" thickBot="1" x14ac:dyDescent="0.6">
      <c r="A106" s="88" t="s">
        <v>42</v>
      </c>
      <c r="D106" s="55">
        <f>+D75+D105</f>
        <v>2099364</v>
      </c>
      <c r="E106" s="57"/>
      <c r="F106" s="55">
        <f>+F75+F105</f>
        <v>1890091</v>
      </c>
      <c r="G106" s="57"/>
      <c r="H106" s="55">
        <f>+H75+H105</f>
        <v>1841623</v>
      </c>
      <c r="I106" s="57"/>
      <c r="J106" s="55">
        <f>+J75+J105</f>
        <v>1534338</v>
      </c>
    </row>
    <row r="107" spans="1:12" ht="24" customHeight="1" thickTop="1" x14ac:dyDescent="0.55000000000000004">
      <c r="A107" s="88"/>
      <c r="D107" s="120">
        <f>+D106-D34</f>
        <v>0</v>
      </c>
      <c r="E107" s="57"/>
      <c r="F107" s="120">
        <f>+F106-F34</f>
        <v>0</v>
      </c>
      <c r="G107" s="57"/>
      <c r="H107" s="120">
        <f>+H106-H34</f>
        <v>0</v>
      </c>
      <c r="I107" s="57"/>
      <c r="J107" s="120">
        <f>+J106-J34</f>
        <v>0</v>
      </c>
      <c r="K107" s="52"/>
      <c r="L107" s="52"/>
    </row>
    <row r="108" spans="1:12" ht="24" customHeight="1" x14ac:dyDescent="0.55000000000000004">
      <c r="A108" s="8" t="s">
        <v>79</v>
      </c>
      <c r="D108" s="59"/>
      <c r="E108" s="59"/>
      <c r="F108" s="59"/>
      <c r="G108" s="59"/>
      <c r="H108" s="59"/>
      <c r="I108" s="59"/>
      <c r="J108" s="59"/>
    </row>
    <row r="109" spans="1:12" ht="24" customHeight="1" x14ac:dyDescent="0.55000000000000004">
      <c r="A109" s="8"/>
      <c r="D109" s="59"/>
      <c r="E109" s="59"/>
      <c r="F109" s="59"/>
      <c r="G109" s="59"/>
      <c r="H109" s="59"/>
      <c r="I109" s="59"/>
      <c r="J109" s="59"/>
    </row>
    <row r="110" spans="1:12" ht="24" customHeight="1" x14ac:dyDescent="0.55000000000000004">
      <c r="D110" s="113"/>
      <c r="E110" s="111"/>
      <c r="F110" s="111"/>
      <c r="H110" s="113"/>
    </row>
    <row r="111" spans="1:12" ht="24" customHeight="1" x14ac:dyDescent="0.55000000000000004">
      <c r="A111" s="54"/>
      <c r="J111" s="87"/>
    </row>
    <row r="113" spans="1:10" ht="24" customHeight="1" x14ac:dyDescent="0.55000000000000004">
      <c r="B113" s="80" t="s">
        <v>98</v>
      </c>
      <c r="D113" s="117"/>
      <c r="E113" s="111"/>
      <c r="F113" s="111"/>
    </row>
    <row r="114" spans="1:10" ht="24" customHeight="1" x14ac:dyDescent="0.55000000000000004">
      <c r="A114" s="54"/>
      <c r="F114" s="156"/>
      <c r="G114" s="156"/>
      <c r="H114" s="156"/>
      <c r="I114" s="156"/>
      <c r="J114" s="156"/>
    </row>
  </sheetData>
  <mergeCells count="8">
    <mergeCell ref="F114:J114"/>
    <mergeCell ref="D47:J47"/>
    <mergeCell ref="D5:F5"/>
    <mergeCell ref="H5:J5"/>
    <mergeCell ref="D84:F84"/>
    <mergeCell ref="H84:J84"/>
    <mergeCell ref="D43:F43"/>
    <mergeCell ref="H43:J43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38" max="10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showGridLines="0" view="pageBreakPreview" topLeftCell="A97" zoomScale="85" zoomScaleNormal="80" zoomScaleSheetLayoutView="85" workbookViewId="0">
      <selection activeCell="B106" sqref="B106"/>
    </sheetView>
  </sheetViews>
  <sheetFormatPr defaultColWidth="9" defaultRowHeight="24" customHeight="1" x14ac:dyDescent="0.6"/>
  <cols>
    <col min="1" max="1" width="54.25" style="3" customWidth="1"/>
    <col min="2" max="2" width="20.875" style="3" customWidth="1"/>
    <col min="3" max="3" width="0.875" style="3" customWidth="1"/>
    <col min="4" max="4" width="19.125" style="3" customWidth="1"/>
    <col min="5" max="5" width="1.875" style="3" customWidth="1"/>
    <col min="6" max="6" width="19.125" style="3" customWidth="1"/>
    <col min="7" max="7" width="1.75" style="3" customWidth="1"/>
    <col min="8" max="8" width="19.125" style="36" customWidth="1"/>
    <col min="9" max="9" width="1.125" style="3" customWidth="1"/>
    <col min="10" max="10" width="19.125" style="3" customWidth="1"/>
    <col min="11" max="13" width="9" style="3"/>
    <col min="14" max="14" width="14" style="3" bestFit="1" customWidth="1"/>
    <col min="15" max="16384" width="9" style="3"/>
  </cols>
  <sheetData>
    <row r="1" spans="1:10" ht="24" customHeight="1" x14ac:dyDescent="0.6">
      <c r="A1" s="1"/>
      <c r="B1" s="126"/>
      <c r="C1" s="126"/>
      <c r="D1" s="126"/>
      <c r="E1" s="126"/>
      <c r="F1" s="126"/>
      <c r="G1" s="126"/>
      <c r="J1" s="9" t="s">
        <v>91</v>
      </c>
    </row>
    <row r="2" spans="1:10" ht="24" customHeight="1" x14ac:dyDescent="0.6">
      <c r="A2" s="1" t="s">
        <v>0</v>
      </c>
      <c r="B2" s="126"/>
      <c r="C2" s="126"/>
      <c r="D2" s="126"/>
      <c r="E2" s="126"/>
      <c r="F2" s="126"/>
      <c r="G2" s="126"/>
    </row>
    <row r="3" spans="1:10" ht="24" customHeight="1" x14ac:dyDescent="0.6">
      <c r="A3" s="5" t="s">
        <v>80</v>
      </c>
      <c r="B3" s="6"/>
      <c r="C3" s="6"/>
    </row>
    <row r="4" spans="1:10" ht="24" customHeight="1" x14ac:dyDescent="0.6">
      <c r="A4" s="44" t="s">
        <v>196</v>
      </c>
      <c r="B4" s="6"/>
      <c r="C4" s="6"/>
      <c r="D4" s="127"/>
      <c r="E4" s="127"/>
      <c r="F4" s="127"/>
      <c r="G4" s="128"/>
      <c r="H4" s="14"/>
      <c r="I4" s="14"/>
      <c r="J4" s="14"/>
    </row>
    <row r="5" spans="1:10" ht="24" customHeight="1" x14ac:dyDescent="0.6">
      <c r="A5" s="5"/>
      <c r="B5" s="6"/>
      <c r="C5" s="6"/>
      <c r="D5" s="127"/>
      <c r="E5" s="127"/>
      <c r="F5" s="127"/>
      <c r="G5" s="128"/>
      <c r="H5" s="14"/>
      <c r="I5" s="14"/>
      <c r="J5" s="15" t="s">
        <v>100</v>
      </c>
    </row>
    <row r="6" spans="1:10" ht="24" customHeight="1" x14ac:dyDescent="0.6">
      <c r="B6" s="6"/>
      <c r="C6" s="6"/>
      <c r="D6" s="160" t="s">
        <v>1</v>
      </c>
      <c r="E6" s="160"/>
      <c r="F6" s="160"/>
      <c r="G6" s="128"/>
      <c r="H6" s="161" t="s">
        <v>2</v>
      </c>
      <c r="I6" s="161"/>
      <c r="J6" s="161"/>
    </row>
    <row r="7" spans="1:10" ht="24" customHeight="1" x14ac:dyDescent="0.6">
      <c r="B7" s="10" t="s">
        <v>4</v>
      </c>
      <c r="C7" s="6"/>
      <c r="D7" s="129" t="s">
        <v>151</v>
      </c>
      <c r="E7" s="130"/>
      <c r="F7" s="129" t="s">
        <v>87</v>
      </c>
      <c r="H7" s="129" t="s">
        <v>151</v>
      </c>
      <c r="I7" s="130"/>
      <c r="J7" s="129" t="s">
        <v>87</v>
      </c>
    </row>
    <row r="8" spans="1:10" ht="24" customHeight="1" x14ac:dyDescent="0.6">
      <c r="A8" s="1" t="s">
        <v>43</v>
      </c>
      <c r="B8" s="131"/>
      <c r="C8" s="131"/>
      <c r="D8" s="2"/>
      <c r="E8" s="2"/>
      <c r="F8" s="2"/>
      <c r="G8" s="2"/>
      <c r="H8" s="2"/>
      <c r="I8" s="2"/>
      <c r="J8" s="2"/>
    </row>
    <row r="9" spans="1:10" ht="24" customHeight="1" x14ac:dyDescent="0.6">
      <c r="A9" s="3" t="s">
        <v>44</v>
      </c>
      <c r="B9" s="2"/>
      <c r="C9" s="2"/>
      <c r="D9" s="53">
        <v>145771</v>
      </c>
      <c r="E9" s="53"/>
      <c r="F9" s="53">
        <v>95234</v>
      </c>
      <c r="G9" s="53"/>
      <c r="H9" s="53">
        <v>0</v>
      </c>
      <c r="I9" s="53"/>
      <c r="J9" s="53">
        <v>0</v>
      </c>
    </row>
    <row r="10" spans="1:10" ht="24" customHeight="1" x14ac:dyDescent="0.6">
      <c r="A10" s="3" t="s">
        <v>99</v>
      </c>
      <c r="B10" s="2"/>
      <c r="C10" s="2"/>
      <c r="D10" s="53">
        <v>43722</v>
      </c>
      <c r="E10" s="53"/>
      <c r="F10" s="53">
        <v>43822</v>
      </c>
      <c r="G10" s="53"/>
      <c r="H10" s="53">
        <v>41001</v>
      </c>
      <c r="I10" s="53"/>
      <c r="J10" s="53">
        <v>41746</v>
      </c>
    </row>
    <row r="11" spans="1:10" s="1" customFormat="1" ht="24" customHeight="1" x14ac:dyDescent="0.6">
      <c r="A11" s="3" t="s">
        <v>46</v>
      </c>
      <c r="B11" s="2"/>
      <c r="C11" s="2"/>
      <c r="D11" s="47">
        <v>0</v>
      </c>
      <c r="E11" s="52"/>
      <c r="F11" s="47">
        <v>34</v>
      </c>
      <c r="G11" s="52"/>
      <c r="H11" s="35">
        <v>0</v>
      </c>
      <c r="I11" s="52"/>
      <c r="J11" s="47">
        <v>34</v>
      </c>
    </row>
    <row r="12" spans="1:10" s="1" customFormat="1" ht="24" customHeight="1" x14ac:dyDescent="0.6">
      <c r="A12" s="3" t="s">
        <v>158</v>
      </c>
      <c r="B12" s="2"/>
      <c r="C12" s="2"/>
      <c r="D12" s="47">
        <v>18752</v>
      </c>
      <c r="E12" s="52"/>
      <c r="F12" s="32">
        <v>14744</v>
      </c>
      <c r="G12" s="52"/>
      <c r="H12" s="35">
        <v>0</v>
      </c>
      <c r="I12" s="52"/>
      <c r="J12" s="32">
        <v>0</v>
      </c>
    </row>
    <row r="13" spans="1:10" ht="24" customHeight="1" x14ac:dyDescent="0.6">
      <c r="A13" s="3" t="s">
        <v>47</v>
      </c>
      <c r="B13" s="2">
        <v>3</v>
      </c>
      <c r="C13" s="2"/>
      <c r="D13" s="52">
        <v>14054</v>
      </c>
      <c r="E13" s="52"/>
      <c r="F13" s="52">
        <v>10268</v>
      </c>
      <c r="G13" s="52"/>
      <c r="H13" s="52">
        <v>11566</v>
      </c>
      <c r="I13" s="52"/>
      <c r="J13" s="52">
        <v>9112</v>
      </c>
    </row>
    <row r="14" spans="1:10" ht="24" customHeight="1" x14ac:dyDescent="0.6">
      <c r="A14" s="1" t="s">
        <v>48</v>
      </c>
      <c r="B14" s="6"/>
      <c r="C14" s="6"/>
      <c r="D14" s="132">
        <f>SUM(D9:D13)</f>
        <v>222299</v>
      </c>
      <c r="E14" s="26"/>
      <c r="F14" s="132">
        <f>SUM(F9:F13)</f>
        <v>164102</v>
      </c>
      <c r="G14" s="26"/>
      <c r="H14" s="132">
        <f>SUM(H9:H13)</f>
        <v>52567</v>
      </c>
      <c r="I14" s="26"/>
      <c r="J14" s="132">
        <f>SUM(J9:J13)</f>
        <v>50892</v>
      </c>
    </row>
    <row r="15" spans="1:10" ht="24" customHeight="1" x14ac:dyDescent="0.6">
      <c r="A15" s="1" t="s">
        <v>49</v>
      </c>
      <c r="B15" s="2"/>
      <c r="C15" s="2"/>
      <c r="D15" s="26"/>
      <c r="E15" s="26"/>
      <c r="F15" s="26"/>
      <c r="G15" s="26"/>
      <c r="H15" s="26"/>
      <c r="I15" s="26"/>
      <c r="J15" s="26"/>
    </row>
    <row r="16" spans="1:10" ht="24" customHeight="1" x14ac:dyDescent="0.6">
      <c r="A16" s="3" t="s">
        <v>50</v>
      </c>
      <c r="B16" s="2"/>
      <c r="C16" s="2"/>
      <c r="D16" s="45">
        <v>126016</v>
      </c>
      <c r="E16" s="52"/>
      <c r="F16" s="45">
        <v>85760</v>
      </c>
      <c r="G16" s="52"/>
      <c r="H16" s="53">
        <v>0</v>
      </c>
      <c r="I16" s="52"/>
      <c r="J16" s="53">
        <v>0</v>
      </c>
    </row>
    <row r="17" spans="1:10" ht="24" customHeight="1" x14ac:dyDescent="0.6">
      <c r="A17" s="3" t="s">
        <v>51</v>
      </c>
      <c r="B17" s="2">
        <v>3</v>
      </c>
      <c r="C17" s="2"/>
      <c r="D17" s="45">
        <v>29355</v>
      </c>
      <c r="E17" s="52"/>
      <c r="F17" s="45">
        <v>16974</v>
      </c>
      <c r="G17" s="52"/>
      <c r="H17" s="45">
        <v>5295</v>
      </c>
      <c r="I17" s="52"/>
      <c r="J17" s="45">
        <v>5090</v>
      </c>
    </row>
    <row r="18" spans="1:10" ht="24" customHeight="1" x14ac:dyDescent="0.6">
      <c r="A18" s="3" t="s">
        <v>52</v>
      </c>
      <c r="B18" s="2">
        <v>3</v>
      </c>
      <c r="C18" s="2"/>
      <c r="D18" s="45">
        <v>23682</v>
      </c>
      <c r="E18" s="52"/>
      <c r="F18" s="45">
        <v>21852</v>
      </c>
      <c r="G18" s="52"/>
      <c r="H18" s="45">
        <v>16901</v>
      </c>
      <c r="I18" s="52"/>
      <c r="J18" s="45">
        <v>16633</v>
      </c>
    </row>
    <row r="19" spans="1:10" ht="24" customHeight="1" x14ac:dyDescent="0.6">
      <c r="A19" s="3" t="s">
        <v>56</v>
      </c>
      <c r="B19" s="2"/>
      <c r="C19" s="2"/>
      <c r="D19" s="33">
        <v>29238</v>
      </c>
      <c r="E19" s="26"/>
      <c r="F19" s="33">
        <v>18450</v>
      </c>
      <c r="G19" s="26"/>
      <c r="H19" s="33">
        <v>28160</v>
      </c>
      <c r="I19" s="28"/>
      <c r="J19" s="33">
        <v>18371</v>
      </c>
    </row>
    <row r="20" spans="1:10" ht="24" customHeight="1" x14ac:dyDescent="0.6">
      <c r="A20" s="1" t="s">
        <v>53</v>
      </c>
      <c r="B20" s="2"/>
      <c r="C20" s="2"/>
      <c r="D20" s="132">
        <f>SUM(D16:D19)</f>
        <v>208291</v>
      </c>
      <c r="E20" s="26"/>
      <c r="F20" s="132">
        <f>SUM(F16:F19)</f>
        <v>143036</v>
      </c>
      <c r="G20" s="26"/>
      <c r="H20" s="132">
        <f>SUM(H16:H19)</f>
        <v>50356</v>
      </c>
      <c r="I20" s="26"/>
      <c r="J20" s="132">
        <f>SUM(J16:J19)</f>
        <v>40094</v>
      </c>
    </row>
    <row r="21" spans="1:10" ht="24" customHeight="1" x14ac:dyDescent="0.6">
      <c r="A21" s="1" t="s">
        <v>54</v>
      </c>
      <c r="B21" s="2"/>
      <c r="C21" s="2"/>
      <c r="D21" s="33">
        <f>SUM(D14-D20)</f>
        <v>14008</v>
      </c>
      <c r="E21" s="26"/>
      <c r="F21" s="33">
        <f>SUM(F14-F20)</f>
        <v>21066</v>
      </c>
      <c r="G21" s="26"/>
      <c r="H21" s="33">
        <f>SUM(H14-H20)</f>
        <v>2211</v>
      </c>
      <c r="I21" s="26"/>
      <c r="J21" s="33">
        <f>SUM(J14-J20)</f>
        <v>10798</v>
      </c>
    </row>
    <row r="22" spans="1:10" ht="24" customHeight="1" x14ac:dyDescent="0.6">
      <c r="A22" s="3" t="s">
        <v>55</v>
      </c>
      <c r="B22" s="2">
        <v>3</v>
      </c>
      <c r="C22" s="2"/>
      <c r="D22" s="45">
        <v>-11830</v>
      </c>
      <c r="E22" s="52"/>
      <c r="F22" s="45">
        <v>-12152</v>
      </c>
      <c r="G22" s="52"/>
      <c r="H22" s="35">
        <v>-9756</v>
      </c>
      <c r="I22" s="52"/>
      <c r="J22" s="45">
        <v>-8071</v>
      </c>
    </row>
    <row r="23" spans="1:10" ht="24" customHeight="1" x14ac:dyDescent="0.6">
      <c r="A23" s="1" t="s">
        <v>178</v>
      </c>
      <c r="B23" s="2"/>
      <c r="C23" s="2"/>
      <c r="D23" s="133">
        <f>SUM(D21:D22)</f>
        <v>2178</v>
      </c>
      <c r="E23" s="26"/>
      <c r="F23" s="133">
        <f>SUM(F21:F22)</f>
        <v>8914</v>
      </c>
      <c r="G23" s="26"/>
      <c r="H23" s="133">
        <f>SUM(H21:H22)</f>
        <v>-7545</v>
      </c>
      <c r="I23" s="26"/>
      <c r="J23" s="133">
        <f>SUM(J21:J22)</f>
        <v>2727</v>
      </c>
    </row>
    <row r="24" spans="1:10" ht="24" customHeight="1" x14ac:dyDescent="0.6">
      <c r="A24" s="3" t="s">
        <v>202</v>
      </c>
      <c r="B24" s="2">
        <v>8</v>
      </c>
      <c r="C24" s="2"/>
      <c r="D24" s="48">
        <v>-250</v>
      </c>
      <c r="E24" s="52"/>
      <c r="F24" s="48">
        <v>-2503</v>
      </c>
      <c r="G24" s="134"/>
      <c r="H24" s="49">
        <v>1302</v>
      </c>
      <c r="I24" s="52"/>
      <c r="J24" s="48">
        <v>-669</v>
      </c>
    </row>
    <row r="25" spans="1:10" ht="24" customHeight="1" x14ac:dyDescent="0.6">
      <c r="A25" s="1" t="s">
        <v>179</v>
      </c>
      <c r="D25" s="133">
        <f>SUM(D23:D24)</f>
        <v>1928</v>
      </c>
      <c r="E25" s="26"/>
      <c r="F25" s="133">
        <f>SUM(F23:F24)</f>
        <v>6411</v>
      </c>
      <c r="G25" s="26"/>
      <c r="H25" s="133">
        <f>SUM(H23:H24)</f>
        <v>-6243</v>
      </c>
      <c r="I25" s="26"/>
      <c r="J25" s="133">
        <f>SUM(J23:J24)</f>
        <v>2058</v>
      </c>
    </row>
    <row r="26" spans="1:10" ht="24" customHeight="1" x14ac:dyDescent="0.6">
      <c r="A26" s="1" t="s">
        <v>149</v>
      </c>
      <c r="D26" s="135">
        <v>0</v>
      </c>
      <c r="E26" s="136"/>
      <c r="F26" s="135">
        <v>0</v>
      </c>
      <c r="G26" s="32"/>
      <c r="H26" s="135">
        <v>0</v>
      </c>
      <c r="I26" s="26"/>
      <c r="J26" s="135">
        <v>0</v>
      </c>
    </row>
    <row r="27" spans="1:10" ht="24" customHeight="1" thickBot="1" x14ac:dyDescent="0.65">
      <c r="A27" s="1" t="s">
        <v>180</v>
      </c>
      <c r="D27" s="137">
        <f>SUM(D25)</f>
        <v>1928</v>
      </c>
      <c r="E27" s="26"/>
      <c r="F27" s="137">
        <f>SUM(F25)</f>
        <v>6411</v>
      </c>
      <c r="G27" s="26"/>
      <c r="H27" s="137">
        <f>SUM(H25)</f>
        <v>-6243</v>
      </c>
      <c r="I27" s="26"/>
      <c r="J27" s="137">
        <f>SUM(J25)</f>
        <v>2058</v>
      </c>
    </row>
    <row r="28" spans="1:10" ht="24" customHeight="1" thickTop="1" x14ac:dyDescent="0.6">
      <c r="A28" s="1"/>
      <c r="D28" s="7"/>
      <c r="F28" s="7"/>
      <c r="G28" s="7"/>
      <c r="H28" s="7"/>
      <c r="J28" s="7"/>
    </row>
    <row r="29" spans="1:10" ht="24" customHeight="1" x14ac:dyDescent="0.6">
      <c r="A29" s="138" t="s">
        <v>79</v>
      </c>
      <c r="D29" s="7"/>
      <c r="F29" s="7"/>
      <c r="G29" s="7"/>
      <c r="H29" s="7"/>
      <c r="J29" s="7"/>
    </row>
    <row r="30" spans="1:10" ht="24" customHeight="1" x14ac:dyDescent="0.6">
      <c r="A30" s="138"/>
      <c r="D30" s="7"/>
      <c r="F30" s="7"/>
      <c r="G30" s="7"/>
      <c r="H30" s="7"/>
      <c r="J30" s="7"/>
    </row>
    <row r="31" spans="1:10" ht="24" customHeight="1" x14ac:dyDescent="0.6">
      <c r="B31" s="2"/>
      <c r="C31" s="2"/>
      <c r="D31" s="16"/>
      <c r="E31" s="139"/>
      <c r="F31" s="140"/>
      <c r="G31" s="140"/>
      <c r="H31" s="16"/>
      <c r="J31" s="140"/>
    </row>
    <row r="32" spans="1:10" ht="24" customHeight="1" x14ac:dyDescent="0.6">
      <c r="A32" s="1"/>
      <c r="B32" s="126"/>
      <c r="C32" s="126"/>
      <c r="D32" s="126"/>
      <c r="E32" s="126"/>
      <c r="F32" s="126"/>
      <c r="G32" s="126"/>
      <c r="J32" s="9" t="s">
        <v>91</v>
      </c>
    </row>
    <row r="33" spans="1:10" ht="24" customHeight="1" x14ac:dyDescent="0.6">
      <c r="A33" s="1" t="s">
        <v>0</v>
      </c>
      <c r="B33" s="126"/>
      <c r="C33" s="126"/>
      <c r="D33" s="126"/>
      <c r="E33" s="126"/>
      <c r="F33" s="126"/>
      <c r="G33" s="126"/>
    </row>
    <row r="34" spans="1:10" ht="24" customHeight="1" x14ac:dyDescent="0.6">
      <c r="A34" s="5" t="s">
        <v>81</v>
      </c>
      <c r="B34" s="6"/>
      <c r="C34" s="6"/>
    </row>
    <row r="35" spans="1:10" ht="24" customHeight="1" x14ac:dyDescent="0.6">
      <c r="A35" s="44" t="s">
        <v>196</v>
      </c>
      <c r="B35" s="6"/>
      <c r="C35" s="6"/>
      <c r="D35" s="127"/>
      <c r="E35" s="127"/>
      <c r="F35" s="127"/>
      <c r="G35" s="128"/>
      <c r="H35" s="14"/>
      <c r="I35" s="14"/>
      <c r="J35" s="14"/>
    </row>
    <row r="36" spans="1:10" ht="24" customHeight="1" x14ac:dyDescent="0.6">
      <c r="A36" s="5"/>
      <c r="B36" s="6"/>
      <c r="C36" s="6"/>
      <c r="D36" s="127"/>
      <c r="E36" s="127"/>
      <c r="F36" s="127"/>
      <c r="G36" s="128"/>
      <c r="H36" s="14"/>
      <c r="I36" s="14"/>
      <c r="J36" s="15" t="s">
        <v>100</v>
      </c>
    </row>
    <row r="37" spans="1:10" ht="24" customHeight="1" x14ac:dyDescent="0.6">
      <c r="A37" s="5"/>
      <c r="B37" s="6"/>
      <c r="C37" s="6"/>
      <c r="D37" s="160" t="s">
        <v>1</v>
      </c>
      <c r="E37" s="160"/>
      <c r="F37" s="160"/>
      <c r="G37" s="128"/>
      <c r="H37" s="161" t="s">
        <v>2</v>
      </c>
      <c r="I37" s="161"/>
      <c r="J37" s="161"/>
    </row>
    <row r="38" spans="1:10" ht="24" customHeight="1" x14ac:dyDescent="0.6">
      <c r="A38" s="5"/>
      <c r="B38" s="10" t="s">
        <v>4</v>
      </c>
      <c r="C38" s="6"/>
      <c r="D38" s="129" t="s">
        <v>151</v>
      </c>
      <c r="E38" s="130"/>
      <c r="F38" s="129" t="s">
        <v>87</v>
      </c>
      <c r="H38" s="129" t="s">
        <v>151</v>
      </c>
      <c r="I38" s="130"/>
      <c r="J38" s="129" t="s">
        <v>87</v>
      </c>
    </row>
    <row r="39" spans="1:10" ht="24" customHeight="1" x14ac:dyDescent="0.6">
      <c r="A39" s="4" t="s">
        <v>181</v>
      </c>
      <c r="D39" s="141"/>
      <c r="F39" s="141"/>
      <c r="G39" s="141"/>
      <c r="H39" s="141"/>
      <c r="J39" s="141"/>
    </row>
    <row r="40" spans="1:10" ht="24" customHeight="1" thickBot="1" x14ac:dyDescent="0.65">
      <c r="A40" s="17" t="s">
        <v>136</v>
      </c>
      <c r="D40" s="26">
        <f>D27</f>
        <v>1928</v>
      </c>
      <c r="E40" s="26"/>
      <c r="F40" s="26">
        <f>F27</f>
        <v>6411</v>
      </c>
      <c r="G40" s="28"/>
      <c r="H40" s="142">
        <f>H27</f>
        <v>-6243</v>
      </c>
      <c r="I40" s="26"/>
      <c r="J40" s="142">
        <f>J27</f>
        <v>2058</v>
      </c>
    </row>
    <row r="41" spans="1:10" ht="24" customHeight="1" thickTop="1" x14ac:dyDescent="0.6">
      <c r="A41" s="17" t="s">
        <v>137</v>
      </c>
      <c r="D41" s="25" t="s">
        <v>45</v>
      </c>
      <c r="E41" s="136"/>
      <c r="F41" s="25" t="s">
        <v>45</v>
      </c>
      <c r="G41" s="28"/>
      <c r="H41" s="25"/>
      <c r="I41" s="26"/>
      <c r="J41" s="25"/>
    </row>
    <row r="42" spans="1:10" ht="24" customHeight="1" thickBot="1" x14ac:dyDescent="0.65">
      <c r="A42" s="4"/>
      <c r="D42" s="137">
        <f>SUM(D40:D41)</f>
        <v>1928</v>
      </c>
      <c r="E42" s="26"/>
      <c r="F42" s="137">
        <f>SUM(F40:F41)</f>
        <v>6411</v>
      </c>
      <c r="G42" s="26"/>
      <c r="H42" s="26"/>
      <c r="I42" s="26"/>
      <c r="J42" s="26"/>
    </row>
    <row r="43" spans="1:10" ht="24" customHeight="1" thickTop="1" x14ac:dyDescent="0.6">
      <c r="A43" s="4"/>
      <c r="D43" s="28"/>
      <c r="E43" s="26"/>
      <c r="F43" s="28"/>
      <c r="G43" s="28"/>
      <c r="H43" s="28"/>
      <c r="I43" s="26"/>
      <c r="J43" s="28"/>
    </row>
    <row r="44" spans="1:10" ht="24" customHeight="1" x14ac:dyDescent="0.6">
      <c r="A44" s="4" t="s">
        <v>182</v>
      </c>
      <c r="D44" s="28"/>
      <c r="E44" s="26"/>
      <c r="F44" s="28"/>
      <c r="G44" s="28"/>
      <c r="H44" s="28"/>
      <c r="I44" s="26"/>
      <c r="J44" s="28"/>
    </row>
    <row r="45" spans="1:10" ht="24" customHeight="1" thickBot="1" x14ac:dyDescent="0.65">
      <c r="A45" s="17" t="s">
        <v>136</v>
      </c>
      <c r="D45" s="26">
        <f>D40</f>
        <v>1928</v>
      </c>
      <c r="E45" s="26"/>
      <c r="F45" s="26">
        <f>F40</f>
        <v>6411</v>
      </c>
      <c r="G45" s="28"/>
      <c r="H45" s="142">
        <f>H40</f>
        <v>-6243</v>
      </c>
      <c r="I45" s="26"/>
      <c r="J45" s="142">
        <f>J40</f>
        <v>2058</v>
      </c>
    </row>
    <row r="46" spans="1:10" ht="24" customHeight="1" thickTop="1" x14ac:dyDescent="0.6">
      <c r="A46" s="17" t="s">
        <v>137</v>
      </c>
      <c r="D46" s="25" t="s">
        <v>45</v>
      </c>
      <c r="E46" s="136"/>
      <c r="F46" s="25" t="s">
        <v>45</v>
      </c>
      <c r="G46" s="28"/>
      <c r="H46" s="25"/>
      <c r="I46" s="26"/>
      <c r="J46" s="25"/>
    </row>
    <row r="47" spans="1:10" ht="24" customHeight="1" thickBot="1" x14ac:dyDescent="0.65">
      <c r="A47" s="1"/>
      <c r="D47" s="137">
        <f>SUM(D45:D46)</f>
        <v>1928</v>
      </c>
      <c r="E47" s="26"/>
      <c r="F47" s="137">
        <f>SUM(F45:F46)</f>
        <v>6411</v>
      </c>
      <c r="G47" s="26"/>
      <c r="H47" s="26"/>
      <c r="I47" s="26"/>
      <c r="J47" s="26"/>
    </row>
    <row r="48" spans="1:10" ht="24" customHeight="1" thickTop="1" x14ac:dyDescent="0.6">
      <c r="A48" s="1"/>
      <c r="D48" s="141"/>
      <c r="F48" s="141"/>
      <c r="G48" s="141"/>
      <c r="H48" s="141"/>
      <c r="J48" s="141"/>
    </row>
    <row r="49" spans="1:12" ht="24" customHeight="1" x14ac:dyDescent="0.6">
      <c r="A49" s="1" t="s">
        <v>185</v>
      </c>
      <c r="B49" s="2">
        <v>10</v>
      </c>
      <c r="C49" s="2"/>
      <c r="D49" s="141"/>
      <c r="F49" s="141"/>
      <c r="G49" s="141"/>
      <c r="H49" s="141"/>
      <c r="J49" s="141"/>
    </row>
    <row r="50" spans="1:12" ht="28.2" customHeight="1" thickBot="1" x14ac:dyDescent="0.65">
      <c r="A50" s="3" t="s">
        <v>183</v>
      </c>
      <c r="D50" s="143">
        <v>2E-3</v>
      </c>
      <c r="E50" s="144"/>
      <c r="F50" s="143">
        <v>8.0000000000000002E-3</v>
      </c>
      <c r="G50" s="145"/>
      <c r="H50" s="143">
        <v>-6.0000000000000001E-3</v>
      </c>
      <c r="I50" s="145"/>
      <c r="J50" s="143">
        <v>3.0000000000000001E-3</v>
      </c>
      <c r="L50" s="146"/>
    </row>
    <row r="51" spans="1:12" ht="24" customHeight="1" thickTop="1" x14ac:dyDescent="0.6">
      <c r="B51" s="2"/>
      <c r="C51" s="2"/>
      <c r="D51" s="16"/>
      <c r="E51" s="139"/>
      <c r="F51" s="140"/>
      <c r="G51" s="141"/>
      <c r="H51" s="16"/>
      <c r="J51" s="140"/>
    </row>
    <row r="52" spans="1:12" ht="24" customHeight="1" x14ac:dyDescent="0.6">
      <c r="A52" s="138" t="s">
        <v>79</v>
      </c>
      <c r="B52" s="2"/>
      <c r="C52" s="2"/>
      <c r="D52" s="16"/>
      <c r="E52" s="139"/>
      <c r="F52" s="140"/>
      <c r="G52" s="141"/>
      <c r="H52" s="16"/>
      <c r="J52" s="140"/>
    </row>
    <row r="53" spans="1:12" ht="24" customHeight="1" x14ac:dyDescent="0.6">
      <c r="A53" s="138"/>
      <c r="B53" s="2"/>
      <c r="C53" s="2"/>
      <c r="D53" s="16"/>
      <c r="E53" s="139"/>
      <c r="F53" s="140"/>
      <c r="G53" s="141"/>
      <c r="H53" s="16"/>
      <c r="J53" s="140"/>
    </row>
    <row r="54" spans="1:12" ht="24" customHeight="1" x14ac:dyDescent="0.6">
      <c r="B54" s="2"/>
      <c r="C54" s="2"/>
      <c r="D54" s="16"/>
      <c r="E54" s="139"/>
      <c r="F54" s="140"/>
      <c r="G54" s="140"/>
      <c r="H54" s="16"/>
      <c r="J54" s="140"/>
    </row>
    <row r="55" spans="1:12" ht="24" customHeight="1" x14ac:dyDescent="0.6">
      <c r="A55" s="1"/>
      <c r="B55" s="126"/>
      <c r="C55" s="126"/>
      <c r="D55" s="126"/>
      <c r="E55" s="126"/>
      <c r="F55" s="126"/>
      <c r="G55" s="126"/>
      <c r="J55" s="9" t="s">
        <v>91</v>
      </c>
    </row>
    <row r="56" spans="1:12" ht="24" customHeight="1" x14ac:dyDescent="0.6">
      <c r="A56" s="1" t="s">
        <v>0</v>
      </c>
      <c r="B56" s="126"/>
      <c r="C56" s="126"/>
      <c r="D56" s="126"/>
      <c r="E56" s="126"/>
      <c r="F56" s="126"/>
      <c r="G56" s="126"/>
    </row>
    <row r="57" spans="1:12" ht="24" customHeight="1" x14ac:dyDescent="0.6">
      <c r="A57" s="5" t="s">
        <v>80</v>
      </c>
      <c r="B57" s="6"/>
      <c r="C57" s="6"/>
    </row>
    <row r="58" spans="1:12" ht="24" customHeight="1" x14ac:dyDescent="0.6">
      <c r="A58" s="44" t="s">
        <v>197</v>
      </c>
      <c r="B58" s="6"/>
      <c r="C58" s="6"/>
      <c r="D58" s="127"/>
      <c r="E58" s="127"/>
      <c r="F58" s="127"/>
      <c r="G58" s="128"/>
      <c r="H58" s="14"/>
      <c r="I58" s="14"/>
      <c r="J58" s="14"/>
    </row>
    <row r="59" spans="1:12" ht="24" customHeight="1" x14ac:dyDescent="0.6">
      <c r="A59" s="5"/>
      <c r="B59" s="6"/>
      <c r="C59" s="6"/>
      <c r="D59" s="127"/>
      <c r="E59" s="127"/>
      <c r="F59" s="127"/>
      <c r="G59" s="128"/>
      <c r="H59" s="14"/>
      <c r="I59" s="14"/>
      <c r="J59" s="15" t="s">
        <v>100</v>
      </c>
    </row>
    <row r="60" spans="1:12" ht="24" customHeight="1" x14ac:dyDescent="0.6">
      <c r="B60" s="6"/>
      <c r="C60" s="6"/>
      <c r="D60" s="160" t="s">
        <v>1</v>
      </c>
      <c r="E60" s="160"/>
      <c r="F60" s="160"/>
      <c r="G60" s="128"/>
      <c r="H60" s="161" t="s">
        <v>2</v>
      </c>
      <c r="I60" s="161"/>
      <c r="J60" s="161"/>
    </row>
    <row r="61" spans="1:12" ht="24" customHeight="1" x14ac:dyDescent="0.6">
      <c r="B61" s="10" t="s">
        <v>4</v>
      </c>
      <c r="C61" s="6"/>
      <c r="D61" s="129" t="s">
        <v>151</v>
      </c>
      <c r="E61" s="130"/>
      <c r="F61" s="129" t="s">
        <v>87</v>
      </c>
      <c r="H61" s="129" t="s">
        <v>151</v>
      </c>
      <c r="I61" s="130"/>
      <c r="J61" s="129" t="s">
        <v>87</v>
      </c>
    </row>
    <row r="62" spans="1:12" ht="24" customHeight="1" x14ac:dyDescent="0.6">
      <c r="A62" s="1" t="s">
        <v>43</v>
      </c>
      <c r="B62" s="131"/>
      <c r="C62" s="131"/>
      <c r="D62" s="2"/>
      <c r="E62" s="2"/>
      <c r="F62" s="2"/>
      <c r="G62" s="2"/>
      <c r="H62" s="2"/>
      <c r="I62" s="2"/>
      <c r="J62" s="2"/>
    </row>
    <row r="63" spans="1:12" ht="24" customHeight="1" x14ac:dyDescent="0.6">
      <c r="A63" s="3" t="s">
        <v>44</v>
      </c>
      <c r="B63" s="2"/>
      <c r="C63" s="2"/>
      <c r="D63" s="53">
        <v>401009</v>
      </c>
      <c r="E63" s="53"/>
      <c r="F63" s="53">
        <v>309432</v>
      </c>
      <c r="G63" s="53"/>
      <c r="H63" s="53">
        <v>0</v>
      </c>
      <c r="I63" s="53"/>
      <c r="J63" s="53">
        <v>0</v>
      </c>
    </row>
    <row r="64" spans="1:12" ht="24" customHeight="1" x14ac:dyDescent="0.6">
      <c r="A64" s="3" t="s">
        <v>99</v>
      </c>
      <c r="B64" s="2"/>
      <c r="C64" s="2"/>
      <c r="D64" s="53">
        <v>131049</v>
      </c>
      <c r="E64" s="53"/>
      <c r="F64" s="53">
        <v>121301</v>
      </c>
      <c r="G64" s="53"/>
      <c r="H64" s="53">
        <v>123149</v>
      </c>
      <c r="I64" s="53"/>
      <c r="J64" s="53">
        <v>116185</v>
      </c>
    </row>
    <row r="65" spans="1:10" s="1" customFormat="1" ht="24" customHeight="1" x14ac:dyDescent="0.6">
      <c r="A65" s="3" t="s">
        <v>46</v>
      </c>
      <c r="B65" s="2"/>
      <c r="C65" s="2"/>
      <c r="D65" s="47">
        <v>36</v>
      </c>
      <c r="E65" s="52"/>
      <c r="F65" s="47">
        <v>306</v>
      </c>
      <c r="G65" s="52"/>
      <c r="H65" s="35">
        <v>36</v>
      </c>
      <c r="I65" s="52"/>
      <c r="J65" s="35">
        <v>306</v>
      </c>
    </row>
    <row r="66" spans="1:10" s="1" customFormat="1" ht="24" customHeight="1" x14ac:dyDescent="0.6">
      <c r="A66" s="3" t="s">
        <v>158</v>
      </c>
      <c r="B66" s="2"/>
      <c r="C66" s="2"/>
      <c r="D66" s="47">
        <v>50244</v>
      </c>
      <c r="E66" s="52"/>
      <c r="F66" s="32">
        <v>40953</v>
      </c>
      <c r="G66" s="52"/>
      <c r="H66" s="35">
        <v>0</v>
      </c>
      <c r="I66" s="52"/>
      <c r="J66" s="32">
        <v>0</v>
      </c>
    </row>
    <row r="67" spans="1:10" ht="24" customHeight="1" x14ac:dyDescent="0.6">
      <c r="A67" s="3" t="s">
        <v>47</v>
      </c>
      <c r="B67" s="2">
        <v>3</v>
      </c>
      <c r="C67" s="2"/>
      <c r="D67" s="52">
        <v>46334</v>
      </c>
      <c r="E67" s="52"/>
      <c r="F67" s="52">
        <v>40896</v>
      </c>
      <c r="G67" s="52"/>
      <c r="H67" s="52">
        <v>40776</v>
      </c>
      <c r="I67" s="52"/>
      <c r="J67" s="52">
        <v>29702</v>
      </c>
    </row>
    <row r="68" spans="1:10" ht="24" customHeight="1" x14ac:dyDescent="0.6">
      <c r="A68" s="1" t="s">
        <v>48</v>
      </c>
      <c r="B68" s="6"/>
      <c r="C68" s="6"/>
      <c r="D68" s="132">
        <f>SUM(D63:D67)</f>
        <v>628672</v>
      </c>
      <c r="E68" s="26"/>
      <c r="F68" s="132">
        <f>SUM(F63:F67)</f>
        <v>512888</v>
      </c>
      <c r="G68" s="26"/>
      <c r="H68" s="132">
        <f>SUM(H63:H67)</f>
        <v>163961</v>
      </c>
      <c r="I68" s="26"/>
      <c r="J68" s="132">
        <f>SUM(J63:J67)</f>
        <v>146193</v>
      </c>
    </row>
    <row r="69" spans="1:10" ht="24" customHeight="1" x14ac:dyDescent="0.6">
      <c r="A69" s="1" t="s">
        <v>49</v>
      </c>
      <c r="B69" s="2"/>
      <c r="C69" s="2"/>
      <c r="D69" s="26"/>
      <c r="E69" s="26"/>
      <c r="F69" s="26"/>
      <c r="G69" s="26"/>
      <c r="H69" s="26"/>
      <c r="I69" s="26"/>
      <c r="J69" s="26"/>
    </row>
    <row r="70" spans="1:10" ht="24" customHeight="1" x14ac:dyDescent="0.6">
      <c r="A70" s="3" t="s">
        <v>50</v>
      </c>
      <c r="B70" s="2"/>
      <c r="C70" s="2"/>
      <c r="D70" s="45">
        <v>349794</v>
      </c>
      <c r="E70" s="52"/>
      <c r="F70" s="45">
        <v>274740</v>
      </c>
      <c r="G70" s="52"/>
      <c r="H70" s="53">
        <v>0</v>
      </c>
      <c r="I70" s="52"/>
      <c r="J70" s="53">
        <v>0</v>
      </c>
    </row>
    <row r="71" spans="1:10" ht="24" customHeight="1" x14ac:dyDescent="0.6">
      <c r="A71" s="3" t="s">
        <v>51</v>
      </c>
      <c r="B71" s="2">
        <v>3</v>
      </c>
      <c r="C71" s="2"/>
      <c r="D71" s="45">
        <v>81043</v>
      </c>
      <c r="E71" s="52"/>
      <c r="F71" s="45">
        <v>52787</v>
      </c>
      <c r="G71" s="52"/>
      <c r="H71" s="45">
        <v>15873</v>
      </c>
      <c r="I71" s="52"/>
      <c r="J71" s="45">
        <v>12641</v>
      </c>
    </row>
    <row r="72" spans="1:10" ht="24" customHeight="1" x14ac:dyDescent="0.6">
      <c r="A72" s="3" t="s">
        <v>52</v>
      </c>
      <c r="B72" s="2">
        <v>3</v>
      </c>
      <c r="C72" s="2"/>
      <c r="D72" s="45">
        <v>71721</v>
      </c>
      <c r="E72" s="52"/>
      <c r="F72" s="45">
        <v>63088</v>
      </c>
      <c r="G72" s="52"/>
      <c r="H72" s="45">
        <v>51675</v>
      </c>
      <c r="I72" s="52"/>
      <c r="J72" s="45">
        <v>46523</v>
      </c>
    </row>
    <row r="73" spans="1:10" ht="24" customHeight="1" x14ac:dyDescent="0.6">
      <c r="A73" s="3" t="s">
        <v>56</v>
      </c>
      <c r="B73" s="2"/>
      <c r="C73" s="2"/>
      <c r="D73" s="33">
        <v>72078</v>
      </c>
      <c r="E73" s="26"/>
      <c r="F73" s="33">
        <v>49169</v>
      </c>
      <c r="G73" s="26"/>
      <c r="H73" s="33">
        <v>73718</v>
      </c>
      <c r="I73" s="28"/>
      <c r="J73" s="33">
        <v>48776</v>
      </c>
    </row>
    <row r="74" spans="1:10" ht="24" customHeight="1" x14ac:dyDescent="0.6">
      <c r="A74" s="1" t="s">
        <v>53</v>
      </c>
      <c r="B74" s="2"/>
      <c r="C74" s="2"/>
      <c r="D74" s="132">
        <f>SUM(D70:D73)</f>
        <v>574636</v>
      </c>
      <c r="E74" s="26"/>
      <c r="F74" s="132">
        <f>SUM(F70:F73)</f>
        <v>439784</v>
      </c>
      <c r="G74" s="26"/>
      <c r="H74" s="132">
        <f>SUM(H70:H73)</f>
        <v>141266</v>
      </c>
      <c r="I74" s="26"/>
      <c r="J74" s="132">
        <f>SUM(J70:J73)</f>
        <v>107940</v>
      </c>
    </row>
    <row r="75" spans="1:10" ht="24" customHeight="1" x14ac:dyDescent="0.6">
      <c r="A75" s="1" t="s">
        <v>54</v>
      </c>
      <c r="B75" s="2"/>
      <c r="C75" s="2"/>
      <c r="D75" s="33">
        <f>SUM(D68-D74)</f>
        <v>54036</v>
      </c>
      <c r="E75" s="26"/>
      <c r="F75" s="33">
        <f>SUM(F68-F74)</f>
        <v>73104</v>
      </c>
      <c r="G75" s="26"/>
      <c r="H75" s="33">
        <f>SUM(H68-H74)</f>
        <v>22695</v>
      </c>
      <c r="I75" s="26"/>
      <c r="J75" s="33">
        <f>SUM(J68-J74)</f>
        <v>38253</v>
      </c>
    </row>
    <row r="76" spans="1:10" ht="24" customHeight="1" x14ac:dyDescent="0.6">
      <c r="A76" s="3" t="s">
        <v>55</v>
      </c>
      <c r="B76" s="2">
        <v>3</v>
      </c>
      <c r="C76" s="2"/>
      <c r="D76" s="45">
        <v>-38450</v>
      </c>
      <c r="E76" s="52"/>
      <c r="F76" s="45">
        <v>-31831</v>
      </c>
      <c r="G76" s="52"/>
      <c r="H76" s="35">
        <v>-28134</v>
      </c>
      <c r="I76" s="52"/>
      <c r="J76" s="35">
        <v>-21073</v>
      </c>
    </row>
    <row r="77" spans="1:10" ht="24" customHeight="1" x14ac:dyDescent="0.6">
      <c r="A77" s="1" t="s">
        <v>178</v>
      </c>
      <c r="B77" s="2"/>
      <c r="C77" s="2"/>
      <c r="D77" s="133">
        <f>SUM(D75:D76)</f>
        <v>15586</v>
      </c>
      <c r="E77" s="26"/>
      <c r="F77" s="133">
        <f>SUM(F75:F76)</f>
        <v>41273</v>
      </c>
      <c r="G77" s="26"/>
      <c r="H77" s="133">
        <f>SUM(H75:H76)</f>
        <v>-5439</v>
      </c>
      <c r="I77" s="26"/>
      <c r="J77" s="133">
        <f>SUM(J75:J76)</f>
        <v>17180</v>
      </c>
    </row>
    <row r="78" spans="1:10" ht="24" customHeight="1" x14ac:dyDescent="0.6">
      <c r="A78" s="3" t="s">
        <v>122</v>
      </c>
      <c r="B78" s="2">
        <v>8</v>
      </c>
      <c r="C78" s="2"/>
      <c r="D78" s="48">
        <v>-9041</v>
      </c>
      <c r="E78" s="52"/>
      <c r="F78" s="48">
        <v>-10919</v>
      </c>
      <c r="G78" s="134"/>
      <c r="H78" s="49">
        <v>-3971</v>
      </c>
      <c r="I78" s="52"/>
      <c r="J78" s="49">
        <v>-4012</v>
      </c>
    </row>
    <row r="79" spans="1:10" ht="24" customHeight="1" x14ac:dyDescent="0.6">
      <c r="A79" s="1" t="s">
        <v>179</v>
      </c>
      <c r="D79" s="133">
        <f>SUM(D77:D78)</f>
        <v>6545</v>
      </c>
      <c r="E79" s="26"/>
      <c r="F79" s="133">
        <f>SUM(F77:F78)</f>
        <v>30354</v>
      </c>
      <c r="G79" s="26"/>
      <c r="H79" s="133">
        <f>SUM(H77:H78)</f>
        <v>-9410</v>
      </c>
      <c r="I79" s="26"/>
      <c r="J79" s="133">
        <f>SUM(J77:J78)</f>
        <v>13168</v>
      </c>
    </row>
    <row r="80" spans="1:10" ht="24" customHeight="1" x14ac:dyDescent="0.6">
      <c r="A80" s="1" t="s">
        <v>149</v>
      </c>
      <c r="D80" s="135">
        <v>0</v>
      </c>
      <c r="E80" s="136"/>
      <c r="F80" s="135">
        <v>0</v>
      </c>
      <c r="G80" s="32"/>
      <c r="H80" s="135">
        <v>0</v>
      </c>
      <c r="I80" s="26"/>
      <c r="J80" s="135">
        <v>0</v>
      </c>
    </row>
    <row r="81" spans="1:10" ht="24" customHeight="1" thickBot="1" x14ac:dyDescent="0.65">
      <c r="A81" s="1" t="s">
        <v>180</v>
      </c>
      <c r="D81" s="137">
        <f>SUM(D79)</f>
        <v>6545</v>
      </c>
      <c r="E81" s="26"/>
      <c r="F81" s="137">
        <f>SUM(F79)</f>
        <v>30354</v>
      </c>
      <c r="G81" s="26"/>
      <c r="H81" s="137">
        <f>SUM(H79)</f>
        <v>-9410</v>
      </c>
      <c r="I81" s="26"/>
      <c r="J81" s="137">
        <f>SUM(J79)</f>
        <v>13168</v>
      </c>
    </row>
    <row r="82" spans="1:10" ht="24" customHeight="1" thickTop="1" x14ac:dyDescent="0.6">
      <c r="A82" s="1"/>
      <c r="D82" s="7"/>
      <c r="F82" s="7"/>
      <c r="G82" s="7"/>
      <c r="H82" s="7"/>
      <c r="J82" s="7"/>
    </row>
    <row r="83" spans="1:10" ht="24" customHeight="1" x14ac:dyDescent="0.6">
      <c r="A83" s="138" t="s">
        <v>79</v>
      </c>
      <c r="D83" s="7"/>
      <c r="F83" s="7"/>
      <c r="G83" s="7"/>
      <c r="H83" s="7"/>
      <c r="J83" s="7"/>
    </row>
    <row r="84" spans="1:10" ht="24" customHeight="1" x14ac:dyDescent="0.6">
      <c r="A84" s="138"/>
      <c r="D84" s="7"/>
      <c r="F84" s="7"/>
      <c r="G84" s="7"/>
      <c r="H84" s="7"/>
      <c r="J84" s="7"/>
    </row>
    <row r="85" spans="1:10" ht="24" customHeight="1" x14ac:dyDescent="0.6">
      <c r="B85" s="2"/>
      <c r="C85" s="2"/>
      <c r="D85" s="16"/>
      <c r="E85" s="139"/>
      <c r="F85" s="140"/>
      <c r="G85" s="140"/>
      <c r="H85" s="16"/>
      <c r="J85" s="140"/>
    </row>
    <row r="86" spans="1:10" ht="24" customHeight="1" x14ac:dyDescent="0.6">
      <c r="A86" s="1"/>
      <c r="B86" s="126"/>
      <c r="C86" s="126"/>
      <c r="D86" s="126"/>
      <c r="E86" s="126"/>
      <c r="F86" s="126"/>
      <c r="G86" s="126"/>
      <c r="J86" s="9" t="s">
        <v>91</v>
      </c>
    </row>
    <row r="87" spans="1:10" ht="24" customHeight="1" x14ac:dyDescent="0.6">
      <c r="A87" s="1" t="s">
        <v>0</v>
      </c>
      <c r="B87" s="126"/>
      <c r="C87" s="126"/>
      <c r="D87" s="126"/>
      <c r="E87" s="126"/>
      <c r="F87" s="126"/>
      <c r="G87" s="126"/>
    </row>
    <row r="88" spans="1:10" ht="24" customHeight="1" x14ac:dyDescent="0.6">
      <c r="A88" s="5" t="s">
        <v>81</v>
      </c>
      <c r="B88" s="6"/>
      <c r="C88" s="6"/>
    </row>
    <row r="89" spans="1:10" ht="24" customHeight="1" x14ac:dyDescent="0.6">
      <c r="A89" s="44" t="s">
        <v>197</v>
      </c>
      <c r="B89" s="6"/>
      <c r="C89" s="6"/>
      <c r="D89" s="127"/>
      <c r="E89" s="127"/>
      <c r="F89" s="127"/>
      <c r="G89" s="128"/>
      <c r="H89" s="14"/>
      <c r="I89" s="14"/>
      <c r="J89" s="14"/>
    </row>
    <row r="90" spans="1:10" ht="24" customHeight="1" x14ac:dyDescent="0.6">
      <c r="A90" s="5"/>
      <c r="B90" s="6"/>
      <c r="C90" s="6"/>
      <c r="D90" s="127"/>
      <c r="E90" s="127"/>
      <c r="F90" s="127"/>
      <c r="G90" s="128"/>
      <c r="H90" s="14"/>
      <c r="I90" s="14"/>
      <c r="J90" s="15" t="s">
        <v>100</v>
      </c>
    </row>
    <row r="91" spans="1:10" ht="24" customHeight="1" x14ac:dyDescent="0.6">
      <c r="A91" s="5"/>
      <c r="B91" s="6"/>
      <c r="C91" s="6"/>
      <c r="D91" s="160" t="s">
        <v>1</v>
      </c>
      <c r="E91" s="160"/>
      <c r="F91" s="160"/>
      <c r="G91" s="128"/>
      <c r="H91" s="161" t="s">
        <v>2</v>
      </c>
      <c r="I91" s="161"/>
      <c r="J91" s="161"/>
    </row>
    <row r="92" spans="1:10" ht="24" customHeight="1" x14ac:dyDescent="0.6">
      <c r="A92" s="5"/>
      <c r="B92" s="10" t="s">
        <v>4</v>
      </c>
      <c r="C92" s="6"/>
      <c r="D92" s="129" t="s">
        <v>151</v>
      </c>
      <c r="E92" s="130"/>
      <c r="F92" s="129" t="s">
        <v>87</v>
      </c>
      <c r="H92" s="129" t="s">
        <v>151</v>
      </c>
      <c r="I92" s="130"/>
      <c r="J92" s="129" t="s">
        <v>87</v>
      </c>
    </row>
    <row r="93" spans="1:10" ht="24" customHeight="1" x14ac:dyDescent="0.6">
      <c r="A93" s="4" t="s">
        <v>184</v>
      </c>
      <c r="D93" s="141"/>
      <c r="F93" s="141"/>
      <c r="G93" s="141"/>
      <c r="H93" s="141"/>
      <c r="J93" s="141"/>
    </row>
    <row r="94" spans="1:10" ht="24" customHeight="1" thickBot="1" x14ac:dyDescent="0.65">
      <c r="A94" s="17" t="s">
        <v>136</v>
      </c>
      <c r="D94" s="26">
        <f>D81</f>
        <v>6545</v>
      </c>
      <c r="E94" s="26"/>
      <c r="F94" s="26">
        <f>F81</f>
        <v>30354</v>
      </c>
      <c r="G94" s="28"/>
      <c r="H94" s="142">
        <f>H81</f>
        <v>-9410</v>
      </c>
      <c r="I94" s="26"/>
      <c r="J94" s="142">
        <f>J81</f>
        <v>13168</v>
      </c>
    </row>
    <row r="95" spans="1:10" ht="24" customHeight="1" thickTop="1" x14ac:dyDescent="0.6">
      <c r="A95" s="17" t="s">
        <v>137</v>
      </c>
      <c r="D95" s="25" t="s">
        <v>45</v>
      </c>
      <c r="E95" s="136"/>
      <c r="F95" s="25" t="s">
        <v>45</v>
      </c>
      <c r="G95" s="28"/>
      <c r="H95" s="25"/>
      <c r="I95" s="26"/>
      <c r="J95" s="25"/>
    </row>
    <row r="96" spans="1:10" ht="24" customHeight="1" thickBot="1" x14ac:dyDescent="0.65">
      <c r="A96" s="4"/>
      <c r="D96" s="137">
        <f>SUM(D94:D95)</f>
        <v>6545</v>
      </c>
      <c r="E96" s="26"/>
      <c r="F96" s="137">
        <f>SUM(F94:F95)</f>
        <v>30354</v>
      </c>
      <c r="G96" s="26"/>
      <c r="H96" s="26"/>
      <c r="I96" s="26"/>
      <c r="J96" s="26"/>
    </row>
    <row r="97" spans="1:12" ht="24" customHeight="1" thickTop="1" x14ac:dyDescent="0.6">
      <c r="A97" s="4"/>
      <c r="D97" s="28"/>
      <c r="E97" s="26"/>
      <c r="F97" s="28"/>
      <c r="G97" s="28"/>
      <c r="H97" s="28"/>
      <c r="I97" s="26"/>
      <c r="J97" s="28"/>
    </row>
    <row r="98" spans="1:12" ht="24" customHeight="1" x14ac:dyDescent="0.6">
      <c r="A98" s="4" t="s">
        <v>182</v>
      </c>
      <c r="D98" s="28"/>
      <c r="E98" s="26"/>
      <c r="F98" s="28"/>
      <c r="G98" s="28"/>
      <c r="H98" s="28"/>
      <c r="I98" s="26"/>
      <c r="J98" s="28"/>
    </row>
    <row r="99" spans="1:12" ht="24" customHeight="1" thickBot="1" x14ac:dyDescent="0.65">
      <c r="A99" s="17" t="s">
        <v>136</v>
      </c>
      <c r="D99" s="26">
        <f>D94</f>
        <v>6545</v>
      </c>
      <c r="E99" s="26"/>
      <c r="F99" s="26">
        <f>F94</f>
        <v>30354</v>
      </c>
      <c r="G99" s="28"/>
      <c r="H99" s="142">
        <f>H94</f>
        <v>-9410</v>
      </c>
      <c r="I99" s="26"/>
      <c r="J99" s="142">
        <f>J94</f>
        <v>13168</v>
      </c>
    </row>
    <row r="100" spans="1:12" ht="24" customHeight="1" thickTop="1" x14ac:dyDescent="0.6">
      <c r="A100" s="17" t="s">
        <v>137</v>
      </c>
      <c r="D100" s="25" t="s">
        <v>45</v>
      </c>
      <c r="E100" s="136"/>
      <c r="F100" s="25" t="s">
        <v>45</v>
      </c>
      <c r="G100" s="28"/>
      <c r="H100" s="25"/>
      <c r="I100" s="26"/>
      <c r="J100" s="25"/>
    </row>
    <row r="101" spans="1:12" ht="24" customHeight="1" thickBot="1" x14ac:dyDescent="0.65">
      <c r="A101" s="1"/>
      <c r="D101" s="137">
        <f>SUM(D99:D100)</f>
        <v>6545</v>
      </c>
      <c r="E101" s="26"/>
      <c r="F101" s="137">
        <f>SUM(F99:F100)</f>
        <v>30354</v>
      </c>
      <c r="G101" s="26"/>
      <c r="H101" s="26"/>
      <c r="I101" s="26"/>
      <c r="J101" s="26"/>
    </row>
    <row r="102" spans="1:12" ht="24" customHeight="1" thickTop="1" x14ac:dyDescent="0.6">
      <c r="A102" s="1"/>
      <c r="D102" s="141"/>
      <c r="F102" s="141"/>
      <c r="G102" s="141"/>
      <c r="H102" s="141"/>
      <c r="J102" s="141"/>
    </row>
    <row r="103" spans="1:12" ht="24" customHeight="1" x14ac:dyDescent="0.6">
      <c r="A103" s="1" t="s">
        <v>185</v>
      </c>
      <c r="B103" s="2">
        <v>10</v>
      </c>
      <c r="C103" s="2"/>
      <c r="D103" s="141"/>
      <c r="F103" s="141"/>
      <c r="G103" s="141"/>
      <c r="H103" s="141"/>
      <c r="J103" s="141"/>
    </row>
    <row r="104" spans="1:12" ht="28.2" customHeight="1" thickBot="1" x14ac:dyDescent="0.65">
      <c r="A104" s="3" t="s">
        <v>183</v>
      </c>
      <c r="D104" s="143">
        <v>6.0000000000000001E-3</v>
      </c>
      <c r="E104" s="144"/>
      <c r="F104" s="143">
        <v>3.9E-2</v>
      </c>
      <c r="G104" s="145"/>
      <c r="H104" s="143">
        <v>-8.0000000000000002E-3</v>
      </c>
      <c r="I104" s="145"/>
      <c r="J104" s="143">
        <v>1.7000000000000001E-2</v>
      </c>
      <c r="L104" s="146"/>
    </row>
    <row r="105" spans="1:12" ht="24" customHeight="1" thickTop="1" x14ac:dyDescent="0.6">
      <c r="B105" s="2"/>
      <c r="C105" s="2"/>
      <c r="D105" s="16"/>
      <c r="E105" s="139"/>
      <c r="F105" s="140"/>
      <c r="G105" s="141"/>
      <c r="H105" s="16"/>
      <c r="J105" s="140"/>
    </row>
    <row r="106" spans="1:12" ht="24" customHeight="1" x14ac:dyDescent="0.6">
      <c r="A106" s="138" t="s">
        <v>79</v>
      </c>
      <c r="B106" s="2"/>
      <c r="C106" s="2"/>
      <c r="D106" s="16"/>
      <c r="E106" s="139"/>
      <c r="F106" s="140"/>
      <c r="G106" s="141"/>
      <c r="H106" s="16"/>
      <c r="J106" s="140"/>
    </row>
    <row r="107" spans="1:12" ht="24" customHeight="1" x14ac:dyDescent="0.6">
      <c r="A107" s="138"/>
      <c r="B107" s="2"/>
      <c r="C107" s="2"/>
      <c r="D107" s="16"/>
      <c r="E107" s="139"/>
      <c r="F107" s="140"/>
      <c r="G107" s="141"/>
      <c r="H107" s="16"/>
      <c r="J107" s="140"/>
    </row>
    <row r="108" spans="1:12" ht="24" customHeight="1" x14ac:dyDescent="0.6">
      <c r="B108" s="2"/>
      <c r="C108" s="2"/>
      <c r="D108" s="16"/>
      <c r="E108" s="139"/>
      <c r="F108" s="140"/>
      <c r="G108" s="140"/>
      <c r="H108" s="16"/>
      <c r="J108" s="140"/>
    </row>
  </sheetData>
  <mergeCells count="8">
    <mergeCell ref="D60:F60"/>
    <mergeCell ref="H60:J60"/>
    <mergeCell ref="H91:J91"/>
    <mergeCell ref="D91:F91"/>
    <mergeCell ref="D6:F6"/>
    <mergeCell ref="H6:J6"/>
    <mergeCell ref="D37:F37"/>
    <mergeCell ref="H37:J37"/>
  </mergeCells>
  <phoneticPr fontId="2" type="noConversion"/>
  <pageMargins left="0.86614173228346458" right="0.47244094488188981" top="0.9055118110236221" bottom="0" header="0.51181102362204722" footer="0.51181102362204722"/>
  <pageSetup paperSize="9" scale="64" firstPageNumber="6" fitToHeight="0" orientation="portrait" useFirstPageNumber="1" r:id="rId1"/>
  <headerFooter scaleWithDoc="0" alignWithMargins="0"/>
  <rowBreaks count="3" manualBreakCount="3">
    <brk id="31" max="16383" man="1"/>
    <brk id="5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6"/>
  <sheetViews>
    <sheetView showGridLines="0" view="pageBreakPreview" zoomScale="55" zoomScaleNormal="80" zoomScaleSheetLayoutView="55" workbookViewId="0">
      <selection activeCell="J25" sqref="J25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18" customWidth="1"/>
    <col min="15" max="15" width="17" style="18" customWidth="1"/>
    <col min="16" max="16" width="1" style="18" customWidth="1"/>
    <col min="17" max="17" width="17" style="18" customWidth="1"/>
    <col min="18" max="18" width="9" style="3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9"/>
      <c r="L1" s="9"/>
      <c r="Q1" s="19" t="s">
        <v>91</v>
      </c>
    </row>
    <row r="2" spans="1:17" ht="24" customHeight="1" x14ac:dyDescent="0.6">
      <c r="A2" s="1" t="s">
        <v>0</v>
      </c>
      <c r="B2" s="1"/>
      <c r="K2" s="9"/>
      <c r="L2" s="9"/>
    </row>
    <row r="3" spans="1:17" ht="24" customHeight="1" x14ac:dyDescent="0.6">
      <c r="A3" s="1" t="s">
        <v>156</v>
      </c>
      <c r="B3" s="1"/>
      <c r="K3" s="9"/>
      <c r="L3" s="9"/>
    </row>
    <row r="4" spans="1:17" ht="24" customHeight="1" x14ac:dyDescent="0.6">
      <c r="A4" s="44" t="s">
        <v>197</v>
      </c>
      <c r="B4" s="5"/>
      <c r="G4" s="7"/>
      <c r="H4" s="7"/>
      <c r="I4" s="7"/>
      <c r="J4" s="7"/>
      <c r="K4" s="7"/>
    </row>
    <row r="5" spans="1:17" ht="24" customHeight="1" x14ac:dyDescent="0.6">
      <c r="A5" s="4"/>
      <c r="B5" s="5"/>
      <c r="G5" s="7"/>
      <c r="H5" s="7"/>
      <c r="I5" s="7"/>
      <c r="J5" s="7"/>
      <c r="K5" s="7"/>
      <c r="Q5" s="19" t="s">
        <v>78</v>
      </c>
    </row>
    <row r="6" spans="1:17" ht="24" customHeight="1" x14ac:dyDescent="0.6">
      <c r="A6" s="1"/>
      <c r="B6" s="1"/>
      <c r="C6" s="162" t="s">
        <v>1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</row>
    <row r="7" spans="1:17" ht="24" customHeight="1" x14ac:dyDescent="0.6">
      <c r="A7" s="1"/>
      <c r="B7" s="1"/>
      <c r="C7" s="20"/>
      <c r="D7" s="20"/>
      <c r="E7" s="20"/>
      <c r="F7" s="20"/>
      <c r="G7" s="20"/>
      <c r="H7" s="20"/>
      <c r="I7" s="162" t="s">
        <v>40</v>
      </c>
      <c r="J7" s="162"/>
      <c r="K7" s="162"/>
      <c r="N7" s="3"/>
      <c r="O7" s="23" t="s">
        <v>59</v>
      </c>
      <c r="P7" s="3"/>
      <c r="Q7" s="6"/>
    </row>
    <row r="8" spans="1:17" ht="24" customHeight="1" x14ac:dyDescent="0.6">
      <c r="A8" s="1"/>
      <c r="B8" s="1"/>
      <c r="C8" s="6"/>
      <c r="D8" s="6"/>
      <c r="E8" s="6"/>
      <c r="F8" s="6"/>
      <c r="G8" s="6" t="s">
        <v>57</v>
      </c>
      <c r="H8" s="6"/>
      <c r="I8" s="6" t="s">
        <v>102</v>
      </c>
      <c r="J8" s="2"/>
      <c r="M8" s="6" t="s">
        <v>58</v>
      </c>
      <c r="N8" s="6"/>
      <c r="O8" s="23" t="s">
        <v>63</v>
      </c>
      <c r="P8" s="6"/>
      <c r="Q8" s="3"/>
    </row>
    <row r="9" spans="1:17" ht="24" customHeight="1" x14ac:dyDescent="0.6">
      <c r="C9" s="6" t="s">
        <v>83</v>
      </c>
      <c r="D9" s="6"/>
      <c r="E9" s="6" t="s">
        <v>60</v>
      </c>
      <c r="F9" s="6"/>
      <c r="G9" s="6" t="s">
        <v>61</v>
      </c>
      <c r="H9" s="6"/>
      <c r="I9" s="6" t="s">
        <v>101</v>
      </c>
      <c r="J9" s="2"/>
      <c r="K9" s="6"/>
      <c r="L9" s="6"/>
      <c r="M9" s="6" t="s">
        <v>62</v>
      </c>
      <c r="N9" s="6"/>
      <c r="O9" s="23" t="s">
        <v>104</v>
      </c>
      <c r="P9" s="6"/>
      <c r="Q9" s="6" t="s">
        <v>58</v>
      </c>
    </row>
    <row r="10" spans="1:17" ht="24" customHeight="1" x14ac:dyDescent="0.6">
      <c r="C10" s="10" t="s">
        <v>84</v>
      </c>
      <c r="D10" s="6"/>
      <c r="E10" s="10" t="s">
        <v>64</v>
      </c>
      <c r="F10" s="6"/>
      <c r="G10" s="10" t="s">
        <v>65</v>
      </c>
      <c r="H10" s="6"/>
      <c r="I10" s="10" t="s">
        <v>66</v>
      </c>
      <c r="J10" s="6"/>
      <c r="K10" s="10" t="s">
        <v>67</v>
      </c>
      <c r="L10" s="6"/>
      <c r="M10" s="10" t="s">
        <v>103</v>
      </c>
      <c r="N10" s="6"/>
      <c r="O10" s="24" t="s">
        <v>105</v>
      </c>
      <c r="P10" s="6"/>
      <c r="Q10" s="10" t="s">
        <v>62</v>
      </c>
    </row>
    <row r="11" spans="1:17" ht="24" customHeight="1" x14ac:dyDescent="0.6">
      <c r="A11" s="1" t="s">
        <v>82</v>
      </c>
      <c r="C11" s="43">
        <v>375187</v>
      </c>
      <c r="D11" s="43"/>
      <c r="E11" s="43">
        <v>317914</v>
      </c>
      <c r="F11" s="43"/>
      <c r="G11" s="43">
        <v>2736</v>
      </c>
      <c r="H11" s="43"/>
      <c r="I11" s="43">
        <v>17622</v>
      </c>
      <c r="J11" s="34"/>
      <c r="K11" s="34">
        <v>25248</v>
      </c>
      <c r="L11" s="34"/>
      <c r="M11" s="43">
        <f>SUM(C11:K11)</f>
        <v>738707</v>
      </c>
      <c r="N11" s="43"/>
      <c r="O11" s="34">
        <v>2</v>
      </c>
      <c r="P11" s="43"/>
      <c r="Q11" s="43">
        <f>SUM(M11:O11)</f>
        <v>738709</v>
      </c>
    </row>
    <row r="12" spans="1:17" ht="24" customHeight="1" x14ac:dyDescent="0.6">
      <c r="A12" s="3" t="s">
        <v>162</v>
      </c>
      <c r="C12" s="21">
        <v>18759</v>
      </c>
      <c r="D12" s="21"/>
      <c r="E12" s="21">
        <v>0</v>
      </c>
      <c r="F12" s="25"/>
      <c r="G12" s="21">
        <v>0</v>
      </c>
      <c r="H12" s="21"/>
      <c r="I12" s="21">
        <v>0</v>
      </c>
      <c r="J12" s="26"/>
      <c r="K12" s="26">
        <v>0</v>
      </c>
      <c r="L12" s="26"/>
      <c r="M12" s="21">
        <f t="shared" ref="M12:M13" si="0">SUM(C12:K12)</f>
        <v>18759</v>
      </c>
      <c r="N12" s="21"/>
      <c r="O12" s="27">
        <v>0</v>
      </c>
      <c r="P12" s="21"/>
      <c r="Q12" s="21">
        <f>SUM(M12:O12)</f>
        <v>18759</v>
      </c>
    </row>
    <row r="13" spans="1:17" ht="24" customHeight="1" x14ac:dyDescent="0.6">
      <c r="A13" s="3" t="s">
        <v>203</v>
      </c>
      <c r="C13" s="21">
        <v>0</v>
      </c>
      <c r="D13" s="21"/>
      <c r="E13" s="21">
        <v>0</v>
      </c>
      <c r="F13" s="25"/>
      <c r="G13" s="21">
        <v>0</v>
      </c>
      <c r="H13" s="21"/>
      <c r="I13" s="21">
        <v>0</v>
      </c>
      <c r="J13" s="26"/>
      <c r="K13" s="26">
        <v>-20843</v>
      </c>
      <c r="L13" s="26"/>
      <c r="M13" s="21">
        <f t="shared" si="0"/>
        <v>-20843</v>
      </c>
      <c r="N13" s="21"/>
      <c r="O13" s="27">
        <v>0</v>
      </c>
      <c r="P13" s="21"/>
      <c r="Q13" s="21">
        <f>SUM(M13:O13)</f>
        <v>-20843</v>
      </c>
    </row>
    <row r="14" spans="1:17" ht="24" customHeight="1" x14ac:dyDescent="0.6">
      <c r="A14" s="3" t="s">
        <v>138</v>
      </c>
      <c r="C14" s="37">
        <v>0</v>
      </c>
      <c r="D14" s="26"/>
      <c r="E14" s="37">
        <v>0</v>
      </c>
      <c r="F14" s="27"/>
      <c r="G14" s="37">
        <v>0</v>
      </c>
      <c r="H14" s="26"/>
      <c r="I14" s="37">
        <v>0</v>
      </c>
      <c r="J14" s="27"/>
      <c r="K14" s="37">
        <v>30354</v>
      </c>
      <c r="L14" s="29"/>
      <c r="M14" s="39">
        <f>SUM(C14:K14)</f>
        <v>30354</v>
      </c>
      <c r="N14" s="27"/>
      <c r="O14" s="41">
        <v>0</v>
      </c>
      <c r="P14" s="27"/>
      <c r="Q14" s="41">
        <f>SUM(M14:O14)</f>
        <v>30354</v>
      </c>
    </row>
    <row r="15" spans="1:17" ht="24" customHeight="1" x14ac:dyDescent="0.6">
      <c r="A15" s="3" t="s">
        <v>106</v>
      </c>
      <c r="C15" s="38">
        <v>0</v>
      </c>
      <c r="D15" s="26"/>
      <c r="E15" s="38">
        <v>0</v>
      </c>
      <c r="F15" s="27"/>
      <c r="G15" s="38">
        <v>0</v>
      </c>
      <c r="H15" s="26"/>
      <c r="I15" s="38">
        <v>0</v>
      </c>
      <c r="J15" s="27"/>
      <c r="K15" s="38">
        <v>0</v>
      </c>
      <c r="L15" s="29"/>
      <c r="M15" s="40">
        <f>SUM(C15:K15)</f>
        <v>0</v>
      </c>
      <c r="N15" s="27"/>
      <c r="O15" s="42">
        <v>0</v>
      </c>
      <c r="P15" s="27"/>
      <c r="Q15" s="42">
        <f>SUM(M15:O15)</f>
        <v>0</v>
      </c>
    </row>
    <row r="16" spans="1:17" ht="24" customHeight="1" x14ac:dyDescent="0.6">
      <c r="A16" s="3" t="s">
        <v>92</v>
      </c>
      <c r="C16" s="22">
        <f>SUM(C14,C15)</f>
        <v>0</v>
      </c>
      <c r="D16" s="21"/>
      <c r="E16" s="22">
        <f>SUM(E14,E15)</f>
        <v>0</v>
      </c>
      <c r="F16" s="26"/>
      <c r="G16" s="22">
        <f>SUM(G14,G15)</f>
        <v>0</v>
      </c>
      <c r="H16" s="21"/>
      <c r="I16" s="22">
        <f>SUM(I14,I15)</f>
        <v>0</v>
      </c>
      <c r="J16" s="26"/>
      <c r="K16" s="22">
        <f>SUM(K14,K15)</f>
        <v>30354</v>
      </c>
      <c r="L16" s="26"/>
      <c r="M16" s="22">
        <f>SUM(M14,M15)</f>
        <v>30354</v>
      </c>
      <c r="N16" s="27"/>
      <c r="O16" s="22">
        <f>SUM(O14,O15)</f>
        <v>0</v>
      </c>
      <c r="P16" s="27"/>
      <c r="Q16" s="22">
        <f>SUM(Q14,Q15)</f>
        <v>30354</v>
      </c>
    </row>
    <row r="17" spans="1:19" ht="24" customHeight="1" thickBot="1" x14ac:dyDescent="0.65">
      <c r="A17" s="1" t="s">
        <v>198</v>
      </c>
      <c r="B17" s="1"/>
      <c r="C17" s="31">
        <f>SUM(C11:C13,C16)</f>
        <v>393946</v>
      </c>
      <c r="D17" s="26"/>
      <c r="E17" s="31">
        <f>SUM(E11:E13,E16)</f>
        <v>317914</v>
      </c>
      <c r="F17" s="26"/>
      <c r="G17" s="31">
        <f>SUM(G11:G13,G16)</f>
        <v>2736</v>
      </c>
      <c r="H17" s="26"/>
      <c r="I17" s="31">
        <f>SUM(I11:I13,I16)</f>
        <v>17622</v>
      </c>
      <c r="J17" s="26"/>
      <c r="K17" s="31">
        <f>SUM(K11:K13,K16)</f>
        <v>34759</v>
      </c>
      <c r="L17" s="26"/>
      <c r="M17" s="31">
        <f>SUM(M11:M13,M16)</f>
        <v>766977</v>
      </c>
      <c r="N17" s="27"/>
      <c r="O17" s="31">
        <f>SUM(O11:O13,O16)</f>
        <v>2</v>
      </c>
      <c r="P17" s="27"/>
      <c r="Q17" s="31">
        <f>SUM(Q11:Q13,Q16)</f>
        <v>766979</v>
      </c>
    </row>
    <row r="18" spans="1:19" ht="24" customHeight="1" thickTop="1" x14ac:dyDescent="0.6">
      <c r="B18" s="1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9" ht="24" customHeight="1" x14ac:dyDescent="0.6">
      <c r="A19" s="1" t="s">
        <v>152</v>
      </c>
      <c r="C19" s="43">
        <v>393946</v>
      </c>
      <c r="D19" s="43"/>
      <c r="E19" s="43">
        <v>317914</v>
      </c>
      <c r="F19" s="43"/>
      <c r="G19" s="43">
        <v>2736</v>
      </c>
      <c r="H19" s="43"/>
      <c r="I19" s="43">
        <v>18362</v>
      </c>
      <c r="J19" s="34"/>
      <c r="K19" s="34">
        <v>38721</v>
      </c>
      <c r="L19" s="34"/>
      <c r="M19" s="46">
        <f>SUM(C19:K19)</f>
        <v>771679</v>
      </c>
      <c r="N19" s="43"/>
      <c r="O19" s="34">
        <v>2</v>
      </c>
      <c r="P19" s="43"/>
      <c r="Q19" s="46">
        <f>SUM(M19:O19)</f>
        <v>771681</v>
      </c>
    </row>
    <row r="20" spans="1:19" ht="24" customHeight="1" x14ac:dyDescent="0.6">
      <c r="A20" s="3" t="s">
        <v>162</v>
      </c>
      <c r="C20" s="21">
        <v>292373</v>
      </c>
      <c r="D20" s="21"/>
      <c r="E20" s="21">
        <v>116950</v>
      </c>
      <c r="F20" s="25"/>
      <c r="G20" s="21">
        <v>0</v>
      </c>
      <c r="H20" s="21"/>
      <c r="I20" s="21">
        <v>0</v>
      </c>
      <c r="J20" s="26"/>
      <c r="K20" s="26">
        <v>0</v>
      </c>
      <c r="L20" s="26"/>
      <c r="M20" s="21">
        <f t="shared" ref="M20" si="1">SUM(C20:K20)</f>
        <v>409323</v>
      </c>
      <c r="N20" s="21"/>
      <c r="O20" s="27">
        <v>0</v>
      </c>
      <c r="P20" s="21"/>
      <c r="Q20" s="21">
        <f>SUM(M20:O20)</f>
        <v>409323</v>
      </c>
    </row>
    <row r="21" spans="1:19" ht="24" customHeight="1" x14ac:dyDescent="0.6">
      <c r="A21" s="3" t="s">
        <v>138</v>
      </c>
      <c r="C21" s="37">
        <v>0</v>
      </c>
      <c r="D21" s="26"/>
      <c r="E21" s="37">
        <v>0</v>
      </c>
      <c r="F21" s="27"/>
      <c r="G21" s="37">
        <v>0</v>
      </c>
      <c r="H21" s="26"/>
      <c r="I21" s="37">
        <v>0</v>
      </c>
      <c r="J21" s="27"/>
      <c r="K21" s="37">
        <f>+PL!D81</f>
        <v>6545</v>
      </c>
      <c r="L21" s="29"/>
      <c r="M21" s="39">
        <f>SUM(C21:K21)</f>
        <v>6545</v>
      </c>
      <c r="N21" s="27"/>
      <c r="O21" s="41">
        <v>0</v>
      </c>
      <c r="P21" s="27"/>
      <c r="Q21" s="41">
        <f>SUM(M21:O21)</f>
        <v>6545</v>
      </c>
      <c r="S21" s="26"/>
    </row>
    <row r="22" spans="1:19" ht="24" customHeight="1" x14ac:dyDescent="0.6">
      <c r="A22" s="3" t="s">
        <v>106</v>
      </c>
      <c r="C22" s="38">
        <v>0</v>
      </c>
      <c r="D22" s="26"/>
      <c r="E22" s="38">
        <v>0</v>
      </c>
      <c r="F22" s="27"/>
      <c r="G22" s="38">
        <v>0</v>
      </c>
      <c r="H22" s="26"/>
      <c r="I22" s="38">
        <v>0</v>
      </c>
      <c r="J22" s="27"/>
      <c r="K22" s="38">
        <v>0</v>
      </c>
      <c r="L22" s="29"/>
      <c r="M22" s="40">
        <f>SUM(C22:K22)</f>
        <v>0</v>
      </c>
      <c r="N22" s="27"/>
      <c r="O22" s="42">
        <v>0</v>
      </c>
      <c r="P22" s="27"/>
      <c r="Q22" s="42">
        <f>SUM(M22:O22)</f>
        <v>0</v>
      </c>
    </row>
    <row r="23" spans="1:19" ht="24" customHeight="1" x14ac:dyDescent="0.6">
      <c r="A23" s="3" t="s">
        <v>92</v>
      </c>
      <c r="C23" s="22">
        <f>SUM(C21,C22)</f>
        <v>0</v>
      </c>
      <c r="D23" s="21"/>
      <c r="E23" s="22">
        <f>SUM(E21,E22)</f>
        <v>0</v>
      </c>
      <c r="F23" s="26"/>
      <c r="G23" s="22">
        <f>SUM(G21,G22)</f>
        <v>0</v>
      </c>
      <c r="H23" s="21"/>
      <c r="I23" s="22">
        <f>SUM(I21,I22)</f>
        <v>0</v>
      </c>
      <c r="J23" s="26"/>
      <c r="K23" s="22">
        <f>SUM(K21,K22)</f>
        <v>6545</v>
      </c>
      <c r="L23" s="26"/>
      <c r="M23" s="22">
        <f>SUM(M21,M22)</f>
        <v>6545</v>
      </c>
      <c r="N23" s="27"/>
      <c r="O23" s="22">
        <f>SUM(O21,O22)</f>
        <v>0</v>
      </c>
      <c r="P23" s="27"/>
      <c r="Q23" s="22">
        <f>SUM(Q21,Q22)</f>
        <v>6545</v>
      </c>
    </row>
    <row r="24" spans="1:19" ht="24" customHeight="1" thickBot="1" x14ac:dyDescent="0.65">
      <c r="A24" s="1" t="s">
        <v>199</v>
      </c>
      <c r="B24" s="1"/>
      <c r="C24" s="31">
        <f>SUM(C19:C20,C23)</f>
        <v>686319</v>
      </c>
      <c r="D24" s="26"/>
      <c r="E24" s="31">
        <f>SUM(E19:E20,E23)</f>
        <v>434864</v>
      </c>
      <c r="F24" s="26"/>
      <c r="G24" s="31">
        <f>SUM(G19:G20,G23)</f>
        <v>2736</v>
      </c>
      <c r="H24" s="26"/>
      <c r="I24" s="31">
        <f>SUM(I19:I20,I23)</f>
        <v>18362</v>
      </c>
      <c r="J24" s="26"/>
      <c r="K24" s="31">
        <f>SUM(K19:K20,K23)</f>
        <v>45266</v>
      </c>
      <c r="L24" s="26"/>
      <c r="M24" s="31">
        <f>SUM(M19:M20,M23)</f>
        <v>1187547</v>
      </c>
      <c r="N24" s="27"/>
      <c r="O24" s="31">
        <f>SUM(O19:O20,O23)</f>
        <v>2</v>
      </c>
      <c r="P24" s="27"/>
      <c r="Q24" s="31">
        <f>SUM(Q19:Q20,Q23)</f>
        <v>1187549</v>
      </c>
      <c r="S24" s="26"/>
    </row>
    <row r="25" spans="1:19" ht="16.2" customHeight="1" thickTop="1" x14ac:dyDescent="0.6">
      <c r="A25" s="1"/>
      <c r="B25" s="1"/>
      <c r="C25" s="50">
        <f>+C24-BS!D97</f>
        <v>0</v>
      </c>
      <c r="D25" s="26"/>
      <c r="E25" s="50">
        <f>+E24-BS!D98</f>
        <v>0</v>
      </c>
      <c r="F25" s="26"/>
      <c r="G25" s="50">
        <f>+G24-BS!D99</f>
        <v>0</v>
      </c>
      <c r="H25" s="26"/>
      <c r="I25" s="50">
        <f>+I24-BS!D101</f>
        <v>0</v>
      </c>
      <c r="J25" s="26"/>
      <c r="K25" s="50">
        <f>+K24-BS!D102</f>
        <v>0</v>
      </c>
      <c r="L25" s="26"/>
      <c r="M25" s="50">
        <f>+M24-BS!D103</f>
        <v>0</v>
      </c>
      <c r="N25" s="27"/>
      <c r="O25" s="50">
        <f>+O24-BS!D104</f>
        <v>0</v>
      </c>
      <c r="P25" s="27"/>
      <c r="Q25" s="50">
        <f>+Q24-BS!D105</f>
        <v>0</v>
      </c>
    </row>
    <row r="26" spans="1:19" ht="24" customHeight="1" x14ac:dyDescent="0.6">
      <c r="A26" s="8" t="s">
        <v>79</v>
      </c>
      <c r="K26" s="12"/>
      <c r="M26" s="12"/>
    </row>
  </sheetData>
  <mergeCells count="2">
    <mergeCell ref="C6:Q6"/>
    <mergeCell ref="I7:K7"/>
  </mergeCells>
  <printOptions horizontalCentered="1"/>
  <pageMargins left="0.47244094488188981" right="0.47244094488188981" top="0.9055118110236221" bottom="0" header="0.51181102362204722" footer="0.51181102362204722"/>
  <pageSetup paperSize="9" scale="82" firstPageNumber="8" fitToHeight="0" orientation="landscape" useFirstPageNumber="1" r:id="rId1"/>
  <headerFooter scaleWithDoc="0"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7"/>
  <sheetViews>
    <sheetView showGridLines="0" view="pageBreakPreview" zoomScale="55" zoomScaleNormal="80" zoomScaleSheetLayoutView="55" workbookViewId="0">
      <selection activeCell="G17" sqref="G17"/>
    </sheetView>
  </sheetViews>
  <sheetFormatPr defaultColWidth="9" defaultRowHeight="24" customHeight="1" x14ac:dyDescent="0.6"/>
  <cols>
    <col min="1" max="1" width="2.125" style="3" customWidth="1"/>
    <col min="2" max="2" width="61.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18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9"/>
      <c r="L1" s="9"/>
      <c r="M1" s="19" t="s">
        <v>91</v>
      </c>
    </row>
    <row r="2" spans="1:13" ht="24" customHeight="1" x14ac:dyDescent="0.6">
      <c r="A2" s="1" t="s">
        <v>0</v>
      </c>
      <c r="B2" s="1"/>
      <c r="K2" s="9"/>
      <c r="L2" s="9"/>
    </row>
    <row r="3" spans="1:13" ht="24" customHeight="1" x14ac:dyDescent="0.6">
      <c r="A3" s="1" t="s">
        <v>157</v>
      </c>
      <c r="B3" s="1"/>
      <c r="K3" s="9"/>
      <c r="L3" s="9"/>
    </row>
    <row r="4" spans="1:13" ht="24" customHeight="1" x14ac:dyDescent="0.6">
      <c r="A4" s="44" t="s">
        <v>197</v>
      </c>
      <c r="B4" s="5"/>
      <c r="G4" s="7"/>
      <c r="H4" s="7"/>
      <c r="I4" s="7"/>
      <c r="J4" s="7"/>
      <c r="K4" s="7"/>
    </row>
    <row r="5" spans="1:13" ht="24" customHeight="1" x14ac:dyDescent="0.6">
      <c r="A5" s="4"/>
      <c r="B5" s="5"/>
      <c r="G5" s="7"/>
      <c r="H5" s="7"/>
      <c r="I5" s="7"/>
      <c r="J5" s="7"/>
      <c r="K5" s="7"/>
      <c r="M5" s="19" t="s">
        <v>78</v>
      </c>
    </row>
    <row r="6" spans="1:13" ht="24" customHeight="1" x14ac:dyDescent="0.6">
      <c r="A6" s="1"/>
      <c r="B6" s="1"/>
      <c r="C6" s="162" t="s">
        <v>2</v>
      </c>
      <c r="D6" s="162"/>
      <c r="E6" s="162"/>
      <c r="F6" s="162"/>
      <c r="G6" s="162"/>
      <c r="H6" s="162"/>
      <c r="I6" s="162"/>
      <c r="J6" s="162"/>
      <c r="K6" s="162"/>
      <c r="L6" s="162"/>
      <c r="M6" s="162"/>
    </row>
    <row r="7" spans="1:13" ht="24" customHeight="1" x14ac:dyDescent="0.6">
      <c r="A7" s="1"/>
      <c r="B7" s="1"/>
      <c r="C7" s="6"/>
      <c r="D7" s="6"/>
      <c r="E7" s="6"/>
      <c r="F7" s="6"/>
      <c r="G7" s="6" t="s">
        <v>57</v>
      </c>
      <c r="H7" s="6"/>
      <c r="I7" s="162" t="s">
        <v>40</v>
      </c>
      <c r="J7" s="162"/>
      <c r="K7" s="162"/>
      <c r="M7" s="3"/>
    </row>
    <row r="8" spans="1:13" ht="24" customHeight="1" x14ac:dyDescent="0.6">
      <c r="C8" s="6" t="s">
        <v>83</v>
      </c>
      <c r="D8" s="6"/>
      <c r="E8" s="6" t="s">
        <v>60</v>
      </c>
      <c r="F8" s="6"/>
      <c r="G8" s="6" t="s">
        <v>61</v>
      </c>
      <c r="H8" s="6"/>
      <c r="I8" s="6" t="s">
        <v>189</v>
      </c>
      <c r="J8" s="2"/>
      <c r="K8" s="6" t="s">
        <v>68</v>
      </c>
      <c r="L8" s="6"/>
      <c r="M8" s="6" t="s">
        <v>58</v>
      </c>
    </row>
    <row r="9" spans="1:13" ht="24" customHeight="1" x14ac:dyDescent="0.6">
      <c r="C9" s="10" t="s">
        <v>84</v>
      </c>
      <c r="D9" s="6"/>
      <c r="E9" s="10" t="s">
        <v>64</v>
      </c>
      <c r="F9" s="6"/>
      <c r="G9" s="10" t="s">
        <v>65</v>
      </c>
      <c r="H9" s="6"/>
      <c r="I9" s="10" t="s">
        <v>66</v>
      </c>
      <c r="J9" s="6"/>
      <c r="K9" s="10" t="s">
        <v>69</v>
      </c>
      <c r="L9" s="6"/>
      <c r="M9" s="10" t="s">
        <v>62</v>
      </c>
    </row>
    <row r="10" spans="1:13" ht="24" customHeight="1" x14ac:dyDescent="0.6">
      <c r="A10" s="1" t="s">
        <v>82</v>
      </c>
      <c r="B10" s="1"/>
      <c r="C10" s="21">
        <v>375187</v>
      </c>
      <c r="D10" s="21"/>
      <c r="E10" s="21">
        <v>317914</v>
      </c>
      <c r="F10" s="25"/>
      <c r="G10" s="21">
        <v>2736</v>
      </c>
      <c r="H10" s="21"/>
      <c r="I10" s="21">
        <v>17622</v>
      </c>
      <c r="J10" s="26"/>
      <c r="K10" s="26">
        <v>36650</v>
      </c>
      <c r="L10" s="26"/>
      <c r="M10" s="21">
        <f t="shared" ref="M10:M12" si="0">SUM(C10:K10)</f>
        <v>750109</v>
      </c>
    </row>
    <row r="11" spans="1:13" ht="24" customHeight="1" x14ac:dyDescent="0.6">
      <c r="A11" s="3" t="s">
        <v>162</v>
      </c>
      <c r="B11" s="1"/>
      <c r="C11" s="21">
        <v>18759</v>
      </c>
      <c r="D11" s="21"/>
      <c r="E11" s="21">
        <v>0</v>
      </c>
      <c r="F11" s="25"/>
      <c r="G11" s="21">
        <v>0</v>
      </c>
      <c r="H11" s="21"/>
      <c r="I11" s="21">
        <v>0</v>
      </c>
      <c r="J11" s="26"/>
      <c r="K11" s="26">
        <v>0</v>
      </c>
      <c r="L11" s="26"/>
      <c r="M11" s="21">
        <f t="shared" si="0"/>
        <v>18759</v>
      </c>
    </row>
    <row r="12" spans="1:13" ht="24" customHeight="1" x14ac:dyDescent="0.6">
      <c r="A12" s="3" t="s">
        <v>203</v>
      </c>
      <c r="B12" s="1"/>
      <c r="C12" s="21">
        <v>0</v>
      </c>
      <c r="D12" s="21"/>
      <c r="E12" s="21">
        <v>0</v>
      </c>
      <c r="F12" s="25"/>
      <c r="G12" s="21">
        <v>0</v>
      </c>
      <c r="H12" s="21"/>
      <c r="I12" s="21">
        <v>0</v>
      </c>
      <c r="J12" s="26"/>
      <c r="K12" s="26">
        <v>-20843</v>
      </c>
      <c r="L12" s="26"/>
      <c r="M12" s="21">
        <f t="shared" si="0"/>
        <v>-20843</v>
      </c>
    </row>
    <row r="13" spans="1:13" ht="24" customHeight="1" x14ac:dyDescent="0.6">
      <c r="A13" s="3" t="s">
        <v>138</v>
      </c>
      <c r="C13" s="37">
        <v>0</v>
      </c>
      <c r="D13" s="28"/>
      <c r="E13" s="37">
        <v>0</v>
      </c>
      <c r="F13" s="29"/>
      <c r="G13" s="37">
        <v>0</v>
      </c>
      <c r="H13" s="28"/>
      <c r="I13" s="37">
        <v>0</v>
      </c>
      <c r="J13" s="29"/>
      <c r="K13" s="37">
        <v>13168</v>
      </c>
      <c r="L13" s="29"/>
      <c r="M13" s="37">
        <f>SUM(C13:K13)</f>
        <v>13168</v>
      </c>
    </row>
    <row r="14" spans="1:13" ht="24" customHeight="1" x14ac:dyDescent="0.6">
      <c r="A14" s="3" t="s">
        <v>106</v>
      </c>
      <c r="B14" s="1"/>
      <c r="C14" s="38">
        <v>0</v>
      </c>
      <c r="D14" s="28"/>
      <c r="E14" s="38">
        <v>0</v>
      </c>
      <c r="F14" s="29"/>
      <c r="G14" s="38">
        <v>0</v>
      </c>
      <c r="H14" s="28"/>
      <c r="I14" s="38">
        <v>0</v>
      </c>
      <c r="J14" s="29"/>
      <c r="K14" s="38">
        <v>0</v>
      </c>
      <c r="L14" s="29"/>
      <c r="M14" s="38">
        <f>SUM(C14:K14)</f>
        <v>0</v>
      </c>
    </row>
    <row r="15" spans="1:13" ht="24" customHeight="1" x14ac:dyDescent="0.6">
      <c r="A15" s="3" t="s">
        <v>92</v>
      </c>
      <c r="B15" s="1"/>
      <c r="C15" s="22">
        <f>SUM(C13,C14)</f>
        <v>0</v>
      </c>
      <c r="D15" s="21"/>
      <c r="E15" s="22">
        <f>SUM(E13,E14)</f>
        <v>0</v>
      </c>
      <c r="F15" s="26"/>
      <c r="G15" s="22">
        <f>SUM(G13,G14)</f>
        <v>0</v>
      </c>
      <c r="H15" s="21"/>
      <c r="I15" s="22">
        <f>SUM(I13,I14)</f>
        <v>0</v>
      </c>
      <c r="J15" s="26"/>
      <c r="K15" s="22">
        <f>SUM(K13,K14)</f>
        <v>13168</v>
      </c>
      <c r="L15" s="26"/>
      <c r="M15" s="22">
        <f>SUM(M13,M14)</f>
        <v>13168</v>
      </c>
    </row>
    <row r="16" spans="1:13" ht="24" customHeight="1" thickBot="1" x14ac:dyDescent="0.65">
      <c r="A16" s="1" t="s">
        <v>198</v>
      </c>
      <c r="B16" s="1"/>
      <c r="C16" s="31">
        <f>SUM(C10:C12,C15)</f>
        <v>393946</v>
      </c>
      <c r="D16" s="26"/>
      <c r="E16" s="31">
        <f>SUM(E10:E12,E15)</f>
        <v>317914</v>
      </c>
      <c r="F16" s="26"/>
      <c r="G16" s="31">
        <f>SUM(G10:G12,G15)</f>
        <v>2736</v>
      </c>
      <c r="H16" s="26"/>
      <c r="I16" s="31">
        <f>SUM(I10:I12,I15)</f>
        <v>17622</v>
      </c>
      <c r="J16" s="26"/>
      <c r="K16" s="31">
        <f>SUM(K10:K12,K15)</f>
        <v>28975</v>
      </c>
      <c r="L16" s="26"/>
      <c r="M16" s="31">
        <f>SUM(M10:M12,M15)</f>
        <v>761193</v>
      </c>
    </row>
    <row r="17" spans="1:15" ht="24" customHeight="1" thickTop="1" x14ac:dyDescent="0.6">
      <c r="A17" s="4"/>
      <c r="B17" s="1"/>
      <c r="C17" s="26"/>
      <c r="D17" s="26"/>
      <c r="E17" s="26"/>
      <c r="F17" s="27"/>
      <c r="G17" s="26"/>
      <c r="H17" s="26"/>
      <c r="I17" s="26"/>
      <c r="J17" s="27"/>
      <c r="K17" s="27"/>
      <c r="L17" s="27"/>
      <c r="M17" s="27"/>
    </row>
    <row r="18" spans="1:15" ht="24" customHeight="1" x14ac:dyDescent="0.6">
      <c r="A18" s="1" t="s">
        <v>152</v>
      </c>
      <c r="B18" s="1"/>
      <c r="C18" s="21">
        <v>393946</v>
      </c>
      <c r="D18" s="21"/>
      <c r="E18" s="21">
        <v>317914</v>
      </c>
      <c r="F18" s="25"/>
      <c r="G18" s="21">
        <v>2736</v>
      </c>
      <c r="H18" s="21"/>
      <c r="I18" s="21">
        <v>18362</v>
      </c>
      <c r="J18" s="26"/>
      <c r="K18" s="26">
        <v>29861</v>
      </c>
      <c r="L18" s="26"/>
      <c r="M18" s="21">
        <f>SUM(C18:K18)</f>
        <v>762819</v>
      </c>
    </row>
    <row r="19" spans="1:15" ht="24" customHeight="1" x14ac:dyDescent="0.6">
      <c r="A19" s="3" t="s">
        <v>162</v>
      </c>
      <c r="B19" s="1"/>
      <c r="C19" s="21">
        <v>292373</v>
      </c>
      <c r="D19" s="21"/>
      <c r="E19" s="21">
        <v>116950</v>
      </c>
      <c r="F19" s="25"/>
      <c r="G19" s="21">
        <v>0</v>
      </c>
      <c r="H19" s="21"/>
      <c r="I19" s="21">
        <v>0</v>
      </c>
      <c r="J19" s="26"/>
      <c r="K19" s="26">
        <v>0</v>
      </c>
      <c r="L19" s="26"/>
      <c r="M19" s="21">
        <f t="shared" ref="M19" si="1">SUM(C19:K19)</f>
        <v>409323</v>
      </c>
    </row>
    <row r="20" spans="1:15" ht="24" customHeight="1" x14ac:dyDescent="0.6">
      <c r="A20" s="3" t="s">
        <v>186</v>
      </c>
      <c r="C20" s="39">
        <v>0</v>
      </c>
      <c r="D20" s="28"/>
      <c r="E20" s="37">
        <v>0</v>
      </c>
      <c r="F20" s="29"/>
      <c r="G20" s="37">
        <v>0</v>
      </c>
      <c r="H20" s="28"/>
      <c r="I20" s="37">
        <v>0</v>
      </c>
      <c r="J20" s="29"/>
      <c r="K20" s="37">
        <f>+PL!H81</f>
        <v>-9410</v>
      </c>
      <c r="L20" s="29"/>
      <c r="M20" s="37">
        <f>SUM(C20:K20)</f>
        <v>-9410</v>
      </c>
      <c r="O20" s="26"/>
    </row>
    <row r="21" spans="1:15" ht="24" customHeight="1" x14ac:dyDescent="0.6">
      <c r="A21" s="3" t="s">
        <v>106</v>
      </c>
      <c r="B21" s="1"/>
      <c r="C21" s="38">
        <v>0</v>
      </c>
      <c r="D21" s="28"/>
      <c r="E21" s="38">
        <v>0</v>
      </c>
      <c r="F21" s="29"/>
      <c r="G21" s="38">
        <v>0</v>
      </c>
      <c r="H21" s="28"/>
      <c r="I21" s="38">
        <v>0</v>
      </c>
      <c r="J21" s="29"/>
      <c r="K21" s="38">
        <v>0</v>
      </c>
      <c r="L21" s="29"/>
      <c r="M21" s="38">
        <f>SUM(C21:K21)</f>
        <v>0</v>
      </c>
    </row>
    <row r="22" spans="1:15" ht="24" customHeight="1" x14ac:dyDescent="0.6">
      <c r="A22" s="3" t="s">
        <v>187</v>
      </c>
      <c r="B22" s="1"/>
      <c r="C22" s="22">
        <f>SUM(C20,C21)</f>
        <v>0</v>
      </c>
      <c r="D22" s="21"/>
      <c r="E22" s="22">
        <f>SUM(E20,E21)</f>
        <v>0</v>
      </c>
      <c r="F22" s="26"/>
      <c r="G22" s="22">
        <f>SUM(G20,G21)</f>
        <v>0</v>
      </c>
      <c r="H22" s="21"/>
      <c r="I22" s="22">
        <f>SUM(I20,I21)</f>
        <v>0</v>
      </c>
      <c r="J22" s="26"/>
      <c r="K22" s="22">
        <f>SUM(K20,K21)</f>
        <v>-9410</v>
      </c>
      <c r="L22" s="26"/>
      <c r="M22" s="22">
        <f>SUM(M20,M21)</f>
        <v>-9410</v>
      </c>
    </row>
    <row r="23" spans="1:15" ht="24" customHeight="1" thickBot="1" x14ac:dyDescent="0.65">
      <c r="A23" s="1" t="s">
        <v>199</v>
      </c>
      <c r="B23" s="1"/>
      <c r="C23" s="31">
        <f>SUM(C18:C19,C22)</f>
        <v>686319</v>
      </c>
      <c r="D23" s="26"/>
      <c r="E23" s="31">
        <f>SUM(E18:E19,E22)</f>
        <v>434864</v>
      </c>
      <c r="F23" s="26"/>
      <c r="G23" s="31">
        <f>SUM(G18:G19,G22)</f>
        <v>2736</v>
      </c>
      <c r="H23" s="26"/>
      <c r="I23" s="31">
        <f>SUM(I18:I19,I22)</f>
        <v>18362</v>
      </c>
      <c r="J23" s="26"/>
      <c r="K23" s="31">
        <f>SUM(K18:K19,K22)</f>
        <v>20451</v>
      </c>
      <c r="L23" s="26"/>
      <c r="M23" s="31">
        <f>SUM(M18:M19,M22)</f>
        <v>1162732</v>
      </c>
      <c r="N23" s="34"/>
      <c r="O23" s="26"/>
    </row>
    <row r="24" spans="1:15" ht="24" customHeight="1" thickTop="1" x14ac:dyDescent="0.6">
      <c r="A24" s="1"/>
      <c r="B24" s="1"/>
      <c r="C24" s="50">
        <f>+C23-BS!H97</f>
        <v>0</v>
      </c>
      <c r="D24" s="26"/>
      <c r="E24" s="50">
        <f>+E23-BS!H98</f>
        <v>0</v>
      </c>
      <c r="F24" s="26"/>
      <c r="G24" s="50">
        <f>+G23-BS!H99</f>
        <v>0</v>
      </c>
      <c r="H24" s="26"/>
      <c r="I24" s="50">
        <f>+I23-BS!H101</f>
        <v>0</v>
      </c>
      <c r="J24" s="26"/>
      <c r="K24" s="50">
        <f>+K23-BS!H102</f>
        <v>0</v>
      </c>
      <c r="L24" s="26"/>
      <c r="M24" s="50">
        <f>+M23-BS!H103</f>
        <v>0</v>
      </c>
    </row>
    <row r="25" spans="1:15" ht="24" customHeight="1" x14ac:dyDescent="0.6">
      <c r="A25" s="8" t="s">
        <v>79</v>
      </c>
      <c r="B25" s="1"/>
      <c r="C25" s="51"/>
      <c r="D25" s="28"/>
      <c r="E25" s="51"/>
      <c r="F25" s="28"/>
      <c r="G25" s="51"/>
      <c r="H25" s="28"/>
      <c r="I25" s="51"/>
      <c r="J25" s="28"/>
      <c r="K25" s="51"/>
      <c r="L25" s="28"/>
      <c r="M25" s="51"/>
    </row>
    <row r="26" spans="1:15" ht="24" customHeight="1" x14ac:dyDescent="0.6">
      <c r="A26" s="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7"/>
    </row>
    <row r="27" spans="1:15" ht="24" customHeight="1" x14ac:dyDescent="0.6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8"/>
  <sheetViews>
    <sheetView showGridLines="0" tabSelected="1" view="pageBreakPreview" topLeftCell="A82" zoomScale="85" zoomScaleNormal="80" zoomScaleSheetLayoutView="85" workbookViewId="0">
      <selection activeCell="F96" sqref="F96"/>
    </sheetView>
  </sheetViews>
  <sheetFormatPr defaultRowHeight="24" customHeight="1" x14ac:dyDescent="0.6"/>
  <cols>
    <col min="1" max="1" width="56.625" style="3" customWidth="1"/>
    <col min="2" max="2" width="10.125" style="2" customWidth="1"/>
    <col min="3" max="3" width="1.125" style="2" customWidth="1"/>
    <col min="4" max="4" width="15.625" style="155" customWidth="1"/>
    <col min="5" max="5" width="1.125" style="3" customWidth="1"/>
    <col min="6" max="6" width="15.625" style="155" customWidth="1"/>
    <col min="7" max="7" width="1.125" style="3" customWidth="1"/>
    <col min="8" max="8" width="15.625" style="91" customWidth="1"/>
    <col min="9" max="9" width="1.125" style="3" customWidth="1"/>
    <col min="10" max="10" width="15.625" style="91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3.1" customHeight="1" x14ac:dyDescent="0.6">
      <c r="A1" s="1"/>
      <c r="D1" s="147"/>
      <c r="E1" s="1"/>
      <c r="F1" s="147"/>
      <c r="H1" s="89"/>
      <c r="J1" s="92" t="s">
        <v>91</v>
      </c>
    </row>
    <row r="2" spans="1:10" ht="23.1" customHeight="1" x14ac:dyDescent="0.6">
      <c r="A2" s="1" t="s">
        <v>0</v>
      </c>
      <c r="D2" s="147"/>
      <c r="E2" s="1"/>
      <c r="F2" s="147"/>
      <c r="H2" s="89"/>
      <c r="J2" s="89"/>
    </row>
    <row r="3" spans="1:10" ht="23.1" customHeight="1" x14ac:dyDescent="0.6">
      <c r="A3" s="1" t="s">
        <v>85</v>
      </c>
      <c r="D3" s="147"/>
      <c r="E3" s="1"/>
      <c r="F3" s="147"/>
      <c r="H3" s="89"/>
      <c r="J3" s="89"/>
    </row>
    <row r="4" spans="1:10" ht="23.1" customHeight="1" x14ac:dyDescent="0.6">
      <c r="A4" s="44" t="s">
        <v>197</v>
      </c>
      <c r="D4" s="147"/>
      <c r="E4" s="1"/>
      <c r="F4" s="147"/>
      <c r="H4" s="89"/>
      <c r="J4" s="89"/>
    </row>
    <row r="5" spans="1:10" ht="23.1" customHeight="1" x14ac:dyDescent="0.6">
      <c r="A5" s="1"/>
      <c r="D5" s="147"/>
      <c r="E5" s="1"/>
      <c r="F5" s="147"/>
      <c r="H5" s="89"/>
      <c r="J5" s="92" t="s">
        <v>78</v>
      </c>
    </row>
    <row r="6" spans="1:10" ht="23.1" customHeight="1" x14ac:dyDescent="0.6">
      <c r="D6" s="160" t="s">
        <v>1</v>
      </c>
      <c r="E6" s="160"/>
      <c r="F6" s="160"/>
      <c r="G6" s="148"/>
      <c r="H6" s="161" t="s">
        <v>2</v>
      </c>
      <c r="I6" s="161"/>
      <c r="J6" s="161"/>
    </row>
    <row r="7" spans="1:10" ht="23.1" customHeight="1" x14ac:dyDescent="0.6">
      <c r="C7" s="6"/>
      <c r="D7" s="129" t="s">
        <v>151</v>
      </c>
      <c r="E7" s="130"/>
      <c r="F7" s="129" t="s">
        <v>87</v>
      </c>
      <c r="H7" s="129" t="s">
        <v>151</v>
      </c>
      <c r="I7" s="130"/>
      <c r="J7" s="129" t="s">
        <v>87</v>
      </c>
    </row>
    <row r="8" spans="1:10" ht="23.1" customHeight="1" x14ac:dyDescent="0.6">
      <c r="A8" s="1" t="s">
        <v>70</v>
      </c>
      <c r="D8" s="149"/>
      <c r="E8" s="150"/>
      <c r="F8" s="149"/>
    </row>
    <row r="9" spans="1:10" ht="23.1" customHeight="1" x14ac:dyDescent="0.6">
      <c r="A9" s="3" t="s">
        <v>178</v>
      </c>
      <c r="D9" s="101">
        <v>15586</v>
      </c>
      <c r="E9" s="33"/>
      <c r="F9" s="101">
        <v>41273</v>
      </c>
      <c r="G9" s="26"/>
      <c r="H9" s="101">
        <v>-5439</v>
      </c>
      <c r="I9" s="26"/>
      <c r="J9" s="101">
        <v>17180</v>
      </c>
    </row>
    <row r="10" spans="1:10" ht="23.1" customHeight="1" x14ac:dyDescent="0.6">
      <c r="A10" s="3" t="s">
        <v>205</v>
      </c>
      <c r="D10" s="101"/>
      <c r="E10" s="33"/>
      <c r="F10" s="101"/>
      <c r="G10" s="26"/>
      <c r="H10" s="94"/>
      <c r="I10" s="26"/>
      <c r="J10" s="94"/>
    </row>
    <row r="11" spans="1:10" ht="23.1" customHeight="1" x14ac:dyDescent="0.6">
      <c r="A11" s="151" t="s">
        <v>140</v>
      </c>
      <c r="D11" s="102"/>
      <c r="E11" s="33"/>
      <c r="F11" s="102"/>
      <c r="G11" s="26"/>
      <c r="H11" s="103"/>
      <c r="I11" s="26"/>
      <c r="J11" s="103"/>
    </row>
    <row r="12" spans="1:10" ht="23.1" customHeight="1" x14ac:dyDescent="0.6">
      <c r="A12" s="151" t="s">
        <v>55</v>
      </c>
      <c r="D12" s="101">
        <v>38450</v>
      </c>
      <c r="E12" s="33"/>
      <c r="F12" s="101">
        <v>31831</v>
      </c>
      <c r="G12" s="26"/>
      <c r="H12" s="93">
        <v>28134</v>
      </c>
      <c r="I12" s="26"/>
      <c r="J12" s="93">
        <v>21073</v>
      </c>
    </row>
    <row r="13" spans="1:10" ht="23.1" customHeight="1" x14ac:dyDescent="0.6">
      <c r="A13" s="151" t="s">
        <v>141</v>
      </c>
      <c r="D13" s="101">
        <v>9859</v>
      </c>
      <c r="E13" s="33"/>
      <c r="F13" s="101">
        <v>9298</v>
      </c>
      <c r="G13" s="26"/>
      <c r="H13" s="94">
        <v>4447</v>
      </c>
      <c r="I13" s="26"/>
      <c r="J13" s="94">
        <v>4836</v>
      </c>
    </row>
    <row r="14" spans="1:10" ht="23.1" customHeight="1" x14ac:dyDescent="0.6">
      <c r="A14" s="151" t="s">
        <v>191</v>
      </c>
      <c r="D14" s="101">
        <v>-906</v>
      </c>
      <c r="E14" s="33"/>
      <c r="F14" s="101">
        <v>76</v>
      </c>
      <c r="G14" s="26"/>
      <c r="H14" s="94">
        <v>0</v>
      </c>
      <c r="I14" s="26"/>
      <c r="J14" s="94">
        <v>0</v>
      </c>
    </row>
    <row r="15" spans="1:10" ht="23.1" customHeight="1" x14ac:dyDescent="0.6">
      <c r="A15" s="151" t="s">
        <v>200</v>
      </c>
      <c r="D15" s="101">
        <v>0</v>
      </c>
      <c r="E15" s="33"/>
      <c r="F15" s="101">
        <v>1352</v>
      </c>
      <c r="G15" s="26"/>
      <c r="H15" s="94">
        <v>0</v>
      </c>
      <c r="I15" s="26"/>
      <c r="J15" s="94">
        <v>1521</v>
      </c>
    </row>
    <row r="16" spans="1:10" ht="23.1" customHeight="1" x14ac:dyDescent="0.6">
      <c r="A16" s="151" t="s">
        <v>56</v>
      </c>
      <c r="D16" s="101">
        <v>72078</v>
      </c>
      <c r="E16" s="33"/>
      <c r="F16" s="101">
        <v>49169</v>
      </c>
      <c r="G16" s="26"/>
      <c r="H16" s="94">
        <v>73718</v>
      </c>
      <c r="I16" s="26"/>
      <c r="J16" s="94">
        <v>48776</v>
      </c>
    </row>
    <row r="17" spans="1:10" ht="23.1" customHeight="1" x14ac:dyDescent="0.6">
      <c r="A17" s="151" t="s">
        <v>168</v>
      </c>
      <c r="D17" s="101">
        <v>27</v>
      </c>
      <c r="E17" s="33"/>
      <c r="F17" s="101">
        <v>43</v>
      </c>
      <c r="G17" s="26"/>
      <c r="H17" s="94">
        <v>27</v>
      </c>
      <c r="I17" s="26"/>
      <c r="J17" s="94">
        <v>16</v>
      </c>
    </row>
    <row r="18" spans="1:10" ht="23.1" customHeight="1" x14ac:dyDescent="0.6">
      <c r="A18" s="151" t="s">
        <v>144</v>
      </c>
      <c r="D18" s="101">
        <v>1194</v>
      </c>
      <c r="E18" s="33"/>
      <c r="F18" s="101">
        <v>1252</v>
      </c>
      <c r="G18" s="26"/>
      <c r="H18" s="94">
        <v>730</v>
      </c>
      <c r="I18" s="26"/>
      <c r="J18" s="94">
        <v>603</v>
      </c>
    </row>
    <row r="19" spans="1:10" ht="23.1" customHeight="1" x14ac:dyDescent="0.6">
      <c r="A19" s="151" t="s">
        <v>142</v>
      </c>
      <c r="D19" s="100">
        <v>-187850</v>
      </c>
      <c r="E19" s="13"/>
      <c r="F19" s="100">
        <v>-167579</v>
      </c>
      <c r="G19" s="26"/>
      <c r="H19" s="90">
        <v>-131331</v>
      </c>
      <c r="I19" s="26"/>
      <c r="J19" s="90">
        <v>-122544</v>
      </c>
    </row>
    <row r="20" spans="1:10" ht="23.1" customHeight="1" x14ac:dyDescent="0.6">
      <c r="A20" s="3" t="s">
        <v>107</v>
      </c>
      <c r="D20" s="109"/>
      <c r="E20" s="13"/>
      <c r="F20" s="109"/>
      <c r="G20" s="26"/>
      <c r="H20" s="110"/>
      <c r="I20" s="26"/>
      <c r="J20" s="110"/>
    </row>
    <row r="21" spans="1:10" ht="23.1" customHeight="1" x14ac:dyDescent="0.6">
      <c r="A21" s="151" t="s">
        <v>143</v>
      </c>
      <c r="D21" s="104">
        <f>SUM(D9:D19)</f>
        <v>-51562</v>
      </c>
      <c r="E21" s="33"/>
      <c r="F21" s="104">
        <f>SUM(F9:F19)</f>
        <v>-33285</v>
      </c>
      <c r="G21" s="26"/>
      <c r="H21" s="104">
        <f>SUM(H9:H19)</f>
        <v>-29714</v>
      </c>
      <c r="I21" s="26"/>
      <c r="J21" s="104">
        <f>SUM(J9:J19)</f>
        <v>-28539</v>
      </c>
    </row>
    <row r="22" spans="1:10" ht="23.1" customHeight="1" x14ac:dyDescent="0.6">
      <c r="A22" s="3" t="s">
        <v>108</v>
      </c>
      <c r="D22" s="104"/>
      <c r="E22" s="33"/>
      <c r="F22" s="104"/>
      <c r="G22" s="26"/>
      <c r="H22" s="104"/>
      <c r="I22" s="26"/>
      <c r="J22" s="104"/>
    </row>
    <row r="23" spans="1:10" ht="23.1" customHeight="1" x14ac:dyDescent="0.6">
      <c r="A23" s="151" t="s">
        <v>145</v>
      </c>
      <c r="D23" s="101">
        <v>-259706</v>
      </c>
      <c r="E23" s="33"/>
      <c r="F23" s="101">
        <v>-359242</v>
      </c>
      <c r="G23" s="26"/>
      <c r="H23" s="94">
        <v>-266067</v>
      </c>
      <c r="I23" s="26"/>
      <c r="J23" s="94">
        <v>-367243</v>
      </c>
    </row>
    <row r="24" spans="1:10" ht="23.1" customHeight="1" x14ac:dyDescent="0.6">
      <c r="A24" s="151" t="s">
        <v>7</v>
      </c>
      <c r="D24" s="101">
        <v>0</v>
      </c>
      <c r="E24" s="33"/>
      <c r="F24" s="101">
        <v>7960</v>
      </c>
      <c r="G24" s="26"/>
      <c r="H24" s="94">
        <v>0</v>
      </c>
      <c r="I24" s="26"/>
      <c r="J24" s="94">
        <v>7960</v>
      </c>
    </row>
    <row r="25" spans="1:10" ht="23.1" customHeight="1" x14ac:dyDescent="0.6">
      <c r="A25" s="151" t="s">
        <v>146</v>
      </c>
      <c r="D25" s="101">
        <v>-124443</v>
      </c>
      <c r="E25" s="33"/>
      <c r="F25" s="101">
        <v>-37326</v>
      </c>
      <c r="G25" s="26"/>
      <c r="H25" s="94">
        <v>-927</v>
      </c>
      <c r="I25" s="26"/>
      <c r="J25" s="94">
        <v>-1299</v>
      </c>
    </row>
    <row r="26" spans="1:10" ht="23.1" customHeight="1" x14ac:dyDescent="0.6">
      <c r="A26" s="151" t="s">
        <v>8</v>
      </c>
      <c r="D26" s="101">
        <v>-3863</v>
      </c>
      <c r="E26" s="33"/>
      <c r="F26" s="101">
        <v>-5031</v>
      </c>
      <c r="G26" s="26"/>
      <c r="H26" s="94">
        <v>18936</v>
      </c>
      <c r="I26" s="26"/>
      <c r="J26" s="94">
        <v>76977</v>
      </c>
    </row>
    <row r="27" spans="1:10" ht="23.1" customHeight="1" x14ac:dyDescent="0.6">
      <c r="A27" s="151" t="s">
        <v>10</v>
      </c>
      <c r="D27" s="101">
        <v>1037</v>
      </c>
      <c r="E27" s="33"/>
      <c r="F27" s="101">
        <v>2058</v>
      </c>
      <c r="G27" s="26"/>
      <c r="H27" s="94">
        <v>0</v>
      </c>
      <c r="I27" s="26"/>
      <c r="J27" s="94">
        <v>0</v>
      </c>
    </row>
    <row r="28" spans="1:10" ht="23.1" customHeight="1" x14ac:dyDescent="0.6">
      <c r="A28" s="151" t="s">
        <v>11</v>
      </c>
      <c r="D28" s="101">
        <v>126250</v>
      </c>
      <c r="E28" s="33"/>
      <c r="F28" s="101">
        <v>118768</v>
      </c>
      <c r="G28" s="26"/>
      <c r="H28" s="94">
        <v>126250</v>
      </c>
      <c r="I28" s="26"/>
      <c r="J28" s="94">
        <v>118768</v>
      </c>
    </row>
    <row r="29" spans="1:10" ht="23.1" customHeight="1" x14ac:dyDescent="0.6">
      <c r="A29" s="151" t="s">
        <v>12</v>
      </c>
      <c r="D29" s="101">
        <v>-4909</v>
      </c>
      <c r="E29" s="33"/>
      <c r="F29" s="101">
        <v>-3109</v>
      </c>
      <c r="G29" s="26"/>
      <c r="H29" s="94">
        <v>-2415</v>
      </c>
      <c r="I29" s="26"/>
      <c r="J29" s="94">
        <v>-3390</v>
      </c>
    </row>
    <row r="30" spans="1:10" ht="23.1" customHeight="1" x14ac:dyDescent="0.6">
      <c r="A30" s="151" t="s">
        <v>20</v>
      </c>
      <c r="D30" s="101">
        <v>-37</v>
      </c>
      <c r="E30" s="33"/>
      <c r="F30" s="101">
        <v>0</v>
      </c>
      <c r="G30" s="26"/>
      <c r="H30" s="94">
        <v>0</v>
      </c>
      <c r="I30" s="26"/>
      <c r="J30" s="94">
        <v>0</v>
      </c>
    </row>
    <row r="31" spans="1:10" ht="23.1" customHeight="1" x14ac:dyDescent="0.6">
      <c r="A31" s="3" t="s">
        <v>123</v>
      </c>
      <c r="D31" s="101"/>
      <c r="E31" s="33"/>
      <c r="F31" s="101"/>
      <c r="G31" s="26"/>
      <c r="H31" s="94"/>
      <c r="I31" s="26"/>
      <c r="J31" s="94"/>
    </row>
    <row r="32" spans="1:10" ht="23.1" customHeight="1" x14ac:dyDescent="0.6">
      <c r="A32" s="151" t="s">
        <v>26</v>
      </c>
      <c r="D32" s="101">
        <v>12230</v>
      </c>
      <c r="E32" s="33"/>
      <c r="F32" s="101">
        <v>-3252</v>
      </c>
      <c r="G32" s="26"/>
      <c r="H32" s="94">
        <v>3792</v>
      </c>
      <c r="I32" s="26"/>
      <c r="J32" s="94">
        <v>11864</v>
      </c>
    </row>
    <row r="33" spans="1:10" ht="23.1" customHeight="1" x14ac:dyDescent="0.6">
      <c r="A33" s="151" t="s">
        <v>30</v>
      </c>
      <c r="D33" s="104">
        <v>3182</v>
      </c>
      <c r="E33" s="33"/>
      <c r="F33" s="104">
        <v>-1020</v>
      </c>
      <c r="G33" s="26"/>
      <c r="H33" s="94">
        <v>-187</v>
      </c>
      <c r="I33" s="26"/>
      <c r="J33" s="94">
        <v>-682</v>
      </c>
    </row>
    <row r="34" spans="1:10" ht="23.1" customHeight="1" x14ac:dyDescent="0.6">
      <c r="A34" s="151" t="s">
        <v>33</v>
      </c>
      <c r="D34" s="100">
        <v>147</v>
      </c>
      <c r="E34" s="13"/>
      <c r="F34" s="100">
        <v>24</v>
      </c>
      <c r="G34" s="26"/>
      <c r="H34" s="90">
        <v>147</v>
      </c>
      <c r="I34" s="26"/>
      <c r="J34" s="90">
        <v>24</v>
      </c>
    </row>
    <row r="35" spans="1:10" ht="23.1" customHeight="1" x14ac:dyDescent="0.6">
      <c r="A35" s="3" t="s">
        <v>159</v>
      </c>
      <c r="D35" s="104">
        <f>SUM(D21:D34)</f>
        <v>-301674</v>
      </c>
      <c r="E35" s="13"/>
      <c r="F35" s="104">
        <f>SUM(F21:F34)</f>
        <v>-313455</v>
      </c>
      <c r="G35" s="26"/>
      <c r="H35" s="11">
        <f>SUM(H21:H34)</f>
        <v>-150185</v>
      </c>
      <c r="I35" s="26"/>
      <c r="J35" s="11">
        <f>SUM(J21:J34)</f>
        <v>-185560</v>
      </c>
    </row>
    <row r="36" spans="1:10" ht="23.1" customHeight="1" x14ac:dyDescent="0.6">
      <c r="A36" s="152" t="s">
        <v>109</v>
      </c>
      <c r="D36" s="101">
        <v>182509</v>
      </c>
      <c r="E36" s="33"/>
      <c r="F36" s="101">
        <v>160149</v>
      </c>
      <c r="G36" s="26"/>
      <c r="H36" s="94">
        <v>132063</v>
      </c>
      <c r="I36" s="26"/>
      <c r="J36" s="94">
        <v>114100</v>
      </c>
    </row>
    <row r="37" spans="1:10" ht="23.1" customHeight="1" x14ac:dyDescent="0.6">
      <c r="A37" s="152" t="s">
        <v>110</v>
      </c>
      <c r="D37" s="101">
        <v>-10679</v>
      </c>
      <c r="E37" s="33"/>
      <c r="F37" s="101">
        <v>-8501</v>
      </c>
      <c r="G37" s="26"/>
      <c r="H37" s="94">
        <v>-3106</v>
      </c>
      <c r="I37" s="26"/>
      <c r="J37" s="94">
        <v>-2346</v>
      </c>
    </row>
    <row r="38" spans="1:10" ht="23.1" customHeight="1" x14ac:dyDescent="0.6">
      <c r="A38" s="1" t="s">
        <v>159</v>
      </c>
      <c r="D38" s="105">
        <f>SUM(D35:D37)</f>
        <v>-129844</v>
      </c>
      <c r="E38" s="33"/>
      <c r="F38" s="105">
        <f>SUM(F35:F37)</f>
        <v>-161807</v>
      </c>
      <c r="G38" s="26"/>
      <c r="H38" s="105">
        <f>SUM(H35:H37)</f>
        <v>-21228</v>
      </c>
      <c r="I38" s="26"/>
      <c r="J38" s="105">
        <f>SUM(J35:J37)</f>
        <v>-73806</v>
      </c>
    </row>
    <row r="39" spans="1:10" ht="23.1" customHeight="1" x14ac:dyDescent="0.6">
      <c r="A39" s="1"/>
      <c r="D39" s="95"/>
      <c r="E39" s="89"/>
      <c r="F39" s="95"/>
      <c r="H39" s="95"/>
      <c r="J39" s="95"/>
    </row>
    <row r="40" spans="1:10" ht="23.1" customHeight="1" x14ac:dyDescent="0.6">
      <c r="A40" s="8" t="s">
        <v>79</v>
      </c>
      <c r="D40" s="95"/>
      <c r="E40" s="89"/>
      <c r="F40" s="95"/>
      <c r="H40" s="95"/>
      <c r="J40" s="95"/>
    </row>
    <row r="41" spans="1:10" ht="23.1" customHeight="1" x14ac:dyDescent="0.6">
      <c r="A41" s="8"/>
      <c r="D41" s="95"/>
      <c r="E41" s="89"/>
      <c r="F41" s="95"/>
      <c r="H41" s="95"/>
      <c r="J41" s="95"/>
    </row>
    <row r="42" spans="1:10" ht="23.1" customHeight="1" x14ac:dyDescent="0.6">
      <c r="A42" s="8"/>
      <c r="D42" s="95"/>
      <c r="E42" s="89"/>
      <c r="F42" s="95"/>
      <c r="H42" s="95"/>
      <c r="J42" s="95"/>
    </row>
    <row r="43" spans="1:10" ht="24" customHeight="1" x14ac:dyDescent="0.6">
      <c r="A43" s="1"/>
      <c r="D43" s="96"/>
      <c r="E43" s="97"/>
      <c r="F43" s="96"/>
      <c r="J43" s="92" t="s">
        <v>91</v>
      </c>
    </row>
    <row r="44" spans="1:10" ht="24" customHeight="1" x14ac:dyDescent="0.6">
      <c r="A44" s="1" t="s">
        <v>0</v>
      </c>
      <c r="D44" s="96"/>
      <c r="E44" s="97"/>
      <c r="F44" s="96"/>
    </row>
    <row r="45" spans="1:10" ht="24" customHeight="1" x14ac:dyDescent="0.6">
      <c r="A45" s="1" t="s">
        <v>86</v>
      </c>
      <c r="D45" s="96"/>
      <c r="E45" s="97"/>
      <c r="F45" s="96"/>
    </row>
    <row r="46" spans="1:10" ht="24" customHeight="1" x14ac:dyDescent="0.6">
      <c r="A46" s="44" t="s">
        <v>197</v>
      </c>
      <c r="D46" s="96"/>
      <c r="E46" s="97"/>
      <c r="F46" s="96"/>
    </row>
    <row r="47" spans="1:10" ht="24" customHeight="1" x14ac:dyDescent="0.6">
      <c r="A47" s="4"/>
      <c r="D47" s="147"/>
      <c r="E47" s="1"/>
      <c r="F47" s="147"/>
      <c r="H47" s="89"/>
      <c r="J47" s="92" t="s">
        <v>78</v>
      </c>
    </row>
    <row r="48" spans="1:10" ht="24" customHeight="1" x14ac:dyDescent="0.6">
      <c r="A48" s="1"/>
      <c r="D48" s="160" t="s">
        <v>1</v>
      </c>
      <c r="E48" s="160"/>
      <c r="F48" s="160"/>
      <c r="G48" s="148"/>
      <c r="H48" s="161" t="s">
        <v>2</v>
      </c>
      <c r="I48" s="161"/>
      <c r="J48" s="161"/>
    </row>
    <row r="49" spans="1:11" ht="24" customHeight="1" x14ac:dyDescent="0.6">
      <c r="A49" s="1"/>
      <c r="C49" s="6"/>
      <c r="D49" s="129" t="s">
        <v>151</v>
      </c>
      <c r="E49" s="130"/>
      <c r="F49" s="129" t="s">
        <v>87</v>
      </c>
      <c r="H49" s="129" t="s">
        <v>151</v>
      </c>
      <c r="I49" s="130"/>
      <c r="J49" s="129" t="s">
        <v>87</v>
      </c>
    </row>
    <row r="50" spans="1:11" ht="24" customHeight="1" x14ac:dyDescent="0.6">
      <c r="A50" s="1" t="s">
        <v>71</v>
      </c>
      <c r="D50" s="147"/>
      <c r="E50" s="1"/>
      <c r="F50" s="147"/>
    </row>
    <row r="51" spans="1:11" ht="24" customHeight="1" x14ac:dyDescent="0.6">
      <c r="A51" s="3" t="s">
        <v>111</v>
      </c>
      <c r="D51" s="93">
        <v>-1786</v>
      </c>
      <c r="E51" s="33"/>
      <c r="F51" s="93">
        <v>-2239</v>
      </c>
      <c r="G51" s="26"/>
      <c r="H51" s="93">
        <v>-165</v>
      </c>
      <c r="I51" s="26"/>
      <c r="J51" s="93">
        <v>-695</v>
      </c>
    </row>
    <row r="52" spans="1:11" ht="24" customHeight="1" x14ac:dyDescent="0.6">
      <c r="A52" s="3" t="s">
        <v>72</v>
      </c>
      <c r="D52" s="93">
        <v>4</v>
      </c>
      <c r="E52" s="33"/>
      <c r="F52" s="93">
        <v>30</v>
      </c>
      <c r="G52" s="26"/>
      <c r="H52" s="93">
        <v>4</v>
      </c>
      <c r="I52" s="26"/>
      <c r="J52" s="93">
        <v>140</v>
      </c>
    </row>
    <row r="53" spans="1:11" ht="24" customHeight="1" x14ac:dyDescent="0.6">
      <c r="A53" s="3" t="s">
        <v>112</v>
      </c>
      <c r="D53" s="93">
        <v>-4347</v>
      </c>
      <c r="E53" s="33"/>
      <c r="F53" s="93">
        <v>-2131</v>
      </c>
      <c r="G53" s="26"/>
      <c r="H53" s="94">
        <v>-4313</v>
      </c>
      <c r="I53" s="26"/>
      <c r="J53" s="94">
        <v>-2131</v>
      </c>
    </row>
    <row r="54" spans="1:11" ht="24" customHeight="1" x14ac:dyDescent="0.6">
      <c r="A54" s="3" t="s">
        <v>201</v>
      </c>
      <c r="D54" s="93">
        <v>0</v>
      </c>
      <c r="E54" s="33"/>
      <c r="F54" s="101">
        <v>1279</v>
      </c>
      <c r="G54" s="26"/>
      <c r="H54" s="94">
        <v>0</v>
      </c>
      <c r="I54" s="26"/>
      <c r="J54" s="94">
        <v>1279</v>
      </c>
    </row>
    <row r="55" spans="1:11" ht="24" customHeight="1" x14ac:dyDescent="0.6">
      <c r="A55" s="3" t="s">
        <v>163</v>
      </c>
      <c r="D55" s="93">
        <v>0</v>
      </c>
      <c r="E55" s="33"/>
      <c r="F55" s="93">
        <v>0</v>
      </c>
      <c r="G55" s="26"/>
      <c r="H55" s="94">
        <v>-250000</v>
      </c>
      <c r="I55" s="26"/>
      <c r="J55" s="94">
        <v>0</v>
      </c>
    </row>
    <row r="56" spans="1:11" ht="24" customHeight="1" x14ac:dyDescent="0.6">
      <c r="A56" s="1" t="s">
        <v>113</v>
      </c>
      <c r="D56" s="106">
        <f>SUM(D51:D55)</f>
        <v>-6129</v>
      </c>
      <c r="E56" s="33"/>
      <c r="F56" s="106">
        <f>SUM(F51:F55)</f>
        <v>-3061</v>
      </c>
      <c r="G56" s="26"/>
      <c r="H56" s="106">
        <f>SUM(H51:H55)</f>
        <v>-254474</v>
      </c>
      <c r="I56" s="26"/>
      <c r="J56" s="106">
        <f>SUM(J51:J55)</f>
        <v>-1407</v>
      </c>
    </row>
    <row r="57" spans="1:11" ht="24" customHeight="1" x14ac:dyDescent="0.6">
      <c r="A57" s="1" t="s">
        <v>73</v>
      </c>
      <c r="D57" s="108"/>
      <c r="E57" s="33"/>
      <c r="F57" s="108"/>
      <c r="G57" s="26"/>
      <c r="H57" s="33"/>
      <c r="I57" s="26"/>
      <c r="J57" s="33"/>
    </row>
    <row r="58" spans="1:11" ht="24" customHeight="1" x14ac:dyDescent="0.6">
      <c r="A58" s="3" t="s">
        <v>121</v>
      </c>
      <c r="D58" s="101">
        <v>261533</v>
      </c>
      <c r="E58" s="33"/>
      <c r="F58" s="101">
        <v>303162</v>
      </c>
      <c r="G58" s="26"/>
      <c r="H58" s="93">
        <v>206533</v>
      </c>
      <c r="I58" s="26"/>
      <c r="J58" s="93">
        <v>258162</v>
      </c>
    </row>
    <row r="59" spans="1:11" ht="24" customHeight="1" x14ac:dyDescent="0.6">
      <c r="A59" s="3" t="s">
        <v>169</v>
      </c>
      <c r="D59" s="104">
        <v>-319352</v>
      </c>
      <c r="E59" s="33"/>
      <c r="F59" s="104">
        <v>-122062</v>
      </c>
      <c r="G59" s="26"/>
      <c r="H59" s="93">
        <v>-199352</v>
      </c>
      <c r="I59" s="26"/>
      <c r="J59" s="93">
        <v>-122062</v>
      </c>
    </row>
    <row r="60" spans="1:11" ht="24" customHeight="1" x14ac:dyDescent="0.6">
      <c r="A60" s="3" t="s">
        <v>74</v>
      </c>
      <c r="D60" s="94">
        <v>0</v>
      </c>
      <c r="E60" s="33"/>
      <c r="F60" s="94">
        <v>109165</v>
      </c>
      <c r="G60" s="26"/>
      <c r="H60" s="93">
        <v>0</v>
      </c>
      <c r="I60" s="26"/>
      <c r="J60" s="93">
        <v>109165</v>
      </c>
    </row>
    <row r="61" spans="1:11" ht="24" customHeight="1" x14ac:dyDescent="0.6">
      <c r="A61" s="3" t="s">
        <v>114</v>
      </c>
      <c r="D61" s="93">
        <v>-155190</v>
      </c>
      <c r="E61" s="33"/>
      <c r="F61" s="93">
        <v>-159474</v>
      </c>
      <c r="G61" s="26"/>
      <c r="H61" s="93">
        <v>-155190</v>
      </c>
      <c r="I61" s="26"/>
      <c r="J61" s="93">
        <v>-159474</v>
      </c>
      <c r="K61" s="152"/>
    </row>
    <row r="62" spans="1:11" ht="24" customHeight="1" x14ac:dyDescent="0.6">
      <c r="A62" s="3" t="s">
        <v>75</v>
      </c>
      <c r="D62" s="101">
        <v>265000</v>
      </c>
      <c r="E62" s="33"/>
      <c r="F62" s="101">
        <v>25000</v>
      </c>
      <c r="G62" s="26"/>
      <c r="H62" s="94">
        <v>125000</v>
      </c>
      <c r="I62" s="26"/>
      <c r="J62" s="94">
        <v>0</v>
      </c>
    </row>
    <row r="63" spans="1:11" ht="24" customHeight="1" x14ac:dyDescent="0.6">
      <c r="A63" s="3" t="s">
        <v>170</v>
      </c>
      <c r="D63" s="101">
        <v>-275000</v>
      </c>
      <c r="E63" s="33"/>
      <c r="F63" s="101">
        <v>-20000</v>
      </c>
      <c r="G63" s="26"/>
      <c r="H63" s="94">
        <v>-80000</v>
      </c>
      <c r="I63" s="26"/>
      <c r="J63" s="93">
        <v>0</v>
      </c>
    </row>
    <row r="64" spans="1:11" ht="24" customHeight="1" x14ac:dyDescent="0.6">
      <c r="A64" s="3" t="s">
        <v>76</v>
      </c>
      <c r="D64" s="101">
        <v>81000</v>
      </c>
      <c r="E64" s="33"/>
      <c r="F64" s="101">
        <v>108000</v>
      </c>
      <c r="G64" s="26"/>
      <c r="H64" s="93">
        <v>1000</v>
      </c>
      <c r="I64" s="26"/>
      <c r="J64" s="93">
        <v>0</v>
      </c>
    </row>
    <row r="65" spans="1:10" ht="24" customHeight="1" x14ac:dyDescent="0.6">
      <c r="A65" s="3" t="s">
        <v>171</v>
      </c>
      <c r="D65" s="101">
        <v>-85000</v>
      </c>
      <c r="E65" s="33"/>
      <c r="F65" s="101">
        <v>-53000</v>
      </c>
      <c r="G65" s="26"/>
      <c r="H65" s="93">
        <v>0</v>
      </c>
      <c r="I65" s="26"/>
      <c r="J65" s="94">
        <v>-3000</v>
      </c>
    </row>
    <row r="66" spans="1:10" ht="24" customHeight="1" x14ac:dyDescent="0.6">
      <c r="A66" s="3" t="s">
        <v>115</v>
      </c>
      <c r="D66" s="101">
        <v>-2051</v>
      </c>
      <c r="E66" s="33"/>
      <c r="F66" s="101">
        <v>-3048</v>
      </c>
      <c r="G66" s="26"/>
      <c r="H66" s="93">
        <v>-2051</v>
      </c>
      <c r="I66" s="26"/>
      <c r="J66" s="93">
        <v>-3048</v>
      </c>
    </row>
    <row r="67" spans="1:10" ht="24" customHeight="1" x14ac:dyDescent="0.6">
      <c r="A67" s="152" t="s">
        <v>77</v>
      </c>
      <c r="D67" s="104">
        <v>-7124</v>
      </c>
      <c r="E67" s="33"/>
      <c r="F67" s="104">
        <v>-6322</v>
      </c>
      <c r="G67" s="26"/>
      <c r="H67" s="93">
        <v>-3186</v>
      </c>
      <c r="I67" s="26"/>
      <c r="J67" s="93">
        <v>-3136</v>
      </c>
    </row>
    <row r="68" spans="1:10" ht="24" customHeight="1" x14ac:dyDescent="0.6">
      <c r="A68" s="3" t="s">
        <v>116</v>
      </c>
      <c r="D68" s="101">
        <v>-39739</v>
      </c>
      <c r="E68" s="33"/>
      <c r="F68" s="101">
        <v>-33153</v>
      </c>
      <c r="G68" s="26"/>
      <c r="H68" s="93">
        <v>-29507</v>
      </c>
      <c r="I68" s="26"/>
      <c r="J68" s="93">
        <v>-22480</v>
      </c>
    </row>
    <row r="69" spans="1:10" ht="24" customHeight="1" x14ac:dyDescent="0.6">
      <c r="A69" s="152" t="s">
        <v>174</v>
      </c>
      <c r="D69" s="101">
        <v>0</v>
      </c>
      <c r="E69" s="33"/>
      <c r="F69" s="104">
        <v>-2084</v>
      </c>
      <c r="G69" s="26"/>
      <c r="H69" s="93">
        <v>0</v>
      </c>
      <c r="I69" s="26"/>
      <c r="J69" s="94">
        <v>-2084</v>
      </c>
    </row>
    <row r="70" spans="1:10" ht="24" customHeight="1" x14ac:dyDescent="0.6">
      <c r="A70" s="152" t="s">
        <v>172</v>
      </c>
      <c r="D70" s="101">
        <v>409323</v>
      </c>
      <c r="E70" s="33"/>
      <c r="F70" s="104">
        <v>0</v>
      </c>
      <c r="G70" s="26"/>
      <c r="H70" s="93">
        <v>409323</v>
      </c>
      <c r="I70" s="26"/>
      <c r="J70" s="33">
        <v>0</v>
      </c>
    </row>
    <row r="71" spans="1:10" ht="24" customHeight="1" x14ac:dyDescent="0.6">
      <c r="A71" s="1" t="s">
        <v>160</v>
      </c>
      <c r="D71" s="107">
        <f>SUM(D58:D70)</f>
        <v>133400</v>
      </c>
      <c r="E71" s="33"/>
      <c r="F71" s="107">
        <f>SUM(F58:F70)</f>
        <v>146184</v>
      </c>
      <c r="G71" s="26"/>
      <c r="H71" s="107">
        <f>SUM(H58:H70)</f>
        <v>272570</v>
      </c>
      <c r="I71" s="26"/>
      <c r="J71" s="107">
        <f>SUM(J58:J70)</f>
        <v>52043</v>
      </c>
    </row>
    <row r="72" spans="1:10" ht="24" customHeight="1" x14ac:dyDescent="0.6">
      <c r="A72" s="1" t="s">
        <v>204</v>
      </c>
      <c r="D72" s="108">
        <f>D38+D56+D71</f>
        <v>-2573</v>
      </c>
      <c r="E72" s="33"/>
      <c r="F72" s="108">
        <f>F38+F56+F71</f>
        <v>-18684</v>
      </c>
      <c r="G72" s="26"/>
      <c r="H72" s="108">
        <f>H38+H56+H71</f>
        <v>-3132</v>
      </c>
      <c r="I72" s="26"/>
      <c r="J72" s="108">
        <f>J38+J56+J71</f>
        <v>-23170</v>
      </c>
    </row>
    <row r="73" spans="1:10" ht="24" customHeight="1" x14ac:dyDescent="0.6">
      <c r="A73" s="3" t="s">
        <v>117</v>
      </c>
      <c r="D73" s="121">
        <v>21679</v>
      </c>
      <c r="E73" s="33"/>
      <c r="F73" s="121">
        <v>31999</v>
      </c>
      <c r="G73" s="26"/>
      <c r="H73" s="124">
        <v>13420</v>
      </c>
      <c r="I73" s="26"/>
      <c r="J73" s="124">
        <v>25483</v>
      </c>
    </row>
    <row r="74" spans="1:10" ht="24" customHeight="1" thickBot="1" x14ac:dyDescent="0.65">
      <c r="A74" s="1" t="s">
        <v>118</v>
      </c>
      <c r="D74" s="118">
        <f>SUM(D72:D73)</f>
        <v>19106</v>
      </c>
      <c r="E74" s="33"/>
      <c r="F74" s="118">
        <f>SUM(F72:F73)</f>
        <v>13315</v>
      </c>
      <c r="G74" s="26"/>
      <c r="H74" s="119">
        <f>SUM(H72:H73)</f>
        <v>10288</v>
      </c>
      <c r="I74" s="26"/>
      <c r="J74" s="119">
        <f>SUM(J72:J73)</f>
        <v>2313</v>
      </c>
    </row>
    <row r="75" spans="1:10" ht="18.600000000000001" customHeight="1" thickTop="1" x14ac:dyDescent="0.6">
      <c r="A75" s="1"/>
      <c r="D75" s="125">
        <f>+D74-BS!D11</f>
        <v>0</v>
      </c>
      <c r="E75" s="123"/>
      <c r="F75" s="125"/>
      <c r="G75" s="153"/>
      <c r="H75" s="125">
        <f>+H74-BS!H11</f>
        <v>0</v>
      </c>
      <c r="I75" s="153"/>
      <c r="J75" s="125"/>
    </row>
    <row r="76" spans="1:10" ht="24" customHeight="1" x14ac:dyDescent="0.6">
      <c r="A76" s="1" t="s">
        <v>119</v>
      </c>
      <c r="D76" s="98"/>
      <c r="E76" s="89"/>
      <c r="F76" s="98"/>
      <c r="H76" s="99"/>
      <c r="J76" s="99"/>
    </row>
    <row r="77" spans="1:10" ht="24" customHeight="1" x14ac:dyDescent="0.6">
      <c r="A77" s="3" t="s">
        <v>120</v>
      </c>
      <c r="D77" s="98"/>
      <c r="E77" s="89"/>
      <c r="F77" s="98"/>
      <c r="H77" s="99"/>
      <c r="J77" s="99"/>
    </row>
    <row r="78" spans="1:10" ht="24" customHeight="1" x14ac:dyDescent="0.6">
      <c r="A78" s="151" t="s">
        <v>139</v>
      </c>
      <c r="D78" s="122">
        <v>156575</v>
      </c>
      <c r="E78" s="33"/>
      <c r="F78" s="122">
        <v>132498</v>
      </c>
      <c r="G78" s="26"/>
      <c r="H78" s="13">
        <v>156575</v>
      </c>
      <c r="I78" s="26"/>
      <c r="J78" s="13">
        <v>132498</v>
      </c>
    </row>
    <row r="79" spans="1:10" ht="24" customHeight="1" x14ac:dyDescent="0.6">
      <c r="A79" s="151" t="s">
        <v>188</v>
      </c>
      <c r="D79" s="122">
        <v>0</v>
      </c>
      <c r="E79" s="33"/>
      <c r="F79" s="122">
        <v>18759</v>
      </c>
      <c r="G79" s="26"/>
      <c r="H79" s="13">
        <v>0</v>
      </c>
      <c r="I79" s="26"/>
      <c r="J79" s="122">
        <v>18759</v>
      </c>
    </row>
    <row r="80" spans="1:10" ht="24" customHeight="1" x14ac:dyDescent="0.6">
      <c r="A80" s="151" t="s">
        <v>193</v>
      </c>
      <c r="D80" s="3"/>
      <c r="F80" s="3"/>
      <c r="H80" s="3"/>
      <c r="J80" s="3"/>
    </row>
    <row r="81" spans="1:10" ht="24" customHeight="1" x14ac:dyDescent="0.6">
      <c r="A81" s="151" t="s">
        <v>192</v>
      </c>
      <c r="D81" s="122">
        <v>72465</v>
      </c>
      <c r="E81" s="33"/>
      <c r="F81" s="122">
        <v>0</v>
      </c>
      <c r="G81" s="26"/>
      <c r="H81" s="13">
        <v>72465</v>
      </c>
      <c r="I81" s="26"/>
      <c r="J81" s="122">
        <v>0</v>
      </c>
    </row>
    <row r="82" spans="1:10" ht="24" customHeight="1" x14ac:dyDescent="0.6">
      <c r="A82" s="151" t="s">
        <v>173</v>
      </c>
      <c r="D82" s="3"/>
      <c r="F82" s="3"/>
      <c r="H82" s="3"/>
      <c r="J82" s="3"/>
    </row>
    <row r="83" spans="1:10" ht="24" customHeight="1" x14ac:dyDescent="0.6">
      <c r="A83" s="151" t="s">
        <v>175</v>
      </c>
      <c r="D83" s="122">
        <v>45000</v>
      </c>
      <c r="E83" s="33"/>
      <c r="F83" s="122">
        <v>0</v>
      </c>
      <c r="G83" s="26"/>
      <c r="H83" s="13">
        <v>45000</v>
      </c>
      <c r="I83" s="26"/>
      <c r="J83" s="122">
        <v>0</v>
      </c>
    </row>
    <row r="84" spans="1:10" ht="24" customHeight="1" x14ac:dyDescent="0.6">
      <c r="A84" s="151" t="s">
        <v>190</v>
      </c>
      <c r="D84" s="104">
        <v>16833</v>
      </c>
      <c r="E84" s="94"/>
      <c r="F84" s="104">
        <v>4265</v>
      </c>
      <c r="G84" s="25"/>
      <c r="H84" s="11">
        <v>11297</v>
      </c>
      <c r="I84" s="25"/>
      <c r="J84" s="104">
        <v>0</v>
      </c>
    </row>
    <row r="85" spans="1:10" ht="9.6" customHeight="1" x14ac:dyDescent="0.6">
      <c r="A85" s="1"/>
      <c r="D85" s="98"/>
      <c r="E85" s="89"/>
      <c r="F85" s="98"/>
      <c r="H85" s="99"/>
      <c r="J85" s="99"/>
    </row>
    <row r="86" spans="1:10" ht="24" customHeight="1" x14ac:dyDescent="0.6">
      <c r="A86" s="8" t="s">
        <v>79</v>
      </c>
      <c r="D86" s="98"/>
      <c r="E86" s="89"/>
      <c r="F86" s="98"/>
      <c r="H86" s="99"/>
      <c r="J86" s="99"/>
    </row>
    <row r="87" spans="1:10" ht="24" customHeight="1" x14ac:dyDescent="0.6">
      <c r="A87" s="8"/>
      <c r="D87" s="98"/>
      <c r="E87" s="89"/>
      <c r="F87" s="98"/>
      <c r="H87" s="99"/>
      <c r="J87" s="99"/>
    </row>
    <row r="88" spans="1:10" ht="24" customHeight="1" x14ac:dyDescent="0.6">
      <c r="D88" s="154"/>
      <c r="F88" s="154"/>
    </row>
  </sheetData>
  <mergeCells count="4">
    <mergeCell ref="H6:J6"/>
    <mergeCell ref="H48:J48"/>
    <mergeCell ref="D48:F48"/>
    <mergeCell ref="D6:F6"/>
  </mergeCells>
  <pageMargins left="0.86614173228346458" right="0.47244094488188981" top="0.9055118110236221" bottom="0" header="0.51181102362204722" footer="0.51181102362204722"/>
  <pageSetup paperSize="9" scale="73" firstPageNumber="12" fitToHeight="0" orientation="portrait" useFirstPageNumber="1" r:id="rId1"/>
  <headerFooter scaleWithDoc="0" alignWithMargins="0"/>
  <rowBreaks count="1" manualBreakCount="1">
    <brk id="42" max="16383" man="1"/>
  </rowBreaks>
  <ignoredErrors>
    <ignoredError sqref="G71 I71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3" ma:contentTypeDescription="สร้างเอกสารใหม่" ma:contentTypeScope="" ma:versionID="68f5881265ddedd4c67b0da116280e98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b0f7373d2c8128ebb53be24968ca56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Props1.xml><?xml version="1.0" encoding="utf-8"?>
<ds:datastoreItem xmlns:ds="http://schemas.openxmlformats.org/officeDocument/2006/customXml" ds:itemID="{CC7B4E3A-F189-405E-B7C0-47927E4B5A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Lalitpan เยียร์. Maedsatan</cp:lastModifiedBy>
  <cp:revision/>
  <cp:lastPrinted>2024-10-31T09:18:55Z</cp:lastPrinted>
  <dcterms:created xsi:type="dcterms:W3CDTF">2011-03-31T02:27:11Z</dcterms:created>
  <dcterms:modified xsi:type="dcterms:W3CDTF">2024-11-13T04:39:43Z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