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4\Audit Q3Y24\FS\Final FS Convert file\"/>
    </mc:Choice>
  </mc:AlternateContent>
  <xr:revisionPtr revIDLastSave="0" documentId="13_ncr:1_{BEE43E9B-79BF-4A58-BC95-B8BE5AEB2665}" xr6:coauthVersionLast="47" xr6:coauthVersionMax="47" xr10:uidLastSave="{00000000-0000-0000-0000-000000000000}"/>
  <bookViews>
    <workbookView xWindow="-108" yWindow="-108" windowWidth="23256" windowHeight="12456" tabRatio="665" activeTab="3" xr2:uid="{00000000-000D-0000-FFFF-FFFF00000000}"/>
  </bookViews>
  <sheets>
    <sheet name="BS" sheetId="9" r:id="rId1"/>
    <sheet name="PL" sheetId="6" r:id="rId2"/>
    <sheet name="CE Conso" sheetId="11" r:id="rId3"/>
    <sheet name="CE Separate" sheetId="7" r:id="rId4"/>
    <sheet name="CF" sheetId="10" r:id="rId5"/>
  </sheets>
  <definedNames>
    <definedName name="_xlnm.Print_Area" localSheetId="0">BS!$A$1:$J$113</definedName>
    <definedName name="_xlnm.Print_Area" localSheetId="2">'CE Conso'!$A$1:$Q$28</definedName>
    <definedName name="_xlnm.Print_Area" localSheetId="3">'CE Separate'!$A$1:$M$27</definedName>
    <definedName name="_xlnm.Print_Area" localSheetId="4">CF!$A$1:$J$88</definedName>
    <definedName name="_xlnm.Print_Area" localSheetId="1">PL!$A$1:$J$112</definedName>
    <definedName name="Title2nd" localSheetId="4">CF!#REF!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6" i="10" l="1"/>
  <c r="C25" i="11"/>
  <c r="D30" i="9"/>
  <c r="K15" i="7" l="1"/>
  <c r="K16" i="7" s="1"/>
  <c r="I15" i="7"/>
  <c r="I16" i="7" s="1"/>
  <c r="G15" i="7"/>
  <c r="G16" i="7" s="1"/>
  <c r="E15" i="7"/>
  <c r="E16" i="7" s="1"/>
  <c r="C15" i="7"/>
  <c r="C16" i="7" s="1"/>
  <c r="M14" i="7"/>
  <c r="M13" i="7"/>
  <c r="M12" i="7"/>
  <c r="M11" i="7"/>
  <c r="M10" i="7"/>
  <c r="O17" i="11"/>
  <c r="O16" i="11"/>
  <c r="K16" i="11"/>
  <c r="K17" i="11" s="1"/>
  <c r="I16" i="11"/>
  <c r="I17" i="11" s="1"/>
  <c r="G16" i="11"/>
  <c r="G17" i="11" s="1"/>
  <c r="E16" i="11"/>
  <c r="E17" i="11" s="1"/>
  <c r="C16" i="11"/>
  <c r="C17" i="11" s="1"/>
  <c r="Q15" i="11"/>
  <c r="Q14" i="11"/>
  <c r="Q13" i="11"/>
  <c r="Q12" i="11"/>
  <c r="Q11" i="11"/>
  <c r="C23" i="11"/>
  <c r="C24" i="11" s="1"/>
  <c r="K23" i="11"/>
  <c r="M17" i="11" l="1"/>
  <c r="Q17" i="11" s="1"/>
  <c r="K24" i="11"/>
  <c r="K25" i="11" s="1"/>
  <c r="M15" i="7"/>
  <c r="M16" i="7" s="1"/>
  <c r="M16" i="11"/>
  <c r="Q16" i="11" s="1"/>
  <c r="E75" i="10"/>
  <c r="J72" i="10"/>
  <c r="F72" i="10"/>
  <c r="J56" i="10"/>
  <c r="F56" i="10"/>
  <c r="D20" i="6"/>
  <c r="H14" i="6"/>
  <c r="D14" i="6"/>
  <c r="J20" i="6"/>
  <c r="F20" i="6"/>
  <c r="J14" i="6"/>
  <c r="F14" i="6"/>
  <c r="F21" i="6" l="1"/>
  <c r="F23" i="6" s="1"/>
  <c r="F25" i="6" s="1"/>
  <c r="F27" i="6" s="1"/>
  <c r="F41" i="6" s="1"/>
  <c r="F43" i="6" s="1"/>
  <c r="M19" i="7"/>
  <c r="Q20" i="11"/>
  <c r="H20" i="6"/>
  <c r="H21" i="6" s="1"/>
  <c r="H23" i="6" s="1"/>
  <c r="H25" i="6" s="1"/>
  <c r="H27" i="6" s="1"/>
  <c r="H41" i="6" s="1"/>
  <c r="H46" i="6" s="1"/>
  <c r="D21" i="6"/>
  <c r="D23" i="6" s="1"/>
  <c r="D25" i="6" s="1"/>
  <c r="D27" i="6" s="1"/>
  <c r="D41" i="6" s="1"/>
  <c r="D46" i="6" s="1"/>
  <c r="D48" i="6" s="1"/>
  <c r="J21" i="6"/>
  <c r="J23" i="6" s="1"/>
  <c r="J25" i="6" s="1"/>
  <c r="J27" i="6" s="1"/>
  <c r="J41" i="6" s="1"/>
  <c r="J46" i="6" s="1"/>
  <c r="M18" i="7"/>
  <c r="F46" i="6" l="1"/>
  <c r="F48" i="6" s="1"/>
  <c r="Q19" i="11"/>
  <c r="D43" i="6"/>
  <c r="H69" i="9"/>
  <c r="H30" i="9"/>
  <c r="J100" i="9"/>
  <c r="F76" i="6" l="1"/>
  <c r="M21" i="7"/>
  <c r="G22" i="7" l="1"/>
  <c r="G23" i="7" s="1"/>
  <c r="G24" i="7" s="1"/>
  <c r="E22" i="7"/>
  <c r="E23" i="7" s="1"/>
  <c r="E24" i="7" s="1"/>
  <c r="C22" i="7"/>
  <c r="C23" i="7" s="1"/>
  <c r="C24" i="7" s="1"/>
  <c r="O23" i="11"/>
  <c r="O24" i="11" s="1"/>
  <c r="O25" i="11" s="1"/>
  <c r="Q21" i="11"/>
  <c r="Q22" i="11"/>
  <c r="I23" i="11"/>
  <c r="I24" i="11" s="1"/>
  <c r="I25" i="11" s="1"/>
  <c r="G23" i="11"/>
  <c r="G24" i="11" s="1"/>
  <c r="G25" i="11" s="1"/>
  <c r="E23" i="11"/>
  <c r="E24" i="11" s="1"/>
  <c r="E25" i="11" s="1"/>
  <c r="M23" i="11" l="1"/>
  <c r="D69" i="9"/>
  <c r="Q23" i="11" l="1"/>
  <c r="Q24" i="11" s="1"/>
  <c r="M24" i="11"/>
  <c r="I22" i="7"/>
  <c r="I23" i="7" s="1"/>
  <c r="I24" i="7" s="1"/>
  <c r="J76" i="6" l="1"/>
  <c r="J70" i="6"/>
  <c r="F70" i="6"/>
  <c r="F77" i="6" l="1"/>
  <c r="F79" i="6" s="1"/>
  <c r="F9" i="10" s="1"/>
  <c r="J77" i="6"/>
  <c r="J79" i="6" s="1"/>
  <c r="J9" i="10" s="1"/>
  <c r="J102" i="9"/>
  <c r="F100" i="9"/>
  <c r="F102" i="9" s="1"/>
  <c r="J69" i="9"/>
  <c r="J58" i="9"/>
  <c r="F69" i="9"/>
  <c r="F58" i="9"/>
  <c r="J30" i="9"/>
  <c r="J19" i="9"/>
  <c r="F30" i="9"/>
  <c r="F19" i="9"/>
  <c r="J70" i="9" l="1"/>
  <c r="J103" i="9" s="1"/>
  <c r="J81" i="6"/>
  <c r="F81" i="6"/>
  <c r="F70" i="9"/>
  <c r="F103" i="9" s="1"/>
  <c r="J31" i="9"/>
  <c r="F31" i="9"/>
  <c r="H100" i="9"/>
  <c r="D100" i="9"/>
  <c r="H58" i="9"/>
  <c r="H70" i="9" s="1"/>
  <c r="D58" i="9"/>
  <c r="H19" i="9"/>
  <c r="D19" i="9"/>
  <c r="H102" i="9" l="1"/>
  <c r="H103" i="9" s="1"/>
  <c r="D102" i="9"/>
  <c r="Q25" i="11" s="1"/>
  <c r="M25" i="11"/>
  <c r="J104" i="9"/>
  <c r="F104" i="9"/>
  <c r="F83" i="6"/>
  <c r="F97" i="6" s="1"/>
  <c r="F102" i="6" s="1"/>
  <c r="F104" i="6" s="1"/>
  <c r="F35" i="10"/>
  <c r="F38" i="10" s="1"/>
  <c r="F73" i="10" s="1"/>
  <c r="F75" i="10" s="1"/>
  <c r="J83" i="6"/>
  <c r="J97" i="6" s="1"/>
  <c r="J102" i="6" s="1"/>
  <c r="J35" i="10"/>
  <c r="J38" i="10" s="1"/>
  <c r="J73" i="10" s="1"/>
  <c r="J75" i="10" s="1"/>
  <c r="H31" i="9"/>
  <c r="D70" i="9"/>
  <c r="D103" i="9" s="1"/>
  <c r="D31" i="9"/>
  <c r="F99" i="6" l="1"/>
  <c r="H104" i="9"/>
  <c r="D104" i="9"/>
  <c r="H76" i="6"/>
  <c r="D76" i="6"/>
  <c r="H70" i="6"/>
  <c r="D70" i="6"/>
  <c r="H77" i="6" l="1"/>
  <c r="H79" i="6" s="1"/>
  <c r="D77" i="6"/>
  <c r="D79" i="6" s="1"/>
  <c r="D81" i="6" l="1"/>
  <c r="D83" i="6" s="1"/>
  <c r="D97" i="6" s="1"/>
  <c r="D9" i="10"/>
  <c r="H81" i="6"/>
  <c r="H83" i="6" s="1"/>
  <c r="H9" i="10"/>
  <c r="H97" i="6" l="1"/>
  <c r="H102" i="6" s="1"/>
  <c r="D102" i="6"/>
  <c r="D104" i="6" s="1"/>
  <c r="D99" i="6"/>
  <c r="M20" i="7" l="1"/>
  <c r="K22" i="7"/>
  <c r="K23" i="7" s="1"/>
  <c r="K24" i="7" s="1"/>
  <c r="M22" i="7" l="1"/>
  <c r="M23" i="7" s="1"/>
  <c r="M24" i="7" s="1"/>
  <c r="H56" i="10" l="1"/>
  <c r="H72" i="10" l="1"/>
  <c r="D35" i="10" l="1"/>
  <c r="D38" i="10" s="1"/>
  <c r="D72" i="10"/>
  <c r="D73" i="10" l="1"/>
  <c r="D75" i="10" s="1"/>
  <c r="D76" i="10" s="1"/>
  <c r="H35" i="10" l="1"/>
  <c r="H38" i="10" s="1"/>
  <c r="H73" i="10" s="1"/>
  <c r="H75" i="10" s="1"/>
  <c r="H76" i="10" s="1"/>
</calcChain>
</file>

<file path=xl/sharedStrings.xml><?xml version="1.0" encoding="utf-8"?>
<sst xmlns="http://schemas.openxmlformats.org/spreadsheetml/2006/main" count="387" uniqueCount="212">
  <si>
    <t>Assets</t>
  </si>
  <si>
    <t>Note</t>
  </si>
  <si>
    <t>Current assets</t>
  </si>
  <si>
    <t>Cash and cash equivalents</t>
  </si>
  <si>
    <t xml:space="preserve">Total current assets </t>
  </si>
  <si>
    <t>Non-current assets</t>
  </si>
  <si>
    <t>Intangible assets</t>
  </si>
  <si>
    <t>Other non-current assets</t>
  </si>
  <si>
    <t xml:space="preserve">Total non-current assets </t>
  </si>
  <si>
    <t>Total assets</t>
  </si>
  <si>
    <t>Current liabilities</t>
  </si>
  <si>
    <t xml:space="preserve">Total current liabilities </t>
  </si>
  <si>
    <t>Non-current liabilities</t>
  </si>
  <si>
    <t>Total non-current liabilities</t>
  </si>
  <si>
    <t xml:space="preserve">Total liabilities </t>
  </si>
  <si>
    <t xml:space="preserve">Share capital </t>
  </si>
  <si>
    <t>Retained earnings</t>
  </si>
  <si>
    <t>Deferred tax assets</t>
  </si>
  <si>
    <t>Other income</t>
  </si>
  <si>
    <t xml:space="preserve">Administrative expenses </t>
  </si>
  <si>
    <t>Finance costs</t>
  </si>
  <si>
    <t>Issued and</t>
  </si>
  <si>
    <t>paid-up</t>
  </si>
  <si>
    <t>share capital</t>
  </si>
  <si>
    <t>Unappropriated</t>
  </si>
  <si>
    <t>Cash flows from operating activities</t>
  </si>
  <si>
    <t>Depreciation and amortisation</t>
  </si>
  <si>
    <t>Other current assets</t>
  </si>
  <si>
    <t>Cash flows from investing activities</t>
  </si>
  <si>
    <t>Cash flows from financing activities</t>
  </si>
  <si>
    <t>Cash and cash equivalents at 1 January</t>
  </si>
  <si>
    <t>Other receivables</t>
  </si>
  <si>
    <t>Other payables</t>
  </si>
  <si>
    <t>Statement of financial position</t>
  </si>
  <si>
    <t>Factoring receivables</t>
  </si>
  <si>
    <t>Other non-current liabilities</t>
  </si>
  <si>
    <t>Other current liabilities</t>
  </si>
  <si>
    <t>Interest income</t>
  </si>
  <si>
    <t>Interest received</t>
  </si>
  <si>
    <t>Interest paid</t>
  </si>
  <si>
    <t xml:space="preserve">   financial institutions</t>
  </si>
  <si>
    <t>Surplus on share-based payment transactions</t>
  </si>
  <si>
    <t>Surplus on</t>
  </si>
  <si>
    <t>share-based</t>
  </si>
  <si>
    <t>payment</t>
  </si>
  <si>
    <t>transactions</t>
  </si>
  <si>
    <t>-</t>
  </si>
  <si>
    <t>Separate financial statements</t>
  </si>
  <si>
    <t>Income tax payables</t>
  </si>
  <si>
    <t>Distribution costs</t>
  </si>
  <si>
    <t>Total expenses</t>
  </si>
  <si>
    <t>Revenue</t>
  </si>
  <si>
    <t>Expenses</t>
  </si>
  <si>
    <t>Cost of sales of goods</t>
  </si>
  <si>
    <t>Revenue from sales</t>
  </si>
  <si>
    <t>Interest income on factoring</t>
  </si>
  <si>
    <t>Total revenue</t>
  </si>
  <si>
    <t>Inventories</t>
  </si>
  <si>
    <t xml:space="preserve">Consolidated financial statements </t>
  </si>
  <si>
    <t>Investments in subsidiaries</t>
  </si>
  <si>
    <t>Share premium on ordinary shares</t>
  </si>
  <si>
    <t>ordinary shares</t>
  </si>
  <si>
    <t>Share premium on</t>
  </si>
  <si>
    <t>Leasehold improvement and equipment</t>
  </si>
  <si>
    <t>Right-of-use assets</t>
  </si>
  <si>
    <t xml:space="preserve">Current portion of long-term borrowings from </t>
  </si>
  <si>
    <t>Current portion of lease liabilities</t>
  </si>
  <si>
    <t>Short-term borrowings from related parties</t>
  </si>
  <si>
    <t>Short-term borrowings from other parties</t>
  </si>
  <si>
    <t>Long-term borrowings from financial institutions</t>
  </si>
  <si>
    <t>Long-term borrowings from other parties</t>
  </si>
  <si>
    <t>Equity attributable to owners of the parent</t>
  </si>
  <si>
    <t>Non-controlling interests</t>
  </si>
  <si>
    <t>Profit from operating activities</t>
  </si>
  <si>
    <t>Equity attributable</t>
  </si>
  <si>
    <t>to owners of</t>
  </si>
  <si>
    <t>the parent</t>
  </si>
  <si>
    <t>Proceeds from short-term borrowings from related parties</t>
  </si>
  <si>
    <t>Proceeds from long-term borrowings from financial institutions</t>
  </si>
  <si>
    <t>Repayment of long-term borrowings from financial institutions</t>
  </si>
  <si>
    <t>Non-controlling</t>
  </si>
  <si>
    <t>Repayment of long-term borrowings from other parties</t>
  </si>
  <si>
    <t xml:space="preserve">Separate financial statements </t>
  </si>
  <si>
    <t>Payment of lease liabilities</t>
  </si>
  <si>
    <t>Assets foreclosed</t>
  </si>
  <si>
    <t>Short-term borrowings from financial institutions</t>
  </si>
  <si>
    <t>Other loan receivables</t>
  </si>
  <si>
    <t>(Unit: Thousand Baht)</t>
  </si>
  <si>
    <t>The accompanying notes are an integral part of the financial statements.</t>
  </si>
  <si>
    <t>Statement of financial position (continued)</t>
  </si>
  <si>
    <t>Statement of comprehensive income</t>
  </si>
  <si>
    <t>Statement of changes in equity</t>
  </si>
  <si>
    <t>Balance at 1 January 2023</t>
  </si>
  <si>
    <t xml:space="preserve"> </t>
  </si>
  <si>
    <t>Issued and paid-up</t>
  </si>
  <si>
    <t>payment transactions</t>
  </si>
  <si>
    <t>Statement of cash flows</t>
  </si>
  <si>
    <t xml:space="preserve">(Unaudited </t>
  </si>
  <si>
    <t>(Audited)</t>
  </si>
  <si>
    <t>but reviewed)</t>
  </si>
  <si>
    <t>Lease liabilities - net of current portion</t>
  </si>
  <si>
    <t>Provisions for employee benefits</t>
  </si>
  <si>
    <t>Shareholders' equity</t>
  </si>
  <si>
    <t>Total shareholders' equity</t>
  </si>
  <si>
    <t>Total liabilities and shareholders' equity</t>
  </si>
  <si>
    <t>Directors</t>
  </si>
  <si>
    <t>Mitsib Leasing Public Company Limited and its subsidiaries</t>
  </si>
  <si>
    <t>(Unaudited but reviewed)</t>
  </si>
  <si>
    <t>(Unit: Thousand Baht except earnings per share expressed in Baht)</t>
  </si>
  <si>
    <t>Other comprehensive income for the period</t>
  </si>
  <si>
    <t xml:space="preserve">   </t>
  </si>
  <si>
    <t>to net cash received (paid) from operating activities:</t>
  </si>
  <si>
    <t xml:space="preserve">   in operating assets and liabilities</t>
  </si>
  <si>
    <t>Operating assets (increase) decrease</t>
  </si>
  <si>
    <t>Operating liabilities increase (decrease)</t>
  </si>
  <si>
    <t>Income tax paid</t>
  </si>
  <si>
    <t>Cash paid for purchase of equipment</t>
  </si>
  <si>
    <t xml:space="preserve">Cash received from sale of equipment </t>
  </si>
  <si>
    <t>Cash paid for purchase of intangible assets</t>
  </si>
  <si>
    <t xml:space="preserve">Net cash used in investing activities  </t>
  </si>
  <si>
    <t xml:space="preserve">Supplemental cash flows information </t>
  </si>
  <si>
    <t>Non-cash items</t>
  </si>
  <si>
    <t>Repayment of short-term borrowings from financial institutions</t>
  </si>
  <si>
    <t>Profit for the period</t>
  </si>
  <si>
    <t>Total comprehensive income for the period</t>
  </si>
  <si>
    <t>Other loan receivables, net - current portion</t>
  </si>
  <si>
    <t xml:space="preserve">Other loan receivables, net - non-current portion </t>
  </si>
  <si>
    <t>- non-current portion</t>
  </si>
  <si>
    <t>financial institutions</t>
  </si>
  <si>
    <t>other parties</t>
  </si>
  <si>
    <t>- net of current portion</t>
  </si>
  <si>
    <t>Authorised share capital</t>
  </si>
  <si>
    <t>Issued and paid-up share capital</t>
  </si>
  <si>
    <t>Expected credit losses</t>
  </si>
  <si>
    <t>Income tax expenses</t>
  </si>
  <si>
    <t>Owners of the parent</t>
  </si>
  <si>
    <t>Statement of cash flows (continued)</t>
  </si>
  <si>
    <t>Statement of changes in equity (continued)</t>
  </si>
  <si>
    <t>Statement of comprehensive income (continued)</t>
  </si>
  <si>
    <t>Hire-purchase receivables, net</t>
  </si>
  <si>
    <t>Hire-purchase receivables, net - current portion</t>
  </si>
  <si>
    <t>Hire-purchase receivables</t>
  </si>
  <si>
    <t>Interest income on hire-purchase contracts</t>
  </si>
  <si>
    <t>Other receivables - related parties</t>
  </si>
  <si>
    <t xml:space="preserve">Proceeds from short-term borrowings from </t>
  </si>
  <si>
    <t xml:space="preserve">Other comprehensive income </t>
  </si>
  <si>
    <t xml:space="preserve">  debt settlement</t>
  </si>
  <si>
    <t xml:space="preserve"> par value at Baht 0.50 per share</t>
  </si>
  <si>
    <t xml:space="preserve">Assets foreclosed transferred from debtors for </t>
  </si>
  <si>
    <t>Balance at 1 January 2024</t>
  </si>
  <si>
    <t>31 December 2023</t>
  </si>
  <si>
    <t>3, 7</t>
  </si>
  <si>
    <t>Interest income on other loan receivables</t>
  </si>
  <si>
    <t>Cash used in operating activities</t>
  </si>
  <si>
    <t xml:space="preserve">Net cash provided from financing activities  </t>
  </si>
  <si>
    <t xml:space="preserve">Liabilities </t>
  </si>
  <si>
    <t>Liabilities and shareholders' equity</t>
  </si>
  <si>
    <t>Interests</t>
  </si>
  <si>
    <t>equity</t>
  </si>
  <si>
    <t xml:space="preserve">Total </t>
  </si>
  <si>
    <t>shareholders' equity</t>
  </si>
  <si>
    <t xml:space="preserve">shareholders' </t>
  </si>
  <si>
    <t>Total</t>
  </si>
  <si>
    <t xml:space="preserve">Losses from operating activities before changes </t>
  </si>
  <si>
    <t>Dividends paid to owner of the Company</t>
  </si>
  <si>
    <t>Repayment of short-term borrowings from other parties</t>
  </si>
  <si>
    <t>Increase in ordinary shares (Note 11)</t>
  </si>
  <si>
    <t>Long-term borrowings from related parties</t>
  </si>
  <si>
    <t>(2023: 787,893,075 ordinary shares,</t>
  </si>
  <si>
    <t>1,575,784,046 ordinary shares,</t>
  </si>
  <si>
    <t>1,372,638,829 ordinary shares,</t>
  </si>
  <si>
    <t>(2023: 787,892,023 ordinary shares,</t>
  </si>
  <si>
    <t>Profit (loss) before income tax</t>
  </si>
  <si>
    <t>Net profit (loss) for the period</t>
  </si>
  <si>
    <t>Total comprehensive income (loss) for the period</t>
  </si>
  <si>
    <t>Profit (loss) attributable to</t>
  </si>
  <si>
    <t>Total comprehensive income (loss) attributable to</t>
  </si>
  <si>
    <t>Profit (loss) for the period</t>
  </si>
  <si>
    <t>Proceeds from short-term borrowings from other parties</t>
  </si>
  <si>
    <t xml:space="preserve">  from short-term to long-term</t>
  </si>
  <si>
    <t xml:space="preserve">Earnings (loss) per share </t>
  </si>
  <si>
    <t>Basic earnings (loss) per share</t>
  </si>
  <si>
    <t>Losses on disposal of equipment</t>
  </si>
  <si>
    <t>Appropriated - legal reserve</t>
  </si>
  <si>
    <t xml:space="preserve"> legal reserve</t>
  </si>
  <si>
    <t>Appropriated -</t>
  </si>
  <si>
    <t xml:space="preserve">Appropriated - </t>
  </si>
  <si>
    <t>Net cash used in operating activities</t>
  </si>
  <si>
    <t>Cash paid for investments in subsidiary</t>
  </si>
  <si>
    <t>Repayment from short-term borrowings from related parties</t>
  </si>
  <si>
    <t>Cash received from the issuance of additional ordinary shares</t>
  </si>
  <si>
    <t>Stock dividends paid to the shareholders of the Company</t>
  </si>
  <si>
    <t>Increase in right-of-use assets</t>
  </si>
  <si>
    <t xml:space="preserve">Changing maturity date of borrowings from related parties </t>
  </si>
  <si>
    <t>Impairment losses on inventories (reversal)</t>
  </si>
  <si>
    <t xml:space="preserve">Reclassify borrowings from financial institution from </t>
  </si>
  <si>
    <t xml:space="preserve">   non-current liabilities to current liabilities</t>
  </si>
  <si>
    <t>Impairment losses on joint venture</t>
  </si>
  <si>
    <t>Cash received from repayment of investments in joint venture</t>
  </si>
  <si>
    <t>As at 30 September 2024</t>
  </si>
  <si>
    <t>30 September 2024</t>
  </si>
  <si>
    <t>For the three-month period ended 30 September 2024</t>
  </si>
  <si>
    <t>For the nine-month period ended 30 September 2024</t>
  </si>
  <si>
    <t>Balance at 30 September 2023</t>
  </si>
  <si>
    <t>Balance at 30 September 2024</t>
  </si>
  <si>
    <t>Dividends (Note 12)</t>
  </si>
  <si>
    <t xml:space="preserve">Profit (loss) before income tax </t>
  </si>
  <si>
    <t xml:space="preserve">Adjustments to reconcile profit (loss) before income tax </t>
  </si>
  <si>
    <t>Net decrease in cash and cash equivalents</t>
  </si>
  <si>
    <t xml:space="preserve"> par value at Baht 0.50 per share)</t>
  </si>
  <si>
    <t>Income tax revenues (expenses)</t>
  </si>
  <si>
    <t>Cash and cash equivalents at 30 September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</si>
</sst>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30" x14ac:knownFonts="1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1"/>
      <name val="Arial"/>
      <family val="2"/>
    </font>
    <font>
      <i/>
      <sz val="1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color theme="1"/>
      <name val="Arial"/>
      <family val="2"/>
    </font>
    <font>
      <sz val="14"/>
      <name val="Angsana New"/>
      <family val="1"/>
    </font>
    <font>
      <sz val="11"/>
      <color rgb="FFFF0000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4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88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1" fillId="0" borderId="0"/>
    <xf numFmtId="0" fontId="15" fillId="0" borderId="0"/>
    <xf numFmtId="0" fontId="15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15" fillId="0" borderId="0"/>
    <xf numFmtId="0" fontId="22" fillId="0" borderId="0"/>
    <xf numFmtId="0" fontId="21" fillId="0" borderId="0"/>
    <xf numFmtId="0" fontId="22" fillId="0" borderId="0"/>
    <xf numFmtId="0" fontId="28" fillId="0" borderId="0"/>
    <xf numFmtId="0" fontId="28" fillId="0" borderId="0"/>
    <xf numFmtId="188" fontId="22" fillId="0" borderId="0" applyFont="0" applyFill="0" applyBorder="0" applyAlignment="0" applyProtection="0"/>
    <xf numFmtId="188" fontId="22" fillId="0" borderId="0" applyFont="0" applyFill="0" applyBorder="0" applyAlignment="0" applyProtection="0"/>
  </cellStyleXfs>
  <cellXfs count="164">
    <xf numFmtId="0" fontId="0" fillId="0" borderId="0" xfId="0"/>
    <xf numFmtId="0" fontId="25" fillId="0" borderId="0" xfId="47" applyFont="1" applyAlignment="1">
      <alignment vertical="center"/>
    </xf>
    <xf numFmtId="0" fontId="23" fillId="0" borderId="0" xfId="39" applyFont="1" applyAlignment="1">
      <alignment vertical="center"/>
    </xf>
    <xf numFmtId="49" fontId="25" fillId="0" borderId="0" xfId="39" applyNumberFormat="1" applyFont="1" applyAlignment="1">
      <alignment vertical="center"/>
    </xf>
    <xf numFmtId="0" fontId="24" fillId="0" borderId="0" xfId="39" applyFont="1" applyAlignment="1">
      <alignment vertical="center"/>
    </xf>
    <xf numFmtId="189" fontId="23" fillId="0" borderId="0" xfId="39" applyNumberFormat="1" applyFont="1" applyAlignment="1">
      <alignment vertical="center"/>
    </xf>
    <xf numFmtId="189" fontId="23" fillId="0" borderId="0" xfId="39" applyNumberFormat="1" applyFont="1" applyAlignment="1">
      <alignment horizontal="right" vertical="center"/>
    </xf>
    <xf numFmtId="49" fontId="23" fillId="0" borderId="0" xfId="39" applyNumberFormat="1" applyFont="1" applyAlignment="1">
      <alignment vertical="center"/>
    </xf>
    <xf numFmtId="0" fontId="23" fillId="0" borderId="0" xfId="39" applyFont="1" applyAlignment="1">
      <alignment horizontal="center" vertical="center"/>
    </xf>
    <xf numFmtId="49" fontId="24" fillId="0" borderId="0" xfId="39" applyNumberFormat="1" applyFont="1" applyAlignment="1">
      <alignment horizontal="center" vertical="center"/>
    </xf>
    <xf numFmtId="49" fontId="23" fillId="0" borderId="0" xfId="39" applyNumberFormat="1" applyFont="1" applyAlignment="1">
      <alignment horizontal="center" vertical="center"/>
    </xf>
    <xf numFmtId="0" fontId="24" fillId="0" borderId="0" xfId="39" applyFont="1" applyAlignment="1">
      <alignment horizontal="center" vertical="center"/>
    </xf>
    <xf numFmtId="49" fontId="25" fillId="0" borderId="0" xfId="0" applyNumberFormat="1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89" fontId="23" fillId="0" borderId="0" xfId="0" applyNumberFormat="1" applyFont="1" applyAlignment="1">
      <alignment horizontal="right" vertical="center"/>
    </xf>
    <xf numFmtId="49" fontId="23" fillId="0" borderId="0" xfId="0" applyNumberFormat="1" applyFont="1" applyAlignment="1">
      <alignment vertical="center"/>
    </xf>
    <xf numFmtId="189" fontId="25" fillId="0" borderId="0" xfId="0" applyNumberFormat="1" applyFont="1" applyAlignment="1">
      <alignment horizontal="right" vertical="center"/>
    </xf>
    <xf numFmtId="191" fontId="23" fillId="0" borderId="0" xfId="28" applyNumberFormat="1" applyFont="1" applyFill="1" applyAlignment="1">
      <alignment horizontal="right" vertical="center"/>
    </xf>
    <xf numFmtId="189" fontId="25" fillId="0" borderId="0" xfId="39" applyNumberFormat="1" applyFont="1" applyAlignment="1">
      <alignment horizontal="right" vertical="center"/>
    </xf>
    <xf numFmtId="189" fontId="23" fillId="0" borderId="0" xfId="38" applyNumberFormat="1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25" fillId="0" borderId="0" xfId="0" applyFont="1" applyAlignment="1">
      <alignment vertical="center"/>
    </xf>
    <xf numFmtId="189" fontId="23" fillId="0" borderId="0" xfId="0" applyNumberFormat="1" applyFont="1" applyAlignment="1">
      <alignment vertical="center"/>
    </xf>
    <xf numFmtId="192" fontId="23" fillId="0" borderId="0" xfId="39" applyNumberFormat="1" applyFont="1" applyAlignment="1">
      <alignment horizontal="right" vertical="center"/>
    </xf>
    <xf numFmtId="192" fontId="23" fillId="0" borderId="0" xfId="39" applyNumberFormat="1" applyFont="1" applyAlignment="1">
      <alignment vertical="center"/>
    </xf>
    <xf numFmtId="0" fontId="26" fillId="0" borderId="0" xfId="39" applyFont="1" applyAlignment="1">
      <alignment horizontal="center" vertical="center"/>
    </xf>
    <xf numFmtId="0" fontId="25" fillId="0" borderId="0" xfId="39" applyFont="1" applyAlignment="1">
      <alignment vertical="center"/>
    </xf>
    <xf numFmtId="49" fontId="23" fillId="0" borderId="10" xfId="0" applyNumberFormat="1" applyFont="1" applyBorder="1" applyAlignment="1">
      <alignment horizontal="center" vertical="center"/>
    </xf>
    <xf numFmtId="49" fontId="23" fillId="0" borderId="10" xfId="39" applyNumberFormat="1" applyFont="1" applyBorder="1" applyAlignment="1">
      <alignment horizontal="center" vertical="center"/>
    </xf>
    <xf numFmtId="0" fontId="23" fillId="0" borderId="11" xfId="39" applyFont="1" applyBorder="1" applyAlignment="1">
      <alignment horizontal="center" vertical="center"/>
    </xf>
    <xf numFmtId="0" fontId="23" fillId="0" borderId="0" xfId="47" applyFont="1" applyAlignment="1">
      <alignment vertical="center"/>
    </xf>
    <xf numFmtId="187" fontId="23" fillId="0" borderId="0" xfId="0" applyNumberFormat="1" applyFont="1" applyAlignment="1">
      <alignment horizontal="right" vertical="center"/>
    </xf>
    <xf numFmtId="187" fontId="23" fillId="0" borderId="0" xfId="39" applyNumberFormat="1" applyFont="1" applyAlignment="1">
      <alignment vertical="center"/>
    </xf>
    <xf numFmtId="187" fontId="23" fillId="0" borderId="0" xfId="28" applyNumberFormat="1" applyFont="1" applyFill="1" applyAlignment="1">
      <alignment horizontal="right" vertical="center"/>
    </xf>
    <xf numFmtId="187" fontId="23" fillId="0" borderId="0" xfId="28" applyNumberFormat="1" applyFont="1" applyFill="1" applyBorder="1" applyAlignment="1">
      <alignment vertical="center"/>
    </xf>
    <xf numFmtId="187" fontId="23" fillId="0" borderId="10" xfId="0" applyNumberFormat="1" applyFont="1" applyBorder="1" applyAlignment="1">
      <alignment horizontal="right" vertical="center"/>
    </xf>
    <xf numFmtId="187" fontId="23" fillId="0" borderId="12" xfId="0" applyNumberFormat="1" applyFont="1" applyBorder="1" applyAlignment="1">
      <alignment horizontal="right" vertical="center"/>
    </xf>
    <xf numFmtId="187" fontId="23" fillId="0" borderId="11" xfId="0" applyNumberFormat="1" applyFont="1" applyBorder="1" applyAlignment="1">
      <alignment horizontal="right" vertical="center"/>
    </xf>
    <xf numFmtId="0" fontId="23" fillId="0" borderId="0" xfId="40" applyFont="1" applyAlignment="1">
      <alignment vertical="center"/>
    </xf>
    <xf numFmtId="189" fontId="23" fillId="0" borderId="0" xfId="40" applyNumberFormat="1" applyFont="1" applyAlignment="1">
      <alignment vertical="center"/>
    </xf>
    <xf numFmtId="49" fontId="25" fillId="0" borderId="0" xfId="40" applyNumberFormat="1" applyFont="1" applyAlignment="1">
      <alignment vertical="center"/>
    </xf>
    <xf numFmtId="0" fontId="24" fillId="0" borderId="0" xfId="40" applyFont="1" applyAlignment="1">
      <alignment vertical="center"/>
    </xf>
    <xf numFmtId="187" fontId="23" fillId="0" borderId="0" xfId="40" applyNumberFormat="1" applyFont="1" applyAlignment="1">
      <alignment vertical="center"/>
    </xf>
    <xf numFmtId="0" fontId="25" fillId="0" borderId="0" xfId="0" applyFont="1" applyAlignment="1">
      <alignment horizontal="left" vertical="center"/>
    </xf>
    <xf numFmtId="188" fontId="23" fillId="0" borderId="0" xfId="28" applyFont="1" applyFill="1" applyAlignment="1">
      <alignment horizontal="center" vertical="center"/>
    </xf>
    <xf numFmtId="191" fontId="25" fillId="0" borderId="0" xfId="28" applyNumberFormat="1" applyFont="1" applyFill="1" applyAlignment="1">
      <alignment horizontal="center" vertical="center"/>
    </xf>
    <xf numFmtId="187" fontId="25" fillId="0" borderId="0" xfId="28" applyNumberFormat="1" applyFont="1" applyFill="1" applyBorder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187" fontId="23" fillId="0" borderId="13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Alignment="1">
      <alignment horizontal="center" vertical="center"/>
    </xf>
    <xf numFmtId="187" fontId="23" fillId="0" borderId="0" xfId="28" applyNumberFormat="1" applyFont="1" applyFill="1" applyAlignment="1">
      <alignment vertical="center"/>
    </xf>
    <xf numFmtId="187" fontId="25" fillId="0" borderId="0" xfId="28" applyNumberFormat="1" applyFont="1" applyFill="1" applyAlignment="1">
      <alignment horizontal="center" vertical="center"/>
    </xf>
    <xf numFmtId="187" fontId="23" fillId="0" borderId="12" xfId="28" applyNumberFormat="1" applyFont="1" applyFill="1" applyBorder="1" applyAlignment="1">
      <alignment horizontal="center" vertical="center"/>
    </xf>
    <xf numFmtId="187" fontId="23" fillId="0" borderId="0" xfId="28" applyNumberFormat="1" applyFont="1" applyFill="1" applyBorder="1" applyAlignment="1">
      <alignment horizontal="center" vertical="center"/>
    </xf>
    <xf numFmtId="0" fontId="23" fillId="0" borderId="0" xfId="40" applyFont="1" applyAlignment="1">
      <alignment horizontal="center" vertical="center"/>
    </xf>
    <xf numFmtId="189" fontId="23" fillId="0" borderId="0" xfId="40" applyNumberFormat="1" applyFont="1" applyAlignment="1">
      <alignment horizontal="center" vertical="center"/>
    </xf>
    <xf numFmtId="49" fontId="24" fillId="0" borderId="0" xfId="40" applyNumberFormat="1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87" fontId="23" fillId="0" borderId="11" xfId="28" applyNumberFormat="1" applyFont="1" applyBorder="1" applyAlignment="1">
      <alignment horizontal="right" vertical="center"/>
    </xf>
    <xf numFmtId="187" fontId="23" fillId="0" borderId="0" xfId="0" applyNumberFormat="1" applyFont="1" applyAlignment="1">
      <alignment vertical="center"/>
    </xf>
    <xf numFmtId="0" fontId="25" fillId="0" borderId="0" xfId="46" quotePrefix="1" applyFont="1" applyAlignment="1">
      <alignment vertical="center"/>
    </xf>
    <xf numFmtId="49" fontId="23" fillId="0" borderId="11" xfId="40" applyNumberFormat="1" applyFont="1" applyBorder="1" applyAlignment="1">
      <alignment horizontal="center" vertical="center"/>
    </xf>
    <xf numFmtId="187" fontId="23" fillId="0" borderId="0" xfId="28" applyNumberFormat="1" applyFont="1" applyBorder="1" applyAlignment="1">
      <alignment horizontal="right" vertical="center"/>
    </xf>
    <xf numFmtId="191" fontId="23" fillId="0" borderId="0" xfId="28" applyNumberFormat="1" applyFont="1" applyBorder="1" applyAlignment="1">
      <alignment vertical="center"/>
    </xf>
    <xf numFmtId="0" fontId="23" fillId="0" borderId="0" xfId="40" applyFont="1" applyAlignment="1">
      <alignment horizontal="right" vertical="center"/>
    </xf>
    <xf numFmtId="187" fontId="23" fillId="0" borderId="0" xfId="28" applyNumberFormat="1" applyFont="1" applyAlignment="1">
      <alignment horizontal="right" vertical="center"/>
    </xf>
    <xf numFmtId="191" fontId="25" fillId="0" borderId="0" xfId="28" applyNumberFormat="1" applyFont="1" applyFill="1" applyAlignment="1">
      <alignment horizontal="right" vertical="center"/>
    </xf>
    <xf numFmtId="191" fontId="23" fillId="0" borderId="0" xfId="28" applyNumberFormat="1" applyFont="1" applyFill="1" applyBorder="1" applyAlignment="1">
      <alignment horizontal="right" vertical="center"/>
    </xf>
    <xf numFmtId="187" fontId="25" fillId="0" borderId="0" xfId="28" applyNumberFormat="1" applyFont="1" applyFill="1" applyBorder="1" applyAlignment="1">
      <alignment horizontal="right" vertical="center"/>
    </xf>
    <xf numFmtId="187" fontId="23" fillId="0" borderId="10" xfId="28" applyNumberFormat="1" applyFont="1" applyFill="1" applyBorder="1" applyAlignment="1">
      <alignment horizontal="right" vertical="center"/>
    </xf>
    <xf numFmtId="187" fontId="23" fillId="0" borderId="13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right" vertical="center"/>
    </xf>
    <xf numFmtId="187" fontId="27" fillId="0" borderId="0" xfId="0" applyNumberFormat="1" applyFont="1" applyAlignment="1">
      <alignment vertical="center"/>
    </xf>
    <xf numFmtId="187" fontId="23" fillId="0" borderId="0" xfId="28" applyNumberFormat="1" applyFont="1" applyFill="1" applyBorder="1" applyAlignment="1">
      <alignment horizontal="right" vertical="center"/>
    </xf>
    <xf numFmtId="187" fontId="25" fillId="0" borderId="0" xfId="0" applyNumberFormat="1" applyFont="1" applyAlignment="1">
      <alignment horizontal="center" vertical="center"/>
    </xf>
    <xf numFmtId="187" fontId="27" fillId="0" borderId="14" xfId="0" applyNumberFormat="1" applyFont="1" applyBorder="1" applyAlignment="1">
      <alignment horizontal="right" vertical="center"/>
    </xf>
    <xf numFmtId="187" fontId="27" fillId="0" borderId="0" xfId="0" applyNumberFormat="1" applyFont="1" applyAlignment="1">
      <alignment horizontal="right" vertical="center"/>
    </xf>
    <xf numFmtId="187" fontId="23" fillId="0" borderId="11" xfId="0" applyNumberFormat="1" applyFont="1" applyBorder="1" applyAlignment="1">
      <alignment vertical="center"/>
    </xf>
    <xf numFmtId="187" fontId="27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horizontal="right" vertical="center"/>
    </xf>
    <xf numFmtId="187" fontId="23" fillId="0" borderId="11" xfId="28" applyNumberFormat="1" applyFont="1" applyFill="1" applyBorder="1" applyAlignment="1">
      <alignment vertical="center"/>
    </xf>
    <xf numFmtId="187" fontId="23" fillId="0" borderId="0" xfId="28" applyNumberFormat="1" applyFont="1" applyAlignment="1">
      <alignment vertical="center"/>
    </xf>
    <xf numFmtId="187" fontId="23" fillId="0" borderId="0" xfId="28" applyNumberFormat="1" applyFont="1" applyAlignment="1">
      <alignment horizontal="center" vertical="center"/>
    </xf>
    <xf numFmtId="187" fontId="23" fillId="0" borderId="0" xfId="28" applyNumberFormat="1" applyFont="1" applyBorder="1" applyAlignment="1">
      <alignment horizontal="center" vertical="center"/>
    </xf>
    <xf numFmtId="187" fontId="23" fillId="0" borderId="12" xfId="0" applyNumberFormat="1" applyFont="1" applyBorder="1" applyAlignment="1">
      <alignment vertical="center"/>
    </xf>
    <xf numFmtId="187" fontId="24" fillId="0" borderId="0" xfId="40" applyNumberFormat="1" applyFont="1" applyAlignment="1">
      <alignment horizontal="center" vertical="center"/>
    </xf>
    <xf numFmtId="187" fontId="27" fillId="0" borderId="0" xfId="28" applyNumberFormat="1" applyFont="1" applyFill="1" applyAlignment="1">
      <alignment horizontal="right" vertical="center"/>
    </xf>
    <xf numFmtId="187" fontId="27" fillId="0" borderId="11" xfId="28" applyNumberFormat="1" applyFont="1" applyFill="1" applyBorder="1" applyAlignment="1">
      <alignment vertical="center"/>
    </xf>
    <xf numFmtId="15" fontId="23" fillId="0" borderId="0" xfId="0" quotePrefix="1" applyNumberFormat="1" applyFont="1" applyAlignment="1">
      <alignment horizontal="center" vertical="center"/>
    </xf>
    <xf numFmtId="15" fontId="23" fillId="0" borderId="0" xfId="47" quotePrefix="1" applyNumberFormat="1" applyFont="1" applyAlignment="1">
      <alignment horizontal="center" vertical="center"/>
    </xf>
    <xf numFmtId="0" fontId="23" fillId="0" borderId="0" xfId="47" applyFont="1" applyAlignment="1">
      <alignment horizontal="center" vertical="center"/>
    </xf>
    <xf numFmtId="0" fontId="25" fillId="0" borderId="0" xfId="48" applyFont="1" applyAlignment="1">
      <alignment vertical="center"/>
    </xf>
    <xf numFmtId="0" fontId="23" fillId="0" borderId="0" xfId="48" applyFont="1" applyAlignment="1">
      <alignment horizontal="right" vertical="center"/>
    </xf>
    <xf numFmtId="187" fontId="27" fillId="0" borderId="0" xfId="28" applyNumberFormat="1" applyFont="1" applyFill="1" applyBorder="1" applyAlignment="1">
      <alignment horizontal="right" vertical="center"/>
    </xf>
    <xf numFmtId="0" fontId="23" fillId="0" borderId="15" xfId="0" applyFont="1" applyBorder="1" applyAlignment="1">
      <alignment vertical="center"/>
    </xf>
    <xf numFmtId="49" fontId="23" fillId="0" borderId="0" xfId="0" applyNumberFormat="1" applyFont="1" applyAlignment="1">
      <alignment horizontal="left" vertical="center" indent="1"/>
    </xf>
    <xf numFmtId="49" fontId="23" fillId="0" borderId="0" xfId="0" applyNumberFormat="1" applyFont="1" applyAlignment="1">
      <alignment horizontal="left" vertical="center" indent="2"/>
    </xf>
    <xf numFmtId="49" fontId="23" fillId="0" borderId="0" xfId="0" applyNumberFormat="1" applyFont="1" applyAlignment="1">
      <alignment horizontal="left" vertical="center" indent="3"/>
    </xf>
    <xf numFmtId="187" fontId="23" fillId="0" borderId="11" xfId="28" applyNumberFormat="1" applyFont="1" applyFill="1" applyBorder="1" applyAlignment="1">
      <alignment horizontal="center" vertical="center"/>
    </xf>
    <xf numFmtId="187" fontId="27" fillId="0" borderId="0" xfId="28" applyNumberFormat="1" applyFont="1" applyFill="1" applyAlignment="1">
      <alignment vertical="center"/>
    </xf>
    <xf numFmtId="187" fontId="23" fillId="0" borderId="17" xfId="52" applyNumberFormat="1" applyFont="1" applyFill="1" applyBorder="1" applyAlignment="1">
      <alignment horizontal="right" vertical="center"/>
    </xf>
    <xf numFmtId="187" fontId="23" fillId="0" borderId="18" xfId="52" applyNumberFormat="1" applyFont="1" applyFill="1" applyBorder="1" applyAlignment="1">
      <alignment horizontal="right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187" fontId="29" fillId="0" borderId="0" xfId="39" applyNumberFormat="1" applyFont="1" applyAlignment="1">
      <alignment vertical="center"/>
    </xf>
    <xf numFmtId="187" fontId="25" fillId="0" borderId="0" xfId="28" applyNumberFormat="1" applyFont="1" applyFill="1" applyAlignment="1">
      <alignment horizontal="right" vertical="center"/>
    </xf>
    <xf numFmtId="187" fontId="27" fillId="0" borderId="0" xfId="28" applyNumberFormat="1" applyFont="1" applyFill="1" applyBorder="1" applyAlignment="1">
      <alignment vertical="center"/>
    </xf>
    <xf numFmtId="0" fontId="24" fillId="0" borderId="0" xfId="40" applyFont="1" applyAlignment="1">
      <alignment horizontal="center" vertical="center"/>
    </xf>
    <xf numFmtId="49" fontId="23" fillId="0" borderId="0" xfId="40" applyNumberFormat="1" applyFont="1" applyAlignment="1">
      <alignment vertical="center"/>
    </xf>
    <xf numFmtId="0" fontId="23" fillId="0" borderId="0" xfId="47" applyFont="1" applyAlignment="1">
      <alignment horizontal="right" vertical="center"/>
    </xf>
    <xf numFmtId="37" fontId="23" fillId="0" borderId="0" xfId="47" applyNumberFormat="1" applyFont="1" applyAlignment="1">
      <alignment horizontal="right" vertical="center"/>
    </xf>
    <xf numFmtId="187" fontId="23" fillId="0" borderId="10" xfId="40" applyNumberFormat="1" applyFont="1" applyBorder="1" applyAlignment="1">
      <alignment vertical="center"/>
    </xf>
    <xf numFmtId="187" fontId="25" fillId="0" borderId="0" xfId="0" applyNumberFormat="1" applyFont="1" applyAlignment="1">
      <alignment vertical="center"/>
    </xf>
    <xf numFmtId="187" fontId="23" fillId="0" borderId="16" xfId="40" applyNumberFormat="1" applyFont="1" applyBorder="1" applyAlignment="1">
      <alignment vertical="center"/>
    </xf>
    <xf numFmtId="187" fontId="23" fillId="0" borderId="11" xfId="40" applyNumberFormat="1" applyFont="1" applyBorder="1" applyAlignment="1">
      <alignment vertical="center"/>
    </xf>
    <xf numFmtId="0" fontId="25" fillId="0" borderId="0" xfId="47" quotePrefix="1" applyFont="1" applyAlignment="1">
      <alignment horizontal="left" vertical="center"/>
    </xf>
    <xf numFmtId="187" fontId="23" fillId="0" borderId="0" xfId="0" applyNumberFormat="1" applyFont="1" applyAlignment="1">
      <alignment horizontal="center" vertical="center"/>
    </xf>
    <xf numFmtId="187" fontId="25" fillId="0" borderId="0" xfId="40" applyNumberFormat="1" applyFont="1" applyAlignment="1">
      <alignment vertical="center"/>
    </xf>
    <xf numFmtId="191" fontId="25" fillId="0" borderId="0" xfId="40" applyNumberFormat="1" applyFont="1" applyAlignment="1">
      <alignment vertical="center"/>
    </xf>
    <xf numFmtId="0" fontId="25" fillId="0" borderId="0" xfId="0" applyFont="1" applyAlignment="1">
      <alignment vertical="center" wrapText="1"/>
    </xf>
    <xf numFmtId="189" fontId="25" fillId="0" borderId="0" xfId="40" applyNumberFormat="1" applyFont="1" applyAlignment="1">
      <alignment vertical="center"/>
    </xf>
    <xf numFmtId="0" fontId="23" fillId="0" borderId="0" xfId="47" applyFont="1" applyAlignment="1">
      <alignment horizontal="left" vertical="center"/>
    </xf>
    <xf numFmtId="193" fontId="23" fillId="0" borderId="12" xfId="40" applyNumberFormat="1" applyFont="1" applyBorder="1" applyAlignment="1">
      <alignment horizontal="right" vertical="center"/>
    </xf>
    <xf numFmtId="37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vertical="center" wrapText="1"/>
    </xf>
    <xf numFmtId="190" fontId="25" fillId="0" borderId="0" xfId="0" applyNumberFormat="1" applyFont="1" applyAlignment="1">
      <alignment vertical="center"/>
    </xf>
    <xf numFmtId="187" fontId="23" fillId="0" borderId="0" xfId="40" applyNumberFormat="1" applyFont="1" applyAlignment="1">
      <alignment horizontal="right" vertical="center"/>
    </xf>
    <xf numFmtId="187" fontId="23" fillId="0" borderId="17" xfId="0" applyNumberFormat="1" applyFont="1" applyBorder="1" applyAlignment="1">
      <alignment vertical="center"/>
    </xf>
    <xf numFmtId="187" fontId="25" fillId="0" borderId="0" xfId="28" applyNumberFormat="1" applyFont="1" applyFill="1" applyAlignment="1">
      <alignment vertical="center"/>
    </xf>
    <xf numFmtId="187" fontId="23" fillId="0" borderId="18" xfId="0" applyNumberFormat="1" applyFont="1" applyBorder="1" applyAlignment="1">
      <alignment vertical="center"/>
    </xf>
    <xf numFmtId="0" fontId="25" fillId="0" borderId="0" xfId="40" applyFont="1" applyAlignment="1">
      <alignment vertical="center"/>
    </xf>
    <xf numFmtId="37" fontId="23" fillId="0" borderId="0" xfId="40" applyNumberFormat="1" applyFont="1" applyAlignment="1">
      <alignment vertical="center"/>
    </xf>
    <xf numFmtId="37" fontId="23" fillId="0" borderId="0" xfId="40" applyNumberFormat="1" applyFont="1" applyAlignment="1">
      <alignment horizontal="right" vertical="center"/>
    </xf>
    <xf numFmtId="0" fontId="23" fillId="0" borderId="0" xfId="49" applyFont="1" applyAlignment="1">
      <alignment vertical="center"/>
    </xf>
    <xf numFmtId="0" fontId="23" fillId="0" borderId="0" xfId="49" applyFont="1" applyAlignment="1">
      <alignment vertical="center" wrapText="1"/>
    </xf>
    <xf numFmtId="38" fontId="23" fillId="0" borderId="0" xfId="49" applyNumberFormat="1" applyFont="1" applyAlignment="1">
      <alignment vertical="center"/>
    </xf>
    <xf numFmtId="38" fontId="25" fillId="0" borderId="0" xfId="49" applyNumberFormat="1" applyFont="1" applyAlignment="1">
      <alignment vertical="center"/>
    </xf>
    <xf numFmtId="37" fontId="25" fillId="0" borderId="0" xfId="40" applyNumberFormat="1" applyFont="1" applyAlignment="1">
      <alignment horizontal="right" vertical="center"/>
    </xf>
    <xf numFmtId="37" fontId="25" fillId="0" borderId="0" xfId="40" applyNumberFormat="1" applyFont="1" applyAlignment="1">
      <alignment vertical="center"/>
    </xf>
    <xf numFmtId="37" fontId="24" fillId="0" borderId="0" xfId="40" applyNumberFormat="1" applyFont="1" applyAlignment="1">
      <alignment horizontal="center" vertical="center"/>
    </xf>
    <xf numFmtId="0" fontId="25" fillId="0" borderId="0" xfId="50" applyFont="1" applyAlignment="1">
      <alignment vertical="center"/>
    </xf>
    <xf numFmtId="0" fontId="23" fillId="0" borderId="0" xfId="51" applyFont="1" applyAlignment="1">
      <alignment vertical="center"/>
    </xf>
    <xf numFmtId="0" fontId="23" fillId="0" borderId="0" xfId="50" applyFont="1" applyAlignment="1">
      <alignment vertical="center"/>
    </xf>
    <xf numFmtId="0" fontId="23" fillId="0" borderId="0" xfId="51" applyFont="1" applyAlignment="1">
      <alignment horizontal="left" vertical="center"/>
    </xf>
    <xf numFmtId="187" fontId="29" fillId="0" borderId="0" xfId="0" applyNumberFormat="1" applyFont="1" applyAlignment="1">
      <alignment horizontal="right" vertical="center"/>
    </xf>
    <xf numFmtId="0" fontId="23" fillId="0" borderId="0" xfId="40" applyFont="1" applyAlignment="1">
      <alignment horizontal="left" vertical="center"/>
    </xf>
    <xf numFmtId="187" fontId="23" fillId="0" borderId="0" xfId="28" applyNumberFormat="1" applyFont="1" applyFill="1" applyAlignment="1"/>
    <xf numFmtId="187" fontId="23" fillId="0" borderId="0" xfId="28" applyNumberFormat="1" applyFont="1" applyFill="1" applyBorder="1" applyAlignment="1"/>
    <xf numFmtId="187" fontId="25" fillId="0" borderId="0" xfId="28" applyNumberFormat="1" applyFont="1" applyAlignment="1">
      <alignment vertical="center"/>
    </xf>
    <xf numFmtId="187" fontId="23" fillId="0" borderId="10" xfId="28" applyNumberFormat="1" applyFont="1" applyBorder="1" applyAlignment="1">
      <alignment horizontal="right" vertical="center"/>
    </xf>
    <xf numFmtId="187" fontId="27" fillId="0" borderId="0" xfId="28" applyNumberFormat="1" applyFont="1" applyFill="1" applyBorder="1" applyAlignment="1"/>
    <xf numFmtId="187" fontId="23" fillId="0" borderId="0" xfId="0" applyNumberFormat="1" applyFont="1"/>
    <xf numFmtId="187" fontId="23" fillId="0" borderId="0" xfId="28" applyNumberFormat="1" applyFont="1" applyFill="1" applyBorder="1"/>
    <xf numFmtId="187" fontId="23" fillId="0" borderId="0" xfId="28" applyNumberFormat="1" applyFont="1" applyBorder="1"/>
    <xf numFmtId="187" fontId="23" fillId="0" borderId="0" xfId="28" applyNumberFormat="1" applyFont="1"/>
    <xf numFmtId="0" fontId="23" fillId="0" borderId="0" xfId="0" applyFont="1"/>
    <xf numFmtId="49" fontId="25" fillId="0" borderId="0" xfId="40" applyNumberFormat="1" applyFont="1" applyAlignment="1">
      <alignment horizontal="left" vertical="center"/>
    </xf>
    <xf numFmtId="189" fontId="23" fillId="0" borderId="11" xfId="39" applyNumberFormat="1" applyFont="1" applyBorder="1" applyAlignment="1">
      <alignment horizontal="center" vertical="center"/>
    </xf>
    <xf numFmtId="0" fontId="24" fillId="0" borderId="0" xfId="40" applyFont="1" applyAlignment="1">
      <alignment horizontal="center" vertical="center"/>
    </xf>
    <xf numFmtId="189" fontId="23" fillId="0" borderId="11" xfId="40" applyNumberFormat="1" applyFont="1" applyBorder="1" applyAlignment="1">
      <alignment horizontal="center" vertical="center"/>
    </xf>
    <xf numFmtId="49" fontId="23" fillId="0" borderId="0" xfId="40" applyNumberFormat="1" applyFont="1" applyAlignment="1">
      <alignment horizontal="center" vertical="center"/>
    </xf>
    <xf numFmtId="0" fontId="23" fillId="0" borderId="11" xfId="40" applyFont="1" applyBorder="1" applyAlignment="1">
      <alignment horizontal="center" vertical="center"/>
    </xf>
    <xf numFmtId="49" fontId="23" fillId="0" borderId="11" xfId="0" applyNumberFormat="1" applyFont="1" applyBorder="1" applyAlignment="1">
      <alignment horizontal="center" vertical="center"/>
    </xf>
  </cellXfs>
  <cellStyles count="5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52" xr:uid="{D9FB7C86-6E10-4616-A1B0-0A0DB6D3CD4A}"/>
    <cellStyle name="Comma 6 2" xfId="53" xr:uid="{E8F17D1A-71E1-463D-B1D4-75ECC80FACB5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50" xr:uid="{289587DE-2363-4917-BAF0-5028DCCFDFC7}"/>
    <cellStyle name="Normal 2 2" xfId="47" xr:uid="{E609BE75-1855-4B43-B220-140819C3DD85}"/>
    <cellStyle name="Normal 2 2 3" xfId="49" xr:uid="{DE9EAE71-CF03-4E76-B1A5-2EE95C8D77E2}"/>
    <cellStyle name="Normal 3" xfId="46" xr:uid="{6B807A0E-21B4-4B9B-A42C-6F83D3414E6E}"/>
    <cellStyle name="Normal_031220040678T02" xfId="48" xr:uid="{0E871D5C-5128-44FB-8D72-7652E44E4054}"/>
    <cellStyle name="Normal_BL" xfId="38" xr:uid="{00000000-0005-0000-0000-000026000000}"/>
    <cellStyle name="Normal_pha085a101b-09e-1 Rev 2" xfId="39" xr:uid="{00000000-0005-0000-0000-000027000000}"/>
    <cellStyle name="Normal_pha085a101b-09e-1 Rev 2 (2)" xfId="40" xr:uid="{00000000-0005-0000-0000-000028000000}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  <cellStyle name="ปกติ 2" xfId="51" xr:uid="{33233F78-E239-4FC8-98E5-5EB1E06084D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6"/>
  <sheetViews>
    <sheetView showGridLines="0" view="pageBreakPreview" zoomScale="85" zoomScaleNormal="70" zoomScaleSheetLayoutView="85" workbookViewId="0">
      <selection activeCell="D9" sqref="D9"/>
    </sheetView>
  </sheetViews>
  <sheetFormatPr defaultColWidth="9.109375" defaultRowHeight="24" customHeight="1" x14ac:dyDescent="0.25"/>
  <cols>
    <col min="1" max="1" width="44.33203125" style="7" customWidth="1"/>
    <col min="2" max="2" width="5.33203125" style="4" customWidth="1"/>
    <col min="3" max="3" width="1" style="2" customWidth="1"/>
    <col min="4" max="4" width="18" style="5" customWidth="1"/>
    <col min="5" max="5" width="1" style="5" customWidth="1"/>
    <col min="6" max="6" width="18" style="5" customWidth="1"/>
    <col min="7" max="7" width="1" style="2" customWidth="1"/>
    <col min="8" max="8" width="18" style="5" customWidth="1"/>
    <col min="9" max="9" width="1" style="5" customWidth="1"/>
    <col min="10" max="10" width="18" style="5" customWidth="1"/>
    <col min="11" max="11" width="1.33203125" style="2" customWidth="1"/>
    <col min="12" max="16384" width="9.109375" style="2"/>
  </cols>
  <sheetData>
    <row r="1" spans="1:11" ht="24" customHeight="1" x14ac:dyDescent="0.25">
      <c r="A1" s="157" t="s">
        <v>106</v>
      </c>
      <c r="B1" s="157"/>
      <c r="C1" s="157"/>
      <c r="D1" s="157"/>
      <c r="E1" s="157"/>
      <c r="F1" s="157"/>
      <c r="H1" s="2"/>
      <c r="I1" s="2"/>
      <c r="J1" s="2"/>
    </row>
    <row r="2" spans="1:11" ht="24" customHeight="1" x14ac:dyDescent="0.25">
      <c r="A2" s="3" t="s">
        <v>33</v>
      </c>
    </row>
    <row r="3" spans="1:11" ht="24" customHeight="1" x14ac:dyDescent="0.25">
      <c r="A3" s="1" t="s">
        <v>199</v>
      </c>
    </row>
    <row r="4" spans="1:11" ht="24" customHeight="1" x14ac:dyDescent="0.25">
      <c r="A4" s="1"/>
      <c r="J4" s="6" t="s">
        <v>87</v>
      </c>
    </row>
    <row r="5" spans="1:11" ht="24" customHeight="1" x14ac:dyDescent="0.25">
      <c r="C5" s="5"/>
      <c r="D5" s="158" t="s">
        <v>58</v>
      </c>
      <c r="E5" s="158"/>
      <c r="F5" s="158"/>
      <c r="G5" s="5"/>
      <c r="H5" s="158" t="s">
        <v>47</v>
      </c>
      <c r="I5" s="158"/>
      <c r="J5" s="158"/>
    </row>
    <row r="6" spans="1:11" ht="24" customHeight="1" x14ac:dyDescent="0.25">
      <c r="A6" s="3"/>
      <c r="B6" s="30" t="s">
        <v>1</v>
      </c>
      <c r="D6" s="28" t="s">
        <v>200</v>
      </c>
      <c r="E6" s="9"/>
      <c r="F6" s="29" t="s">
        <v>150</v>
      </c>
      <c r="H6" s="28" t="s">
        <v>200</v>
      </c>
      <c r="I6" s="9"/>
      <c r="J6" s="29" t="s">
        <v>150</v>
      </c>
    </row>
    <row r="7" spans="1:11" ht="24" customHeight="1" x14ac:dyDescent="0.25">
      <c r="A7" s="3"/>
      <c r="B7" s="8"/>
      <c r="D7" s="89" t="s">
        <v>97</v>
      </c>
      <c r="E7" s="90"/>
      <c r="F7" s="90" t="s">
        <v>98</v>
      </c>
      <c r="G7" s="91"/>
      <c r="H7" s="89" t="s">
        <v>97</v>
      </c>
      <c r="I7" s="90"/>
      <c r="J7" s="90" t="s">
        <v>98</v>
      </c>
    </row>
    <row r="8" spans="1:11" ht="24" customHeight="1" x14ac:dyDescent="0.25">
      <c r="A8" s="3"/>
      <c r="B8" s="8"/>
      <c r="D8" s="89" t="s">
        <v>99</v>
      </c>
      <c r="E8" s="90"/>
      <c r="F8" s="90"/>
      <c r="G8" s="91"/>
      <c r="H8" s="89" t="s">
        <v>99</v>
      </c>
      <c r="I8" s="90"/>
      <c r="J8" s="90"/>
    </row>
    <row r="9" spans="1:11" ht="24" customHeight="1" x14ac:dyDescent="0.25">
      <c r="A9" s="3" t="s">
        <v>0</v>
      </c>
      <c r="D9" s="8"/>
      <c r="E9" s="11"/>
      <c r="F9" s="8"/>
      <c r="H9" s="8"/>
      <c r="I9" s="11"/>
      <c r="J9" s="8"/>
    </row>
    <row r="10" spans="1:11" ht="24" customHeight="1" x14ac:dyDescent="0.25">
      <c r="A10" s="12" t="s">
        <v>2</v>
      </c>
      <c r="B10" s="13"/>
      <c r="C10" s="14"/>
      <c r="D10" s="15"/>
      <c r="E10" s="15"/>
      <c r="F10" s="15"/>
      <c r="H10" s="15"/>
      <c r="I10" s="15"/>
      <c r="J10" s="15"/>
    </row>
    <row r="11" spans="1:11" ht="24" customHeight="1" x14ac:dyDescent="0.25">
      <c r="A11" s="16" t="s">
        <v>3</v>
      </c>
      <c r="B11" s="13"/>
      <c r="C11" s="14"/>
      <c r="D11" s="35">
        <v>19106</v>
      </c>
      <c r="E11" s="72"/>
      <c r="F11" s="35">
        <v>21679</v>
      </c>
      <c r="G11" s="60"/>
      <c r="H11" s="60">
        <v>10288</v>
      </c>
      <c r="I11" s="60"/>
      <c r="J11" s="60">
        <v>13420</v>
      </c>
      <c r="K11" s="23"/>
    </row>
    <row r="12" spans="1:11" ht="24" customHeight="1" x14ac:dyDescent="0.25">
      <c r="A12" s="16" t="s">
        <v>140</v>
      </c>
      <c r="B12" s="13">
        <v>4</v>
      </c>
      <c r="C12" s="14"/>
      <c r="D12" s="35">
        <v>380811</v>
      </c>
      <c r="E12" s="72"/>
      <c r="F12" s="35">
        <v>401262</v>
      </c>
      <c r="G12" s="60"/>
      <c r="H12" s="60">
        <v>386525</v>
      </c>
      <c r="I12" s="60"/>
      <c r="J12" s="60">
        <v>405589</v>
      </c>
    </row>
    <row r="13" spans="1:11" ht="24" customHeight="1" x14ac:dyDescent="0.25">
      <c r="A13" s="7" t="s">
        <v>125</v>
      </c>
      <c r="B13" s="13">
        <v>5</v>
      </c>
      <c r="C13" s="14"/>
      <c r="D13" s="73">
        <v>542264</v>
      </c>
      <c r="E13" s="72"/>
      <c r="F13" s="73">
        <v>430797</v>
      </c>
      <c r="G13" s="60"/>
      <c r="H13" s="60">
        <v>5925</v>
      </c>
      <c r="I13" s="60"/>
      <c r="J13" s="60">
        <v>6007</v>
      </c>
    </row>
    <row r="14" spans="1:11" ht="24" customHeight="1" x14ac:dyDescent="0.25">
      <c r="A14" s="7" t="s">
        <v>31</v>
      </c>
      <c r="B14" s="13"/>
      <c r="C14" s="14"/>
      <c r="D14" s="73">
        <v>13555</v>
      </c>
      <c r="E14" s="72"/>
      <c r="F14" s="73">
        <v>9693</v>
      </c>
      <c r="G14" s="60"/>
      <c r="H14" s="60">
        <v>7595</v>
      </c>
      <c r="I14" s="60"/>
      <c r="J14" s="60">
        <v>6800</v>
      </c>
    </row>
    <row r="15" spans="1:11" ht="24" customHeight="1" x14ac:dyDescent="0.25">
      <c r="A15" s="7" t="s">
        <v>143</v>
      </c>
      <c r="B15" s="13">
        <v>3</v>
      </c>
      <c r="C15" s="14"/>
      <c r="D15" s="74">
        <v>0</v>
      </c>
      <c r="E15" s="75"/>
      <c r="F15" s="74">
        <v>0</v>
      </c>
      <c r="G15" s="60"/>
      <c r="H15" s="60">
        <v>34529</v>
      </c>
      <c r="I15" s="60"/>
      <c r="J15" s="60">
        <v>54260</v>
      </c>
    </row>
    <row r="16" spans="1:11" ht="24" customHeight="1" x14ac:dyDescent="0.25">
      <c r="A16" s="7" t="s">
        <v>57</v>
      </c>
      <c r="B16" s="13"/>
      <c r="C16" s="14"/>
      <c r="D16" s="35">
        <v>54372</v>
      </c>
      <c r="E16" s="72"/>
      <c r="F16" s="35">
        <v>54502</v>
      </c>
      <c r="G16" s="60"/>
      <c r="H16" s="74">
        <v>0</v>
      </c>
      <c r="I16" s="60"/>
      <c r="J16" s="74">
        <v>0</v>
      </c>
    </row>
    <row r="17" spans="1:10" ht="24" customHeight="1" x14ac:dyDescent="0.25">
      <c r="A17" s="7" t="s">
        <v>84</v>
      </c>
      <c r="B17" s="13"/>
      <c r="C17" s="14"/>
      <c r="D17" s="74">
        <v>49452</v>
      </c>
      <c r="E17" s="72"/>
      <c r="F17" s="74">
        <v>19127</v>
      </c>
      <c r="G17" s="60"/>
      <c r="H17" s="60">
        <v>49452</v>
      </c>
      <c r="I17" s="60"/>
      <c r="J17" s="60">
        <v>19127</v>
      </c>
    </row>
    <row r="18" spans="1:10" ht="24" customHeight="1" x14ac:dyDescent="0.25">
      <c r="A18" s="16" t="s">
        <v>27</v>
      </c>
      <c r="B18" s="13">
        <v>3</v>
      </c>
      <c r="C18" s="14"/>
      <c r="D18" s="35">
        <v>14598</v>
      </c>
      <c r="E18" s="72"/>
      <c r="F18" s="35">
        <v>9682</v>
      </c>
      <c r="G18" s="60"/>
      <c r="H18" s="60">
        <v>10822</v>
      </c>
      <c r="I18" s="60"/>
      <c r="J18" s="60">
        <v>8407</v>
      </c>
    </row>
    <row r="19" spans="1:10" ht="24" customHeight="1" x14ac:dyDescent="0.25">
      <c r="A19" s="12" t="s">
        <v>4</v>
      </c>
      <c r="B19" s="13"/>
      <c r="C19" s="14"/>
      <c r="D19" s="36">
        <f>SUM(D11:D18)</f>
        <v>1074158</v>
      </c>
      <c r="E19" s="32"/>
      <c r="F19" s="36">
        <f>SUM(F11:F18)</f>
        <v>946742</v>
      </c>
      <c r="G19" s="33"/>
      <c r="H19" s="36">
        <f>SUM(H11:H18)</f>
        <v>505136</v>
      </c>
      <c r="I19" s="32"/>
      <c r="J19" s="36">
        <f>SUM(J11:J18)</f>
        <v>513610</v>
      </c>
    </row>
    <row r="20" spans="1:10" ht="24" customHeight="1" x14ac:dyDescent="0.25">
      <c r="A20" s="12" t="s">
        <v>5</v>
      </c>
      <c r="B20" s="13"/>
      <c r="C20" s="14"/>
      <c r="D20" s="32"/>
      <c r="E20" s="32"/>
      <c r="F20" s="32"/>
      <c r="G20" s="33"/>
      <c r="H20" s="32"/>
      <c r="I20" s="32"/>
      <c r="J20" s="32"/>
    </row>
    <row r="21" spans="1:10" ht="24" customHeight="1" x14ac:dyDescent="0.25">
      <c r="A21" s="16" t="s">
        <v>139</v>
      </c>
      <c r="B21" s="13"/>
      <c r="C21" s="14"/>
      <c r="D21" s="32"/>
      <c r="E21" s="32"/>
      <c r="F21" s="32"/>
      <c r="G21" s="33"/>
      <c r="H21" s="32"/>
      <c r="I21" s="32"/>
      <c r="J21" s="32"/>
    </row>
    <row r="22" spans="1:10" ht="24" customHeight="1" x14ac:dyDescent="0.25">
      <c r="A22" s="96" t="s">
        <v>127</v>
      </c>
      <c r="B22" s="13">
        <v>4</v>
      </c>
      <c r="C22" s="14"/>
      <c r="D22" s="35">
        <v>940279</v>
      </c>
      <c r="E22" s="75"/>
      <c r="F22" s="35">
        <v>890137</v>
      </c>
      <c r="G22" s="60"/>
      <c r="H22" s="35">
        <v>963012</v>
      </c>
      <c r="I22" s="60"/>
      <c r="J22" s="35">
        <v>907896</v>
      </c>
    </row>
    <row r="23" spans="1:10" ht="24" customHeight="1" x14ac:dyDescent="0.25">
      <c r="A23" s="16" t="s">
        <v>126</v>
      </c>
      <c r="B23" s="13">
        <v>5</v>
      </c>
      <c r="C23" s="14"/>
      <c r="D23" s="35">
        <v>41590</v>
      </c>
      <c r="E23" s="75"/>
      <c r="F23" s="35">
        <v>21911</v>
      </c>
      <c r="G23" s="60"/>
      <c r="H23" s="74">
        <v>0</v>
      </c>
      <c r="I23" s="60"/>
      <c r="J23" s="74">
        <v>0</v>
      </c>
    </row>
    <row r="24" spans="1:10" ht="24" customHeight="1" x14ac:dyDescent="0.25">
      <c r="A24" s="16" t="s">
        <v>59</v>
      </c>
      <c r="B24" s="13">
        <v>6</v>
      </c>
      <c r="C24" s="14"/>
      <c r="D24" s="74">
        <v>0</v>
      </c>
      <c r="E24" s="75"/>
      <c r="F24" s="74">
        <v>0</v>
      </c>
      <c r="G24" s="60"/>
      <c r="H24" s="35">
        <v>339999</v>
      </c>
      <c r="I24" s="60"/>
      <c r="J24" s="35">
        <v>89999</v>
      </c>
    </row>
    <row r="25" spans="1:10" ht="24" customHeight="1" x14ac:dyDescent="0.25">
      <c r="A25" s="16" t="s">
        <v>63</v>
      </c>
      <c r="B25" s="13"/>
      <c r="C25" s="14"/>
      <c r="D25" s="73">
        <v>7753</v>
      </c>
      <c r="E25" s="72"/>
      <c r="F25" s="73">
        <v>8689</v>
      </c>
      <c r="G25" s="60"/>
      <c r="H25" s="35">
        <v>3745</v>
      </c>
      <c r="I25" s="60"/>
      <c r="J25" s="35">
        <v>4900</v>
      </c>
    </row>
    <row r="26" spans="1:10" ht="24" customHeight="1" x14ac:dyDescent="0.25">
      <c r="A26" s="16" t="s">
        <v>64</v>
      </c>
      <c r="B26" s="13"/>
      <c r="C26" s="14"/>
      <c r="D26" s="73">
        <v>11877</v>
      </c>
      <c r="E26" s="72"/>
      <c r="F26" s="73">
        <v>1839</v>
      </c>
      <c r="G26" s="60"/>
      <c r="H26" s="35">
        <v>8421</v>
      </c>
      <c r="I26" s="60"/>
      <c r="J26" s="35">
        <v>119</v>
      </c>
    </row>
    <row r="27" spans="1:10" ht="24" customHeight="1" x14ac:dyDescent="0.25">
      <c r="A27" s="16" t="s">
        <v>6</v>
      </c>
      <c r="B27" s="13"/>
      <c r="C27" s="14"/>
      <c r="D27" s="73">
        <v>10509</v>
      </c>
      <c r="E27" s="72"/>
      <c r="F27" s="73">
        <v>6536</v>
      </c>
      <c r="G27" s="60"/>
      <c r="H27" s="35">
        <v>10323</v>
      </c>
      <c r="I27" s="60"/>
      <c r="J27" s="35">
        <v>6175</v>
      </c>
    </row>
    <row r="28" spans="1:10" ht="24" customHeight="1" x14ac:dyDescent="0.25">
      <c r="A28" s="16" t="s">
        <v>17</v>
      </c>
      <c r="B28" s="13"/>
      <c r="C28" s="14"/>
      <c r="D28" s="73">
        <v>8630</v>
      </c>
      <c r="E28" s="72"/>
      <c r="F28" s="73">
        <v>12036</v>
      </c>
      <c r="G28" s="60"/>
      <c r="H28" s="35">
        <v>7164</v>
      </c>
      <c r="I28" s="60"/>
      <c r="J28" s="35">
        <v>10146</v>
      </c>
    </row>
    <row r="29" spans="1:10" ht="24" customHeight="1" x14ac:dyDescent="0.25">
      <c r="A29" s="16" t="s">
        <v>7</v>
      </c>
      <c r="B29" s="13">
        <v>3</v>
      </c>
      <c r="C29" s="14"/>
      <c r="D29" s="73">
        <v>4568</v>
      </c>
      <c r="E29" s="72"/>
      <c r="F29" s="73">
        <v>2201</v>
      </c>
      <c r="G29" s="60"/>
      <c r="H29" s="35">
        <v>3823</v>
      </c>
      <c r="I29" s="60"/>
      <c r="J29" s="35">
        <v>1493</v>
      </c>
    </row>
    <row r="30" spans="1:10" ht="24" customHeight="1" x14ac:dyDescent="0.25">
      <c r="A30" s="12" t="s">
        <v>8</v>
      </c>
      <c r="B30" s="13"/>
      <c r="C30" s="14"/>
      <c r="D30" s="36">
        <f>SUM(D22:D29)</f>
        <v>1025206</v>
      </c>
      <c r="E30" s="32"/>
      <c r="F30" s="36">
        <f>SUM(F22:F29)</f>
        <v>943349</v>
      </c>
      <c r="G30" s="33"/>
      <c r="H30" s="36">
        <f>SUM(H22:H29)</f>
        <v>1336487</v>
      </c>
      <c r="I30" s="32"/>
      <c r="J30" s="36">
        <f>SUM(J22:J29)</f>
        <v>1020728</v>
      </c>
    </row>
    <row r="31" spans="1:10" ht="24" customHeight="1" thickBot="1" x14ac:dyDescent="0.3">
      <c r="A31" s="12" t="s">
        <v>9</v>
      </c>
      <c r="B31" s="13"/>
      <c r="C31" s="14"/>
      <c r="D31" s="37">
        <f>D19+D30</f>
        <v>2099364</v>
      </c>
      <c r="E31" s="32"/>
      <c r="F31" s="37">
        <f>F19+F30</f>
        <v>1890091</v>
      </c>
      <c r="G31" s="33"/>
      <c r="H31" s="37">
        <f>H19+H30</f>
        <v>1841623</v>
      </c>
      <c r="I31" s="32"/>
      <c r="J31" s="37">
        <f>J19+J30</f>
        <v>1534338</v>
      </c>
    </row>
    <row r="32" spans="1:10" ht="24" customHeight="1" thickTop="1" x14ac:dyDescent="0.25">
      <c r="A32" s="3"/>
      <c r="B32" s="11"/>
      <c r="D32" s="19"/>
      <c r="E32" s="19"/>
      <c r="F32" s="19"/>
      <c r="H32" s="19"/>
      <c r="I32" s="19"/>
      <c r="J32" s="19"/>
    </row>
    <row r="33" spans="1:10" ht="24" customHeight="1" x14ac:dyDescent="0.25">
      <c r="A33" s="31" t="s">
        <v>88</v>
      </c>
      <c r="B33" s="11"/>
      <c r="D33" s="6"/>
      <c r="E33" s="6"/>
      <c r="F33" s="6"/>
      <c r="G33" s="6"/>
      <c r="H33" s="6"/>
      <c r="I33" s="6"/>
      <c r="J33" s="6"/>
    </row>
    <row r="34" spans="1:10" ht="24" customHeight="1" x14ac:dyDescent="0.25">
      <c r="A34" s="3"/>
      <c r="B34" s="11"/>
      <c r="D34" s="19"/>
      <c r="E34" s="19"/>
      <c r="F34" s="19"/>
      <c r="H34" s="19"/>
      <c r="I34" s="19"/>
      <c r="J34" s="19"/>
    </row>
    <row r="36" spans="1:10" ht="24" customHeight="1" x14ac:dyDescent="0.25">
      <c r="A36" s="157" t="s">
        <v>106</v>
      </c>
      <c r="B36" s="157"/>
      <c r="C36" s="157"/>
      <c r="D36" s="157"/>
      <c r="E36" s="157"/>
      <c r="F36" s="157"/>
      <c r="H36" s="2"/>
      <c r="I36" s="2"/>
      <c r="J36" s="2"/>
    </row>
    <row r="37" spans="1:10" ht="24" customHeight="1" x14ac:dyDescent="0.25">
      <c r="A37" s="3" t="s">
        <v>89</v>
      </c>
    </row>
    <row r="38" spans="1:10" ht="24" customHeight="1" x14ac:dyDescent="0.25">
      <c r="A38" s="1" t="s">
        <v>199</v>
      </c>
    </row>
    <row r="39" spans="1:10" ht="24" customHeight="1" x14ac:dyDescent="0.25">
      <c r="A39" s="3"/>
      <c r="J39" s="6" t="s">
        <v>87</v>
      </c>
    </row>
    <row r="40" spans="1:10" ht="24" customHeight="1" x14ac:dyDescent="0.25">
      <c r="A40" s="3"/>
      <c r="C40" s="5"/>
      <c r="D40" s="158" t="s">
        <v>58</v>
      </c>
      <c r="E40" s="158"/>
      <c r="F40" s="158"/>
      <c r="G40" s="5"/>
      <c r="H40" s="158" t="s">
        <v>47</v>
      </c>
      <c r="I40" s="158"/>
      <c r="J40" s="158"/>
    </row>
    <row r="41" spans="1:10" ht="24" customHeight="1" x14ac:dyDescent="0.25">
      <c r="A41" s="2"/>
      <c r="B41" s="30" t="s">
        <v>1</v>
      </c>
      <c r="D41" s="28" t="s">
        <v>200</v>
      </c>
      <c r="E41" s="9"/>
      <c r="F41" s="29" t="s">
        <v>150</v>
      </c>
      <c r="H41" s="28" t="s">
        <v>200</v>
      </c>
      <c r="I41" s="9"/>
      <c r="J41" s="29" t="s">
        <v>150</v>
      </c>
    </row>
    <row r="42" spans="1:10" ht="24" customHeight="1" x14ac:dyDescent="0.25">
      <c r="A42" s="2"/>
      <c r="B42" s="8"/>
      <c r="D42" s="89" t="s">
        <v>97</v>
      </c>
      <c r="E42" s="90"/>
      <c r="F42" s="90" t="s">
        <v>98</v>
      </c>
      <c r="G42" s="91"/>
      <c r="H42" s="89" t="s">
        <v>97</v>
      </c>
      <c r="I42" s="90"/>
      <c r="J42" s="90" t="s">
        <v>98</v>
      </c>
    </row>
    <row r="43" spans="1:10" ht="24" customHeight="1" x14ac:dyDescent="0.25">
      <c r="A43" s="2"/>
      <c r="B43" s="8"/>
      <c r="D43" s="89" t="s">
        <v>99</v>
      </c>
      <c r="E43" s="90"/>
      <c r="F43" s="90"/>
      <c r="G43" s="91"/>
      <c r="H43" s="89" t="s">
        <v>99</v>
      </c>
      <c r="I43" s="90"/>
      <c r="J43" s="90"/>
    </row>
    <row r="44" spans="1:10" ht="24" customHeight="1" x14ac:dyDescent="0.25">
      <c r="A44" s="3" t="s">
        <v>156</v>
      </c>
      <c r="B44" s="11"/>
      <c r="D44" s="159"/>
      <c r="E44" s="159"/>
      <c r="F44" s="159"/>
      <c r="G44" s="159"/>
      <c r="H44" s="159"/>
      <c r="I44" s="159"/>
      <c r="J44" s="159"/>
    </row>
    <row r="45" spans="1:10" ht="24" customHeight="1" x14ac:dyDescent="0.25">
      <c r="A45" s="3" t="s">
        <v>155</v>
      </c>
      <c r="B45" s="11"/>
      <c r="D45" s="108"/>
      <c r="E45" s="108"/>
      <c r="F45" s="108"/>
      <c r="G45" s="108"/>
      <c r="H45" s="108"/>
      <c r="I45" s="108"/>
      <c r="J45" s="108"/>
    </row>
    <row r="46" spans="1:10" ht="24" customHeight="1" x14ac:dyDescent="0.25">
      <c r="A46" s="12" t="s">
        <v>10</v>
      </c>
      <c r="B46" s="13"/>
      <c r="C46" s="14"/>
      <c r="D46" s="15"/>
      <c r="E46" s="15"/>
      <c r="F46" s="15"/>
      <c r="H46" s="15"/>
      <c r="I46" s="15"/>
      <c r="J46" s="15"/>
    </row>
    <row r="47" spans="1:10" ht="24" customHeight="1" x14ac:dyDescent="0.25">
      <c r="A47" s="16" t="s">
        <v>85</v>
      </c>
      <c r="B47" s="13">
        <v>7</v>
      </c>
      <c r="C47" s="14"/>
      <c r="D47" s="73">
        <v>263281</v>
      </c>
      <c r="E47" s="32"/>
      <c r="F47" s="73">
        <v>321100</v>
      </c>
      <c r="G47" s="60"/>
      <c r="H47" s="60">
        <v>233281</v>
      </c>
      <c r="I47" s="60"/>
      <c r="J47" s="60">
        <v>226100</v>
      </c>
    </row>
    <row r="48" spans="1:10" ht="24" customHeight="1" x14ac:dyDescent="0.25">
      <c r="A48" s="16" t="s">
        <v>67</v>
      </c>
      <c r="B48" s="13" t="s">
        <v>151</v>
      </c>
      <c r="C48" s="14"/>
      <c r="D48" s="73">
        <v>95000</v>
      </c>
      <c r="E48" s="32"/>
      <c r="F48" s="73">
        <v>150000</v>
      </c>
      <c r="G48" s="60"/>
      <c r="H48" s="74">
        <v>0</v>
      </c>
      <c r="I48" s="60"/>
      <c r="J48" s="74">
        <v>0</v>
      </c>
    </row>
    <row r="49" spans="1:10" ht="24" customHeight="1" x14ac:dyDescent="0.25">
      <c r="A49" s="16" t="s">
        <v>68</v>
      </c>
      <c r="B49" s="13">
        <v>7</v>
      </c>
      <c r="C49" s="14"/>
      <c r="D49" s="73">
        <v>139000</v>
      </c>
      <c r="E49" s="32"/>
      <c r="F49" s="73">
        <v>143000</v>
      </c>
      <c r="G49" s="60"/>
      <c r="H49" s="60">
        <v>34000</v>
      </c>
      <c r="I49" s="60"/>
      <c r="J49" s="60">
        <v>33000</v>
      </c>
    </row>
    <row r="50" spans="1:10" ht="24" customHeight="1" x14ac:dyDescent="0.25">
      <c r="A50" s="16" t="s">
        <v>32</v>
      </c>
      <c r="B50" s="13">
        <v>3</v>
      </c>
      <c r="C50" s="14"/>
      <c r="D50" s="73">
        <v>40132</v>
      </c>
      <c r="E50" s="32"/>
      <c r="F50" s="73">
        <v>28809</v>
      </c>
      <c r="G50" s="60"/>
      <c r="H50" s="60">
        <v>47244</v>
      </c>
      <c r="I50" s="60"/>
      <c r="J50" s="60">
        <v>44354</v>
      </c>
    </row>
    <row r="51" spans="1:10" ht="24" customHeight="1" x14ac:dyDescent="0.25">
      <c r="A51" s="16" t="s">
        <v>65</v>
      </c>
      <c r="B51" s="13"/>
      <c r="C51" s="14"/>
      <c r="D51" s="60"/>
      <c r="E51" s="60"/>
      <c r="F51" s="60"/>
      <c r="G51" s="60"/>
      <c r="H51" s="60"/>
      <c r="I51" s="60"/>
      <c r="J51" s="60"/>
    </row>
    <row r="52" spans="1:10" ht="24" customHeight="1" x14ac:dyDescent="0.25">
      <c r="A52" s="96" t="s">
        <v>128</v>
      </c>
      <c r="B52" s="13">
        <v>7</v>
      </c>
      <c r="C52" s="14"/>
      <c r="D52" s="73">
        <v>251975</v>
      </c>
      <c r="E52" s="32"/>
      <c r="F52" s="73">
        <v>193766</v>
      </c>
      <c r="G52" s="60"/>
      <c r="H52" s="73">
        <v>251975</v>
      </c>
      <c r="I52" s="60"/>
      <c r="J52" s="35">
        <v>193766</v>
      </c>
    </row>
    <row r="53" spans="1:10" ht="24" customHeight="1" x14ac:dyDescent="0.25">
      <c r="A53" s="16" t="s">
        <v>65</v>
      </c>
      <c r="B53" s="13"/>
      <c r="C53" s="14"/>
      <c r="D53" s="73"/>
      <c r="E53" s="32"/>
      <c r="F53" s="14"/>
      <c r="G53" s="60"/>
      <c r="H53" s="60"/>
      <c r="I53" s="60"/>
      <c r="J53" s="23"/>
    </row>
    <row r="54" spans="1:10" ht="24" customHeight="1" x14ac:dyDescent="0.25">
      <c r="A54" s="96" t="s">
        <v>129</v>
      </c>
      <c r="B54" s="13">
        <v>7</v>
      </c>
      <c r="C54" s="14"/>
      <c r="D54" s="60">
        <v>255</v>
      </c>
      <c r="E54" s="32"/>
      <c r="F54" s="60">
        <v>2316</v>
      </c>
      <c r="G54" s="60"/>
      <c r="H54" s="60">
        <v>255</v>
      </c>
      <c r="I54" s="60"/>
      <c r="J54" s="60">
        <v>2316</v>
      </c>
    </row>
    <row r="55" spans="1:10" ht="24" customHeight="1" x14ac:dyDescent="0.25">
      <c r="A55" s="16" t="s">
        <v>66</v>
      </c>
      <c r="B55" s="13"/>
      <c r="C55" s="14"/>
      <c r="D55" s="73">
        <v>6160</v>
      </c>
      <c r="E55" s="32"/>
      <c r="F55" s="73">
        <v>1866</v>
      </c>
      <c r="G55" s="60"/>
      <c r="H55" s="60">
        <v>3869</v>
      </c>
      <c r="I55" s="60"/>
      <c r="J55" s="60">
        <v>124</v>
      </c>
    </row>
    <row r="56" spans="1:10" ht="24" customHeight="1" x14ac:dyDescent="0.25">
      <c r="A56" s="16" t="s">
        <v>48</v>
      </c>
      <c r="B56" s="13"/>
      <c r="C56" s="14"/>
      <c r="D56" s="73">
        <v>1122</v>
      </c>
      <c r="E56" s="32"/>
      <c r="F56" s="73">
        <v>3832</v>
      </c>
      <c r="G56" s="60"/>
      <c r="H56" s="60">
        <v>260</v>
      </c>
      <c r="I56" s="60"/>
      <c r="J56" s="34">
        <v>47</v>
      </c>
    </row>
    <row r="57" spans="1:10" ht="24" customHeight="1" x14ac:dyDescent="0.25">
      <c r="A57" s="7" t="s">
        <v>36</v>
      </c>
      <c r="B57" s="13">
        <v>3</v>
      </c>
      <c r="C57" s="14"/>
      <c r="D57" s="73">
        <v>5325</v>
      </c>
      <c r="E57" s="32"/>
      <c r="F57" s="73">
        <v>2143</v>
      </c>
      <c r="G57" s="60"/>
      <c r="H57" s="60">
        <v>1480</v>
      </c>
      <c r="I57" s="60"/>
      <c r="J57" s="60">
        <v>1667</v>
      </c>
    </row>
    <row r="58" spans="1:10" ht="24" customHeight="1" x14ac:dyDescent="0.25">
      <c r="A58" s="12" t="s">
        <v>11</v>
      </c>
      <c r="B58" s="13"/>
      <c r="C58" s="14"/>
      <c r="D58" s="36">
        <f>SUM(D47:D57)</f>
        <v>802250</v>
      </c>
      <c r="E58" s="32"/>
      <c r="F58" s="36">
        <f>SUM(F47:F57)</f>
        <v>846832</v>
      </c>
      <c r="G58" s="33"/>
      <c r="H58" s="36">
        <f>SUM(H47:H57)</f>
        <v>572364</v>
      </c>
      <c r="I58" s="32"/>
      <c r="J58" s="36">
        <f>SUM(J47:J57)</f>
        <v>501374</v>
      </c>
    </row>
    <row r="59" spans="1:10" ht="24" customHeight="1" x14ac:dyDescent="0.25">
      <c r="A59" s="12" t="s">
        <v>12</v>
      </c>
      <c r="B59" s="13"/>
      <c r="C59" s="14"/>
      <c r="D59" s="32"/>
      <c r="E59" s="32"/>
      <c r="F59" s="32"/>
      <c r="G59" s="33"/>
      <c r="H59" s="32"/>
      <c r="I59" s="32"/>
      <c r="J59" s="32"/>
    </row>
    <row r="60" spans="1:10" ht="24" customHeight="1" x14ac:dyDescent="0.25">
      <c r="A60" s="16" t="s">
        <v>69</v>
      </c>
      <c r="C60" s="14"/>
      <c r="D60" s="60"/>
      <c r="E60" s="32"/>
      <c r="F60" s="23"/>
      <c r="G60" s="60"/>
      <c r="H60" s="60"/>
      <c r="I60" s="60"/>
      <c r="J60" s="23"/>
    </row>
    <row r="61" spans="1:10" ht="24" customHeight="1" x14ac:dyDescent="0.25">
      <c r="A61" s="96" t="s">
        <v>130</v>
      </c>
      <c r="B61" s="13">
        <v>7</v>
      </c>
      <c r="C61" s="14"/>
      <c r="D61" s="60">
        <v>51878</v>
      </c>
      <c r="E61" s="32"/>
      <c r="F61" s="60">
        <v>266068</v>
      </c>
      <c r="G61" s="60"/>
      <c r="H61" s="60">
        <v>51926</v>
      </c>
      <c r="I61" s="60"/>
      <c r="J61" s="60">
        <v>266116</v>
      </c>
    </row>
    <row r="62" spans="1:10" ht="24" customHeight="1" x14ac:dyDescent="0.25">
      <c r="A62" s="16" t="s">
        <v>167</v>
      </c>
      <c r="C62" s="14"/>
      <c r="D62" s="60"/>
      <c r="E62" s="32"/>
      <c r="F62" s="60"/>
      <c r="G62" s="60"/>
      <c r="H62" s="60"/>
      <c r="I62" s="60"/>
      <c r="J62" s="60"/>
    </row>
    <row r="63" spans="1:10" ht="24" customHeight="1" x14ac:dyDescent="0.25">
      <c r="A63" s="96" t="s">
        <v>130</v>
      </c>
      <c r="B63" s="13" t="s">
        <v>151</v>
      </c>
      <c r="C63" s="14"/>
      <c r="D63" s="60">
        <v>45000</v>
      </c>
      <c r="E63" s="32"/>
      <c r="F63" s="60">
        <v>0</v>
      </c>
      <c r="G63" s="60"/>
      <c r="H63" s="60">
        <v>45000</v>
      </c>
      <c r="I63" s="60"/>
      <c r="J63" s="60">
        <v>0</v>
      </c>
    </row>
    <row r="64" spans="1:10" ht="24" customHeight="1" x14ac:dyDescent="0.25">
      <c r="A64" s="16" t="s">
        <v>70</v>
      </c>
      <c r="C64" s="14"/>
      <c r="D64" s="60"/>
      <c r="E64" s="32"/>
      <c r="F64" s="23"/>
      <c r="G64" s="60"/>
      <c r="H64" s="60"/>
      <c r="I64" s="60"/>
      <c r="J64" s="23"/>
    </row>
    <row r="65" spans="1:10" ht="24" customHeight="1" x14ac:dyDescent="0.25">
      <c r="A65" s="96" t="s">
        <v>130</v>
      </c>
      <c r="B65" s="13">
        <v>7</v>
      </c>
      <c r="C65" s="14"/>
      <c r="D65" s="60">
        <v>280</v>
      </c>
      <c r="E65" s="32"/>
      <c r="F65" s="60">
        <v>269</v>
      </c>
      <c r="G65" s="60"/>
      <c r="H65" s="60">
        <v>280</v>
      </c>
      <c r="I65" s="60"/>
      <c r="J65" s="60">
        <v>269</v>
      </c>
    </row>
    <row r="66" spans="1:10" ht="24" customHeight="1" x14ac:dyDescent="0.25">
      <c r="A66" s="16" t="s">
        <v>100</v>
      </c>
      <c r="B66" s="13"/>
      <c r="C66" s="14"/>
      <c r="D66" s="60">
        <v>5826</v>
      </c>
      <c r="E66" s="32"/>
      <c r="F66" s="60">
        <v>0</v>
      </c>
      <c r="G66" s="60"/>
      <c r="H66" s="60">
        <v>4684</v>
      </c>
      <c r="I66" s="60"/>
      <c r="J66" s="60">
        <v>0</v>
      </c>
    </row>
    <row r="67" spans="1:10" ht="24" customHeight="1" x14ac:dyDescent="0.25">
      <c r="A67" s="16" t="s">
        <v>101</v>
      </c>
      <c r="B67" s="13"/>
      <c r="C67" s="14"/>
      <c r="D67" s="60">
        <v>6186</v>
      </c>
      <c r="E67" s="32"/>
      <c r="F67" s="60">
        <v>4993</v>
      </c>
      <c r="G67" s="60"/>
      <c r="H67" s="60">
        <v>4242</v>
      </c>
      <c r="I67" s="60"/>
      <c r="J67" s="60">
        <v>3512</v>
      </c>
    </row>
    <row r="68" spans="1:10" ht="24" customHeight="1" x14ac:dyDescent="0.25">
      <c r="A68" s="16" t="s">
        <v>35</v>
      </c>
      <c r="B68" s="13">
        <v>3</v>
      </c>
      <c r="C68" s="14"/>
      <c r="D68" s="60">
        <v>395</v>
      </c>
      <c r="E68" s="32"/>
      <c r="F68" s="60">
        <v>248</v>
      </c>
      <c r="G68" s="60"/>
      <c r="H68" s="60">
        <v>395</v>
      </c>
      <c r="I68" s="60"/>
      <c r="J68" s="60">
        <v>248</v>
      </c>
    </row>
    <row r="69" spans="1:10" ht="24" customHeight="1" x14ac:dyDescent="0.25">
      <c r="A69" s="12" t="s">
        <v>13</v>
      </c>
      <c r="B69" s="13"/>
      <c r="C69" s="14"/>
      <c r="D69" s="36">
        <f>SUM(D60:D68)</f>
        <v>109565</v>
      </c>
      <c r="E69" s="32"/>
      <c r="F69" s="36">
        <f>SUM(F60:F68)</f>
        <v>271578</v>
      </c>
      <c r="G69" s="33"/>
      <c r="H69" s="36">
        <f>SUM(H60:H68)</f>
        <v>106527</v>
      </c>
      <c r="I69" s="32"/>
      <c r="J69" s="36">
        <f>SUM(J60:J68)</f>
        <v>270145</v>
      </c>
    </row>
    <row r="70" spans="1:10" ht="24" customHeight="1" x14ac:dyDescent="0.25">
      <c r="A70" s="12" t="s">
        <v>14</v>
      </c>
      <c r="B70" s="13"/>
      <c r="C70" s="14"/>
      <c r="D70" s="38">
        <f>+D58+D69</f>
        <v>911815</v>
      </c>
      <c r="E70" s="32"/>
      <c r="F70" s="38">
        <f>+F58+F69</f>
        <v>1118410</v>
      </c>
      <c r="G70" s="33"/>
      <c r="H70" s="38">
        <f>+H58+H69</f>
        <v>678891</v>
      </c>
      <c r="I70" s="32"/>
      <c r="J70" s="38">
        <f>+J58+J69</f>
        <v>771519</v>
      </c>
    </row>
    <row r="71" spans="1:10" ht="24" customHeight="1" x14ac:dyDescent="0.25">
      <c r="A71" s="12"/>
      <c r="B71" s="13"/>
      <c r="C71" s="14"/>
      <c r="D71" s="15"/>
      <c r="E71" s="15"/>
      <c r="F71" s="15"/>
      <c r="H71" s="15"/>
      <c r="I71" s="15"/>
      <c r="J71" s="15"/>
    </row>
    <row r="72" spans="1:10" ht="24" customHeight="1" x14ac:dyDescent="0.25">
      <c r="A72" s="31" t="s">
        <v>88</v>
      </c>
      <c r="B72" s="13"/>
      <c r="C72" s="14"/>
      <c r="D72" s="15"/>
      <c r="E72" s="15"/>
      <c r="F72" s="15"/>
      <c r="H72" s="15"/>
      <c r="I72" s="15"/>
      <c r="J72" s="15"/>
    </row>
    <row r="73" spans="1:10" ht="24" customHeight="1" x14ac:dyDescent="0.25">
      <c r="A73" s="12"/>
      <c r="B73" s="13"/>
      <c r="C73" s="14"/>
      <c r="D73" s="15"/>
      <c r="E73" s="15"/>
      <c r="F73" s="15"/>
      <c r="H73" s="15"/>
      <c r="I73" s="15"/>
      <c r="J73" s="15"/>
    </row>
    <row r="74" spans="1:10" ht="24" customHeight="1" x14ac:dyDescent="0.25">
      <c r="A74" s="16"/>
      <c r="B74" s="13"/>
      <c r="C74" s="14"/>
      <c r="D74" s="15"/>
      <c r="E74" s="15"/>
      <c r="F74" s="15"/>
      <c r="H74" s="15"/>
      <c r="I74" s="15"/>
      <c r="J74" s="15"/>
    </row>
    <row r="75" spans="1:10" ht="24" customHeight="1" x14ac:dyDescent="0.25">
      <c r="A75" s="157" t="s">
        <v>106</v>
      </c>
      <c r="B75" s="157"/>
      <c r="C75" s="157"/>
      <c r="D75" s="157"/>
      <c r="E75" s="157"/>
      <c r="F75" s="157"/>
      <c r="H75" s="2"/>
      <c r="I75" s="2"/>
      <c r="J75" s="2"/>
    </row>
    <row r="76" spans="1:10" ht="24" customHeight="1" x14ac:dyDescent="0.25">
      <c r="A76" s="3" t="s">
        <v>89</v>
      </c>
    </row>
    <row r="77" spans="1:10" ht="24" customHeight="1" x14ac:dyDescent="0.25">
      <c r="A77" s="1" t="s">
        <v>199</v>
      </c>
    </row>
    <row r="78" spans="1:10" ht="24" customHeight="1" x14ac:dyDescent="0.25">
      <c r="A78" s="3"/>
      <c r="J78" s="6" t="s">
        <v>87</v>
      </c>
    </row>
    <row r="79" spans="1:10" ht="24" customHeight="1" x14ac:dyDescent="0.25">
      <c r="A79" s="3"/>
      <c r="C79" s="5"/>
      <c r="D79" s="158" t="s">
        <v>58</v>
      </c>
      <c r="E79" s="158"/>
      <c r="F79" s="158"/>
      <c r="G79" s="5"/>
      <c r="H79" s="158" t="s">
        <v>47</v>
      </c>
      <c r="I79" s="158"/>
      <c r="J79" s="158"/>
    </row>
    <row r="80" spans="1:10" ht="24" customHeight="1" x14ac:dyDescent="0.25">
      <c r="A80" s="2"/>
      <c r="B80" s="30" t="s">
        <v>1</v>
      </c>
      <c r="D80" s="28" t="s">
        <v>200</v>
      </c>
      <c r="E80" s="9"/>
      <c r="F80" s="29" t="s">
        <v>150</v>
      </c>
      <c r="H80" s="28" t="s">
        <v>200</v>
      </c>
      <c r="I80" s="9"/>
      <c r="J80" s="29" t="s">
        <v>150</v>
      </c>
    </row>
    <row r="81" spans="1:10" ht="24" customHeight="1" x14ac:dyDescent="0.25">
      <c r="A81" s="2"/>
      <c r="B81" s="8"/>
      <c r="D81" s="89" t="s">
        <v>97</v>
      </c>
      <c r="E81" s="90"/>
      <c r="F81" s="90" t="s">
        <v>98</v>
      </c>
      <c r="G81" s="91"/>
      <c r="H81" s="89" t="s">
        <v>97</v>
      </c>
      <c r="I81" s="90"/>
      <c r="J81" s="90" t="s">
        <v>98</v>
      </c>
    </row>
    <row r="82" spans="1:10" ht="24" customHeight="1" x14ac:dyDescent="0.25">
      <c r="A82" s="2"/>
      <c r="B82" s="8"/>
      <c r="D82" s="89" t="s">
        <v>99</v>
      </c>
      <c r="E82" s="90"/>
      <c r="F82" s="90"/>
      <c r="G82" s="91"/>
      <c r="H82" s="89" t="s">
        <v>99</v>
      </c>
      <c r="I82" s="90"/>
      <c r="J82" s="90"/>
    </row>
    <row r="83" spans="1:10" ht="24" customHeight="1" x14ac:dyDescent="0.25">
      <c r="A83" s="12" t="s">
        <v>102</v>
      </c>
      <c r="B83" s="11"/>
      <c r="D83" s="10"/>
      <c r="E83" s="10"/>
      <c r="F83" s="10"/>
      <c r="H83" s="10"/>
      <c r="I83" s="10"/>
      <c r="J83" s="10"/>
    </row>
    <row r="84" spans="1:10" ht="24" customHeight="1" x14ac:dyDescent="0.25">
      <c r="A84" s="16" t="s">
        <v>15</v>
      </c>
      <c r="B84" s="13">
        <v>11</v>
      </c>
      <c r="C84" s="14"/>
      <c r="D84" s="15"/>
      <c r="E84" s="15"/>
      <c r="F84" s="15"/>
      <c r="H84" s="15"/>
      <c r="I84" s="15"/>
      <c r="J84" s="15"/>
    </row>
    <row r="85" spans="1:10" ht="24" customHeight="1" x14ac:dyDescent="0.25">
      <c r="A85" s="96" t="s">
        <v>131</v>
      </c>
      <c r="B85" s="13"/>
      <c r="C85" s="14"/>
      <c r="D85" s="15"/>
      <c r="E85" s="15"/>
      <c r="F85" s="15"/>
      <c r="H85" s="15"/>
      <c r="I85" s="15"/>
      <c r="J85" s="15"/>
    </row>
    <row r="86" spans="1:10" ht="24" customHeight="1" x14ac:dyDescent="0.25">
      <c r="A86" s="97" t="s">
        <v>169</v>
      </c>
      <c r="B86" s="13"/>
      <c r="C86" s="14"/>
      <c r="D86" s="15"/>
      <c r="E86" s="15"/>
      <c r="F86" s="15"/>
      <c r="H86" s="15"/>
      <c r="I86" s="15"/>
      <c r="J86" s="15"/>
    </row>
    <row r="87" spans="1:10" ht="24" customHeight="1" x14ac:dyDescent="0.25">
      <c r="A87" s="98" t="s">
        <v>147</v>
      </c>
      <c r="B87" s="13"/>
      <c r="C87" s="14"/>
      <c r="D87" s="15"/>
      <c r="E87" s="15"/>
      <c r="F87" s="15"/>
      <c r="H87" s="15"/>
      <c r="I87" s="15"/>
      <c r="J87" s="15"/>
    </row>
    <row r="88" spans="1:10" ht="24" customHeight="1" x14ac:dyDescent="0.25">
      <c r="A88" s="97" t="s">
        <v>168</v>
      </c>
      <c r="B88" s="13"/>
      <c r="C88" s="14"/>
      <c r="D88" s="15"/>
      <c r="E88" s="15"/>
      <c r="F88" s="15"/>
      <c r="H88" s="15"/>
      <c r="I88" s="15"/>
      <c r="J88" s="15"/>
    </row>
    <row r="89" spans="1:10" ht="24" customHeight="1" thickBot="1" x14ac:dyDescent="0.3">
      <c r="A89" s="98" t="s">
        <v>209</v>
      </c>
      <c r="B89" s="13"/>
      <c r="C89" s="14"/>
      <c r="D89" s="76">
        <v>787892</v>
      </c>
      <c r="E89" s="32"/>
      <c r="F89" s="76">
        <v>393947</v>
      </c>
      <c r="G89" s="60"/>
      <c r="H89" s="76">
        <v>787892</v>
      </c>
      <c r="I89" s="60"/>
      <c r="J89" s="76">
        <v>393947</v>
      </c>
    </row>
    <row r="90" spans="1:10" ht="24" customHeight="1" thickTop="1" x14ac:dyDescent="0.25">
      <c r="A90" s="96" t="s">
        <v>132</v>
      </c>
      <c r="B90" s="13"/>
      <c r="C90" s="14"/>
      <c r="D90" s="32"/>
      <c r="E90" s="32"/>
      <c r="F90" s="32"/>
      <c r="G90" s="33"/>
      <c r="H90" s="32"/>
      <c r="I90" s="32"/>
      <c r="J90" s="32"/>
    </row>
    <row r="91" spans="1:10" ht="24" customHeight="1" x14ac:dyDescent="0.25">
      <c r="A91" s="97" t="s">
        <v>170</v>
      </c>
      <c r="B91" s="13"/>
      <c r="C91" s="14"/>
      <c r="D91" s="32"/>
      <c r="E91" s="32"/>
      <c r="F91" s="32"/>
      <c r="G91" s="33"/>
      <c r="H91" s="32"/>
      <c r="I91" s="32"/>
      <c r="J91" s="32"/>
    </row>
    <row r="92" spans="1:10" ht="24" customHeight="1" x14ac:dyDescent="0.25">
      <c r="A92" s="98" t="s">
        <v>147</v>
      </c>
      <c r="B92" s="13"/>
      <c r="C92" s="14"/>
      <c r="D92" s="32"/>
      <c r="E92" s="32"/>
      <c r="F92" s="32"/>
      <c r="G92" s="33"/>
      <c r="H92" s="32"/>
      <c r="I92" s="32"/>
      <c r="J92" s="32"/>
    </row>
    <row r="93" spans="1:10" ht="24" customHeight="1" x14ac:dyDescent="0.25">
      <c r="A93" s="97" t="s">
        <v>171</v>
      </c>
      <c r="B93" s="13"/>
      <c r="C93" s="14"/>
      <c r="D93" s="32"/>
      <c r="E93" s="32"/>
      <c r="F93" s="32"/>
      <c r="G93" s="33"/>
      <c r="H93" s="32"/>
      <c r="I93" s="32"/>
      <c r="J93" s="32"/>
    </row>
    <row r="94" spans="1:10" ht="24" customHeight="1" x14ac:dyDescent="0.25">
      <c r="A94" s="98" t="s">
        <v>209</v>
      </c>
      <c r="B94" s="13"/>
      <c r="C94" s="14"/>
      <c r="D94" s="77">
        <v>686319</v>
      </c>
      <c r="E94" s="32"/>
      <c r="F94" s="77">
        <v>393946</v>
      </c>
      <c r="G94" s="60"/>
      <c r="H94" s="77">
        <v>686319</v>
      </c>
      <c r="I94" s="60"/>
      <c r="J94" s="77">
        <v>393946</v>
      </c>
    </row>
    <row r="95" spans="1:10" ht="24" customHeight="1" x14ac:dyDescent="0.25">
      <c r="A95" s="16" t="s">
        <v>60</v>
      </c>
      <c r="B95" s="13"/>
      <c r="C95" s="14"/>
      <c r="D95" s="73">
        <v>434864</v>
      </c>
      <c r="E95" s="32"/>
      <c r="F95" s="73">
        <v>317914</v>
      </c>
      <c r="G95" s="60"/>
      <c r="H95" s="73">
        <v>434864</v>
      </c>
      <c r="I95" s="60"/>
      <c r="J95" s="73">
        <v>317914</v>
      </c>
    </row>
    <row r="96" spans="1:10" ht="24" customHeight="1" x14ac:dyDescent="0.25">
      <c r="A96" s="16" t="s">
        <v>41</v>
      </c>
      <c r="B96" s="13"/>
      <c r="C96" s="14"/>
      <c r="D96" s="73">
        <v>2736</v>
      </c>
      <c r="E96" s="32"/>
      <c r="F96" s="73">
        <v>2736</v>
      </c>
      <c r="G96" s="60"/>
      <c r="H96" s="73">
        <v>2736</v>
      </c>
      <c r="I96" s="60"/>
      <c r="J96" s="73">
        <v>2736</v>
      </c>
    </row>
    <row r="97" spans="1:10" ht="24" customHeight="1" x14ac:dyDescent="0.25">
      <c r="A97" s="16" t="s">
        <v>16</v>
      </c>
      <c r="B97" s="13"/>
      <c r="C97" s="14"/>
      <c r="D97" s="73"/>
      <c r="E97" s="32"/>
      <c r="F97" s="73"/>
      <c r="G97" s="60"/>
      <c r="H97" s="73"/>
      <c r="I97" s="60"/>
      <c r="J97" s="73"/>
    </row>
    <row r="98" spans="1:10" ht="24" customHeight="1" x14ac:dyDescent="0.25">
      <c r="A98" s="96" t="s">
        <v>183</v>
      </c>
      <c r="B98" s="13"/>
      <c r="C98" s="14"/>
      <c r="D98" s="73">
        <v>18362</v>
      </c>
      <c r="E98" s="32"/>
      <c r="F98" s="73">
        <v>18362</v>
      </c>
      <c r="G98" s="60"/>
      <c r="H98" s="73">
        <v>18362</v>
      </c>
      <c r="I98" s="60"/>
      <c r="J98" s="73">
        <v>18362</v>
      </c>
    </row>
    <row r="99" spans="1:10" ht="24" customHeight="1" x14ac:dyDescent="0.25">
      <c r="A99" s="96" t="s">
        <v>24</v>
      </c>
      <c r="B99" s="13"/>
      <c r="C99" s="14"/>
      <c r="D99" s="78">
        <v>45266</v>
      </c>
      <c r="E99" s="32"/>
      <c r="F99" s="78">
        <v>38721</v>
      </c>
      <c r="G99" s="60"/>
      <c r="H99" s="78">
        <v>20451</v>
      </c>
      <c r="I99" s="60"/>
      <c r="J99" s="78">
        <v>29861</v>
      </c>
    </row>
    <row r="100" spans="1:10" ht="24" customHeight="1" x14ac:dyDescent="0.25">
      <c r="A100" s="12" t="s">
        <v>71</v>
      </c>
      <c r="B100" s="21"/>
      <c r="C100" s="22"/>
      <c r="D100" s="32">
        <f>SUM(D90:D99)</f>
        <v>1187547</v>
      </c>
      <c r="E100" s="32"/>
      <c r="F100" s="32">
        <f>SUM(F90:F99)</f>
        <v>771679</v>
      </c>
      <c r="G100" s="33"/>
      <c r="H100" s="32">
        <f>SUM(H90:H99)</f>
        <v>1162732</v>
      </c>
      <c r="I100" s="32"/>
      <c r="J100" s="32">
        <f>SUM(J90:J99)</f>
        <v>762819</v>
      </c>
    </row>
    <row r="101" spans="1:10" ht="24" customHeight="1" x14ac:dyDescent="0.25">
      <c r="A101" s="16" t="s">
        <v>72</v>
      </c>
      <c r="B101" s="21"/>
      <c r="C101" s="22"/>
      <c r="D101" s="79">
        <v>2</v>
      </c>
      <c r="E101" s="74"/>
      <c r="F101" s="79">
        <v>2</v>
      </c>
      <c r="G101" s="35"/>
      <c r="H101" s="80">
        <v>0</v>
      </c>
      <c r="I101" s="35"/>
      <c r="J101" s="80">
        <v>0</v>
      </c>
    </row>
    <row r="102" spans="1:10" ht="24" customHeight="1" x14ac:dyDescent="0.25">
      <c r="A102" s="92" t="s">
        <v>103</v>
      </c>
      <c r="B102" s="21"/>
      <c r="C102" s="22"/>
      <c r="D102" s="36">
        <f>SUM(D100:D101)</f>
        <v>1187549</v>
      </c>
      <c r="E102" s="32"/>
      <c r="F102" s="36">
        <f>SUM(F100:F101)</f>
        <v>771681</v>
      </c>
      <c r="G102" s="33"/>
      <c r="H102" s="36">
        <f>SUM(H100:H101)</f>
        <v>1162732</v>
      </c>
      <c r="I102" s="32"/>
      <c r="J102" s="36">
        <f>SUM(J100:J101)</f>
        <v>762819</v>
      </c>
    </row>
    <row r="103" spans="1:10" ht="24" customHeight="1" thickBot="1" x14ac:dyDescent="0.3">
      <c r="A103" s="92" t="s">
        <v>104</v>
      </c>
      <c r="B103" s="13"/>
      <c r="C103" s="14"/>
      <c r="D103" s="37">
        <f>SUM(D70+D102)</f>
        <v>2099364</v>
      </c>
      <c r="E103" s="32"/>
      <c r="F103" s="37">
        <f>SUM(F70+F102)</f>
        <v>1890091</v>
      </c>
      <c r="G103" s="33"/>
      <c r="H103" s="37">
        <f>SUM(H70+H102)</f>
        <v>1841623</v>
      </c>
      <c r="I103" s="32"/>
      <c r="J103" s="37">
        <f>SUM(J70+J102)</f>
        <v>1534338</v>
      </c>
    </row>
    <row r="104" spans="1:10" ht="24" customHeight="1" thickTop="1" x14ac:dyDescent="0.25">
      <c r="A104" s="12"/>
      <c r="B104" s="13"/>
      <c r="C104" s="14"/>
      <c r="D104" s="145">
        <f>SUM(D103-D31)</f>
        <v>0</v>
      </c>
      <c r="E104" s="145"/>
      <c r="F104" s="145">
        <f>SUM(F103-F31)</f>
        <v>0</v>
      </c>
      <c r="G104" s="105"/>
      <c r="H104" s="145">
        <f>SUM(H103-H31)</f>
        <v>0</v>
      </c>
      <c r="I104" s="145"/>
      <c r="J104" s="145">
        <f>SUM(J103-J31)</f>
        <v>0</v>
      </c>
    </row>
    <row r="105" spans="1:10" ht="24" customHeight="1" x14ac:dyDescent="0.25">
      <c r="A105" s="31" t="s">
        <v>88</v>
      </c>
      <c r="B105" s="13"/>
      <c r="C105" s="14"/>
      <c r="D105" s="17"/>
      <c r="E105" s="17"/>
      <c r="F105" s="17"/>
      <c r="H105" s="17"/>
      <c r="I105" s="17"/>
      <c r="J105" s="17"/>
    </row>
    <row r="106" spans="1:10" ht="24" customHeight="1" x14ac:dyDescent="0.25">
      <c r="A106" s="12"/>
      <c r="B106" s="13"/>
      <c r="C106" s="14"/>
      <c r="D106" s="17"/>
      <c r="E106" s="17"/>
      <c r="F106" s="17"/>
      <c r="H106" s="17"/>
      <c r="I106" s="17"/>
      <c r="J106" s="17"/>
    </row>
    <row r="107" spans="1:10" ht="24" customHeight="1" x14ac:dyDescent="0.25">
      <c r="A107" s="14"/>
      <c r="B107" s="13"/>
      <c r="C107" s="14"/>
      <c r="D107" s="17"/>
      <c r="E107" s="17"/>
      <c r="F107" s="17"/>
      <c r="H107" s="17"/>
      <c r="I107" s="17"/>
      <c r="J107" s="17"/>
    </row>
    <row r="108" spans="1:10" ht="24" customHeight="1" x14ac:dyDescent="0.25">
      <c r="A108" s="95"/>
      <c r="B108" s="13"/>
      <c r="D108" s="23"/>
      <c r="E108" s="6"/>
      <c r="F108" s="15"/>
      <c r="H108" s="23"/>
      <c r="I108" s="6"/>
      <c r="J108" s="15"/>
    </row>
    <row r="109" spans="1:10" ht="24" customHeight="1" x14ac:dyDescent="0.25">
      <c r="A109" s="14"/>
      <c r="B109" s="13"/>
      <c r="D109" s="24"/>
      <c r="E109" s="24"/>
      <c r="F109" s="24"/>
      <c r="G109" s="25"/>
      <c r="H109" s="24"/>
      <c r="I109" s="24"/>
      <c r="J109" s="24"/>
    </row>
    <row r="110" spans="1:10" ht="24" customHeight="1" x14ac:dyDescent="0.25">
      <c r="A110" s="14"/>
      <c r="B110" s="31" t="s">
        <v>105</v>
      </c>
      <c r="D110" s="6"/>
      <c r="E110" s="6"/>
      <c r="F110" s="20"/>
      <c r="H110" s="6"/>
      <c r="I110" s="6"/>
      <c r="J110" s="20"/>
    </row>
    <row r="111" spans="1:10" ht="24" customHeight="1" x14ac:dyDescent="0.25">
      <c r="A111" s="95"/>
      <c r="B111" s="13"/>
      <c r="D111" s="23"/>
      <c r="E111" s="6"/>
      <c r="F111" s="15"/>
      <c r="H111" s="23"/>
      <c r="I111" s="6"/>
      <c r="J111" s="15"/>
    </row>
    <row r="112" spans="1:10" ht="24" customHeight="1" x14ac:dyDescent="0.25">
      <c r="A112" s="14"/>
      <c r="B112" s="13"/>
      <c r="D112" s="23"/>
      <c r="E112" s="6"/>
      <c r="F112" s="15"/>
      <c r="H112" s="23"/>
      <c r="I112" s="6"/>
      <c r="J112" s="15"/>
    </row>
    <row r="113" spans="1:10" s="27" customFormat="1" ht="24" customHeight="1" x14ac:dyDescent="0.25">
      <c r="A113" s="3"/>
      <c r="B113" s="26"/>
      <c r="D113" s="19"/>
      <c r="E113" s="19"/>
      <c r="F113" s="19"/>
      <c r="H113" s="19"/>
      <c r="I113" s="19"/>
      <c r="J113" s="19"/>
    </row>
    <row r="114" spans="1:10" ht="24" customHeight="1" x14ac:dyDescent="0.25">
      <c r="B114" s="11"/>
      <c r="D114" s="19"/>
      <c r="E114" s="19"/>
      <c r="F114" s="19"/>
      <c r="H114" s="19"/>
      <c r="I114" s="19"/>
      <c r="J114" s="19"/>
    </row>
    <row r="115" spans="1:10" ht="24" customHeight="1" x14ac:dyDescent="0.25">
      <c r="A115" s="3"/>
      <c r="B115" s="11"/>
      <c r="D115" s="19"/>
      <c r="E115" s="19"/>
      <c r="F115" s="19"/>
      <c r="H115" s="19"/>
      <c r="I115" s="19"/>
      <c r="J115" s="19"/>
    </row>
    <row r="116" spans="1:10" ht="24" customHeight="1" x14ac:dyDescent="0.25">
      <c r="C116" s="5"/>
    </row>
  </sheetData>
  <mergeCells count="10">
    <mergeCell ref="A75:F75"/>
    <mergeCell ref="D79:F79"/>
    <mergeCell ref="H79:J79"/>
    <mergeCell ref="A1:F1"/>
    <mergeCell ref="H5:J5"/>
    <mergeCell ref="D44:J44"/>
    <mergeCell ref="A36:F36"/>
    <mergeCell ref="D5:F5"/>
    <mergeCell ref="D40:F40"/>
    <mergeCell ref="H40:J40"/>
  </mergeCells>
  <dataValidations count="1">
    <dataValidation type="textLength" errorStyle="information" allowBlank="1" showInputMessage="1" showErrorMessage="1" error="XLBVal:2=0_x000d__x000a_" sqref="D6:D8 D41:D43 H80:H82 H41:H43 H6:H8 D80:D82" xr:uid="{2A19D411-5E40-4743-AC4B-BDB3F1EFA408}">
      <formula1>0</formula1>
      <formula2>300</formula2>
    </dataValidation>
  </dataValidations>
  <pageMargins left="0.86614173228346458" right="0.39370078740157483" top="0.9055118110236221" bottom="0" header="0.51181102362204722" footer="0.51181102362204722"/>
  <pageSetup paperSize="9" scale="72" firstPageNumber="2" fitToHeight="0" orientation="portrait" useFirstPageNumber="1" r:id="rId1"/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09"/>
  <sheetViews>
    <sheetView showGridLines="0" view="pageBreakPreview" topLeftCell="A109" zoomScaleNormal="70" zoomScaleSheetLayoutView="100" workbookViewId="0">
      <selection activeCell="F3" sqref="F3"/>
    </sheetView>
  </sheetViews>
  <sheetFormatPr defaultColWidth="9.109375" defaultRowHeight="24" customHeight="1" x14ac:dyDescent="0.25"/>
  <cols>
    <col min="1" max="1" width="44.6640625" style="109" customWidth="1"/>
    <col min="2" max="2" width="6.33203125" style="42" customWidth="1"/>
    <col min="3" max="3" width="1.109375" style="39" customWidth="1"/>
    <col min="4" max="4" width="15.88671875" style="40" customWidth="1"/>
    <col min="5" max="5" width="1.109375" style="40" customWidth="1"/>
    <col min="6" max="6" width="15.88671875" style="40" customWidth="1"/>
    <col min="7" max="7" width="1.109375" style="39" customWidth="1"/>
    <col min="8" max="8" width="15.88671875" style="40" customWidth="1"/>
    <col min="9" max="9" width="1.109375" style="40" customWidth="1"/>
    <col min="10" max="10" width="15.88671875" style="40" customWidth="1"/>
    <col min="11" max="11" width="1.109375" style="39" customWidth="1"/>
    <col min="12" max="16384" width="9.109375" style="39"/>
  </cols>
  <sheetData>
    <row r="1" spans="1:10" ht="24" customHeight="1" x14ac:dyDescent="0.25">
      <c r="J1" s="110" t="s">
        <v>107</v>
      </c>
    </row>
    <row r="2" spans="1:10" ht="24" customHeight="1" x14ac:dyDescent="0.25">
      <c r="A2" s="157" t="s">
        <v>106</v>
      </c>
      <c r="B2" s="157"/>
      <c r="C2" s="157"/>
      <c r="D2" s="157"/>
      <c r="E2" s="157"/>
      <c r="F2" s="157"/>
    </row>
    <row r="3" spans="1:10" ht="24" customHeight="1" x14ac:dyDescent="0.25">
      <c r="A3" s="1" t="s">
        <v>90</v>
      </c>
    </row>
    <row r="4" spans="1:10" ht="24" customHeight="1" x14ac:dyDescent="0.25">
      <c r="A4" s="41" t="s">
        <v>201</v>
      </c>
    </row>
    <row r="5" spans="1:10" ht="24" customHeight="1" x14ac:dyDescent="0.25">
      <c r="A5" s="1"/>
      <c r="J5" s="111" t="s">
        <v>108</v>
      </c>
    </row>
    <row r="6" spans="1:10" ht="24" customHeight="1" x14ac:dyDescent="0.25">
      <c r="A6" s="41"/>
      <c r="C6" s="5"/>
      <c r="D6" s="158" t="s">
        <v>58</v>
      </c>
      <c r="E6" s="158"/>
      <c r="F6" s="158"/>
      <c r="G6" s="5"/>
      <c r="H6" s="158" t="s">
        <v>47</v>
      </c>
      <c r="I6" s="158"/>
      <c r="J6" s="158"/>
    </row>
    <row r="7" spans="1:10" ht="24" customHeight="1" x14ac:dyDescent="0.25">
      <c r="B7" s="48" t="s">
        <v>1</v>
      </c>
      <c r="D7" s="30">
        <v>2024</v>
      </c>
      <c r="E7" s="11"/>
      <c r="F7" s="30">
        <v>2023</v>
      </c>
      <c r="G7" s="2"/>
      <c r="H7" s="30">
        <v>2024</v>
      </c>
      <c r="I7" s="11"/>
      <c r="J7" s="30">
        <v>2023</v>
      </c>
    </row>
    <row r="8" spans="1:10" ht="24" customHeight="1" x14ac:dyDescent="0.25">
      <c r="A8" s="41" t="s">
        <v>51</v>
      </c>
      <c r="B8" s="108"/>
      <c r="D8" s="108"/>
      <c r="E8" s="108"/>
      <c r="F8" s="108"/>
      <c r="G8" s="108"/>
      <c r="H8" s="108"/>
      <c r="I8" s="108"/>
      <c r="J8" s="108"/>
    </row>
    <row r="9" spans="1:10" ht="24" customHeight="1" x14ac:dyDescent="0.25">
      <c r="A9" s="109" t="s">
        <v>54</v>
      </c>
      <c r="B9" s="108"/>
      <c r="D9" s="32">
        <v>145771</v>
      </c>
      <c r="E9" s="32"/>
      <c r="F9" s="32">
        <v>95234</v>
      </c>
      <c r="G9" s="32"/>
      <c r="H9" s="32">
        <v>0</v>
      </c>
      <c r="I9" s="32"/>
      <c r="J9" s="74">
        <v>0</v>
      </c>
    </row>
    <row r="10" spans="1:10" ht="24" customHeight="1" x14ac:dyDescent="0.25">
      <c r="A10" s="109" t="s">
        <v>142</v>
      </c>
      <c r="B10" s="108"/>
      <c r="D10" s="32">
        <v>43722</v>
      </c>
      <c r="E10" s="32"/>
      <c r="F10" s="32">
        <v>43822</v>
      </c>
      <c r="G10" s="32"/>
      <c r="H10" s="32">
        <v>41001</v>
      </c>
      <c r="I10" s="32"/>
      <c r="J10" s="32">
        <v>41746</v>
      </c>
    </row>
    <row r="11" spans="1:10" ht="24" customHeight="1" x14ac:dyDescent="0.25">
      <c r="A11" s="109" t="s">
        <v>55</v>
      </c>
      <c r="B11" s="108"/>
      <c r="D11" s="50">
        <v>0</v>
      </c>
      <c r="E11" s="60"/>
      <c r="F11" s="54">
        <v>34</v>
      </c>
      <c r="G11" s="60"/>
      <c r="H11" s="34">
        <v>0</v>
      </c>
      <c r="I11" s="60"/>
      <c r="J11" s="54">
        <v>34</v>
      </c>
    </row>
    <row r="12" spans="1:10" ht="24" customHeight="1" x14ac:dyDescent="0.25">
      <c r="A12" s="109" t="s">
        <v>152</v>
      </c>
      <c r="B12" s="108"/>
      <c r="D12" s="50">
        <v>18752</v>
      </c>
      <c r="E12" s="60"/>
      <c r="F12" s="50">
        <v>14744</v>
      </c>
      <c r="G12" s="60"/>
      <c r="H12" s="34">
        <v>0</v>
      </c>
      <c r="I12" s="60"/>
      <c r="J12" s="50">
        <v>0</v>
      </c>
    </row>
    <row r="13" spans="1:10" ht="24" customHeight="1" x14ac:dyDescent="0.25">
      <c r="A13" s="109" t="s">
        <v>18</v>
      </c>
      <c r="B13" s="108">
        <v>3</v>
      </c>
      <c r="C13" s="108"/>
      <c r="D13" s="60">
        <v>14054</v>
      </c>
      <c r="E13" s="60"/>
      <c r="F13" s="60">
        <v>10268</v>
      </c>
      <c r="G13" s="60"/>
      <c r="H13" s="60">
        <v>11566</v>
      </c>
      <c r="I13" s="60"/>
      <c r="J13" s="60">
        <v>9112</v>
      </c>
    </row>
    <row r="14" spans="1:10" ht="24" customHeight="1" x14ac:dyDescent="0.25">
      <c r="A14" s="41" t="s">
        <v>56</v>
      </c>
      <c r="B14" s="108"/>
      <c r="C14" s="108"/>
      <c r="D14" s="112">
        <f>SUM(D9:D13)</f>
        <v>222299</v>
      </c>
      <c r="E14" s="43"/>
      <c r="F14" s="112">
        <f>SUM(F9:F13)</f>
        <v>164102</v>
      </c>
      <c r="G14" s="43"/>
      <c r="H14" s="112">
        <f>SUM(H9:H13)</f>
        <v>52567</v>
      </c>
      <c r="I14" s="43"/>
      <c r="J14" s="112">
        <f>SUM(J9:J13)</f>
        <v>50892</v>
      </c>
    </row>
    <row r="15" spans="1:10" ht="24" customHeight="1" x14ac:dyDescent="0.25">
      <c r="A15" s="41" t="s">
        <v>52</v>
      </c>
      <c r="B15" s="108"/>
      <c r="C15" s="108"/>
      <c r="D15" s="51"/>
      <c r="E15" s="43"/>
      <c r="F15" s="51"/>
      <c r="G15" s="43"/>
      <c r="H15" s="51"/>
      <c r="I15" s="43"/>
      <c r="J15" s="51"/>
    </row>
    <row r="16" spans="1:10" ht="24" customHeight="1" x14ac:dyDescent="0.25">
      <c r="A16" s="109" t="s">
        <v>53</v>
      </c>
      <c r="B16" s="108"/>
      <c r="C16" s="108"/>
      <c r="D16" s="51">
        <v>126016</v>
      </c>
      <c r="E16" s="60"/>
      <c r="F16" s="51">
        <v>85760</v>
      </c>
      <c r="G16" s="60"/>
      <c r="H16" s="32">
        <v>0</v>
      </c>
      <c r="I16" s="60"/>
      <c r="J16" s="74">
        <v>0</v>
      </c>
    </row>
    <row r="17" spans="1:10" ht="24" customHeight="1" x14ac:dyDescent="0.25">
      <c r="A17" s="109" t="s">
        <v>49</v>
      </c>
      <c r="B17" s="108">
        <v>3</v>
      </c>
      <c r="C17" s="108"/>
      <c r="D17" s="51">
        <v>29355</v>
      </c>
      <c r="E17" s="60"/>
      <c r="F17" s="35">
        <v>16974</v>
      </c>
      <c r="G17" s="60"/>
      <c r="H17" s="51">
        <v>5295</v>
      </c>
      <c r="I17" s="60"/>
      <c r="J17" s="35">
        <v>5090</v>
      </c>
    </row>
    <row r="18" spans="1:10" ht="24" customHeight="1" x14ac:dyDescent="0.25">
      <c r="A18" s="109" t="s">
        <v>19</v>
      </c>
      <c r="B18" s="108">
        <v>3</v>
      </c>
      <c r="C18" s="108"/>
      <c r="D18" s="51">
        <v>23682</v>
      </c>
      <c r="E18" s="60"/>
      <c r="F18" s="35">
        <v>21852</v>
      </c>
      <c r="G18" s="60"/>
      <c r="H18" s="51">
        <v>16901</v>
      </c>
      <c r="I18" s="60"/>
      <c r="J18" s="35">
        <v>16633</v>
      </c>
    </row>
    <row r="19" spans="1:10" ht="24" customHeight="1" x14ac:dyDescent="0.25">
      <c r="A19" s="109" t="s">
        <v>133</v>
      </c>
      <c r="B19" s="108"/>
      <c r="C19" s="108"/>
      <c r="D19" s="51">
        <v>29238</v>
      </c>
      <c r="E19" s="60"/>
      <c r="F19" s="51">
        <v>18450</v>
      </c>
      <c r="G19" s="60"/>
      <c r="H19" s="51">
        <v>28160</v>
      </c>
      <c r="I19" s="113"/>
      <c r="J19" s="51">
        <v>18371</v>
      </c>
    </row>
    <row r="20" spans="1:10" ht="24" customHeight="1" x14ac:dyDescent="0.25">
      <c r="A20" s="41" t="s">
        <v>50</v>
      </c>
      <c r="B20" s="108"/>
      <c r="C20" s="108"/>
      <c r="D20" s="112">
        <f>SUM(D16:D19)</f>
        <v>208291</v>
      </c>
      <c r="E20" s="43"/>
      <c r="F20" s="112">
        <f>SUM(F16:F19)</f>
        <v>143036</v>
      </c>
      <c r="G20" s="43"/>
      <c r="H20" s="112">
        <f>SUM(H16:H19)</f>
        <v>50356</v>
      </c>
      <c r="I20" s="43"/>
      <c r="J20" s="112">
        <f>SUM(J16:J19)</f>
        <v>40094</v>
      </c>
    </row>
    <row r="21" spans="1:10" ht="24" customHeight="1" x14ac:dyDescent="0.25">
      <c r="A21" s="41" t="s">
        <v>73</v>
      </c>
      <c r="B21" s="108"/>
      <c r="C21" s="108"/>
      <c r="D21" s="43">
        <f>D14-D20</f>
        <v>14008</v>
      </c>
      <c r="E21" s="43"/>
      <c r="F21" s="43">
        <f>F14-F20</f>
        <v>21066</v>
      </c>
      <c r="G21" s="43"/>
      <c r="H21" s="43">
        <f>H14-H20</f>
        <v>2211</v>
      </c>
      <c r="I21" s="43"/>
      <c r="J21" s="43">
        <f>J14-J20</f>
        <v>10798</v>
      </c>
    </row>
    <row r="22" spans="1:10" ht="24" customHeight="1" x14ac:dyDescent="0.25">
      <c r="A22" s="109" t="s">
        <v>20</v>
      </c>
      <c r="B22" s="108">
        <v>3</v>
      </c>
      <c r="C22" s="108"/>
      <c r="D22" s="81">
        <v>-11830</v>
      </c>
      <c r="E22" s="60"/>
      <c r="F22" s="81">
        <v>-12152</v>
      </c>
      <c r="G22" s="60"/>
      <c r="H22" s="80">
        <v>-9756</v>
      </c>
      <c r="I22" s="60"/>
      <c r="J22" s="81">
        <v>-8071</v>
      </c>
    </row>
    <row r="23" spans="1:10" ht="24" customHeight="1" x14ac:dyDescent="0.25">
      <c r="A23" s="41" t="s">
        <v>172</v>
      </c>
      <c r="C23" s="108"/>
      <c r="D23" s="43">
        <f>SUM(D21:D22)</f>
        <v>2178</v>
      </c>
      <c r="E23" s="43"/>
      <c r="F23" s="43">
        <f>SUM(F21:F22)</f>
        <v>8914</v>
      </c>
      <c r="G23" s="43"/>
      <c r="H23" s="43">
        <f>SUM(H21:H22)</f>
        <v>-7545</v>
      </c>
      <c r="I23" s="43"/>
      <c r="J23" s="43">
        <f>SUM(J21:J22)</f>
        <v>2727</v>
      </c>
    </row>
    <row r="24" spans="1:10" ht="24" customHeight="1" x14ac:dyDescent="0.25">
      <c r="A24" s="109" t="s">
        <v>210</v>
      </c>
      <c r="B24" s="108">
        <v>8</v>
      </c>
      <c r="C24" s="108"/>
      <c r="D24" s="81">
        <v>-250</v>
      </c>
      <c r="E24" s="60"/>
      <c r="F24" s="81">
        <v>-2503</v>
      </c>
      <c r="G24" s="43"/>
      <c r="H24" s="99">
        <v>1302</v>
      </c>
      <c r="I24" s="60"/>
      <c r="J24" s="81">
        <v>-669</v>
      </c>
    </row>
    <row r="25" spans="1:10" ht="24" customHeight="1" x14ac:dyDescent="0.25">
      <c r="A25" s="41" t="s">
        <v>173</v>
      </c>
      <c r="B25" s="108"/>
      <c r="C25" s="108"/>
      <c r="D25" s="114">
        <f>SUM(D23:D24)</f>
        <v>1928</v>
      </c>
      <c r="E25" s="43"/>
      <c r="F25" s="114">
        <f>SUM(F23:F24)</f>
        <v>6411</v>
      </c>
      <c r="G25" s="43"/>
      <c r="H25" s="114">
        <f>SUM(H23:H24)</f>
        <v>-6243</v>
      </c>
      <c r="I25" s="43"/>
      <c r="J25" s="114">
        <f>SUM(J23:J24)</f>
        <v>2058</v>
      </c>
    </row>
    <row r="26" spans="1:10" ht="24" customHeight="1" x14ac:dyDescent="0.25">
      <c r="A26" s="44" t="s">
        <v>145</v>
      </c>
      <c r="B26" s="108"/>
      <c r="C26" s="108"/>
      <c r="D26" s="115">
        <v>0</v>
      </c>
      <c r="E26" s="50"/>
      <c r="F26" s="115">
        <v>0</v>
      </c>
      <c r="G26" s="43"/>
      <c r="H26" s="115">
        <v>0</v>
      </c>
      <c r="I26" s="50"/>
      <c r="J26" s="115">
        <v>0</v>
      </c>
    </row>
    <row r="27" spans="1:10" ht="24" customHeight="1" thickBot="1" x14ac:dyDescent="0.3">
      <c r="A27" s="22" t="s">
        <v>174</v>
      </c>
      <c r="D27" s="53">
        <f>SUM(D25:D26)</f>
        <v>1928</v>
      </c>
      <c r="E27" s="50"/>
      <c r="F27" s="53">
        <f>SUM(F25:F26)</f>
        <v>6411</v>
      </c>
      <c r="G27" s="43"/>
      <c r="H27" s="53">
        <f>SUM(H25:H26)</f>
        <v>-6243</v>
      </c>
      <c r="I27" s="50"/>
      <c r="J27" s="53">
        <f>SUM(J25:J26)</f>
        <v>2058</v>
      </c>
    </row>
    <row r="28" spans="1:10" ht="24" customHeight="1" thickTop="1" x14ac:dyDescent="0.25">
      <c r="A28" s="22"/>
      <c r="D28" s="45"/>
      <c r="E28" s="45"/>
      <c r="F28" s="45"/>
      <c r="H28" s="45"/>
      <c r="I28" s="45"/>
      <c r="J28" s="45"/>
    </row>
    <row r="29" spans="1:10" ht="24" customHeight="1" x14ac:dyDescent="0.25">
      <c r="A29" s="31" t="s">
        <v>88</v>
      </c>
      <c r="D29" s="45"/>
      <c r="E29" s="45"/>
      <c r="F29" s="45"/>
      <c r="H29" s="45"/>
      <c r="I29" s="45"/>
      <c r="J29" s="45"/>
    </row>
    <row r="30" spans="1:10" ht="24" customHeight="1" x14ac:dyDescent="0.25">
      <c r="A30" s="31"/>
      <c r="D30" s="45"/>
      <c r="E30" s="45"/>
      <c r="F30" s="45"/>
      <c r="H30" s="45"/>
      <c r="I30" s="45"/>
      <c r="J30" s="45"/>
    </row>
    <row r="31" spans="1:10" ht="24" customHeight="1" x14ac:dyDescent="0.25">
      <c r="A31" s="31"/>
      <c r="D31" s="45"/>
      <c r="E31" s="45"/>
      <c r="F31" s="45"/>
      <c r="H31" s="45"/>
      <c r="I31" s="45"/>
      <c r="J31" s="45"/>
    </row>
    <row r="32" spans="1:10" ht="24" customHeight="1" x14ac:dyDescent="0.25">
      <c r="A32" s="31"/>
      <c r="D32" s="45"/>
      <c r="E32" s="45"/>
      <c r="F32" s="45"/>
      <c r="H32" s="45"/>
      <c r="I32" s="45"/>
      <c r="J32" s="45"/>
    </row>
    <row r="33" spans="1:10" ht="24" customHeight="1" x14ac:dyDescent="0.25">
      <c r="A33" s="22"/>
      <c r="D33" s="45"/>
      <c r="E33" s="45"/>
      <c r="F33" s="45"/>
      <c r="H33" s="45"/>
      <c r="I33" s="45"/>
      <c r="J33" s="110" t="s">
        <v>107</v>
      </c>
    </row>
    <row r="34" spans="1:10" ht="24" customHeight="1" x14ac:dyDescent="0.25">
      <c r="A34" s="157" t="s">
        <v>106</v>
      </c>
      <c r="B34" s="157"/>
      <c r="C34" s="157"/>
      <c r="D34" s="157"/>
      <c r="E34" s="157"/>
      <c r="F34" s="157"/>
    </row>
    <row r="35" spans="1:10" ht="24" customHeight="1" x14ac:dyDescent="0.25">
      <c r="A35" s="1" t="s">
        <v>138</v>
      </c>
    </row>
    <row r="36" spans="1:10" ht="24" customHeight="1" x14ac:dyDescent="0.25">
      <c r="A36" s="41" t="s">
        <v>201</v>
      </c>
    </row>
    <row r="37" spans="1:10" ht="24" customHeight="1" x14ac:dyDescent="0.25">
      <c r="A37" s="1"/>
      <c r="J37" s="111" t="s">
        <v>108</v>
      </c>
    </row>
    <row r="38" spans="1:10" ht="24" customHeight="1" x14ac:dyDescent="0.25">
      <c r="A38" s="41"/>
      <c r="C38" s="5"/>
      <c r="D38" s="158" t="s">
        <v>58</v>
      </c>
      <c r="E38" s="158"/>
      <c r="F38" s="158"/>
      <c r="G38" s="5"/>
      <c r="H38" s="158" t="s">
        <v>47</v>
      </c>
      <c r="I38" s="158"/>
      <c r="J38" s="158"/>
    </row>
    <row r="39" spans="1:10" ht="24" customHeight="1" x14ac:dyDescent="0.25">
      <c r="B39" s="48" t="s">
        <v>1</v>
      </c>
      <c r="D39" s="30">
        <v>2024</v>
      </c>
      <c r="E39" s="11"/>
      <c r="F39" s="30">
        <v>2023</v>
      </c>
      <c r="G39" s="2"/>
      <c r="H39" s="30">
        <v>2024</v>
      </c>
      <c r="I39" s="11"/>
      <c r="J39" s="30">
        <v>2023</v>
      </c>
    </row>
    <row r="40" spans="1:10" ht="24" customHeight="1" x14ac:dyDescent="0.25">
      <c r="A40" s="116" t="s">
        <v>175</v>
      </c>
      <c r="D40" s="45"/>
      <c r="E40" s="45"/>
      <c r="F40" s="45"/>
      <c r="H40" s="45"/>
      <c r="I40" s="45"/>
      <c r="J40" s="45"/>
    </row>
    <row r="41" spans="1:10" ht="24" customHeight="1" thickBot="1" x14ac:dyDescent="0.3">
      <c r="A41" s="58" t="s">
        <v>135</v>
      </c>
      <c r="D41" s="60">
        <f>D27</f>
        <v>1928</v>
      </c>
      <c r="E41" s="60"/>
      <c r="F41" s="60">
        <f>F27</f>
        <v>6411</v>
      </c>
      <c r="G41" s="113"/>
      <c r="H41" s="85">
        <f>H27</f>
        <v>-6243</v>
      </c>
      <c r="I41" s="60"/>
      <c r="J41" s="85">
        <f>J27</f>
        <v>2058</v>
      </c>
    </row>
    <row r="42" spans="1:10" ht="24" customHeight="1" thickTop="1" x14ac:dyDescent="0.25">
      <c r="A42" s="58" t="s">
        <v>72</v>
      </c>
      <c r="D42" s="32" t="s">
        <v>46</v>
      </c>
      <c r="E42" s="117"/>
      <c r="F42" s="32" t="s">
        <v>46</v>
      </c>
      <c r="G42" s="113"/>
      <c r="H42" s="32"/>
      <c r="I42" s="60"/>
      <c r="J42" s="32"/>
    </row>
    <row r="43" spans="1:10" ht="24" customHeight="1" thickBot="1" x14ac:dyDescent="0.3">
      <c r="A43" s="14"/>
      <c r="D43" s="49">
        <f>SUM(D41:D42)</f>
        <v>1928</v>
      </c>
      <c r="E43" s="50"/>
      <c r="F43" s="49">
        <f>SUM(F41:F42)</f>
        <v>6411</v>
      </c>
      <c r="G43" s="43"/>
      <c r="H43" s="54"/>
      <c r="I43" s="54"/>
      <c r="J43" s="54"/>
    </row>
    <row r="44" spans="1:10" ht="24" customHeight="1" thickTop="1" x14ac:dyDescent="0.25">
      <c r="A44" s="14"/>
      <c r="D44" s="47"/>
      <c r="E44" s="52"/>
      <c r="F44" s="47"/>
      <c r="G44" s="118"/>
      <c r="H44" s="47"/>
      <c r="I44" s="52"/>
      <c r="J44" s="47"/>
    </row>
    <row r="45" spans="1:10" ht="24" customHeight="1" x14ac:dyDescent="0.25">
      <c r="A45" s="116" t="s">
        <v>176</v>
      </c>
      <c r="D45" s="50"/>
      <c r="E45" s="50"/>
      <c r="F45" s="50"/>
      <c r="G45" s="43"/>
      <c r="H45" s="50"/>
      <c r="I45" s="50"/>
      <c r="J45" s="50"/>
    </row>
    <row r="46" spans="1:10" ht="24" customHeight="1" thickBot="1" x14ac:dyDescent="0.3">
      <c r="A46" s="58" t="s">
        <v>135</v>
      </c>
      <c r="D46" s="60">
        <f>D41</f>
        <v>1928</v>
      </c>
      <c r="E46" s="60"/>
      <c r="F46" s="60">
        <f>F41</f>
        <v>6411</v>
      </c>
      <c r="G46" s="113"/>
      <c r="H46" s="85">
        <f>H41</f>
        <v>-6243</v>
      </c>
      <c r="I46" s="60"/>
      <c r="J46" s="85">
        <f>J41</f>
        <v>2058</v>
      </c>
    </row>
    <row r="47" spans="1:10" ht="24" customHeight="1" thickTop="1" x14ac:dyDescent="0.25">
      <c r="A47" s="58" t="s">
        <v>72</v>
      </c>
      <c r="D47" s="32" t="s">
        <v>46</v>
      </c>
      <c r="E47" s="117"/>
      <c r="F47" s="32" t="s">
        <v>46</v>
      </c>
      <c r="G47" s="113"/>
      <c r="H47" s="32"/>
      <c r="I47" s="60"/>
      <c r="J47" s="32"/>
    </row>
    <row r="48" spans="1:10" ht="24" customHeight="1" thickBot="1" x14ac:dyDescent="0.3">
      <c r="A48" s="14"/>
      <c r="D48" s="49">
        <f>SUM(D46:D47)</f>
        <v>1928</v>
      </c>
      <c r="E48" s="50"/>
      <c r="F48" s="49">
        <f>SUM(F46:F47)</f>
        <v>6411</v>
      </c>
      <c r="G48" s="43"/>
      <c r="H48" s="54"/>
      <c r="I48" s="54"/>
      <c r="J48" s="54"/>
    </row>
    <row r="49" spans="1:10" ht="24" customHeight="1" thickTop="1" x14ac:dyDescent="0.25">
      <c r="A49" s="14"/>
      <c r="D49" s="46"/>
      <c r="E49" s="46"/>
      <c r="F49" s="46"/>
      <c r="G49" s="119"/>
      <c r="H49" s="46"/>
      <c r="I49" s="46"/>
      <c r="J49" s="46"/>
    </row>
    <row r="50" spans="1:10" ht="24" customHeight="1" x14ac:dyDescent="0.25">
      <c r="A50" s="120" t="s">
        <v>180</v>
      </c>
      <c r="B50" s="108">
        <v>10</v>
      </c>
      <c r="D50" s="121"/>
      <c r="E50" s="121"/>
      <c r="F50" s="121"/>
      <c r="I50" s="121"/>
    </row>
    <row r="51" spans="1:10" ht="24" customHeight="1" thickBot="1" x14ac:dyDescent="0.3">
      <c r="A51" s="122" t="s">
        <v>181</v>
      </c>
      <c r="D51" s="123">
        <v>2E-3</v>
      </c>
      <c r="E51" s="124"/>
      <c r="F51" s="123">
        <v>8.0000000000000002E-3</v>
      </c>
      <c r="G51" s="125"/>
      <c r="H51" s="123">
        <v>-6.0000000000000001E-3</v>
      </c>
      <c r="I51" s="125"/>
      <c r="J51" s="123">
        <v>3.0000000000000001E-3</v>
      </c>
    </row>
    <row r="52" spans="1:10" ht="24" customHeight="1" thickTop="1" x14ac:dyDescent="0.25">
      <c r="A52" s="125"/>
      <c r="B52" s="108"/>
      <c r="D52" s="126"/>
      <c r="E52" s="126"/>
      <c r="F52" s="126"/>
      <c r="H52" s="126"/>
      <c r="I52" s="126"/>
      <c r="J52" s="126"/>
    </row>
    <row r="53" spans="1:10" ht="24" customHeight="1" x14ac:dyDescent="0.25">
      <c r="A53" s="31" t="s">
        <v>88</v>
      </c>
    </row>
    <row r="57" spans="1:10" ht="24" customHeight="1" x14ac:dyDescent="0.25">
      <c r="J57" s="110" t="s">
        <v>107</v>
      </c>
    </row>
    <row r="58" spans="1:10" ht="24" customHeight="1" x14ac:dyDescent="0.25">
      <c r="A58" s="157" t="s">
        <v>106</v>
      </c>
      <c r="B58" s="157"/>
      <c r="C58" s="157"/>
      <c r="D58" s="157"/>
      <c r="E58" s="157"/>
      <c r="F58" s="157"/>
    </row>
    <row r="59" spans="1:10" ht="24" customHeight="1" x14ac:dyDescent="0.25">
      <c r="A59" s="1" t="s">
        <v>90</v>
      </c>
    </row>
    <row r="60" spans="1:10" ht="24" customHeight="1" x14ac:dyDescent="0.25">
      <c r="A60" s="41" t="s">
        <v>202</v>
      </c>
    </row>
    <row r="61" spans="1:10" ht="24" customHeight="1" x14ac:dyDescent="0.25">
      <c r="A61" s="1"/>
      <c r="J61" s="111" t="s">
        <v>108</v>
      </c>
    </row>
    <row r="62" spans="1:10" ht="24" customHeight="1" x14ac:dyDescent="0.25">
      <c r="A62" s="41"/>
      <c r="C62" s="5"/>
      <c r="D62" s="158" t="s">
        <v>58</v>
      </c>
      <c r="E62" s="158"/>
      <c r="F62" s="158"/>
      <c r="G62" s="5"/>
      <c r="H62" s="158" t="s">
        <v>47</v>
      </c>
      <c r="I62" s="158"/>
      <c r="J62" s="158"/>
    </row>
    <row r="63" spans="1:10" ht="24" customHeight="1" x14ac:dyDescent="0.25">
      <c r="B63" s="48" t="s">
        <v>1</v>
      </c>
      <c r="D63" s="30">
        <v>2024</v>
      </c>
      <c r="E63" s="11"/>
      <c r="F63" s="30">
        <v>2023</v>
      </c>
      <c r="G63" s="2"/>
      <c r="H63" s="30">
        <v>2024</v>
      </c>
      <c r="I63" s="11"/>
      <c r="J63" s="30">
        <v>2023</v>
      </c>
    </row>
    <row r="64" spans="1:10" ht="24" customHeight="1" x14ac:dyDescent="0.25">
      <c r="A64" s="41" t="s">
        <v>51</v>
      </c>
      <c r="B64" s="108"/>
      <c r="D64" s="108"/>
      <c r="E64" s="108"/>
      <c r="F64" s="108"/>
      <c r="G64" s="108"/>
      <c r="H64" s="108"/>
      <c r="I64" s="108"/>
      <c r="J64" s="108"/>
    </row>
    <row r="65" spans="1:10" ht="24" customHeight="1" x14ac:dyDescent="0.25">
      <c r="A65" s="109" t="s">
        <v>54</v>
      </c>
      <c r="B65" s="108"/>
      <c r="D65" s="32">
        <v>401009</v>
      </c>
      <c r="E65" s="32"/>
      <c r="F65" s="32">
        <v>309432</v>
      </c>
      <c r="G65" s="32"/>
      <c r="H65" s="32">
        <v>0</v>
      </c>
      <c r="I65" s="32"/>
      <c r="J65" s="127">
        <v>0</v>
      </c>
    </row>
    <row r="66" spans="1:10" ht="24" customHeight="1" x14ac:dyDescent="0.25">
      <c r="A66" s="109" t="s">
        <v>142</v>
      </c>
      <c r="B66" s="108"/>
      <c r="D66" s="32">
        <v>131049</v>
      </c>
      <c r="E66" s="32"/>
      <c r="F66" s="32">
        <v>121301</v>
      </c>
      <c r="G66" s="32"/>
      <c r="H66" s="32">
        <v>123149</v>
      </c>
      <c r="I66" s="32"/>
      <c r="J66" s="32">
        <v>116185</v>
      </c>
    </row>
    <row r="67" spans="1:10" ht="24" customHeight="1" x14ac:dyDescent="0.25">
      <c r="A67" s="109" t="s">
        <v>55</v>
      </c>
      <c r="B67" s="108"/>
      <c r="D67" s="50">
        <v>36</v>
      </c>
      <c r="E67" s="60"/>
      <c r="F67" s="54">
        <v>306</v>
      </c>
      <c r="G67" s="60"/>
      <c r="H67" s="34">
        <v>36</v>
      </c>
      <c r="I67" s="60"/>
      <c r="J67" s="54">
        <v>306</v>
      </c>
    </row>
    <row r="68" spans="1:10" ht="24" customHeight="1" x14ac:dyDescent="0.25">
      <c r="A68" s="109" t="s">
        <v>152</v>
      </c>
      <c r="B68" s="108"/>
      <c r="D68" s="50">
        <v>50244</v>
      </c>
      <c r="E68" s="60"/>
      <c r="F68" s="50">
        <v>40953</v>
      </c>
      <c r="G68" s="60"/>
      <c r="H68" s="34">
        <v>0</v>
      </c>
      <c r="I68" s="60"/>
      <c r="J68" s="50">
        <v>0</v>
      </c>
    </row>
    <row r="69" spans="1:10" ht="24" customHeight="1" x14ac:dyDescent="0.25">
      <c r="A69" s="109" t="s">
        <v>18</v>
      </c>
      <c r="B69" s="108">
        <v>3</v>
      </c>
      <c r="C69" s="108"/>
      <c r="D69" s="60">
        <v>46334</v>
      </c>
      <c r="E69" s="60"/>
      <c r="F69" s="60">
        <v>40896</v>
      </c>
      <c r="G69" s="60"/>
      <c r="H69" s="60">
        <v>40776</v>
      </c>
      <c r="I69" s="60"/>
      <c r="J69" s="60">
        <v>29702</v>
      </c>
    </row>
    <row r="70" spans="1:10" ht="24" customHeight="1" x14ac:dyDescent="0.25">
      <c r="A70" s="41" t="s">
        <v>56</v>
      </c>
      <c r="B70" s="108"/>
      <c r="C70" s="108"/>
      <c r="D70" s="112">
        <f>SUM(D65:D69)</f>
        <v>628672</v>
      </c>
      <c r="E70" s="43"/>
      <c r="F70" s="112">
        <f>SUM(F65:F69)</f>
        <v>512888</v>
      </c>
      <c r="G70" s="43"/>
      <c r="H70" s="112">
        <f>SUM(H65:H69)</f>
        <v>163961</v>
      </c>
      <c r="I70" s="43"/>
      <c r="J70" s="112">
        <f>SUM(J65:J69)</f>
        <v>146193</v>
      </c>
    </row>
    <row r="71" spans="1:10" ht="24" customHeight="1" x14ac:dyDescent="0.25">
      <c r="A71" s="41" t="s">
        <v>52</v>
      </c>
      <c r="B71" s="108"/>
      <c r="C71" s="108"/>
      <c r="D71" s="51"/>
      <c r="E71" s="43"/>
      <c r="F71" s="51"/>
      <c r="G71" s="43"/>
      <c r="H71" s="51"/>
      <c r="I71" s="43"/>
      <c r="J71" s="51"/>
    </row>
    <row r="72" spans="1:10" ht="24" customHeight="1" x14ac:dyDescent="0.25">
      <c r="A72" s="109" t="s">
        <v>53</v>
      </c>
      <c r="B72" s="108"/>
      <c r="C72" s="108"/>
      <c r="D72" s="51">
        <v>349794</v>
      </c>
      <c r="E72" s="60"/>
      <c r="F72" s="35">
        <v>274740</v>
      </c>
      <c r="G72" s="60"/>
      <c r="H72" s="32">
        <v>0</v>
      </c>
      <c r="I72" s="60"/>
      <c r="J72" s="74">
        <v>0</v>
      </c>
    </row>
    <row r="73" spans="1:10" ht="24" customHeight="1" x14ac:dyDescent="0.25">
      <c r="A73" s="109" t="s">
        <v>49</v>
      </c>
      <c r="B73" s="108">
        <v>3</v>
      </c>
      <c r="C73" s="108"/>
      <c r="D73" s="51">
        <v>81043</v>
      </c>
      <c r="E73" s="60"/>
      <c r="F73" s="35">
        <v>52787</v>
      </c>
      <c r="G73" s="60"/>
      <c r="H73" s="51">
        <v>15873</v>
      </c>
      <c r="I73" s="60"/>
      <c r="J73" s="35">
        <v>12641</v>
      </c>
    </row>
    <row r="74" spans="1:10" ht="24" customHeight="1" x14ac:dyDescent="0.25">
      <c r="A74" s="109" t="s">
        <v>19</v>
      </c>
      <c r="B74" s="108">
        <v>3</v>
      </c>
      <c r="C74" s="108"/>
      <c r="D74" s="51">
        <v>71721</v>
      </c>
      <c r="E74" s="60"/>
      <c r="F74" s="35">
        <v>63088</v>
      </c>
      <c r="G74" s="60"/>
      <c r="H74" s="51">
        <v>51675</v>
      </c>
      <c r="I74" s="60"/>
      <c r="J74" s="35">
        <v>46523</v>
      </c>
    </row>
    <row r="75" spans="1:10" ht="24" customHeight="1" x14ac:dyDescent="0.25">
      <c r="A75" s="109" t="s">
        <v>133</v>
      </c>
      <c r="B75" s="108"/>
      <c r="C75" s="108"/>
      <c r="D75" s="51">
        <v>72078</v>
      </c>
      <c r="E75" s="60"/>
      <c r="F75" s="51">
        <v>49169</v>
      </c>
      <c r="G75" s="60"/>
      <c r="H75" s="51">
        <v>73718</v>
      </c>
      <c r="I75" s="113"/>
      <c r="J75" s="51">
        <v>48776</v>
      </c>
    </row>
    <row r="76" spans="1:10" ht="24" customHeight="1" x14ac:dyDescent="0.25">
      <c r="A76" s="41" t="s">
        <v>50</v>
      </c>
      <c r="B76" s="108"/>
      <c r="C76" s="108"/>
      <c r="D76" s="112">
        <f>SUM(D72:D75)</f>
        <v>574636</v>
      </c>
      <c r="E76" s="43"/>
      <c r="F76" s="112">
        <f>SUM(F72:F75)</f>
        <v>439784</v>
      </c>
      <c r="G76" s="43"/>
      <c r="H76" s="112">
        <f>SUM(H72:H75)</f>
        <v>141266</v>
      </c>
      <c r="I76" s="43"/>
      <c r="J76" s="112">
        <f>SUM(J72:J75)</f>
        <v>107940</v>
      </c>
    </row>
    <row r="77" spans="1:10" ht="24" customHeight="1" x14ac:dyDescent="0.25">
      <c r="A77" s="41" t="s">
        <v>73</v>
      </c>
      <c r="B77" s="108"/>
      <c r="C77" s="108"/>
      <c r="D77" s="43">
        <f>D70-D76</f>
        <v>54036</v>
      </c>
      <c r="E77" s="43"/>
      <c r="F77" s="43">
        <f>F70-F76</f>
        <v>73104</v>
      </c>
      <c r="G77" s="43"/>
      <c r="H77" s="43">
        <f>H70-H76</f>
        <v>22695</v>
      </c>
      <c r="I77" s="43"/>
      <c r="J77" s="43">
        <f>J70-J76</f>
        <v>38253</v>
      </c>
    </row>
    <row r="78" spans="1:10" ht="24" customHeight="1" x14ac:dyDescent="0.25">
      <c r="A78" s="109" t="s">
        <v>20</v>
      </c>
      <c r="B78" s="108">
        <v>3</v>
      </c>
      <c r="C78" s="108"/>
      <c r="D78" s="81">
        <v>-38450</v>
      </c>
      <c r="E78" s="60"/>
      <c r="F78" s="81">
        <v>-31831</v>
      </c>
      <c r="G78" s="60"/>
      <c r="H78" s="80">
        <v>-28134</v>
      </c>
      <c r="I78" s="60"/>
      <c r="J78" s="99">
        <v>-21073</v>
      </c>
    </row>
    <row r="79" spans="1:10" ht="24" customHeight="1" x14ac:dyDescent="0.25">
      <c r="A79" s="41" t="s">
        <v>172</v>
      </c>
      <c r="C79" s="108"/>
      <c r="D79" s="43">
        <f>SUM(D77:D78)</f>
        <v>15586</v>
      </c>
      <c r="E79" s="43"/>
      <c r="F79" s="43">
        <f>SUM(F77:F78)</f>
        <v>41273</v>
      </c>
      <c r="G79" s="43"/>
      <c r="H79" s="43">
        <f>SUM(H77:H78)</f>
        <v>-5439</v>
      </c>
      <c r="I79" s="43"/>
      <c r="J79" s="43">
        <f>SUM(J77:J78)</f>
        <v>17180</v>
      </c>
    </row>
    <row r="80" spans="1:10" ht="24" customHeight="1" x14ac:dyDescent="0.25">
      <c r="A80" s="109" t="s">
        <v>134</v>
      </c>
      <c r="B80" s="108">
        <v>8</v>
      </c>
      <c r="C80" s="108"/>
      <c r="D80" s="81">
        <v>-9041</v>
      </c>
      <c r="E80" s="60"/>
      <c r="F80" s="81">
        <v>-10919</v>
      </c>
      <c r="G80" s="43"/>
      <c r="H80" s="99">
        <v>-3971</v>
      </c>
      <c r="I80" s="60"/>
      <c r="J80" s="99">
        <v>-4012</v>
      </c>
    </row>
    <row r="81" spans="1:10" ht="24" customHeight="1" x14ac:dyDescent="0.25">
      <c r="A81" s="41" t="s">
        <v>173</v>
      </c>
      <c r="B81" s="108"/>
      <c r="C81" s="108"/>
      <c r="D81" s="114">
        <f>SUM(D79:D80)</f>
        <v>6545</v>
      </c>
      <c r="E81" s="43"/>
      <c r="F81" s="114">
        <f>SUM(F79:F80)</f>
        <v>30354</v>
      </c>
      <c r="G81" s="43"/>
      <c r="H81" s="114">
        <f>SUM(H79:H80)</f>
        <v>-9410</v>
      </c>
      <c r="I81" s="43"/>
      <c r="J81" s="114">
        <f>SUM(J79:J80)</f>
        <v>13168</v>
      </c>
    </row>
    <row r="82" spans="1:10" ht="24" customHeight="1" x14ac:dyDescent="0.25">
      <c r="A82" s="44" t="s">
        <v>145</v>
      </c>
      <c r="B82" s="108"/>
      <c r="C82" s="108"/>
      <c r="D82" s="115">
        <v>0</v>
      </c>
      <c r="E82" s="50"/>
      <c r="F82" s="115">
        <v>0</v>
      </c>
      <c r="G82" s="43"/>
      <c r="H82" s="115">
        <v>0</v>
      </c>
      <c r="I82" s="50"/>
      <c r="J82" s="115">
        <v>0</v>
      </c>
    </row>
    <row r="83" spans="1:10" ht="24" customHeight="1" thickBot="1" x14ac:dyDescent="0.3">
      <c r="A83" s="22" t="s">
        <v>174</v>
      </c>
      <c r="D83" s="53">
        <f>SUM(D81:D82)</f>
        <v>6545</v>
      </c>
      <c r="E83" s="50"/>
      <c r="F83" s="53">
        <f>SUM(F81:F82)</f>
        <v>30354</v>
      </c>
      <c r="G83" s="43"/>
      <c r="H83" s="53">
        <f>SUM(H81:H82)</f>
        <v>-9410</v>
      </c>
      <c r="I83" s="50"/>
      <c r="J83" s="53">
        <f>SUM(J81:J82)</f>
        <v>13168</v>
      </c>
    </row>
    <row r="84" spans="1:10" ht="24" customHeight="1" thickTop="1" x14ac:dyDescent="0.25">
      <c r="A84" s="22"/>
      <c r="D84" s="45"/>
      <c r="E84" s="45"/>
      <c r="F84" s="45"/>
      <c r="H84" s="45"/>
      <c r="I84" s="45"/>
      <c r="J84" s="45"/>
    </row>
    <row r="85" spans="1:10" ht="24" customHeight="1" x14ac:dyDescent="0.25">
      <c r="A85" s="31" t="s">
        <v>88</v>
      </c>
      <c r="D85" s="45"/>
      <c r="E85" s="45"/>
      <c r="F85" s="45"/>
      <c r="H85" s="45"/>
      <c r="I85" s="45"/>
      <c r="J85" s="45"/>
    </row>
    <row r="86" spans="1:10" ht="24" customHeight="1" x14ac:dyDescent="0.25">
      <c r="A86" s="31"/>
      <c r="D86" s="45"/>
      <c r="E86" s="45"/>
      <c r="F86" s="45"/>
      <c r="H86" s="45"/>
      <c r="I86" s="45"/>
      <c r="J86" s="45"/>
    </row>
    <row r="87" spans="1:10" ht="24" customHeight="1" x14ac:dyDescent="0.25">
      <c r="A87" s="31"/>
      <c r="D87" s="45"/>
      <c r="E87" s="45"/>
      <c r="F87" s="45"/>
      <c r="H87" s="45"/>
      <c r="I87" s="45"/>
      <c r="J87" s="45"/>
    </row>
    <row r="88" spans="1:10" ht="24" customHeight="1" x14ac:dyDescent="0.25">
      <c r="A88" s="31"/>
      <c r="D88" s="45"/>
      <c r="E88" s="45"/>
      <c r="F88" s="45"/>
      <c r="H88" s="45"/>
      <c r="I88" s="45"/>
      <c r="J88" s="45"/>
    </row>
    <row r="89" spans="1:10" ht="24" customHeight="1" x14ac:dyDescent="0.25">
      <c r="A89" s="22"/>
      <c r="D89" s="45"/>
      <c r="E89" s="45"/>
      <c r="F89" s="45"/>
      <c r="H89" s="45"/>
      <c r="I89" s="45"/>
      <c r="J89" s="110" t="s">
        <v>107</v>
      </c>
    </row>
    <row r="90" spans="1:10" ht="24" customHeight="1" x14ac:dyDescent="0.25">
      <c r="A90" s="157" t="s">
        <v>106</v>
      </c>
      <c r="B90" s="157"/>
      <c r="C90" s="157"/>
      <c r="D90" s="157"/>
      <c r="E90" s="157"/>
      <c r="F90" s="157"/>
    </row>
    <row r="91" spans="1:10" ht="24" customHeight="1" x14ac:dyDescent="0.25">
      <c r="A91" s="1" t="s">
        <v>138</v>
      </c>
    </row>
    <row r="92" spans="1:10" ht="24" customHeight="1" x14ac:dyDescent="0.25">
      <c r="A92" s="41" t="s">
        <v>202</v>
      </c>
    </row>
    <row r="93" spans="1:10" ht="24" customHeight="1" x14ac:dyDescent="0.25">
      <c r="A93" s="1"/>
      <c r="J93" s="111" t="s">
        <v>108</v>
      </c>
    </row>
    <row r="94" spans="1:10" ht="24" customHeight="1" x14ac:dyDescent="0.25">
      <c r="A94" s="41"/>
      <c r="C94" s="5"/>
      <c r="D94" s="158" t="s">
        <v>58</v>
      </c>
      <c r="E94" s="158"/>
      <c r="F94" s="158"/>
      <c r="G94" s="5"/>
      <c r="H94" s="158" t="s">
        <v>47</v>
      </c>
      <c r="I94" s="158"/>
      <c r="J94" s="158"/>
    </row>
    <row r="95" spans="1:10" ht="24" customHeight="1" x14ac:dyDescent="0.25">
      <c r="B95" s="48" t="s">
        <v>1</v>
      </c>
      <c r="D95" s="30">
        <v>2024</v>
      </c>
      <c r="E95" s="11"/>
      <c r="F95" s="30">
        <v>2023</v>
      </c>
      <c r="G95" s="2"/>
      <c r="H95" s="30">
        <v>2024</v>
      </c>
      <c r="I95" s="11"/>
      <c r="J95" s="30">
        <v>2023</v>
      </c>
    </row>
    <row r="96" spans="1:10" ht="24" customHeight="1" x14ac:dyDescent="0.25">
      <c r="A96" s="116" t="s">
        <v>175</v>
      </c>
      <c r="D96" s="45"/>
      <c r="E96" s="45"/>
      <c r="F96" s="45"/>
      <c r="H96" s="45"/>
      <c r="I96" s="45"/>
      <c r="J96" s="45"/>
    </row>
    <row r="97" spans="1:10" ht="24" customHeight="1" thickBot="1" x14ac:dyDescent="0.3">
      <c r="A97" s="58" t="s">
        <v>135</v>
      </c>
      <c r="D97" s="60">
        <f>D83</f>
        <v>6545</v>
      </c>
      <c r="E97" s="60"/>
      <c r="F97" s="60">
        <f>F83</f>
        <v>30354</v>
      </c>
      <c r="G97" s="113"/>
      <c r="H97" s="85">
        <f>H83</f>
        <v>-9410</v>
      </c>
      <c r="I97" s="60"/>
      <c r="J97" s="85">
        <f>J83</f>
        <v>13168</v>
      </c>
    </row>
    <row r="98" spans="1:10" ht="24" customHeight="1" thickTop="1" x14ac:dyDescent="0.25">
      <c r="A98" s="58" t="s">
        <v>72</v>
      </c>
      <c r="D98" s="32" t="s">
        <v>46</v>
      </c>
      <c r="E98" s="117"/>
      <c r="F98" s="32" t="s">
        <v>46</v>
      </c>
      <c r="G98" s="113"/>
      <c r="H98" s="32"/>
      <c r="I98" s="60"/>
      <c r="J98" s="32"/>
    </row>
    <row r="99" spans="1:10" ht="24" customHeight="1" thickBot="1" x14ac:dyDescent="0.3">
      <c r="A99" s="14"/>
      <c r="D99" s="49">
        <f>SUM(D97:D98)</f>
        <v>6545</v>
      </c>
      <c r="E99" s="50"/>
      <c r="F99" s="49">
        <f>SUM(F97:F98)</f>
        <v>30354</v>
      </c>
      <c r="G99" s="43"/>
      <c r="H99" s="54"/>
      <c r="I99" s="54"/>
      <c r="J99" s="54"/>
    </row>
    <row r="100" spans="1:10" ht="24" customHeight="1" thickTop="1" x14ac:dyDescent="0.25">
      <c r="A100" s="14"/>
      <c r="D100" s="47"/>
      <c r="E100" s="52"/>
      <c r="F100" s="47"/>
      <c r="G100" s="118"/>
      <c r="H100" s="47"/>
      <c r="I100" s="52"/>
      <c r="J100" s="47"/>
    </row>
    <row r="101" spans="1:10" ht="24" customHeight="1" x14ac:dyDescent="0.25">
      <c r="A101" s="116" t="s">
        <v>176</v>
      </c>
      <c r="D101" s="50"/>
      <c r="E101" s="50"/>
      <c r="F101" s="50"/>
      <c r="G101" s="43"/>
      <c r="H101" s="50"/>
      <c r="I101" s="50"/>
      <c r="J101" s="50"/>
    </row>
    <row r="102" spans="1:10" ht="24" customHeight="1" thickBot="1" x14ac:dyDescent="0.3">
      <c r="A102" s="58" t="s">
        <v>135</v>
      </c>
      <c r="D102" s="60">
        <f>D97</f>
        <v>6545</v>
      </c>
      <c r="E102" s="60"/>
      <c r="F102" s="60">
        <f>F97</f>
        <v>30354</v>
      </c>
      <c r="G102" s="113"/>
      <c r="H102" s="85">
        <f>H97</f>
        <v>-9410</v>
      </c>
      <c r="I102" s="60"/>
      <c r="J102" s="85">
        <f>J97</f>
        <v>13168</v>
      </c>
    </row>
    <row r="103" spans="1:10" ht="24" customHeight="1" thickTop="1" x14ac:dyDescent="0.25">
      <c r="A103" s="58" t="s">
        <v>72</v>
      </c>
      <c r="D103" s="32" t="s">
        <v>46</v>
      </c>
      <c r="E103" s="117"/>
      <c r="F103" s="32" t="s">
        <v>46</v>
      </c>
      <c r="G103" s="113"/>
      <c r="H103" s="32"/>
      <c r="I103" s="60"/>
      <c r="J103" s="32"/>
    </row>
    <row r="104" spans="1:10" ht="24" customHeight="1" thickBot="1" x14ac:dyDescent="0.3">
      <c r="A104" s="14"/>
      <c r="D104" s="49">
        <f>SUM(D102:D103)</f>
        <v>6545</v>
      </c>
      <c r="E104" s="50"/>
      <c r="F104" s="49">
        <f>SUM(F102:F103)</f>
        <v>30354</v>
      </c>
      <c r="G104" s="43"/>
      <c r="H104" s="54"/>
      <c r="I104" s="54"/>
      <c r="J104" s="54"/>
    </row>
    <row r="105" spans="1:10" ht="24" customHeight="1" thickTop="1" x14ac:dyDescent="0.25">
      <c r="A105" s="14"/>
      <c r="D105" s="46"/>
      <c r="E105" s="46"/>
      <c r="F105" s="46"/>
      <c r="G105" s="119"/>
      <c r="H105" s="46"/>
      <c r="I105" s="46"/>
      <c r="J105" s="46"/>
    </row>
    <row r="106" spans="1:10" ht="24" customHeight="1" x14ac:dyDescent="0.25">
      <c r="A106" s="120" t="s">
        <v>180</v>
      </c>
      <c r="B106" s="108">
        <v>10</v>
      </c>
      <c r="D106" s="121"/>
      <c r="E106" s="121"/>
      <c r="F106" s="121"/>
      <c r="I106" s="121"/>
    </row>
    <row r="107" spans="1:10" ht="24" customHeight="1" thickBot="1" x14ac:dyDescent="0.3">
      <c r="A107" s="122" t="s">
        <v>181</v>
      </c>
      <c r="D107" s="123">
        <v>6.0000000000000001E-3</v>
      </c>
      <c r="E107" s="124"/>
      <c r="F107" s="123">
        <v>3.9E-2</v>
      </c>
      <c r="G107" s="125"/>
      <c r="H107" s="123">
        <v>-8.0000000000000002E-3</v>
      </c>
      <c r="I107" s="125"/>
      <c r="J107" s="123">
        <v>1.7000000000000001E-2</v>
      </c>
    </row>
    <row r="108" spans="1:10" ht="24" customHeight="1" thickTop="1" x14ac:dyDescent="0.25">
      <c r="A108" s="125"/>
      <c r="B108" s="108"/>
      <c r="D108" s="126"/>
      <c r="E108" s="126"/>
      <c r="F108" s="126"/>
      <c r="H108" s="126"/>
      <c r="I108" s="126"/>
      <c r="J108" s="126"/>
    </row>
    <row r="109" spans="1:10" ht="24" customHeight="1" x14ac:dyDescent="0.25">
      <c r="A109" s="31" t="s">
        <v>88</v>
      </c>
    </row>
  </sheetData>
  <mergeCells count="12">
    <mergeCell ref="A2:F2"/>
    <mergeCell ref="D6:F6"/>
    <mergeCell ref="H6:J6"/>
    <mergeCell ref="A34:F34"/>
    <mergeCell ref="D38:F38"/>
    <mergeCell ref="H38:J38"/>
    <mergeCell ref="A90:F90"/>
    <mergeCell ref="D94:F94"/>
    <mergeCell ref="H94:J94"/>
    <mergeCell ref="A58:F58"/>
    <mergeCell ref="H62:J62"/>
    <mergeCell ref="D62:F62"/>
  </mergeCells>
  <phoneticPr fontId="20" type="noConversion"/>
  <pageMargins left="0.86614173228346458" right="0.39370078740157483" top="0.9055118110236221" bottom="0" header="0.51181102362204722" footer="0.51181102362204722"/>
  <pageSetup paperSize="9" scale="75" firstPageNumber="5" fitToHeight="0" orientation="portrait" useFirstPageNumber="1" r:id="rId1"/>
  <rowBreaks count="3" manualBreakCount="3">
    <brk id="32" max="16383" man="1"/>
    <brk id="56" max="16383" man="1"/>
    <brk id="8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40E75-9508-4525-8BA5-DB8170F18AA5}">
  <dimension ref="A1:R27"/>
  <sheetViews>
    <sheetView showGridLines="0" view="pageBreakPreview" zoomScale="70" zoomScaleNormal="70" zoomScaleSheetLayoutView="70" workbookViewId="0">
      <selection activeCell="P1" sqref="P1"/>
    </sheetView>
  </sheetViews>
  <sheetFormatPr defaultColWidth="9.109375" defaultRowHeight="24" customHeight="1" x14ac:dyDescent="0.25"/>
  <cols>
    <col min="1" max="1" width="48" style="39" customWidth="1"/>
    <col min="2" max="2" width="1.109375" style="39" customWidth="1"/>
    <col min="3" max="3" width="15.109375" style="39" customWidth="1"/>
    <col min="4" max="4" width="1.109375" style="39" customWidth="1"/>
    <col min="5" max="5" width="16.33203125" style="39" customWidth="1"/>
    <col min="6" max="6" width="1.109375" style="39" customWidth="1"/>
    <col min="7" max="7" width="16.33203125" style="39" customWidth="1"/>
    <col min="8" max="8" width="1.109375" style="39" customWidth="1"/>
    <col min="9" max="9" width="14.44140625" style="39" bestFit="1" customWidth="1"/>
    <col min="10" max="10" width="1.109375" style="39" customWidth="1"/>
    <col min="11" max="11" width="15" style="39" customWidth="1"/>
    <col min="12" max="12" width="1.109375" style="39" customWidth="1"/>
    <col min="13" max="13" width="16.33203125" style="39" customWidth="1"/>
    <col min="14" max="14" width="1.109375" style="39" customWidth="1"/>
    <col min="15" max="15" width="14.88671875" style="39" customWidth="1"/>
    <col min="16" max="16" width="1.109375" style="39" customWidth="1"/>
    <col min="17" max="17" width="16.33203125" style="39" customWidth="1"/>
    <col min="18" max="16384" width="9.109375" style="39"/>
  </cols>
  <sheetData>
    <row r="1" spans="1:17" ht="24" customHeight="1" x14ac:dyDescent="0.25">
      <c r="Q1" s="93" t="s">
        <v>107</v>
      </c>
    </row>
    <row r="2" spans="1:17" ht="24" customHeight="1" x14ac:dyDescent="0.25">
      <c r="A2" s="157" t="s">
        <v>106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Q2" s="55"/>
    </row>
    <row r="3" spans="1:17" ht="24" customHeight="1" x14ac:dyDescent="0.25">
      <c r="A3" s="41" t="s">
        <v>91</v>
      </c>
      <c r="C3" s="41"/>
      <c r="E3" s="42"/>
      <c r="G3" s="40"/>
      <c r="H3" s="40"/>
      <c r="J3" s="40"/>
      <c r="Q3" s="55"/>
    </row>
    <row r="4" spans="1:17" ht="24" customHeight="1" x14ac:dyDescent="0.25">
      <c r="A4" s="41" t="s">
        <v>202</v>
      </c>
      <c r="C4" s="41"/>
      <c r="E4" s="42"/>
      <c r="G4" s="40"/>
      <c r="H4" s="40"/>
      <c r="I4" s="40"/>
      <c r="Q4" s="55"/>
    </row>
    <row r="5" spans="1:17" ht="24" customHeight="1" x14ac:dyDescent="0.25">
      <c r="A5" s="1"/>
      <c r="C5" s="41"/>
      <c r="E5" s="42"/>
      <c r="G5" s="40"/>
      <c r="H5" s="40"/>
      <c r="I5" s="40"/>
      <c r="Q5" s="65" t="s">
        <v>87</v>
      </c>
    </row>
    <row r="6" spans="1:17" ht="24" customHeight="1" x14ac:dyDescent="0.25">
      <c r="A6" s="41"/>
      <c r="B6" s="41"/>
      <c r="C6" s="162" t="s">
        <v>58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17" ht="24" customHeight="1" x14ac:dyDescent="0.25">
      <c r="A7" s="41"/>
      <c r="B7" s="41"/>
      <c r="G7" s="55" t="s">
        <v>42</v>
      </c>
    </row>
    <row r="8" spans="1:17" ht="24" customHeight="1" x14ac:dyDescent="0.25">
      <c r="A8" s="41"/>
      <c r="B8" s="41"/>
      <c r="C8" s="104" t="s">
        <v>21</v>
      </c>
      <c r="F8" s="104"/>
      <c r="G8" s="55" t="s">
        <v>43</v>
      </c>
      <c r="H8" s="55"/>
      <c r="I8" s="160" t="s">
        <v>16</v>
      </c>
      <c r="J8" s="160"/>
      <c r="K8" s="160"/>
      <c r="L8" s="55"/>
      <c r="M8" s="55" t="s">
        <v>74</v>
      </c>
      <c r="N8" s="55"/>
      <c r="O8" s="55"/>
      <c r="P8" s="55"/>
      <c r="Q8" s="55" t="s">
        <v>159</v>
      </c>
    </row>
    <row r="9" spans="1:17" ht="24" customHeight="1" x14ac:dyDescent="0.25">
      <c r="A9" s="41"/>
      <c r="B9" s="41"/>
      <c r="C9" s="104" t="s">
        <v>22</v>
      </c>
      <c r="D9" s="161" t="s">
        <v>62</v>
      </c>
      <c r="E9" s="161"/>
      <c r="F9" s="161"/>
      <c r="G9" s="55" t="s">
        <v>44</v>
      </c>
      <c r="H9" s="55"/>
      <c r="I9" s="55" t="s">
        <v>185</v>
      </c>
      <c r="M9" s="55" t="s">
        <v>75</v>
      </c>
      <c r="O9" s="55" t="s">
        <v>80</v>
      </c>
      <c r="Q9" s="55" t="s">
        <v>161</v>
      </c>
    </row>
    <row r="10" spans="1:17" ht="24" customHeight="1" x14ac:dyDescent="0.25">
      <c r="A10" s="41"/>
      <c r="B10" s="57"/>
      <c r="C10" s="62" t="s">
        <v>23</v>
      </c>
      <c r="D10" s="104"/>
      <c r="E10" s="48" t="s">
        <v>61</v>
      </c>
      <c r="F10" s="104"/>
      <c r="G10" s="62" t="s">
        <v>45</v>
      </c>
      <c r="H10" s="104"/>
      <c r="I10" s="103" t="s">
        <v>184</v>
      </c>
      <c r="J10" s="56"/>
      <c r="K10" s="103" t="s">
        <v>24</v>
      </c>
      <c r="L10" s="55"/>
      <c r="M10" s="48" t="s">
        <v>76</v>
      </c>
      <c r="N10" s="55"/>
      <c r="O10" s="48" t="s">
        <v>157</v>
      </c>
      <c r="P10" s="55"/>
      <c r="Q10" s="48" t="s">
        <v>158</v>
      </c>
    </row>
    <row r="11" spans="1:17" ht="24" customHeight="1" x14ac:dyDescent="0.25">
      <c r="A11" s="41" t="s">
        <v>92</v>
      </c>
      <c r="B11" s="22"/>
      <c r="C11" s="43">
        <v>375187</v>
      </c>
      <c r="D11" s="43"/>
      <c r="E11" s="43">
        <v>317914</v>
      </c>
      <c r="F11" s="43"/>
      <c r="G11" s="43">
        <v>2736</v>
      </c>
      <c r="H11" s="43"/>
      <c r="I11" s="43">
        <v>17622</v>
      </c>
      <c r="J11" s="43"/>
      <c r="K11" s="82">
        <v>25248</v>
      </c>
      <c r="L11" s="82"/>
      <c r="M11" s="82">
        <v>738707</v>
      </c>
      <c r="N11" s="82"/>
      <c r="O11" s="82">
        <v>2</v>
      </c>
      <c r="P11" s="82">
        <v>729482</v>
      </c>
      <c r="Q11" s="82">
        <f>SUM(M11:O11)</f>
        <v>738709</v>
      </c>
    </row>
    <row r="12" spans="1:17" ht="24" customHeight="1" x14ac:dyDescent="0.25">
      <c r="A12" s="58" t="s">
        <v>166</v>
      </c>
      <c r="B12" s="22"/>
      <c r="C12" s="43">
        <v>18759</v>
      </c>
      <c r="D12" s="43"/>
      <c r="E12" s="43">
        <v>0</v>
      </c>
      <c r="F12" s="43"/>
      <c r="G12" s="43">
        <v>0</v>
      </c>
      <c r="H12" s="43"/>
      <c r="I12" s="43">
        <v>0</v>
      </c>
      <c r="J12" s="43"/>
      <c r="K12" s="43">
        <v>0</v>
      </c>
      <c r="L12" s="82"/>
      <c r="M12" s="82">
        <v>18759</v>
      </c>
      <c r="N12" s="82"/>
      <c r="O12" s="43">
        <v>0</v>
      </c>
      <c r="P12" s="82"/>
      <c r="Q12" s="82">
        <f t="shared" ref="Q12:Q17" si="0">SUM(M12:O12)</f>
        <v>18759</v>
      </c>
    </row>
    <row r="13" spans="1:17" ht="24" customHeight="1" x14ac:dyDescent="0.25">
      <c r="A13" s="58" t="s">
        <v>205</v>
      </c>
      <c r="B13" s="22"/>
      <c r="C13" s="43">
        <v>0</v>
      </c>
      <c r="D13" s="43"/>
      <c r="E13" s="43">
        <v>0</v>
      </c>
      <c r="F13" s="43"/>
      <c r="G13" s="43">
        <v>0</v>
      </c>
      <c r="H13" s="43"/>
      <c r="I13" s="43">
        <v>0</v>
      </c>
      <c r="J13" s="43"/>
      <c r="K13" s="43">
        <v>-20843</v>
      </c>
      <c r="L13" s="82"/>
      <c r="M13" s="82">
        <v>-20843</v>
      </c>
      <c r="N13" s="82"/>
      <c r="O13" s="43">
        <v>0</v>
      </c>
      <c r="P13" s="82"/>
      <c r="Q13" s="82">
        <f t="shared" si="0"/>
        <v>-20843</v>
      </c>
    </row>
    <row r="14" spans="1:17" ht="24" customHeight="1" x14ac:dyDescent="0.25">
      <c r="A14" s="58" t="s">
        <v>123</v>
      </c>
      <c r="B14" s="58"/>
      <c r="C14" s="101">
        <v>0</v>
      </c>
      <c r="D14" s="63"/>
      <c r="E14" s="101">
        <v>0</v>
      </c>
      <c r="F14" s="84"/>
      <c r="G14" s="101">
        <v>0</v>
      </c>
      <c r="H14" s="63"/>
      <c r="I14" s="101">
        <v>0</v>
      </c>
      <c r="J14" s="60"/>
      <c r="K14" s="101">
        <v>30354</v>
      </c>
      <c r="L14" s="60"/>
      <c r="M14" s="101">
        <v>30354</v>
      </c>
      <c r="N14" s="60"/>
      <c r="O14" s="101">
        <v>0</v>
      </c>
      <c r="P14" s="60"/>
      <c r="Q14" s="101">
        <f t="shared" si="0"/>
        <v>30354</v>
      </c>
    </row>
    <row r="15" spans="1:17" ht="24" customHeight="1" x14ac:dyDescent="0.25">
      <c r="A15" s="58" t="s">
        <v>109</v>
      </c>
      <c r="B15" s="44"/>
      <c r="C15" s="102">
        <v>0</v>
      </c>
      <c r="D15" s="66"/>
      <c r="E15" s="102">
        <v>0</v>
      </c>
      <c r="F15" s="83"/>
      <c r="G15" s="102">
        <v>0</v>
      </c>
      <c r="H15" s="66"/>
      <c r="I15" s="102">
        <v>0</v>
      </c>
      <c r="J15" s="60"/>
      <c r="K15" s="102">
        <v>0</v>
      </c>
      <c r="L15" s="60"/>
      <c r="M15" s="102">
        <v>0</v>
      </c>
      <c r="N15" s="60"/>
      <c r="O15" s="102">
        <v>0</v>
      </c>
      <c r="P15" s="60"/>
      <c r="Q15" s="102">
        <f t="shared" si="0"/>
        <v>0</v>
      </c>
    </row>
    <row r="16" spans="1:17" ht="24" customHeight="1" x14ac:dyDescent="0.25">
      <c r="A16" s="58" t="s">
        <v>124</v>
      </c>
      <c r="B16" s="44"/>
      <c r="C16" s="59">
        <f>SUM(C14:C15)</f>
        <v>0</v>
      </c>
      <c r="D16" s="66"/>
      <c r="E16" s="59">
        <f>SUM(E14:E15)</f>
        <v>0</v>
      </c>
      <c r="F16" s="83"/>
      <c r="G16" s="59">
        <f>SUM(G14:G15)</f>
        <v>0</v>
      </c>
      <c r="H16" s="66"/>
      <c r="I16" s="59">
        <f>SUM(I14:I15)</f>
        <v>0</v>
      </c>
      <c r="J16" s="60"/>
      <c r="K16" s="59">
        <f>SUM(K14:K15)</f>
        <v>30354</v>
      </c>
      <c r="L16" s="60"/>
      <c r="M16" s="59">
        <f t="shared" ref="M16:M17" si="1">SUM(C16:K16)</f>
        <v>30354</v>
      </c>
      <c r="N16" s="60"/>
      <c r="O16" s="59">
        <f>SUM(O14:O15)</f>
        <v>0</v>
      </c>
      <c r="P16" s="60"/>
      <c r="Q16" s="59">
        <f t="shared" si="0"/>
        <v>30354</v>
      </c>
    </row>
    <row r="17" spans="1:18" ht="24" customHeight="1" thickBot="1" x14ac:dyDescent="0.3">
      <c r="A17" s="61" t="s">
        <v>203</v>
      </c>
      <c r="B17" s="22"/>
      <c r="C17" s="85">
        <f>+C11+C12+C13+C16</f>
        <v>393946</v>
      </c>
      <c r="D17" s="60"/>
      <c r="E17" s="85">
        <f>+E11+E12+E13+E16</f>
        <v>317914</v>
      </c>
      <c r="F17" s="43"/>
      <c r="G17" s="85">
        <f>+G11+G12+G13+G16</f>
        <v>2736</v>
      </c>
      <c r="H17" s="60"/>
      <c r="I17" s="85">
        <f>+I11+I12+I13+I16</f>
        <v>17622</v>
      </c>
      <c r="J17" s="43"/>
      <c r="K17" s="85">
        <f>+K11+K12+K13+K16</f>
        <v>34759</v>
      </c>
      <c r="L17" s="60"/>
      <c r="M17" s="85">
        <f t="shared" si="1"/>
        <v>766977</v>
      </c>
      <c r="N17" s="60"/>
      <c r="O17" s="85">
        <f>+O11+O12+O13+O16</f>
        <v>2</v>
      </c>
      <c r="P17" s="60"/>
      <c r="Q17" s="85">
        <f t="shared" si="0"/>
        <v>766979</v>
      </c>
    </row>
    <row r="18" spans="1:18" ht="24" customHeight="1" thickTop="1" x14ac:dyDescent="0.25">
      <c r="B18" s="41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spans="1:18" ht="24" customHeight="1" x14ac:dyDescent="0.25">
      <c r="A19" s="41" t="s">
        <v>149</v>
      </c>
      <c r="B19" s="22"/>
      <c r="C19" s="43">
        <v>393946</v>
      </c>
      <c r="D19" s="43"/>
      <c r="E19" s="43">
        <v>317914</v>
      </c>
      <c r="F19" s="43"/>
      <c r="G19" s="43">
        <v>2736</v>
      </c>
      <c r="H19" s="43"/>
      <c r="I19" s="43">
        <v>18362</v>
      </c>
      <c r="J19" s="43"/>
      <c r="K19" s="82">
        <v>38721</v>
      </c>
      <c r="L19" s="82"/>
      <c r="M19" s="82">
        <v>771679</v>
      </c>
      <c r="N19" s="82"/>
      <c r="O19" s="82">
        <v>2</v>
      </c>
      <c r="P19" s="82"/>
      <c r="Q19" s="82">
        <f>SUM(M19:O19)</f>
        <v>771681</v>
      </c>
    </row>
    <row r="20" spans="1:18" ht="24" customHeight="1" x14ac:dyDescent="0.25">
      <c r="A20" s="58" t="s">
        <v>166</v>
      </c>
      <c r="B20" s="22"/>
      <c r="C20" s="43">
        <v>292373</v>
      </c>
      <c r="D20" s="43"/>
      <c r="E20" s="43">
        <v>116950</v>
      </c>
      <c r="F20" s="43"/>
      <c r="G20" s="43">
        <v>0</v>
      </c>
      <c r="H20" s="43"/>
      <c r="I20" s="43">
        <v>0</v>
      </c>
      <c r="J20" s="43"/>
      <c r="K20" s="43">
        <v>0</v>
      </c>
      <c r="L20" s="82"/>
      <c r="M20" s="82">
        <v>409323</v>
      </c>
      <c r="N20" s="82"/>
      <c r="O20" s="43">
        <v>0</v>
      </c>
      <c r="P20" s="82"/>
      <c r="Q20" s="82">
        <f t="shared" ref="Q20" si="2">SUM(M20:O20)</f>
        <v>409323</v>
      </c>
    </row>
    <row r="21" spans="1:18" ht="24" customHeight="1" x14ac:dyDescent="0.25">
      <c r="A21" s="58" t="s">
        <v>123</v>
      </c>
      <c r="B21" s="58"/>
      <c r="C21" s="101">
        <v>0</v>
      </c>
      <c r="D21" s="63"/>
      <c r="E21" s="101">
        <v>0</v>
      </c>
      <c r="F21" s="84"/>
      <c r="G21" s="101">
        <v>0</v>
      </c>
      <c r="H21" s="63"/>
      <c r="I21" s="101">
        <v>0</v>
      </c>
      <c r="J21" s="60"/>
      <c r="K21" s="101">
        <v>6545</v>
      </c>
      <c r="L21" s="60"/>
      <c r="M21" s="101">
        <v>6545</v>
      </c>
      <c r="N21" s="60"/>
      <c r="O21" s="101">
        <v>0</v>
      </c>
      <c r="P21" s="60"/>
      <c r="Q21" s="101">
        <f t="shared" ref="Q21:Q23" si="3">SUM(M21:O21)</f>
        <v>6545</v>
      </c>
    </row>
    <row r="22" spans="1:18" ht="24" customHeight="1" x14ac:dyDescent="0.25">
      <c r="A22" s="58" t="s">
        <v>109</v>
      </c>
      <c r="B22" s="44"/>
      <c r="C22" s="102">
        <v>0</v>
      </c>
      <c r="D22" s="66"/>
      <c r="E22" s="102">
        <v>0</v>
      </c>
      <c r="F22" s="83"/>
      <c r="G22" s="102">
        <v>0</v>
      </c>
      <c r="H22" s="66"/>
      <c r="I22" s="102">
        <v>0</v>
      </c>
      <c r="J22" s="60"/>
      <c r="K22" s="102">
        <v>0</v>
      </c>
      <c r="L22" s="60"/>
      <c r="M22" s="102">
        <v>0</v>
      </c>
      <c r="N22" s="60"/>
      <c r="O22" s="102">
        <v>0</v>
      </c>
      <c r="P22" s="60"/>
      <c r="Q22" s="102">
        <f t="shared" si="3"/>
        <v>0</v>
      </c>
    </row>
    <row r="23" spans="1:18" ht="24" customHeight="1" x14ac:dyDescent="0.25">
      <c r="A23" s="58" t="s">
        <v>124</v>
      </c>
      <c r="B23" s="44"/>
      <c r="C23" s="59">
        <f>SUM(C21:C22)</f>
        <v>0</v>
      </c>
      <c r="D23" s="66"/>
      <c r="E23" s="59">
        <f>SUM(E21:E22)</f>
        <v>0</v>
      </c>
      <c r="F23" s="83"/>
      <c r="G23" s="59">
        <f>SUM(G21:G22)</f>
        <v>0</v>
      </c>
      <c r="H23" s="66"/>
      <c r="I23" s="59">
        <f>SUM(I21:I22)</f>
        <v>0</v>
      </c>
      <c r="J23" s="60"/>
      <c r="K23" s="59">
        <f>SUM(K21:K22)</f>
        <v>6545</v>
      </c>
      <c r="L23" s="60"/>
      <c r="M23" s="59">
        <f t="shared" ref="M23" si="4">SUM(C23:K23)</f>
        <v>6545</v>
      </c>
      <c r="N23" s="60"/>
      <c r="O23" s="59">
        <f>SUM(O21:O22)</f>
        <v>0</v>
      </c>
      <c r="P23" s="60"/>
      <c r="Q23" s="59">
        <f t="shared" si="3"/>
        <v>6545</v>
      </c>
    </row>
    <row r="24" spans="1:18" ht="24" customHeight="1" thickBot="1" x14ac:dyDescent="0.3">
      <c r="A24" s="61" t="s">
        <v>204</v>
      </c>
      <c r="B24" s="22"/>
      <c r="C24" s="85">
        <f>SUM(C19:C20,C23)</f>
        <v>686319</v>
      </c>
      <c r="D24" s="60"/>
      <c r="E24" s="85">
        <f>SUM(E19:E20,E23)</f>
        <v>434864</v>
      </c>
      <c r="F24" s="43"/>
      <c r="G24" s="85">
        <f>SUM(G19:G20,G23)</f>
        <v>2736</v>
      </c>
      <c r="H24" s="60"/>
      <c r="I24" s="85">
        <f>SUM(I19:I20,I23)</f>
        <v>18362</v>
      </c>
      <c r="J24" s="43"/>
      <c r="K24" s="85">
        <f>SUM(K19:K20,K23)</f>
        <v>45266</v>
      </c>
      <c r="L24" s="60"/>
      <c r="M24" s="85">
        <f>SUM(M19:M20,M23)</f>
        <v>1187547</v>
      </c>
      <c r="N24" s="60"/>
      <c r="O24" s="85">
        <f>SUM(O19:O20,O23)</f>
        <v>2</v>
      </c>
      <c r="P24" s="60"/>
      <c r="Q24" s="85">
        <f>SUM(Q19:Q20,Q23)</f>
        <v>1187549</v>
      </c>
    </row>
    <row r="25" spans="1:18" ht="24" customHeight="1" thickTop="1" x14ac:dyDescent="0.25">
      <c r="A25" s="61"/>
      <c r="B25" s="22"/>
      <c r="C25" s="154">
        <f>C24-BS!D94</f>
        <v>0</v>
      </c>
      <c r="D25" s="152"/>
      <c r="E25" s="154">
        <f>E24-BS!D95</f>
        <v>0</v>
      </c>
      <c r="F25" s="152"/>
      <c r="G25" s="154">
        <f>G24-BS!D96</f>
        <v>0</v>
      </c>
      <c r="H25" s="152"/>
      <c r="I25" s="154">
        <f>I24-BS!D98</f>
        <v>0</v>
      </c>
      <c r="J25" s="152"/>
      <c r="K25" s="154">
        <f>K24-BS!D99</f>
        <v>0</v>
      </c>
      <c r="L25" s="152"/>
      <c r="M25" s="154">
        <f>M24-BS!D100</f>
        <v>0</v>
      </c>
      <c r="N25" s="155"/>
      <c r="O25" s="154">
        <f>O24-BS!D101</f>
        <v>0</v>
      </c>
      <c r="P25" s="155"/>
      <c r="Q25" s="154">
        <f>Q24-BS!D102</f>
        <v>0</v>
      </c>
      <c r="R25" s="156"/>
    </row>
    <row r="26" spans="1:18" ht="24" customHeight="1" x14ac:dyDescent="0.25">
      <c r="A26" s="31" t="s">
        <v>88</v>
      </c>
      <c r="B26" s="22"/>
      <c r="C26" s="23"/>
      <c r="D26" s="23"/>
      <c r="E26" s="23"/>
      <c r="G26" s="23"/>
      <c r="H26" s="23"/>
      <c r="I26" s="23"/>
      <c r="K26" s="64"/>
      <c r="L26" s="23"/>
      <c r="M26" s="64"/>
      <c r="N26" s="23"/>
      <c r="O26" s="64"/>
      <c r="P26" s="23"/>
      <c r="Q26" s="64"/>
    </row>
    <row r="27" spans="1:18" ht="24" customHeight="1" x14ac:dyDescent="0.25">
      <c r="A27" s="61"/>
      <c r="B27" s="22"/>
      <c r="C27" s="23"/>
      <c r="D27" s="23"/>
      <c r="E27" s="23"/>
      <c r="G27" s="23"/>
      <c r="H27" s="23"/>
      <c r="I27" s="23"/>
      <c r="K27" s="64"/>
      <c r="L27" s="23"/>
      <c r="M27" s="64"/>
      <c r="N27" s="23"/>
      <c r="O27" s="64"/>
      <c r="P27" s="23"/>
      <c r="Q27" s="64"/>
    </row>
  </sheetData>
  <mergeCells count="4">
    <mergeCell ref="A2:K2"/>
    <mergeCell ref="I8:K8"/>
    <mergeCell ref="D9:F9"/>
    <mergeCell ref="C6:Q6"/>
  </mergeCells>
  <pageMargins left="0.47244094488188981" right="0.47244094488188981" top="0.9055118110236221" bottom="0" header="0.51181102362204722" footer="0.51181102362204722"/>
  <pageSetup paperSize="9" scale="75" firstPageNumber="6" fitToHeight="0" orientation="landscape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6"/>
  <sheetViews>
    <sheetView showGridLines="0" tabSelected="1" view="pageBreakPreview" zoomScale="70" zoomScaleNormal="50" zoomScaleSheetLayoutView="70" workbookViewId="0">
      <selection activeCell="D1" sqref="D1"/>
    </sheetView>
  </sheetViews>
  <sheetFormatPr defaultColWidth="9.109375" defaultRowHeight="24" customHeight="1" x14ac:dyDescent="0.25"/>
  <cols>
    <col min="1" max="1" width="51" style="39" customWidth="1"/>
    <col min="2" max="2" width="1.109375" style="39" customWidth="1"/>
    <col min="3" max="3" width="20" style="39" customWidth="1"/>
    <col min="4" max="4" width="1.109375" style="39" customWidth="1"/>
    <col min="5" max="5" width="20" style="39" customWidth="1"/>
    <col min="6" max="6" width="1.109375" style="39" customWidth="1"/>
    <col min="7" max="7" width="20" style="39" customWidth="1"/>
    <col min="8" max="8" width="1.109375" style="39" customWidth="1"/>
    <col min="9" max="9" width="20" style="39" customWidth="1"/>
    <col min="10" max="10" width="1.109375" style="39" customWidth="1"/>
    <col min="11" max="11" width="20" style="39" customWidth="1"/>
    <col min="12" max="12" width="1.109375" style="39" customWidth="1"/>
    <col min="13" max="13" width="20" style="39" customWidth="1"/>
    <col min="14" max="16384" width="9.109375" style="39"/>
  </cols>
  <sheetData>
    <row r="1" spans="1:13" ht="24" customHeight="1" x14ac:dyDescent="0.25">
      <c r="M1" s="93" t="s">
        <v>107</v>
      </c>
    </row>
    <row r="2" spans="1:13" ht="24" customHeight="1" x14ac:dyDescent="0.25">
      <c r="A2" s="157" t="s">
        <v>106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</row>
    <row r="3" spans="1:13" ht="24" customHeight="1" x14ac:dyDescent="0.25">
      <c r="A3" s="41" t="s">
        <v>137</v>
      </c>
      <c r="C3" s="41"/>
      <c r="E3" s="42"/>
      <c r="G3" s="40"/>
      <c r="H3" s="40"/>
      <c r="J3" s="40"/>
      <c r="M3" s="55"/>
    </row>
    <row r="4" spans="1:13" ht="24" customHeight="1" x14ac:dyDescent="0.25">
      <c r="A4" s="41" t="s">
        <v>202</v>
      </c>
      <c r="C4" s="41"/>
      <c r="E4" s="42"/>
      <c r="G4" s="40"/>
      <c r="H4" s="40"/>
      <c r="J4" s="40"/>
      <c r="M4" s="55"/>
    </row>
    <row r="5" spans="1:13" ht="24" customHeight="1" x14ac:dyDescent="0.25">
      <c r="A5" s="41"/>
      <c r="C5" s="41"/>
      <c r="E5" s="42"/>
      <c r="G5" s="40"/>
      <c r="H5" s="40"/>
      <c r="I5" s="40"/>
      <c r="M5" s="65" t="s">
        <v>87</v>
      </c>
    </row>
    <row r="6" spans="1:13" ht="24" customHeight="1" x14ac:dyDescent="0.25">
      <c r="A6" s="41"/>
      <c r="B6" s="41"/>
      <c r="C6" s="162" t="s">
        <v>82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3" ht="24" customHeight="1" x14ac:dyDescent="0.25">
      <c r="A7" s="41"/>
      <c r="B7" s="41"/>
      <c r="C7" s="104"/>
      <c r="F7" s="104" t="s">
        <v>93</v>
      </c>
      <c r="G7" s="55" t="s">
        <v>42</v>
      </c>
      <c r="H7" s="55"/>
      <c r="I7" s="160" t="s">
        <v>16</v>
      </c>
      <c r="J7" s="160"/>
      <c r="K7" s="160"/>
      <c r="L7" s="55"/>
    </row>
    <row r="8" spans="1:13" ht="24" customHeight="1" x14ac:dyDescent="0.25">
      <c r="A8" s="41"/>
      <c r="B8" s="41"/>
      <c r="C8" s="104" t="s">
        <v>94</v>
      </c>
      <c r="D8" s="161" t="s">
        <v>62</v>
      </c>
      <c r="E8" s="161"/>
      <c r="F8" s="161"/>
      <c r="G8" s="55" t="s">
        <v>43</v>
      </c>
      <c r="H8" s="55"/>
      <c r="I8" s="55" t="s">
        <v>186</v>
      </c>
      <c r="M8" s="55" t="s">
        <v>162</v>
      </c>
    </row>
    <row r="9" spans="1:13" ht="24" customHeight="1" x14ac:dyDescent="0.25">
      <c r="A9" s="41"/>
      <c r="B9" s="57"/>
      <c r="C9" s="62" t="s">
        <v>23</v>
      </c>
      <c r="D9" s="104"/>
      <c r="E9" s="48" t="s">
        <v>61</v>
      </c>
      <c r="F9" s="104"/>
      <c r="G9" s="62" t="s">
        <v>95</v>
      </c>
      <c r="H9" s="104"/>
      <c r="I9" s="103" t="s">
        <v>184</v>
      </c>
      <c r="J9" s="56"/>
      <c r="K9" s="103" t="s">
        <v>24</v>
      </c>
      <c r="L9" s="55"/>
      <c r="M9" s="48" t="s">
        <v>160</v>
      </c>
    </row>
    <row r="10" spans="1:13" ht="24" customHeight="1" x14ac:dyDescent="0.25">
      <c r="A10" s="41" t="s">
        <v>92</v>
      </c>
      <c r="B10" s="22"/>
      <c r="C10" s="43">
        <v>375187</v>
      </c>
      <c r="D10" s="43"/>
      <c r="E10" s="43">
        <v>317914</v>
      </c>
      <c r="F10" s="43"/>
      <c r="G10" s="43">
        <v>2736</v>
      </c>
      <c r="H10" s="43"/>
      <c r="I10" s="43">
        <v>17622</v>
      </c>
      <c r="J10" s="43"/>
      <c r="K10" s="82">
        <v>36650</v>
      </c>
      <c r="L10" s="82"/>
      <c r="M10" s="82">
        <f>SUM(C10:K10)</f>
        <v>750109</v>
      </c>
    </row>
    <row r="11" spans="1:13" ht="24" customHeight="1" x14ac:dyDescent="0.25">
      <c r="A11" s="58" t="s">
        <v>166</v>
      </c>
      <c r="B11" s="22"/>
      <c r="C11" s="43">
        <v>18759</v>
      </c>
      <c r="D11" s="43"/>
      <c r="E11" s="43">
        <v>0</v>
      </c>
      <c r="F11" s="43"/>
      <c r="G11" s="43">
        <v>0</v>
      </c>
      <c r="H11" s="43"/>
      <c r="I11" s="43">
        <v>0</v>
      </c>
      <c r="J11" s="43"/>
      <c r="K11" s="82">
        <v>0</v>
      </c>
      <c r="L11" s="82"/>
      <c r="M11" s="82">
        <f>SUM(C11:K11)</f>
        <v>18759</v>
      </c>
    </row>
    <row r="12" spans="1:13" ht="24" customHeight="1" x14ac:dyDescent="0.25">
      <c r="A12" s="58" t="s">
        <v>205</v>
      </c>
      <c r="B12" s="22"/>
      <c r="C12" s="43">
        <v>0</v>
      </c>
      <c r="D12" s="43"/>
      <c r="E12" s="43">
        <v>0</v>
      </c>
      <c r="F12" s="43"/>
      <c r="G12" s="43">
        <v>0</v>
      </c>
      <c r="H12" s="43"/>
      <c r="I12" s="43">
        <v>0</v>
      </c>
      <c r="J12" s="43"/>
      <c r="K12" s="82">
        <v>-20843</v>
      </c>
      <c r="L12" s="82"/>
      <c r="M12" s="82">
        <f>SUM(C12:K12)</f>
        <v>-20843</v>
      </c>
    </row>
    <row r="13" spans="1:13" ht="24" customHeight="1" x14ac:dyDescent="0.25">
      <c r="A13" s="58" t="s">
        <v>123</v>
      </c>
      <c r="B13" s="58"/>
      <c r="C13" s="128">
        <v>0</v>
      </c>
      <c r="D13" s="113"/>
      <c r="E13" s="128">
        <v>0</v>
      </c>
      <c r="F13" s="149"/>
      <c r="G13" s="128">
        <v>0</v>
      </c>
      <c r="H13" s="113"/>
      <c r="I13" s="128">
        <v>0</v>
      </c>
      <c r="J13" s="149"/>
      <c r="K13" s="128">
        <v>13168</v>
      </c>
      <c r="L13" s="149"/>
      <c r="M13" s="128">
        <f>SUM(C13:K13)</f>
        <v>13168</v>
      </c>
    </row>
    <row r="14" spans="1:13" ht="24" customHeight="1" x14ac:dyDescent="0.25">
      <c r="A14" s="58" t="s">
        <v>109</v>
      </c>
      <c r="B14" s="44"/>
      <c r="C14" s="130">
        <v>0</v>
      </c>
      <c r="D14" s="113"/>
      <c r="E14" s="130">
        <v>0</v>
      </c>
      <c r="F14" s="149"/>
      <c r="G14" s="130">
        <v>0</v>
      </c>
      <c r="H14" s="113"/>
      <c r="I14" s="130">
        <v>0</v>
      </c>
      <c r="J14" s="149"/>
      <c r="K14" s="130">
        <v>0</v>
      </c>
      <c r="L14" s="149"/>
      <c r="M14" s="130">
        <f>SUM(C14:K14)</f>
        <v>0</v>
      </c>
    </row>
    <row r="15" spans="1:13" ht="24" customHeight="1" x14ac:dyDescent="0.25">
      <c r="A15" s="58" t="s">
        <v>124</v>
      </c>
      <c r="B15" s="44"/>
      <c r="C15" s="150">
        <f>C14+C13</f>
        <v>0</v>
      </c>
      <c r="D15" s="66"/>
      <c r="E15" s="150">
        <f>E14+E13</f>
        <v>0</v>
      </c>
      <c r="F15" s="83"/>
      <c r="G15" s="150">
        <f>G14+G13</f>
        <v>0</v>
      </c>
      <c r="H15" s="66"/>
      <c r="I15" s="150">
        <f>I14+I13</f>
        <v>0</v>
      </c>
      <c r="J15" s="60"/>
      <c r="K15" s="150">
        <f>K14+K13</f>
        <v>13168</v>
      </c>
      <c r="L15" s="60"/>
      <c r="M15" s="150">
        <f t="shared" ref="M15" si="0">SUM(C15:K15)</f>
        <v>13168</v>
      </c>
    </row>
    <row r="16" spans="1:13" ht="24" customHeight="1" thickBot="1" x14ac:dyDescent="0.3">
      <c r="A16" s="61" t="s">
        <v>203</v>
      </c>
      <c r="B16" s="22"/>
      <c r="C16" s="85">
        <f>SUM(C10:C12,C15)</f>
        <v>393946</v>
      </c>
      <c r="D16" s="60"/>
      <c r="E16" s="85">
        <f>SUM(E10:E12,E15)</f>
        <v>317914</v>
      </c>
      <c r="F16" s="43"/>
      <c r="G16" s="85">
        <f>SUM(G10:G12,G15)</f>
        <v>2736</v>
      </c>
      <c r="H16" s="60"/>
      <c r="I16" s="85">
        <f>SUM(I10:I12,I15)</f>
        <v>17622</v>
      </c>
      <c r="J16" s="43"/>
      <c r="K16" s="85">
        <f>SUM(K10:K12,K15)</f>
        <v>28975</v>
      </c>
      <c r="L16" s="43"/>
      <c r="M16" s="85">
        <f>SUM(M10:M12,M15)</f>
        <v>761193</v>
      </c>
    </row>
    <row r="17" spans="1:13" ht="24" customHeight="1" thickTop="1" x14ac:dyDescent="0.25">
      <c r="B17" s="41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</row>
    <row r="18" spans="1:13" ht="24" customHeight="1" x14ac:dyDescent="0.25">
      <c r="A18" s="41" t="s">
        <v>149</v>
      </c>
      <c r="B18" s="22"/>
      <c r="C18" s="43">
        <v>393946</v>
      </c>
      <c r="D18" s="43"/>
      <c r="E18" s="43">
        <v>317914</v>
      </c>
      <c r="F18" s="43"/>
      <c r="G18" s="43">
        <v>2736</v>
      </c>
      <c r="H18" s="43"/>
      <c r="I18" s="43">
        <v>18362</v>
      </c>
      <c r="J18" s="43"/>
      <c r="K18" s="51">
        <v>29861</v>
      </c>
      <c r="L18" s="51"/>
      <c r="M18" s="51">
        <f>SUM(C18:K18)</f>
        <v>762819</v>
      </c>
    </row>
    <row r="19" spans="1:13" ht="24" customHeight="1" x14ac:dyDescent="0.25">
      <c r="A19" s="58" t="s">
        <v>166</v>
      </c>
      <c r="B19" s="22"/>
      <c r="C19" s="43">
        <v>292373</v>
      </c>
      <c r="D19" s="43"/>
      <c r="E19" s="43">
        <v>116950</v>
      </c>
      <c r="F19" s="43"/>
      <c r="G19" s="43">
        <v>0</v>
      </c>
      <c r="H19" s="43"/>
      <c r="I19" s="43">
        <v>0</v>
      </c>
      <c r="J19" s="43"/>
      <c r="K19" s="51">
        <v>0</v>
      </c>
      <c r="L19" s="51"/>
      <c r="M19" s="51">
        <f>SUM(C19:K19)</f>
        <v>409323</v>
      </c>
    </row>
    <row r="20" spans="1:13" ht="24" customHeight="1" x14ac:dyDescent="0.25">
      <c r="A20" s="58" t="s">
        <v>177</v>
      </c>
      <c r="B20" s="58"/>
      <c r="C20" s="128">
        <v>0</v>
      </c>
      <c r="D20" s="113"/>
      <c r="E20" s="128">
        <v>0</v>
      </c>
      <c r="F20" s="129"/>
      <c r="G20" s="128">
        <v>0</v>
      </c>
      <c r="H20" s="113"/>
      <c r="I20" s="128">
        <v>0</v>
      </c>
      <c r="J20" s="129"/>
      <c r="K20" s="128">
        <v>-9410</v>
      </c>
      <c r="L20" s="129"/>
      <c r="M20" s="128">
        <f>SUM(C20:K20)</f>
        <v>-9410</v>
      </c>
    </row>
    <row r="21" spans="1:13" ht="24" customHeight="1" x14ac:dyDescent="0.25">
      <c r="A21" s="58" t="s">
        <v>109</v>
      </c>
      <c r="B21" s="44"/>
      <c r="C21" s="130">
        <v>0</v>
      </c>
      <c r="D21" s="113"/>
      <c r="E21" s="130">
        <v>0</v>
      </c>
      <c r="F21" s="129"/>
      <c r="G21" s="130">
        <v>0</v>
      </c>
      <c r="H21" s="113"/>
      <c r="I21" s="130">
        <v>0</v>
      </c>
      <c r="J21" s="129"/>
      <c r="K21" s="130">
        <v>0</v>
      </c>
      <c r="L21" s="129"/>
      <c r="M21" s="130">
        <f>SUM(C21:K21)</f>
        <v>0</v>
      </c>
    </row>
    <row r="22" spans="1:13" ht="24" customHeight="1" x14ac:dyDescent="0.25">
      <c r="A22" s="58" t="s">
        <v>174</v>
      </c>
      <c r="B22" s="44"/>
      <c r="C22" s="70">
        <f>C21+C20</f>
        <v>0</v>
      </c>
      <c r="D22" s="34"/>
      <c r="E22" s="70">
        <f>E21+E20</f>
        <v>0</v>
      </c>
      <c r="F22" s="50"/>
      <c r="G22" s="70">
        <f>G21+G20</f>
        <v>0</v>
      </c>
      <c r="H22" s="34"/>
      <c r="I22" s="70">
        <f>I21+I20</f>
        <v>0</v>
      </c>
      <c r="J22" s="60"/>
      <c r="K22" s="70">
        <f>K21+K20</f>
        <v>-9410</v>
      </c>
      <c r="L22" s="60"/>
      <c r="M22" s="70">
        <f t="shared" ref="M22" si="1">SUM(C22:K22)</f>
        <v>-9410</v>
      </c>
    </row>
    <row r="23" spans="1:13" ht="24" customHeight="1" thickBot="1" x14ac:dyDescent="0.3">
      <c r="A23" s="61" t="s">
        <v>204</v>
      </c>
      <c r="B23" s="22"/>
      <c r="C23" s="85">
        <f>SUM(C18:C19,C22)</f>
        <v>686319</v>
      </c>
      <c r="D23" s="60"/>
      <c r="E23" s="85">
        <f>SUM(E18:E19,E22)</f>
        <v>434864</v>
      </c>
      <c r="F23" s="43"/>
      <c r="G23" s="85">
        <f>SUM(G18:G19,G22)</f>
        <v>2736</v>
      </c>
      <c r="H23" s="60"/>
      <c r="I23" s="85">
        <f>SUM(I18:I19,I22)</f>
        <v>18362</v>
      </c>
      <c r="J23" s="43"/>
      <c r="K23" s="85">
        <f>SUM(K18:K19,K22)</f>
        <v>20451</v>
      </c>
      <c r="L23" s="43"/>
      <c r="M23" s="85">
        <f>SUM(M18:M19,M22)</f>
        <v>1162732</v>
      </c>
    </row>
    <row r="24" spans="1:13" ht="24" customHeight="1" thickTop="1" x14ac:dyDescent="0.25">
      <c r="A24" s="61"/>
      <c r="B24" s="22"/>
      <c r="C24" s="153">
        <f>C23-BS!H94</f>
        <v>0</v>
      </c>
      <c r="D24" s="152"/>
      <c r="E24" s="153">
        <f>E23-BS!H95</f>
        <v>0</v>
      </c>
      <c r="F24" s="152"/>
      <c r="G24" s="153">
        <f>G23-BS!H96</f>
        <v>0</v>
      </c>
      <c r="H24" s="152"/>
      <c r="I24" s="153">
        <f>I23-BS!H98</f>
        <v>0</v>
      </c>
      <c r="J24" s="152"/>
      <c r="K24" s="153">
        <f>K23-BS!H99</f>
        <v>0</v>
      </c>
      <c r="L24" s="152"/>
      <c r="M24" s="153">
        <f>M23-BS!H100</f>
        <v>0</v>
      </c>
    </row>
    <row r="25" spans="1:13" ht="24" customHeight="1" x14ac:dyDescent="0.25">
      <c r="A25" s="31" t="s">
        <v>88</v>
      </c>
      <c r="B25" s="22"/>
      <c r="C25" s="23"/>
      <c r="D25" s="23"/>
      <c r="E25" s="23"/>
      <c r="G25" s="23"/>
      <c r="H25" s="23"/>
      <c r="I25" s="23"/>
      <c r="K25" s="23"/>
      <c r="M25" s="23"/>
    </row>
    <row r="26" spans="1:13" ht="24" customHeight="1" x14ac:dyDescent="0.25">
      <c r="A26" s="61"/>
      <c r="B26" s="22"/>
      <c r="C26" s="23"/>
      <c r="D26" s="23"/>
      <c r="E26" s="23"/>
      <c r="G26" s="23"/>
      <c r="H26" s="23"/>
      <c r="I26" s="23"/>
      <c r="K26" s="23"/>
      <c r="M26" s="23"/>
    </row>
  </sheetData>
  <mergeCells count="4">
    <mergeCell ref="A2:K2"/>
    <mergeCell ref="C6:M6"/>
    <mergeCell ref="I7:K7"/>
    <mergeCell ref="D8:F8"/>
  </mergeCells>
  <phoneticPr fontId="20" type="noConversion"/>
  <pageMargins left="0.59055118110236227" right="0.59055118110236227" top="0.9055118110236221" bottom="0" header="0.51181102362204722" footer="0.51181102362204722"/>
  <pageSetup paperSize="9" scale="75" firstPageNumber="8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88"/>
  <sheetViews>
    <sheetView showGridLines="0" view="pageBreakPreview" zoomScale="70" zoomScaleNormal="60" zoomScaleSheetLayoutView="70" workbookViewId="0"/>
  </sheetViews>
  <sheetFormatPr defaultColWidth="9.109375" defaultRowHeight="24" customHeight="1" x14ac:dyDescent="0.25"/>
  <cols>
    <col min="1" max="1" width="1.6640625" style="109" customWidth="1"/>
    <col min="2" max="2" width="61.109375" style="109" customWidth="1"/>
    <col min="3" max="3" width="1.44140625" style="39" customWidth="1"/>
    <col min="4" max="4" width="14.6640625" style="40" customWidth="1"/>
    <col min="5" max="5" width="1.44140625" style="40" customWidth="1"/>
    <col min="6" max="6" width="14.6640625" style="40" customWidth="1"/>
    <col min="7" max="7" width="1.44140625" style="39" customWidth="1"/>
    <col min="8" max="8" width="14.6640625" style="40" customWidth="1"/>
    <col min="9" max="9" width="1.44140625" style="40" customWidth="1"/>
    <col min="10" max="10" width="14.6640625" style="40" customWidth="1"/>
    <col min="11" max="11" width="0.88671875" style="39" customWidth="1"/>
    <col min="12" max="16384" width="9.109375" style="39"/>
  </cols>
  <sheetData>
    <row r="1" spans="1:10" ht="23.1" customHeight="1" x14ac:dyDescent="0.25">
      <c r="J1" s="93" t="s">
        <v>107</v>
      </c>
    </row>
    <row r="2" spans="1:10" ht="23.1" customHeight="1" x14ac:dyDescent="0.25">
      <c r="A2" s="157" t="s">
        <v>106</v>
      </c>
      <c r="B2" s="157"/>
      <c r="C2" s="157"/>
      <c r="D2" s="157"/>
      <c r="E2" s="157"/>
      <c r="F2" s="157"/>
      <c r="H2" s="39"/>
      <c r="I2" s="39"/>
      <c r="J2" s="39"/>
    </row>
    <row r="3" spans="1:10" ht="23.1" customHeight="1" x14ac:dyDescent="0.25">
      <c r="A3" s="41" t="s">
        <v>96</v>
      </c>
      <c r="B3" s="41"/>
      <c r="D3" s="39"/>
      <c r="E3" s="39"/>
      <c r="F3" s="39"/>
      <c r="H3" s="39"/>
      <c r="I3" s="39"/>
      <c r="J3" s="39"/>
    </row>
    <row r="4" spans="1:10" ht="23.1" customHeight="1" x14ac:dyDescent="0.25">
      <c r="A4" s="41" t="s">
        <v>202</v>
      </c>
      <c r="B4" s="41"/>
      <c r="D4" s="39"/>
      <c r="E4" s="39"/>
      <c r="F4" s="39"/>
      <c r="H4" s="39"/>
      <c r="I4" s="39"/>
      <c r="J4" s="39"/>
    </row>
    <row r="5" spans="1:10" ht="23.1" customHeight="1" x14ac:dyDescent="0.25">
      <c r="A5" s="41"/>
      <c r="B5" s="41"/>
      <c r="D5" s="39"/>
      <c r="E5" s="39"/>
      <c r="F5" s="39"/>
      <c r="H5" s="39"/>
      <c r="I5" s="39"/>
      <c r="J5" s="65" t="s">
        <v>87</v>
      </c>
    </row>
    <row r="6" spans="1:10" ht="23.1" customHeight="1" x14ac:dyDescent="0.25">
      <c r="A6" s="41"/>
      <c r="B6" s="41"/>
      <c r="C6" s="16"/>
      <c r="D6" s="163" t="s">
        <v>58</v>
      </c>
      <c r="E6" s="163"/>
      <c r="F6" s="163"/>
      <c r="G6" s="16"/>
      <c r="H6" s="158" t="s">
        <v>47</v>
      </c>
      <c r="I6" s="158"/>
      <c r="J6" s="158"/>
    </row>
    <row r="7" spans="1:10" ht="23.1" customHeight="1" x14ac:dyDescent="0.25">
      <c r="D7" s="30">
        <v>2024</v>
      </c>
      <c r="E7" s="11"/>
      <c r="F7" s="30">
        <v>2023</v>
      </c>
      <c r="G7" s="2"/>
      <c r="H7" s="30">
        <v>2024</v>
      </c>
      <c r="I7" s="11"/>
      <c r="J7" s="30">
        <v>2023</v>
      </c>
    </row>
    <row r="8" spans="1:10" ht="23.1" customHeight="1" x14ac:dyDescent="0.25">
      <c r="A8" s="131" t="s">
        <v>25</v>
      </c>
      <c r="B8" s="131"/>
      <c r="C8" s="132"/>
      <c r="D8" s="133"/>
      <c r="E8" s="133"/>
      <c r="F8" s="133"/>
      <c r="H8" s="133"/>
      <c r="I8" s="133"/>
      <c r="J8" s="133"/>
    </row>
    <row r="9" spans="1:10" ht="23.1" customHeight="1" x14ac:dyDescent="0.25">
      <c r="A9" s="134" t="s">
        <v>206</v>
      </c>
      <c r="B9" s="135"/>
      <c r="C9" s="132"/>
      <c r="D9" s="87">
        <f>SUM(PL!D79)</f>
        <v>15586</v>
      </c>
      <c r="E9" s="51"/>
      <c r="F9" s="87">
        <f>SUM(PL!F79)</f>
        <v>41273</v>
      </c>
      <c r="G9" s="60"/>
      <c r="H9" s="87">
        <f>SUM(PL!H79)</f>
        <v>-5439</v>
      </c>
      <c r="I9" s="60"/>
      <c r="J9" s="87">
        <f>SUM(PL!J79)</f>
        <v>17180</v>
      </c>
    </row>
    <row r="10" spans="1:10" ht="23.1" customHeight="1" x14ac:dyDescent="0.25">
      <c r="A10" s="134" t="s">
        <v>207</v>
      </c>
      <c r="B10" s="135"/>
      <c r="C10" s="132"/>
      <c r="D10" s="18"/>
      <c r="E10" s="18"/>
      <c r="F10" s="18"/>
      <c r="I10" s="18"/>
    </row>
    <row r="11" spans="1:10" ht="23.1" customHeight="1" x14ac:dyDescent="0.25">
      <c r="A11" s="134" t="s">
        <v>110</v>
      </c>
      <c r="B11" s="135" t="s">
        <v>111</v>
      </c>
      <c r="C11" s="132"/>
      <c r="D11" s="18"/>
      <c r="E11" s="18"/>
      <c r="F11" s="18"/>
      <c r="H11" s="14"/>
      <c r="I11" s="18"/>
      <c r="J11" s="14"/>
    </row>
    <row r="12" spans="1:10" ht="23.1" customHeight="1" x14ac:dyDescent="0.25">
      <c r="B12" s="39" t="s">
        <v>20</v>
      </c>
      <c r="C12" s="132"/>
      <c r="D12" s="87">
        <v>38450</v>
      </c>
      <c r="E12" s="51"/>
      <c r="F12" s="87">
        <v>31831</v>
      </c>
      <c r="G12" s="60"/>
      <c r="H12" s="51">
        <v>28134</v>
      </c>
      <c r="I12" s="60"/>
      <c r="J12" s="34">
        <v>21073</v>
      </c>
    </row>
    <row r="13" spans="1:10" ht="23.1" customHeight="1" x14ac:dyDescent="0.25">
      <c r="B13" s="39" t="s">
        <v>26</v>
      </c>
      <c r="C13" s="132"/>
      <c r="D13" s="87">
        <v>9859</v>
      </c>
      <c r="E13" s="51"/>
      <c r="F13" s="87">
        <v>9298</v>
      </c>
      <c r="G13" s="60"/>
      <c r="H13" s="34">
        <v>4447</v>
      </c>
      <c r="I13" s="60"/>
      <c r="J13" s="34">
        <v>4836</v>
      </c>
    </row>
    <row r="14" spans="1:10" ht="23.1" customHeight="1" x14ac:dyDescent="0.25">
      <c r="B14" s="39" t="s">
        <v>194</v>
      </c>
      <c r="C14" s="132"/>
      <c r="D14" s="87">
        <v>-906</v>
      </c>
      <c r="E14" s="51"/>
      <c r="F14" s="87">
        <v>76</v>
      </c>
      <c r="G14" s="60"/>
      <c r="H14" s="34">
        <v>0</v>
      </c>
      <c r="I14" s="60"/>
      <c r="J14" s="34">
        <v>0</v>
      </c>
    </row>
    <row r="15" spans="1:10" ht="23.1" customHeight="1" x14ac:dyDescent="0.25">
      <c r="B15" s="146" t="s">
        <v>197</v>
      </c>
      <c r="C15" s="132"/>
      <c r="D15" s="87">
        <v>0</v>
      </c>
      <c r="E15" s="51"/>
      <c r="F15" s="87">
        <v>1352</v>
      </c>
      <c r="G15" s="60"/>
      <c r="H15" s="34">
        <v>0</v>
      </c>
      <c r="I15" s="60"/>
      <c r="J15" s="34">
        <v>1521</v>
      </c>
    </row>
    <row r="16" spans="1:10" ht="23.1" customHeight="1" x14ac:dyDescent="0.25">
      <c r="B16" s="39" t="s">
        <v>133</v>
      </c>
      <c r="C16" s="132"/>
      <c r="D16" s="87">
        <v>72078</v>
      </c>
      <c r="E16" s="51"/>
      <c r="F16" s="87">
        <v>49169</v>
      </c>
      <c r="G16" s="60"/>
      <c r="H16" s="34">
        <v>73718</v>
      </c>
      <c r="I16" s="60"/>
      <c r="J16" s="34">
        <v>48776</v>
      </c>
    </row>
    <row r="17" spans="1:10" ht="23.1" customHeight="1" x14ac:dyDescent="0.25">
      <c r="A17" s="39"/>
      <c r="B17" s="39" t="s">
        <v>182</v>
      </c>
      <c r="C17" s="132"/>
      <c r="D17" s="87">
        <v>27</v>
      </c>
      <c r="E17" s="51"/>
      <c r="F17" s="87">
        <v>43</v>
      </c>
      <c r="G17" s="60"/>
      <c r="H17" s="34">
        <v>27</v>
      </c>
      <c r="I17" s="60"/>
      <c r="J17" s="34">
        <v>16</v>
      </c>
    </row>
    <row r="18" spans="1:10" ht="23.1" customHeight="1" x14ac:dyDescent="0.25">
      <c r="A18" s="39"/>
      <c r="B18" s="39" t="s">
        <v>101</v>
      </c>
      <c r="C18" s="132"/>
      <c r="D18" s="87">
        <v>1194</v>
      </c>
      <c r="E18" s="51"/>
      <c r="F18" s="87">
        <v>1252</v>
      </c>
      <c r="G18" s="60"/>
      <c r="H18" s="34">
        <v>730</v>
      </c>
      <c r="I18" s="60"/>
      <c r="J18" s="34">
        <v>603</v>
      </c>
    </row>
    <row r="19" spans="1:10" ht="23.1" customHeight="1" x14ac:dyDescent="0.25">
      <c r="A19" s="39"/>
      <c r="B19" s="39" t="s">
        <v>37</v>
      </c>
      <c r="C19" s="132"/>
      <c r="D19" s="79">
        <v>-187850</v>
      </c>
      <c r="E19" s="35"/>
      <c r="F19" s="79">
        <v>-167579</v>
      </c>
      <c r="G19" s="60"/>
      <c r="H19" s="80">
        <v>-131331</v>
      </c>
      <c r="I19" s="60"/>
      <c r="J19" s="80">
        <v>-122544</v>
      </c>
    </row>
    <row r="20" spans="1:10" ht="23.1" customHeight="1" x14ac:dyDescent="0.25">
      <c r="A20" s="134" t="s">
        <v>163</v>
      </c>
      <c r="B20" s="39"/>
      <c r="C20" s="132"/>
      <c r="D20" s="94"/>
      <c r="E20" s="35"/>
      <c r="F20" s="94"/>
      <c r="G20" s="60"/>
      <c r="H20" s="74"/>
      <c r="I20" s="60"/>
      <c r="J20" s="74"/>
    </row>
    <row r="21" spans="1:10" ht="23.1" customHeight="1" x14ac:dyDescent="0.25">
      <c r="A21" s="134" t="s">
        <v>112</v>
      </c>
      <c r="B21" s="39"/>
      <c r="C21" s="132"/>
      <c r="D21" s="34">
        <v>-51562</v>
      </c>
      <c r="E21" s="18"/>
      <c r="F21" s="34">
        <v>-33285</v>
      </c>
      <c r="H21" s="34">
        <v>-29714</v>
      </c>
      <c r="I21" s="18"/>
      <c r="J21" s="34">
        <v>-28539</v>
      </c>
    </row>
    <row r="22" spans="1:10" ht="23.1" customHeight="1" x14ac:dyDescent="0.25">
      <c r="A22" s="134" t="s">
        <v>113</v>
      </c>
      <c r="B22" s="39"/>
      <c r="C22" s="132"/>
      <c r="D22" s="67"/>
      <c r="E22" s="67"/>
      <c r="F22" s="67"/>
      <c r="H22" s="67"/>
      <c r="I22" s="67"/>
      <c r="J22" s="67"/>
    </row>
    <row r="23" spans="1:10" ht="23.1" customHeight="1" x14ac:dyDescent="0.25">
      <c r="B23" s="39" t="s">
        <v>141</v>
      </c>
      <c r="C23" s="132"/>
      <c r="D23" s="87">
        <v>-259706</v>
      </c>
      <c r="E23" s="51"/>
      <c r="F23" s="87">
        <v>-359242</v>
      </c>
      <c r="G23" s="60"/>
      <c r="H23" s="34">
        <v>-266067</v>
      </c>
      <c r="I23" s="60"/>
      <c r="J23" s="34">
        <v>-367243</v>
      </c>
    </row>
    <row r="24" spans="1:10" ht="23.1" customHeight="1" x14ac:dyDescent="0.25">
      <c r="B24" s="39" t="s">
        <v>34</v>
      </c>
      <c r="C24" s="132"/>
      <c r="D24" s="87">
        <v>0</v>
      </c>
      <c r="E24" s="51"/>
      <c r="F24" s="87">
        <v>7960</v>
      </c>
      <c r="G24" s="60"/>
      <c r="H24" s="34">
        <v>0</v>
      </c>
      <c r="I24" s="60"/>
      <c r="J24" s="34">
        <v>7960</v>
      </c>
    </row>
    <row r="25" spans="1:10" ht="23.1" customHeight="1" x14ac:dyDescent="0.25">
      <c r="B25" s="39" t="s">
        <v>86</v>
      </c>
      <c r="C25" s="132"/>
      <c r="D25" s="87">
        <v>-124443</v>
      </c>
      <c r="E25" s="51"/>
      <c r="F25" s="87">
        <v>-37326</v>
      </c>
      <c r="G25" s="60"/>
      <c r="H25" s="34">
        <v>-927</v>
      </c>
      <c r="I25" s="60"/>
      <c r="J25" s="34">
        <v>-1299</v>
      </c>
    </row>
    <row r="26" spans="1:10" ht="23.1" customHeight="1" x14ac:dyDescent="0.25">
      <c r="B26" s="39" t="s">
        <v>31</v>
      </c>
      <c r="C26" s="132"/>
      <c r="D26" s="87">
        <v>-3863</v>
      </c>
      <c r="E26" s="51"/>
      <c r="F26" s="87">
        <v>-5031</v>
      </c>
      <c r="G26" s="60"/>
      <c r="H26" s="34">
        <v>18936</v>
      </c>
      <c r="I26" s="60"/>
      <c r="J26" s="34">
        <v>76977</v>
      </c>
    </row>
    <row r="27" spans="1:10" ht="23.1" customHeight="1" x14ac:dyDescent="0.25">
      <c r="B27" s="39" t="s">
        <v>57</v>
      </c>
      <c r="C27" s="132"/>
      <c r="D27" s="87">
        <v>1037</v>
      </c>
      <c r="E27" s="51"/>
      <c r="F27" s="87">
        <v>2058</v>
      </c>
      <c r="G27" s="60"/>
      <c r="H27" s="34">
        <v>0</v>
      </c>
      <c r="I27" s="60"/>
      <c r="J27" s="34">
        <v>0</v>
      </c>
    </row>
    <row r="28" spans="1:10" ht="23.1" customHeight="1" x14ac:dyDescent="0.25">
      <c r="B28" s="39" t="s">
        <v>84</v>
      </c>
      <c r="C28" s="132"/>
      <c r="D28" s="87">
        <v>126250</v>
      </c>
      <c r="E28" s="51"/>
      <c r="F28" s="87">
        <v>118768</v>
      </c>
      <c r="G28" s="60"/>
      <c r="H28" s="34">
        <v>126250</v>
      </c>
      <c r="I28" s="60"/>
      <c r="J28" s="34">
        <v>118768</v>
      </c>
    </row>
    <row r="29" spans="1:10" ht="23.1" customHeight="1" x14ac:dyDescent="0.25">
      <c r="B29" s="39" t="s">
        <v>27</v>
      </c>
      <c r="C29" s="132"/>
      <c r="D29" s="87">
        <v>-4909</v>
      </c>
      <c r="E29" s="51"/>
      <c r="F29" s="87">
        <v>-3109</v>
      </c>
      <c r="G29" s="60"/>
      <c r="H29" s="34">
        <v>-2415</v>
      </c>
      <c r="I29" s="60"/>
      <c r="J29" s="34">
        <v>-3390</v>
      </c>
    </row>
    <row r="30" spans="1:10" ht="23.1" customHeight="1" x14ac:dyDescent="0.25">
      <c r="B30" s="39" t="s">
        <v>7</v>
      </c>
      <c r="C30" s="132"/>
      <c r="D30" s="87">
        <v>-37</v>
      </c>
      <c r="E30" s="51"/>
      <c r="F30" s="87">
        <v>0</v>
      </c>
      <c r="G30" s="60"/>
      <c r="H30" s="34">
        <v>0</v>
      </c>
      <c r="I30" s="60"/>
      <c r="J30" s="34">
        <v>0</v>
      </c>
    </row>
    <row r="31" spans="1:10" ht="23.1" customHeight="1" x14ac:dyDescent="0.25">
      <c r="A31" s="134" t="s">
        <v>114</v>
      </c>
      <c r="B31" s="39"/>
      <c r="C31" s="132"/>
      <c r="D31" s="87"/>
      <c r="E31" s="51"/>
      <c r="F31" s="87"/>
      <c r="G31" s="60"/>
      <c r="H31" s="34"/>
      <c r="I31" s="60"/>
      <c r="J31" s="34"/>
    </row>
    <row r="32" spans="1:10" ht="23.1" customHeight="1" x14ac:dyDescent="0.25">
      <c r="A32" s="39"/>
      <c r="B32" s="39" t="s">
        <v>32</v>
      </c>
      <c r="C32" s="132"/>
      <c r="D32" s="87">
        <v>12230</v>
      </c>
      <c r="E32" s="51"/>
      <c r="F32" s="87">
        <v>-3252</v>
      </c>
      <c r="G32" s="60"/>
      <c r="H32" s="34">
        <v>3792</v>
      </c>
      <c r="I32" s="60"/>
      <c r="J32" s="34">
        <v>11864</v>
      </c>
    </row>
    <row r="33" spans="1:10" ht="23.1" customHeight="1" x14ac:dyDescent="0.25">
      <c r="A33" s="39"/>
      <c r="B33" s="39" t="s">
        <v>36</v>
      </c>
      <c r="C33" s="132"/>
      <c r="D33" s="94">
        <v>3182</v>
      </c>
      <c r="E33" s="51"/>
      <c r="F33" s="94">
        <v>-1020</v>
      </c>
      <c r="G33" s="60"/>
      <c r="H33" s="34">
        <v>-187</v>
      </c>
      <c r="I33" s="60"/>
      <c r="J33" s="34">
        <v>-682</v>
      </c>
    </row>
    <row r="34" spans="1:10" ht="23.1" customHeight="1" x14ac:dyDescent="0.25">
      <c r="A34" s="39"/>
      <c r="B34" s="39" t="s">
        <v>35</v>
      </c>
      <c r="C34" s="132"/>
      <c r="D34" s="79">
        <v>147</v>
      </c>
      <c r="E34" s="35"/>
      <c r="F34" s="79">
        <v>24</v>
      </c>
      <c r="G34" s="60"/>
      <c r="H34" s="80">
        <v>147</v>
      </c>
      <c r="I34" s="60"/>
      <c r="J34" s="80">
        <v>24</v>
      </c>
    </row>
    <row r="35" spans="1:10" ht="23.1" customHeight="1" x14ac:dyDescent="0.25">
      <c r="A35" s="136" t="s">
        <v>153</v>
      </c>
      <c r="B35" s="125"/>
      <c r="C35" s="132"/>
      <c r="D35" s="34">
        <f>SUM(D21:D34)</f>
        <v>-301674</v>
      </c>
      <c r="E35" s="68"/>
      <c r="F35" s="34">
        <f>SUM(F21:F34)</f>
        <v>-313455</v>
      </c>
      <c r="H35" s="34">
        <f>SUM(H21:H34)</f>
        <v>-150185</v>
      </c>
      <c r="I35" s="68"/>
      <c r="J35" s="34">
        <f>SUM(J21:J34)</f>
        <v>-185560</v>
      </c>
    </row>
    <row r="36" spans="1:10" ht="23.1" customHeight="1" x14ac:dyDescent="0.25">
      <c r="A36" s="39" t="s">
        <v>38</v>
      </c>
      <c r="B36" s="39"/>
      <c r="C36" s="132"/>
      <c r="D36" s="87">
        <v>182509</v>
      </c>
      <c r="E36" s="51"/>
      <c r="F36" s="87">
        <v>160149</v>
      </c>
      <c r="G36" s="60"/>
      <c r="H36" s="34">
        <v>132063</v>
      </c>
      <c r="I36" s="60"/>
      <c r="J36" s="34">
        <v>114100</v>
      </c>
    </row>
    <row r="37" spans="1:10" ht="23.1" customHeight="1" x14ac:dyDescent="0.25">
      <c r="A37" s="39" t="s">
        <v>115</v>
      </c>
      <c r="B37" s="39"/>
      <c r="C37" s="132"/>
      <c r="D37" s="87">
        <v>-10679</v>
      </c>
      <c r="E37" s="51"/>
      <c r="F37" s="87">
        <v>-8501</v>
      </c>
      <c r="G37" s="60"/>
      <c r="H37" s="34">
        <v>-3106</v>
      </c>
      <c r="I37" s="60"/>
      <c r="J37" s="34">
        <v>-2346</v>
      </c>
    </row>
    <row r="38" spans="1:10" ht="23.1" customHeight="1" x14ac:dyDescent="0.25">
      <c r="A38" s="137" t="s">
        <v>187</v>
      </c>
      <c r="B38" s="22"/>
      <c r="C38" s="132"/>
      <c r="D38" s="70">
        <f>SUM(D35:D37)</f>
        <v>-129844</v>
      </c>
      <c r="E38" s="18"/>
      <c r="F38" s="70">
        <f>SUM(F35:F37)</f>
        <v>-161807</v>
      </c>
      <c r="H38" s="70">
        <f>SUM(H35:H37)</f>
        <v>-21228</v>
      </c>
      <c r="I38" s="18"/>
      <c r="J38" s="70">
        <f>SUM(J35:J37)</f>
        <v>-73806</v>
      </c>
    </row>
    <row r="39" spans="1:10" ht="23.1" customHeight="1" x14ac:dyDescent="0.25">
      <c r="A39" s="22"/>
      <c r="B39" s="22"/>
      <c r="C39" s="132"/>
      <c r="D39" s="69"/>
      <c r="E39" s="67"/>
      <c r="F39" s="69"/>
      <c r="H39" s="69"/>
      <c r="I39" s="67"/>
      <c r="J39" s="69"/>
    </row>
    <row r="40" spans="1:10" ht="23.1" customHeight="1" x14ac:dyDescent="0.25">
      <c r="A40" s="31" t="s">
        <v>88</v>
      </c>
      <c r="B40" s="31"/>
      <c r="C40" s="132"/>
      <c r="D40" s="69"/>
      <c r="E40" s="67"/>
      <c r="F40" s="69"/>
      <c r="H40" s="69"/>
      <c r="I40" s="67"/>
      <c r="J40" s="69"/>
    </row>
    <row r="41" spans="1:10" ht="23.1" customHeight="1" x14ac:dyDescent="0.25">
      <c r="A41" s="31"/>
      <c r="B41" s="31"/>
      <c r="C41" s="132"/>
      <c r="D41" s="69"/>
      <c r="E41" s="67"/>
      <c r="F41" s="69"/>
      <c r="H41" s="69"/>
      <c r="I41" s="67"/>
      <c r="J41" s="69"/>
    </row>
    <row r="42" spans="1:10" ht="23.1" customHeight="1" x14ac:dyDescent="0.25">
      <c r="A42" s="31"/>
      <c r="B42" s="31"/>
      <c r="C42" s="132"/>
      <c r="D42" s="69"/>
      <c r="E42" s="67"/>
      <c r="F42" s="69"/>
      <c r="H42" s="69"/>
      <c r="I42" s="67"/>
      <c r="J42" s="69"/>
    </row>
    <row r="43" spans="1:10" ht="22.5" customHeight="1" x14ac:dyDescent="0.25">
      <c r="A43" s="131"/>
      <c r="B43" s="131"/>
      <c r="C43" s="132"/>
      <c r="D43" s="138"/>
      <c r="E43" s="138"/>
      <c r="F43" s="138"/>
      <c r="H43" s="138"/>
      <c r="I43" s="138"/>
      <c r="J43" s="93" t="s">
        <v>107</v>
      </c>
    </row>
    <row r="44" spans="1:10" ht="22.5" customHeight="1" x14ac:dyDescent="0.25">
      <c r="A44" s="157" t="s">
        <v>106</v>
      </c>
      <c r="B44" s="157"/>
      <c r="C44" s="157"/>
      <c r="D44" s="157"/>
      <c r="E44" s="157"/>
      <c r="F44" s="157"/>
      <c r="H44" s="39"/>
      <c r="I44" s="39"/>
      <c r="J44" s="39"/>
    </row>
    <row r="45" spans="1:10" ht="22.5" customHeight="1" x14ac:dyDescent="0.25">
      <c r="A45" s="41" t="s">
        <v>136</v>
      </c>
      <c r="B45" s="41"/>
      <c r="D45" s="39"/>
      <c r="E45" s="39"/>
      <c r="F45" s="39"/>
      <c r="H45" s="39"/>
      <c r="I45" s="39"/>
      <c r="J45" s="39"/>
    </row>
    <row r="46" spans="1:10" ht="22.5" customHeight="1" x14ac:dyDescent="0.25">
      <c r="A46" s="41" t="s">
        <v>202</v>
      </c>
      <c r="B46" s="41"/>
      <c r="D46" s="39"/>
      <c r="E46" s="39"/>
      <c r="F46" s="39"/>
      <c r="H46" s="39"/>
      <c r="I46" s="39"/>
      <c r="J46" s="39"/>
    </row>
    <row r="47" spans="1:10" ht="22.5" customHeight="1" x14ac:dyDescent="0.25">
      <c r="A47" s="41"/>
      <c r="B47" s="41"/>
      <c r="D47" s="39"/>
      <c r="E47" s="39"/>
      <c r="F47" s="39"/>
      <c r="H47" s="39"/>
      <c r="I47" s="39"/>
      <c r="J47" s="65" t="s">
        <v>87</v>
      </c>
    </row>
    <row r="48" spans="1:10" ht="22.5" customHeight="1" x14ac:dyDescent="0.25">
      <c r="A48" s="41"/>
      <c r="B48" s="41"/>
      <c r="C48" s="16"/>
      <c r="D48" s="163" t="s">
        <v>58</v>
      </c>
      <c r="E48" s="163"/>
      <c r="F48" s="163"/>
      <c r="G48" s="16"/>
      <c r="H48" s="158" t="s">
        <v>47</v>
      </c>
      <c r="I48" s="158"/>
      <c r="J48" s="158"/>
    </row>
    <row r="49" spans="1:10" ht="22.5" customHeight="1" x14ac:dyDescent="0.25">
      <c r="D49" s="30">
        <v>2024</v>
      </c>
      <c r="E49" s="11"/>
      <c r="F49" s="30">
        <v>2023</v>
      </c>
      <c r="G49" s="2"/>
      <c r="H49" s="30">
        <v>2024</v>
      </c>
      <c r="I49" s="11"/>
      <c r="J49" s="30">
        <v>2023</v>
      </c>
    </row>
    <row r="50" spans="1:10" ht="22.5" customHeight="1" x14ac:dyDescent="0.25">
      <c r="A50" s="131" t="s">
        <v>28</v>
      </c>
      <c r="B50" s="131"/>
      <c r="C50" s="132"/>
      <c r="D50" s="133"/>
      <c r="E50" s="133"/>
      <c r="F50" s="133"/>
      <c r="H50" s="133"/>
      <c r="I50" s="133"/>
      <c r="J50" s="133"/>
    </row>
    <row r="51" spans="1:10" ht="22.5" customHeight="1" x14ac:dyDescent="0.25">
      <c r="A51" s="39" t="s">
        <v>116</v>
      </c>
      <c r="B51" s="39"/>
      <c r="C51" s="132"/>
      <c r="D51" s="51">
        <v>-1786</v>
      </c>
      <c r="E51" s="51"/>
      <c r="F51" s="100">
        <v>-2239</v>
      </c>
      <c r="G51" s="60"/>
      <c r="H51" s="51">
        <v>-165</v>
      </c>
      <c r="I51" s="60"/>
      <c r="J51" s="51">
        <v>-695</v>
      </c>
    </row>
    <row r="52" spans="1:10" ht="22.5" customHeight="1" x14ac:dyDescent="0.25">
      <c r="A52" s="39" t="s">
        <v>117</v>
      </c>
      <c r="B52" s="39"/>
      <c r="C52" s="132"/>
      <c r="D52" s="51">
        <v>4</v>
      </c>
      <c r="E52" s="51"/>
      <c r="F52" s="100">
        <v>30</v>
      </c>
      <c r="G52" s="60"/>
      <c r="H52" s="51">
        <v>4</v>
      </c>
      <c r="I52" s="60"/>
      <c r="J52" s="51">
        <v>140</v>
      </c>
    </row>
    <row r="53" spans="1:10" ht="22.5" customHeight="1" x14ac:dyDescent="0.25">
      <c r="A53" s="39" t="s">
        <v>118</v>
      </c>
      <c r="B53" s="39"/>
      <c r="C53" s="132"/>
      <c r="D53" s="51">
        <v>-4347</v>
      </c>
      <c r="E53" s="51"/>
      <c r="F53" s="100">
        <v>-2131</v>
      </c>
      <c r="G53" s="60"/>
      <c r="H53" s="34">
        <v>-4313</v>
      </c>
      <c r="I53" s="60"/>
      <c r="J53" s="87">
        <v>-2131</v>
      </c>
    </row>
    <row r="54" spans="1:10" ht="22.5" customHeight="1" x14ac:dyDescent="0.25">
      <c r="A54" s="39" t="s">
        <v>198</v>
      </c>
      <c r="B54" s="39"/>
      <c r="C54" s="132"/>
      <c r="D54" s="51">
        <v>0</v>
      </c>
      <c r="E54" s="51"/>
      <c r="F54" s="100">
        <v>1279</v>
      </c>
      <c r="G54" s="60"/>
      <c r="H54" s="34">
        <v>0</v>
      </c>
      <c r="I54" s="60"/>
      <c r="J54" s="87">
        <v>1279</v>
      </c>
    </row>
    <row r="55" spans="1:10" ht="22.5" customHeight="1" x14ac:dyDescent="0.25">
      <c r="A55" s="39" t="s">
        <v>188</v>
      </c>
      <c r="B55" s="39"/>
      <c r="C55" s="132"/>
      <c r="D55" s="51">
        <v>0</v>
      </c>
      <c r="E55" s="51"/>
      <c r="F55" s="100">
        <v>0</v>
      </c>
      <c r="G55" s="60"/>
      <c r="H55" s="34">
        <v>-250000</v>
      </c>
      <c r="I55" s="60"/>
      <c r="J55" s="87">
        <v>0</v>
      </c>
    </row>
    <row r="56" spans="1:10" ht="22.5" customHeight="1" x14ac:dyDescent="0.25">
      <c r="A56" s="22" t="s">
        <v>119</v>
      </c>
      <c r="B56" s="22"/>
      <c r="C56" s="132"/>
      <c r="D56" s="70">
        <f>SUM(D51:D55)</f>
        <v>-6129</v>
      </c>
      <c r="E56" s="34"/>
      <c r="F56" s="70">
        <f>SUM(F51:F55)</f>
        <v>-3061</v>
      </c>
      <c r="G56" s="43"/>
      <c r="H56" s="70">
        <f>SUM(H51:H55)</f>
        <v>-254474</v>
      </c>
      <c r="I56" s="34"/>
      <c r="J56" s="70">
        <f>SUM(J51:J55)</f>
        <v>-1407</v>
      </c>
    </row>
    <row r="57" spans="1:10" ht="22.5" customHeight="1" x14ac:dyDescent="0.25">
      <c r="A57" s="131" t="s">
        <v>29</v>
      </c>
      <c r="B57" s="131"/>
      <c r="C57" s="132"/>
      <c r="D57" s="34"/>
      <c r="E57" s="34"/>
      <c r="F57" s="34"/>
      <c r="G57" s="43"/>
      <c r="H57" s="34"/>
      <c r="I57" s="34"/>
      <c r="J57" s="34"/>
    </row>
    <row r="58" spans="1:10" ht="22.5" customHeight="1" x14ac:dyDescent="0.25">
      <c r="A58" s="39" t="s">
        <v>144</v>
      </c>
      <c r="B58" s="131"/>
      <c r="C58" s="132"/>
      <c r="D58" s="43"/>
      <c r="E58" s="43"/>
      <c r="F58" s="43"/>
      <c r="G58" s="43"/>
      <c r="H58" s="43"/>
      <c r="I58" s="43"/>
      <c r="J58" s="43"/>
    </row>
    <row r="59" spans="1:10" ht="22.5" customHeight="1" x14ac:dyDescent="0.25">
      <c r="A59" s="39" t="s">
        <v>40</v>
      </c>
      <c r="B59" s="131"/>
      <c r="C59" s="132"/>
      <c r="D59" s="87">
        <v>261533</v>
      </c>
      <c r="E59" s="51"/>
      <c r="F59" s="87">
        <v>303162</v>
      </c>
      <c r="G59" s="60"/>
      <c r="H59" s="51">
        <v>206533</v>
      </c>
      <c r="I59" s="60"/>
      <c r="J59" s="87">
        <v>258162</v>
      </c>
    </row>
    <row r="60" spans="1:10" ht="22.5" customHeight="1" x14ac:dyDescent="0.25">
      <c r="A60" s="39" t="s">
        <v>122</v>
      </c>
      <c r="B60" s="39"/>
      <c r="C60" s="132"/>
      <c r="D60" s="94">
        <v>-319352</v>
      </c>
      <c r="E60" s="51"/>
      <c r="F60" s="94">
        <v>-122062</v>
      </c>
      <c r="G60" s="60"/>
      <c r="H60" s="51">
        <v>-199352</v>
      </c>
      <c r="I60" s="60"/>
      <c r="J60" s="51">
        <v>-122062</v>
      </c>
    </row>
    <row r="61" spans="1:10" ht="22.5" customHeight="1" x14ac:dyDescent="0.25">
      <c r="A61" s="39" t="s">
        <v>78</v>
      </c>
      <c r="B61" s="39"/>
      <c r="C61" s="132"/>
      <c r="D61" s="34">
        <v>0</v>
      </c>
      <c r="E61" s="51"/>
      <c r="F61" s="34">
        <v>109165</v>
      </c>
      <c r="G61" s="60"/>
      <c r="H61" s="51">
        <v>0</v>
      </c>
      <c r="I61" s="60"/>
      <c r="J61" s="34">
        <v>109165</v>
      </c>
    </row>
    <row r="62" spans="1:10" ht="22.5" customHeight="1" x14ac:dyDescent="0.25">
      <c r="A62" s="39" t="s">
        <v>79</v>
      </c>
      <c r="B62" s="39"/>
      <c r="C62" s="132"/>
      <c r="D62" s="51">
        <v>-155190</v>
      </c>
      <c r="E62" s="51"/>
      <c r="F62" s="51">
        <v>-159474</v>
      </c>
      <c r="G62" s="60"/>
      <c r="H62" s="51">
        <v>-155190</v>
      </c>
      <c r="I62" s="60"/>
      <c r="J62" s="51">
        <v>-159474</v>
      </c>
    </row>
    <row r="63" spans="1:10" ht="22.5" customHeight="1" x14ac:dyDescent="0.25">
      <c r="A63" s="39" t="s">
        <v>77</v>
      </c>
      <c r="B63" s="39"/>
      <c r="C63" s="132"/>
      <c r="D63" s="87">
        <v>265000</v>
      </c>
      <c r="E63" s="51"/>
      <c r="F63" s="87">
        <v>25000</v>
      </c>
      <c r="G63" s="60"/>
      <c r="H63" s="34">
        <v>125000</v>
      </c>
      <c r="I63" s="60"/>
      <c r="J63" s="87">
        <v>0</v>
      </c>
    </row>
    <row r="64" spans="1:10" ht="22.5" customHeight="1" x14ac:dyDescent="0.25">
      <c r="A64" s="39" t="s">
        <v>189</v>
      </c>
      <c r="B64" s="39"/>
      <c r="C64" s="132"/>
      <c r="D64" s="87">
        <v>-275000</v>
      </c>
      <c r="E64" s="51"/>
      <c r="F64" s="87">
        <v>-20000</v>
      </c>
      <c r="G64" s="60"/>
      <c r="H64" s="51">
        <v>-80000</v>
      </c>
      <c r="I64" s="60"/>
      <c r="J64" s="51">
        <v>0</v>
      </c>
    </row>
    <row r="65" spans="1:10" ht="22.5" customHeight="1" x14ac:dyDescent="0.25">
      <c r="A65" s="39" t="s">
        <v>178</v>
      </c>
      <c r="B65" s="39"/>
      <c r="C65" s="132"/>
      <c r="D65" s="87">
        <v>81000</v>
      </c>
      <c r="E65" s="51"/>
      <c r="F65" s="87">
        <v>108000</v>
      </c>
      <c r="G65" s="60"/>
      <c r="H65" s="34">
        <v>1000</v>
      </c>
      <c r="I65" s="60"/>
      <c r="J65" s="87">
        <v>0</v>
      </c>
    </row>
    <row r="66" spans="1:10" ht="22.5" customHeight="1" x14ac:dyDescent="0.25">
      <c r="A66" s="39" t="s">
        <v>165</v>
      </c>
      <c r="B66" s="39"/>
      <c r="C66" s="132"/>
      <c r="D66" s="87">
        <v>-85000</v>
      </c>
      <c r="E66" s="51"/>
      <c r="F66" s="87">
        <v>-53000</v>
      </c>
      <c r="G66" s="60"/>
      <c r="H66" s="51">
        <v>0</v>
      </c>
      <c r="I66" s="60"/>
      <c r="J66" s="51">
        <v>-3000</v>
      </c>
    </row>
    <row r="67" spans="1:10" ht="22.5" customHeight="1" x14ac:dyDescent="0.25">
      <c r="A67" s="39" t="s">
        <v>81</v>
      </c>
      <c r="B67" s="39"/>
      <c r="C67" s="132"/>
      <c r="D67" s="87">
        <v>-2051</v>
      </c>
      <c r="E67" s="51"/>
      <c r="F67" s="87">
        <v>-3048</v>
      </c>
      <c r="G67" s="60"/>
      <c r="H67" s="51">
        <v>-2051</v>
      </c>
      <c r="I67" s="60"/>
      <c r="J67" s="34">
        <v>-3048</v>
      </c>
    </row>
    <row r="68" spans="1:10" ht="22.5" customHeight="1" x14ac:dyDescent="0.25">
      <c r="A68" s="39" t="s">
        <v>83</v>
      </c>
      <c r="B68" s="39"/>
      <c r="C68" s="132"/>
      <c r="D68" s="94">
        <v>-7124</v>
      </c>
      <c r="E68" s="51"/>
      <c r="F68" s="94">
        <v>-6322</v>
      </c>
      <c r="G68" s="60"/>
      <c r="H68" s="51">
        <v>-3186</v>
      </c>
      <c r="I68" s="60"/>
      <c r="J68" s="34">
        <v>-3136</v>
      </c>
    </row>
    <row r="69" spans="1:10" ht="22.5" customHeight="1" x14ac:dyDescent="0.25">
      <c r="A69" s="39" t="s">
        <v>39</v>
      </c>
      <c r="B69" s="39"/>
      <c r="C69" s="132"/>
      <c r="D69" s="87">
        <v>-39739</v>
      </c>
      <c r="E69" s="51"/>
      <c r="F69" s="87">
        <v>-33153</v>
      </c>
      <c r="G69" s="60"/>
      <c r="H69" s="51">
        <v>-29507</v>
      </c>
      <c r="I69" s="60"/>
      <c r="J69" s="34">
        <v>-22480</v>
      </c>
    </row>
    <row r="70" spans="1:10" ht="22.5" customHeight="1" x14ac:dyDescent="0.25">
      <c r="A70" s="39" t="s">
        <v>164</v>
      </c>
      <c r="B70" s="39"/>
      <c r="C70" s="132"/>
      <c r="D70" s="87">
        <v>0</v>
      </c>
      <c r="E70" s="51"/>
      <c r="F70" s="94">
        <v>-2084</v>
      </c>
      <c r="G70" s="60"/>
      <c r="H70" s="51">
        <v>0</v>
      </c>
      <c r="I70" s="60"/>
      <c r="J70" s="51">
        <v>-2084</v>
      </c>
    </row>
    <row r="71" spans="1:10" ht="22.5" customHeight="1" x14ac:dyDescent="0.25">
      <c r="A71" s="39" t="s">
        <v>190</v>
      </c>
      <c r="B71" s="39"/>
      <c r="C71" s="132"/>
      <c r="D71" s="87">
        <v>409323</v>
      </c>
      <c r="E71" s="35"/>
      <c r="F71" s="94">
        <v>0</v>
      </c>
      <c r="G71" s="60"/>
      <c r="H71" s="51">
        <v>409323</v>
      </c>
      <c r="I71" s="60"/>
      <c r="J71" s="51">
        <v>0</v>
      </c>
    </row>
    <row r="72" spans="1:10" ht="22.5" customHeight="1" x14ac:dyDescent="0.25">
      <c r="A72" s="22" t="s">
        <v>154</v>
      </c>
      <c r="B72" s="22"/>
      <c r="C72" s="132"/>
      <c r="D72" s="70">
        <f>SUM(D59:D71)</f>
        <v>133400</v>
      </c>
      <c r="E72" s="74">
        <v>0</v>
      </c>
      <c r="F72" s="70">
        <f>SUM(F59:F71)</f>
        <v>146184</v>
      </c>
      <c r="G72" s="43"/>
      <c r="H72" s="70">
        <f>SUM(H59:H71)</f>
        <v>272570</v>
      </c>
      <c r="I72" s="74">
        <v>0</v>
      </c>
      <c r="J72" s="70">
        <f>SUM(J59:J71)</f>
        <v>52043</v>
      </c>
    </row>
    <row r="73" spans="1:10" ht="22.5" customHeight="1" x14ac:dyDescent="0.25">
      <c r="A73" s="131" t="s">
        <v>208</v>
      </c>
      <c r="B73" s="131"/>
      <c r="C73" s="139"/>
      <c r="D73" s="51">
        <f>SUM(D38+D56+D72)</f>
        <v>-2573</v>
      </c>
      <c r="E73" s="74"/>
      <c r="F73" s="51">
        <f>SUM(F38+F56+F72)</f>
        <v>-18684</v>
      </c>
      <c r="G73" s="43"/>
      <c r="H73" s="51">
        <f>SUM(H38+H56+H72)</f>
        <v>-3132</v>
      </c>
      <c r="I73" s="34"/>
      <c r="J73" s="51">
        <f>SUM(J38+J56+J72)</f>
        <v>-23170</v>
      </c>
    </row>
    <row r="74" spans="1:10" ht="22.5" customHeight="1" x14ac:dyDescent="0.25">
      <c r="A74" s="39" t="s">
        <v>30</v>
      </c>
      <c r="B74" s="39"/>
      <c r="C74" s="132"/>
      <c r="D74" s="88">
        <v>21679</v>
      </c>
      <c r="E74" s="35"/>
      <c r="F74" s="88">
        <v>31999</v>
      </c>
      <c r="G74" s="60"/>
      <c r="H74" s="81">
        <v>13420</v>
      </c>
      <c r="I74" s="60"/>
      <c r="J74" s="81">
        <v>25483</v>
      </c>
    </row>
    <row r="75" spans="1:10" ht="22.5" customHeight="1" thickBot="1" x14ac:dyDescent="0.3">
      <c r="A75" s="131" t="s">
        <v>211</v>
      </c>
      <c r="B75" s="131"/>
      <c r="C75" s="140"/>
      <c r="D75" s="71">
        <f>SUM(D73:D74)</f>
        <v>19106</v>
      </c>
      <c r="E75" s="74">
        <f>SUM(E73:E74)</f>
        <v>0</v>
      </c>
      <c r="F75" s="71">
        <f>SUM(F73:F74)</f>
        <v>13315</v>
      </c>
      <c r="G75" s="43"/>
      <c r="H75" s="71">
        <f>SUM(H73:H74)</f>
        <v>10288</v>
      </c>
      <c r="I75" s="34"/>
      <c r="J75" s="71">
        <f>SUM(J73:J74)</f>
        <v>2313</v>
      </c>
    </row>
    <row r="76" spans="1:10" ht="22.5" customHeight="1" thickTop="1" x14ac:dyDescent="0.25">
      <c r="A76" s="131"/>
      <c r="B76" s="131"/>
      <c r="C76" s="140"/>
      <c r="D76" s="69">
        <f>D75-BS!D11</f>
        <v>0</v>
      </c>
      <c r="E76" s="69"/>
      <c r="F76" s="69"/>
      <c r="G76" s="43"/>
      <c r="H76" s="69">
        <f>H75-BS!H11</f>
        <v>0</v>
      </c>
      <c r="I76" s="106"/>
      <c r="J76" s="69"/>
    </row>
    <row r="77" spans="1:10" ht="22.5" customHeight="1" x14ac:dyDescent="0.25">
      <c r="A77" s="141" t="s">
        <v>120</v>
      </c>
      <c r="B77" s="141"/>
      <c r="C77" s="140"/>
      <c r="D77" s="69"/>
      <c r="E77" s="106"/>
      <c r="F77" s="69"/>
      <c r="G77" s="43"/>
      <c r="H77" s="69"/>
      <c r="I77" s="106"/>
      <c r="J77" s="69"/>
    </row>
    <row r="78" spans="1:10" ht="22.5" customHeight="1" x14ac:dyDescent="0.25">
      <c r="A78" s="142" t="s">
        <v>121</v>
      </c>
      <c r="B78" s="143"/>
      <c r="C78" s="140"/>
      <c r="D78" s="69"/>
      <c r="E78" s="106"/>
      <c r="F78" s="69"/>
      <c r="G78" s="43"/>
      <c r="H78" s="69"/>
      <c r="I78" s="106"/>
      <c r="J78" s="69"/>
    </row>
    <row r="79" spans="1:10" ht="22.5" customHeight="1" x14ac:dyDescent="0.25">
      <c r="A79" s="142"/>
      <c r="B79" s="142" t="s">
        <v>148</v>
      </c>
      <c r="C79" s="140"/>
      <c r="D79" s="69"/>
      <c r="E79" s="106"/>
      <c r="F79" s="69"/>
      <c r="G79" s="43"/>
      <c r="H79" s="69"/>
      <c r="I79" s="106"/>
      <c r="J79" s="69"/>
    </row>
    <row r="80" spans="1:10" ht="22.5" customHeight="1" x14ac:dyDescent="0.25">
      <c r="A80" s="131"/>
      <c r="B80" s="144" t="s">
        <v>146</v>
      </c>
      <c r="C80" s="140"/>
      <c r="D80" s="151">
        <v>156575</v>
      </c>
      <c r="E80" s="147"/>
      <c r="F80" s="151">
        <v>132498</v>
      </c>
      <c r="G80" s="152"/>
      <c r="H80" s="148">
        <v>156575</v>
      </c>
      <c r="I80" s="152"/>
      <c r="J80" s="148">
        <v>132498</v>
      </c>
    </row>
    <row r="81" spans="1:10" ht="22.5" customHeight="1" x14ac:dyDescent="0.25">
      <c r="A81" s="31"/>
      <c r="B81" s="142" t="s">
        <v>191</v>
      </c>
      <c r="C81" s="140"/>
      <c r="D81" s="151">
        <v>0</v>
      </c>
      <c r="E81" s="147"/>
      <c r="F81" s="151">
        <v>18759</v>
      </c>
      <c r="G81" s="152"/>
      <c r="H81" s="148">
        <v>0</v>
      </c>
      <c r="I81" s="152"/>
      <c r="J81" s="151">
        <v>18759</v>
      </c>
    </row>
    <row r="82" spans="1:10" ht="22.5" customHeight="1" x14ac:dyDescent="0.25">
      <c r="A82" s="31"/>
      <c r="B82" s="142" t="s">
        <v>195</v>
      </c>
      <c r="C82" s="140"/>
      <c r="D82" s="107"/>
      <c r="E82" s="51"/>
      <c r="F82" s="107"/>
      <c r="G82" s="60"/>
      <c r="H82" s="35"/>
      <c r="I82" s="60"/>
      <c r="J82" s="107"/>
    </row>
    <row r="83" spans="1:10" ht="22.5" customHeight="1" x14ac:dyDescent="0.25">
      <c r="A83" s="31"/>
      <c r="B83" s="142" t="s">
        <v>196</v>
      </c>
      <c r="C83" s="140"/>
      <c r="D83" s="107">
        <v>72465</v>
      </c>
      <c r="E83" s="51"/>
      <c r="F83" s="107">
        <v>0</v>
      </c>
      <c r="G83" s="60"/>
      <c r="H83" s="35">
        <v>72465</v>
      </c>
      <c r="I83" s="60"/>
      <c r="J83" s="107">
        <v>0</v>
      </c>
    </row>
    <row r="84" spans="1:10" ht="22.5" customHeight="1" x14ac:dyDescent="0.25">
      <c r="A84" s="31"/>
      <c r="B84" s="142" t="s">
        <v>193</v>
      </c>
      <c r="C84" s="140"/>
      <c r="D84" s="107"/>
      <c r="E84" s="51"/>
      <c r="F84" s="107"/>
      <c r="G84" s="60"/>
      <c r="H84" s="35"/>
      <c r="I84" s="60"/>
      <c r="J84" s="107"/>
    </row>
    <row r="85" spans="1:10" ht="22.5" customHeight="1" x14ac:dyDescent="0.25">
      <c r="A85" s="31"/>
      <c r="B85" s="142" t="s">
        <v>179</v>
      </c>
      <c r="C85" s="140"/>
      <c r="D85" s="107">
        <v>45000</v>
      </c>
      <c r="E85" s="51"/>
      <c r="F85" s="107">
        <v>0</v>
      </c>
      <c r="G85" s="60"/>
      <c r="H85" s="35">
        <v>45000</v>
      </c>
      <c r="I85" s="60"/>
      <c r="J85" s="107">
        <v>0</v>
      </c>
    </row>
    <row r="86" spans="1:10" ht="22.5" customHeight="1" x14ac:dyDescent="0.25">
      <c r="A86" s="31"/>
      <c r="B86" s="142" t="s">
        <v>192</v>
      </c>
      <c r="C86" s="140"/>
      <c r="D86" s="107">
        <v>16833</v>
      </c>
      <c r="E86" s="51"/>
      <c r="F86" s="107">
        <v>4265</v>
      </c>
      <c r="G86" s="60"/>
      <c r="H86" s="35">
        <v>11297</v>
      </c>
      <c r="I86" s="60"/>
      <c r="J86" s="107">
        <v>0</v>
      </c>
    </row>
    <row r="87" spans="1:10" ht="22.5" customHeight="1" x14ac:dyDescent="0.25">
      <c r="A87" s="31"/>
    </row>
    <row r="88" spans="1:10" ht="22.5" customHeight="1" x14ac:dyDescent="0.25">
      <c r="A88" s="31" t="s">
        <v>88</v>
      </c>
    </row>
  </sheetData>
  <mergeCells count="6">
    <mergeCell ref="D6:F6"/>
    <mergeCell ref="A2:F2"/>
    <mergeCell ref="A44:F44"/>
    <mergeCell ref="H6:J6"/>
    <mergeCell ref="H48:J48"/>
    <mergeCell ref="D48:F48"/>
  </mergeCells>
  <pageMargins left="0.82677165354330717" right="0.39370078740157483" top="0.9055118110236221" bottom="0" header="0.51181102362204722" footer="0.51181102362204722"/>
  <pageSetup paperSize="9" scale="72" firstPageNumber="10" fitToHeight="0" orientation="portrait" useFirstPageNumber="1" r:id="rId1"/>
  <rowBreaks count="1" manualBreakCount="1">
    <brk id="42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3A0C54DECD274C970ADE96B6BA87E0" ma:contentTypeVersion="13" ma:contentTypeDescription="Create a new document." ma:contentTypeScope="" ma:versionID="cdd302bb23a88f8dfc84db7372a490e1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3b43064dd05977d75a817bb0745c9207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89C26B0C-F83F-4D3C-968D-98DF6411BEE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4AD833E-D263-4A58-A9EC-E6B580F823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E03AA79-3F4E-4A64-B022-EDF460CF2C14}">
  <ds:schemaRefs>
    <ds:schemaRef ds:uri="http://schemas.microsoft.com/office/2006/metadata/properties"/>
    <ds:schemaRef ds:uri="http://schemas.microsoft.com/office/infopath/2007/PartnerControls"/>
    <ds:schemaRef ds:uri="09e7ba13-7d78-4c02-9f8f-06c2d2a62883"/>
    <ds:schemaRef ds:uri="2937ab28-6126-44f0-bee7-994bff0aee3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Lalitpan เยียร์. Maedsatan</cp:lastModifiedBy>
  <cp:lastPrinted>2024-11-07T05:02:12Z</cp:lastPrinted>
  <dcterms:created xsi:type="dcterms:W3CDTF">2011-03-31T03:33:17Z</dcterms:created>
  <dcterms:modified xsi:type="dcterms:W3CDTF">2024-11-13T05:14:06Z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