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S:\3.Accounting\3.6 Consolidated\2024\Q3'24\2.FS\SET\"/>
    </mc:Choice>
  </mc:AlternateContent>
  <xr:revisionPtr revIDLastSave="0" documentId="13_ncr:1_{6DD2AC83-2EC3-4BF4-8DA1-64EBBE3C3AC5}" xr6:coauthVersionLast="47" xr6:coauthVersionMax="47" xr10:uidLastSave="{00000000-0000-0000-0000-000000000000}"/>
  <bookViews>
    <workbookView xWindow="28680" yWindow="-120" windowWidth="29040" windowHeight="15720" tabRatio="760" firstSheet="7" activeTab="7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-3-5" sheetId="35" r:id="rId8"/>
    <sheet name="PL (3mths) 6" sheetId="31" r:id="rId9"/>
    <sheet name="PL (9mths) 7" sheetId="36" r:id="rId10"/>
    <sheet name="Conso 8" sheetId="24" r:id="rId11"/>
    <sheet name="Company 9" sheetId="27" r:id="rId12"/>
    <sheet name="CF 10-12" sheetId="29" r:id="rId13"/>
    <sheet name="PL Q1" sheetId="34" state="hidden" r:id="rId14"/>
  </sheets>
  <definedNames>
    <definedName name="__123Graph_A" hidden="1">#REF!</definedName>
    <definedName name="_Fill" hidden="1">#REF!</definedName>
    <definedName name="_xlnm._FilterDatabase" localSheetId="10" hidden="1">'Conso 8'!#REF!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localSheetId="8" hidden="1">#REF!</definedName>
    <definedName name="_Sort" localSheetId="9" hidden="1">#REF!</definedName>
    <definedName name="_Sort" localSheetId="13" hidden="1">#REF!</definedName>
    <definedName name="_Sort" hidden="1">#REF!</definedName>
    <definedName name="_Table1_Out" hidden="1">#REF!</definedName>
    <definedName name="a" localSheetId="8" hidden="1">#REF!</definedName>
    <definedName name="a" localSheetId="9" hidden="1">#REF!</definedName>
    <definedName name="a" localSheetId="13" hidden="1">#REF!</definedName>
    <definedName name="a" hidden="1">#REF!</definedName>
    <definedName name="aaa" hidden="1">#REF!</definedName>
    <definedName name="aaaa" hidden="1">#REF!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8" hidden="1">#REF!</definedName>
    <definedName name="b" localSheetId="9" hidden="1">#REF!</definedName>
    <definedName name="b" localSheetId="13" hidden="1">#REF!</definedName>
    <definedName name="b" hidden="1">#REF!</definedName>
    <definedName name="bank" hidden="1">#REF!</definedName>
    <definedName name="book" localSheetId="8" hidden="1">#REF!</definedName>
    <definedName name="book" localSheetId="9" hidden="1">#REF!</definedName>
    <definedName name="book" localSheetId="13" hidden="1">#REF!</definedName>
    <definedName name="book" hidden="1">#REF!</definedName>
    <definedName name="dv" hidden="1">#REF!</definedName>
    <definedName name="egre" localSheetId="8" hidden="1">#REF!</definedName>
    <definedName name="egre" localSheetId="9" hidden="1">#REF!</definedName>
    <definedName name="egre" localSheetId="13" hidden="1">#REF!</definedName>
    <definedName name="egre" hidden="1">#REF!</definedName>
    <definedName name="ert" localSheetId="8" hidden="1">#REF!</definedName>
    <definedName name="ert" localSheetId="9" hidden="1">#REF!</definedName>
    <definedName name="ert" localSheetId="13" hidden="1">#REF!</definedName>
    <definedName name="ert" hidden="1">#REF!</definedName>
    <definedName name="fill" hidden="1">#REF!</definedName>
    <definedName name="h" localSheetId="8" hidden="1">#REF!</definedName>
    <definedName name="h" localSheetId="9" hidden="1">#REF!</definedName>
    <definedName name="h" localSheetId="13" hidden="1">#REF!</definedName>
    <definedName name="h" hidden="1">#REF!</definedName>
    <definedName name="hitech" hidden="1">#REF!</definedName>
    <definedName name="hjk" hidden="1">#REF!</definedName>
    <definedName name="HTH" localSheetId="8" hidden="1">#REF!</definedName>
    <definedName name="HTH" localSheetId="9" hidden="1">#REF!</definedName>
    <definedName name="HTH" localSheetId="13" hidden="1">#REF!</definedName>
    <definedName name="HTH" hidden="1">#REF!</definedName>
    <definedName name="HTML_CodePage" hidden="1">874</definedName>
    <definedName name="HTML_Control" localSheetId="8" hidden="1">{"'Monthly'!$A$3:$U$60"}</definedName>
    <definedName name="HTML_Control" localSheetId="9" hidden="1">{"'Monthly'!$A$3:$U$60"}</definedName>
    <definedName name="HTML_Control" localSheetId="13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kkk" localSheetId="8" hidden="1">#REF!</definedName>
    <definedName name="kkk" localSheetId="9" hidden="1">#REF!</definedName>
    <definedName name="kkk" localSheetId="13" hidden="1">#REF!</definedName>
    <definedName name="kkk" hidden="1">#REF!</definedName>
    <definedName name="lloo" hidden="1">#REF!</definedName>
    <definedName name="n" hidden="1">#REF!</definedName>
    <definedName name="pae" localSheetId="8" hidden="1">#REF!</definedName>
    <definedName name="pae" localSheetId="9" hidden="1">#REF!</definedName>
    <definedName name="pae" localSheetId="13" hidden="1">#REF!</definedName>
    <definedName name="pae" hidden="1">#REF!</definedName>
    <definedName name="pom" localSheetId="8" hidden="1">#REF!</definedName>
    <definedName name="pom" localSheetId="9" hidden="1">#REF!</definedName>
    <definedName name="pom" localSheetId="13" hidden="1">#REF!</definedName>
    <definedName name="pom" hidden="1">#REF!</definedName>
    <definedName name="_xlnm.Print_Area" localSheetId="7">'BS-3-5'!$A$1:$J$102</definedName>
    <definedName name="_xlnm.Print_Area" localSheetId="12">'CF 10-12'!$A$1:$K$112</definedName>
    <definedName name="_xlnm.Print_Area" localSheetId="11">'Company 9'!$A$1:$L$27</definedName>
    <definedName name="_xlnm.Print_Area" localSheetId="10">'Conso 8'!$A$1:$P$27</definedName>
    <definedName name="_xlnm.Print_Area" localSheetId="8">'PL (3mths) 6'!$A$1:$L$44</definedName>
    <definedName name="_xlnm.Print_Area" localSheetId="9">'PL (9mths) 7'!$A$1:$L$44</definedName>
    <definedName name="_xlnm.Print_Area" localSheetId="13">'PL Q1'!$A$1:$L$41</definedName>
    <definedName name="qw" hidden="1">#REF!</definedName>
    <definedName name="rhrt" localSheetId="8" hidden="1">#REF!</definedName>
    <definedName name="rhrt" localSheetId="9" hidden="1">#REF!</definedName>
    <definedName name="rhrt" localSheetId="13" hidden="1">#REF!</definedName>
    <definedName name="rhrt" hidden="1">#REF!</definedName>
    <definedName name="sfsf2" localSheetId="8" hidden="1">#REF!</definedName>
    <definedName name="sfsf2" localSheetId="9" hidden="1">#REF!</definedName>
    <definedName name="sfsf2" localSheetId="13" hidden="1">#REF!</definedName>
    <definedName name="sfsf2" hidden="1">#REF!</definedName>
    <definedName name="sfsfs" localSheetId="8" hidden="1">#REF!</definedName>
    <definedName name="sfsfs" localSheetId="9" hidden="1">#REF!</definedName>
    <definedName name="sfsfs" localSheetId="13" hidden="1">#REF!</definedName>
    <definedName name="sfsfs" hidden="1">#REF!</definedName>
    <definedName name="sgf" localSheetId="8" hidden="1">#REF!</definedName>
    <definedName name="sgf" localSheetId="9" hidden="1">#REF!</definedName>
    <definedName name="sgf" localSheetId="13" hidden="1">#REF!</definedName>
    <definedName name="sgf" hidden="1">#REF!</definedName>
    <definedName name="sgr" hidden="1">#REF!</definedName>
    <definedName name="su" hidden="1">#REF!</definedName>
    <definedName name="t" localSheetId="8" hidden="1">#REF!</definedName>
    <definedName name="t" localSheetId="9" hidden="1">#REF!</definedName>
    <definedName name="t" localSheetId="13" hidden="1">#REF!</definedName>
    <definedName name="t" hidden="1">#REF!</definedName>
    <definedName name="TextRefCopyRangeCount" hidden="1">54</definedName>
    <definedName name="tjy" localSheetId="8" hidden="1">#REF!</definedName>
    <definedName name="tjy" localSheetId="9" hidden="1">#REF!</definedName>
    <definedName name="tjy" localSheetId="13" hidden="1">#REF!</definedName>
    <definedName name="tjy" hidden="1">#REF!</definedName>
    <definedName name="wefwe" localSheetId="8" hidden="1">#REF!</definedName>
    <definedName name="wefwe" localSheetId="9" hidden="1">#REF!</definedName>
    <definedName name="wefwe" localSheetId="13" hidden="1">#REF!</definedName>
    <definedName name="wefwe" hidden="1">#REF!</definedName>
    <definedName name="y" localSheetId="8" hidden="1">#REF!</definedName>
    <definedName name="y" localSheetId="9" hidden="1">#REF!</definedName>
    <definedName name="y" localSheetId="13" hidden="1">#REF!</definedName>
    <definedName name="y" hidden="1">#REF!</definedName>
    <definedName name="เ" localSheetId="8" hidden="1">#REF!</definedName>
    <definedName name="เ" localSheetId="9" hidden="1">#REF!</definedName>
    <definedName name="เ" localSheetId="13" hidden="1">#REF!</definedName>
    <definedName name="เ" hidden="1">#REF!</definedName>
    <definedName name="ฆ๋ฒ?ฏธ๋?" hidden="1">#REF!</definedName>
    <definedName name="ด" localSheetId="13" hidden="1">#REF!</definedName>
    <definedName name="ด" hidden="1">#REF!</definedName>
    <definedName name="เท" hidden="1">#REF!</definedName>
    <definedName name="ฟภ์" localSheetId="8" hidden="1">#REF!</definedName>
    <definedName name="ฟภ์" localSheetId="9" hidden="1">#REF!</definedName>
    <definedName name="ฟภ์" localSheetId="13" hidden="1">#REF!</definedName>
    <definedName name="ฟภ์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9" i="29" l="1"/>
  <c r="I99" i="29"/>
  <c r="G99" i="29"/>
  <c r="E99" i="29"/>
  <c r="K82" i="29"/>
  <c r="I82" i="29"/>
  <c r="G82" i="29"/>
  <c r="E82" i="29"/>
  <c r="D34" i="35" l="1"/>
  <c r="L25" i="36" l="1"/>
  <c r="J25" i="36"/>
  <c r="H25" i="36"/>
  <c r="F25" i="36" l="1"/>
  <c r="H19" i="35" l="1"/>
  <c r="H15" i="36" l="1"/>
  <c r="L15" i="36"/>
  <c r="J20" i="27"/>
  <c r="N20" i="24"/>
  <c r="P20" i="24" s="1"/>
  <c r="L27" i="36" l="1"/>
  <c r="H27" i="36"/>
  <c r="H31" i="36" l="1"/>
  <c r="H33" i="36" s="1"/>
  <c r="H35" i="36" s="1"/>
  <c r="L31" i="36"/>
  <c r="L33" i="36" s="1"/>
  <c r="L35" i="36" s="1"/>
  <c r="K36" i="29" l="1"/>
  <c r="K64" i="29" s="1"/>
  <c r="K67" i="29" s="1"/>
  <c r="G36" i="29"/>
  <c r="G64" i="29" s="1"/>
  <c r="G67" i="29" s="1"/>
  <c r="L20" i="27"/>
  <c r="H15" i="27"/>
  <c r="D15" i="27"/>
  <c r="D17" i="27" s="1"/>
  <c r="F15" i="27"/>
  <c r="L15" i="24"/>
  <c r="L17" i="24" s="1"/>
  <c r="J15" i="24"/>
  <c r="J17" i="24" s="1"/>
  <c r="H15" i="24"/>
  <c r="H17" i="24" s="1"/>
  <c r="F15" i="24"/>
  <c r="F17" i="24" s="1"/>
  <c r="D15" i="24"/>
  <c r="D17" i="24" s="1"/>
  <c r="G101" i="29" l="1"/>
  <c r="G103" i="29" s="1"/>
  <c r="P11" i="24"/>
  <c r="L11" i="27"/>
  <c r="F17" i="27"/>
  <c r="F19" i="35"/>
  <c r="J60" i="35"/>
  <c r="F60" i="35"/>
  <c r="H24" i="27" l="1"/>
  <c r="F24" i="27"/>
  <c r="D24" i="27"/>
  <c r="D24" i="24"/>
  <c r="D26" i="24" s="1"/>
  <c r="F24" i="24"/>
  <c r="H24" i="24"/>
  <c r="J24" i="24"/>
  <c r="L24" i="24"/>
  <c r="L26" i="24" l="1"/>
  <c r="J26" i="24"/>
  <c r="H26" i="24"/>
  <c r="F26" i="24"/>
  <c r="H17" i="27"/>
  <c r="D72" i="35" l="1"/>
  <c r="J100" i="35" l="1"/>
  <c r="F100" i="35"/>
  <c r="J72" i="35"/>
  <c r="F72" i="35"/>
  <c r="H60" i="35"/>
  <c r="D60" i="35"/>
  <c r="D73" i="35" s="1"/>
  <c r="J34" i="35"/>
  <c r="J19" i="35"/>
  <c r="J36" i="35" l="1"/>
  <c r="F73" i="35"/>
  <c r="F102" i="35" s="1"/>
  <c r="F34" i="35"/>
  <c r="F36" i="35" s="1"/>
  <c r="J73" i="35"/>
  <c r="J102" i="35" l="1"/>
  <c r="L27" i="31" l="1"/>
  <c r="H27" i="31"/>
  <c r="K101" i="29" l="1"/>
  <c r="K103" i="29" s="1"/>
  <c r="D26" i="27"/>
  <c r="F26" i="27"/>
  <c r="H26" i="27"/>
  <c r="N15" i="24" l="1"/>
  <c r="N17" i="24" s="1"/>
  <c r="P14" i="24"/>
  <c r="P15" i="24" s="1"/>
  <c r="P17" i="24" s="1"/>
  <c r="L14" i="27"/>
  <c r="L15" i="27" s="1"/>
  <c r="L17" i="27" s="1"/>
  <c r="J15" i="27"/>
  <c r="J17" i="27" s="1"/>
  <c r="L14" i="34"/>
  <c r="J14" i="34"/>
  <c r="H14" i="34"/>
  <c r="F14" i="34"/>
  <c r="L24" i="34" l="1"/>
  <c r="J24" i="34"/>
  <c r="H24" i="34"/>
  <c r="F24" i="34"/>
  <c r="L15" i="34"/>
  <c r="J15" i="34"/>
  <c r="H15" i="34"/>
  <c r="F15" i="34"/>
  <c r="F26" i="34" s="1"/>
  <c r="F28" i="34" s="1"/>
  <c r="F30" i="34" s="1"/>
  <c r="L26" i="34" l="1"/>
  <c r="L28" i="34" s="1"/>
  <c r="L30" i="34" s="1"/>
  <c r="H26" i="34"/>
  <c r="H28" i="34" s="1"/>
  <c r="H30" i="34" s="1"/>
  <c r="H35" i="34" s="1"/>
  <c r="H40" i="34" s="1"/>
  <c r="J26" i="34"/>
  <c r="J28" i="34" s="1"/>
  <c r="J30" i="34" s="1"/>
  <c r="J32" i="34" s="1"/>
  <c r="J38" i="34" s="1"/>
  <c r="F35" i="34"/>
  <c r="F40" i="34" s="1"/>
  <c r="F32" i="34"/>
  <c r="F38" i="34" s="1"/>
  <c r="L32" i="34"/>
  <c r="L38" i="34" s="1"/>
  <c r="L35" i="34"/>
  <c r="L40" i="34" s="1"/>
  <c r="H32" i="34" l="1"/>
  <c r="H38" i="34" s="1"/>
  <c r="J35" i="34"/>
  <c r="J40" i="34" s="1"/>
  <c r="D19" i="35" l="1"/>
  <c r="H72" i="35" l="1"/>
  <c r="H73" i="35" s="1"/>
  <c r="J15" i="36" l="1"/>
  <c r="J27" i="36" l="1"/>
  <c r="J31" i="36" s="1"/>
  <c r="J27" i="31"/>
  <c r="J33" i="36" l="1"/>
  <c r="J35" i="36" l="1"/>
  <c r="J24" i="27" l="1"/>
  <c r="J26" i="27" s="1"/>
  <c r="H100" i="35" s="1"/>
  <c r="H102" i="35" s="1"/>
  <c r="L23" i="27"/>
  <c r="L24" i="27" s="1"/>
  <c r="L26" i="27" s="1"/>
  <c r="I36" i="29"/>
  <c r="I64" i="29" s="1"/>
  <c r="I67" i="29" s="1"/>
  <c r="D36" i="35" l="1"/>
  <c r="F15" i="36" l="1"/>
  <c r="F27" i="36" s="1"/>
  <c r="F31" i="36" s="1"/>
  <c r="F27" i="31"/>
  <c r="F33" i="36" l="1"/>
  <c r="D100" i="35" l="1"/>
  <c r="D102" i="35" s="1"/>
  <c r="F35" i="36"/>
  <c r="N24" i="24" l="1"/>
  <c r="N26" i="24" s="1"/>
  <c r="P23" i="24" l="1"/>
  <c r="P24" i="24" s="1"/>
  <c r="P26" i="24" s="1"/>
  <c r="Q26" i="24" s="1"/>
  <c r="E36" i="29"/>
  <c r="E64" i="29" s="1"/>
  <c r="E67" i="29" s="1"/>
  <c r="I101" i="29" l="1"/>
  <c r="I103" i="29" l="1"/>
  <c r="E101" i="29"/>
  <c r="H34" i="35"/>
  <c r="H36" i="35" s="1"/>
  <c r="E103" i="29" l="1"/>
</calcChain>
</file>

<file path=xl/sharedStrings.xml><?xml version="1.0" encoding="utf-8"?>
<sst xmlns="http://schemas.openxmlformats.org/spreadsheetml/2006/main" count="418" uniqueCount="222">
  <si>
    <t xml:space="preserve">บริษัท วีรันดา รีสอร์ท จำกัด (มหาชน) และบริษัทย่อย </t>
  </si>
  <si>
    <t>งบฐานะการเงิน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</si>
  <si>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</si>
  <si>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</si>
  <si>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</si>
  <si>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</si>
  <si>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</si>
  <si>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</si>
  <si>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</si>
  <si>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</si>
  <si>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</si>
  <si>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</si>
  <si>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3</t>
  </si>
  <si>
    <t>ลูกหนี้การค้าและลูกหนี้อื่น</t>
  </si>
  <si>
    <t>3, 4</t>
  </si>
  <si>
    <t>สินค้าคงเหลือ</t>
  </si>
  <si>
    <t>อสังหาริมทรัพย์พัฒนาเพื่อขาย</t>
  </si>
  <si>
    <t>5, 11</t>
  </si>
  <si>
    <t>เงินจ่ายล่วงหน้าค่าที่ดินและค่าก่อสร้าง</t>
  </si>
  <si>
    <t xml:space="preserve">      อสังหาริมทรัพย์พัฒนาเพื่อขาย</t>
  </si>
  <si>
    <t>ต้นทุนในการได้มาซึ่งสัญญาที่ทำกับลูกค้า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</si>
  <si>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</si>
  <si>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</si>
  <si>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</si>
  <si>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</si>
  <si>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เงินฝากสถาบันการเงินที่มีข้อจำกัดการใช้</t>
  </si>
  <si>
    <t>เงินลงทุนในบริษัทย่อย</t>
  </si>
  <si>
    <t>6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</si>
  <si>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</si>
  <si>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</si>
  <si>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</si>
  <si>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</si>
  <si>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7</t>
  </si>
  <si>
    <t>ค่าความนิยม</t>
  </si>
  <si>
    <t>สินทรัพย์ไม่มีตัวตนอื่น</t>
  </si>
  <si>
    <t>เงินจ่ายล่วงหน้าค่าก่อสร้าง ที่ดิน อาคารและอุปกรณ์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</si>
  <si>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</si>
  <si>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</si>
  <si>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</si>
  <si>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</si>
  <si>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</si>
  <si>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</si>
  <si>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</si>
  <si>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</si>
  <si>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 จากสถาบันการเงิน</t>
  </si>
  <si>
    <t>8</t>
  </si>
  <si>
    <t>เจ้าหนี้การค้าและเจ้าหนี้อื่น</t>
  </si>
  <si>
    <t xml:space="preserve">     ที่ถึงกำหนดชำระภายในหนึ่งปี</t>
  </si>
  <si>
    <t>เงินกู้ยืมระยะสั้นจากกิจการที่เกี่ยวข้องกัน</t>
  </si>
  <si>
    <t>ส่วนของหนี้สินตามสัญญาเช่า</t>
  </si>
  <si>
    <t>หุ้นกู้ระยะยาวที่ถึงกำหนดชำระภายในหนึ่งปี</t>
  </si>
  <si>
    <t>3, 8, 10</t>
  </si>
  <si>
    <t>ภาษีเงินได้นิติบุคคลค้างจ่าย</t>
  </si>
  <si>
    <t>เงินรับล่วงหน้าจากลูกค้า</t>
  </si>
  <si>
    <t>เงินรับล่วงหน้าค่าที่ดินและสิ่งปลูกสร้าง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</si>
  <si>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</si>
  <si>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</si>
  <si>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</si>
  <si>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</si>
  <si>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หุ้นกู้ระยะยาว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</si>
  <si>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</si>
  <si>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</si>
  <si>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  สำหรับผลประโยชน์พนักงาน</t>
  </si>
  <si>
    <t>ประมาณการหนี้สินไม่หมุนเวียนอื่น</t>
  </si>
  <si>
    <t>11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</si>
  <si>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</si>
  <si>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</si>
  <si>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</si>
  <si>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</si>
  <si>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</si>
  <si>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</si>
  <si>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</si>
  <si>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</si>
  <si>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(หุ้นสามัญจำนวน 350,000,000 หุ้น</t>
  </si>
  <si>
    <t xml:space="preserve">     มูลค่า 5 บาทต่อหุ้น)</t>
  </si>
  <si>
    <t xml:space="preserve">     ทุนที่ออกและชำระแล้ว </t>
  </si>
  <si>
    <t xml:space="preserve">     (หุ้นสามัญจำนวน 319,681,672 หุ้น</t>
  </si>
  <si>
    <t>ส่วนเกินมูลค่าหุ้นสามัญ</t>
  </si>
  <si>
    <t>ส่วนต่ำกว่าทุนจากการรวมธุรกิจ</t>
  </si>
  <si>
    <t xml:space="preserve">      ภายใต้การควบคุมเดียวกัน</t>
  </si>
  <si>
    <t>ส่วนต่ำกว่าทุนจากการเปลี่ยนแปลง</t>
  </si>
  <si>
    <t xml:space="preserve">      สัดส่วนเงินลงทุนในบริษัทย่อย</t>
  </si>
  <si>
    <t>กำไร (ขาดทุน) สะสม</t>
  </si>
  <si>
    <t xml:space="preserve">   จัดสรรแล้ว</t>
  </si>
  <si>
    <t xml:space="preserve">      ทุนสำรองตามกฎหมาย</t>
  </si>
  <si>
    <t xml:space="preserve">   ขาดทุนสะสม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</si>
  <si>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</si>
  <si>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</si>
  <si>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</si>
  <si>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</si>
  <si>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</si>
  <si>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รายได้จากการประกอบกิจการโรงแรม</t>
  </si>
  <si>
    <t>รายได้ค่าบริหารจัดการ</t>
  </si>
  <si>
    <t>รายได้จากการขายอสังหาริมทรัพย์</t>
  </si>
  <si>
    <t>รายได้จากการขายอาหารและเครื่องดื่ม</t>
  </si>
  <si>
    <t>รายได้อื่น</t>
  </si>
  <si>
    <t>รวมรายได้</t>
  </si>
  <si>
    <t>ค่าใช้จ่าย</t>
  </si>
  <si>
    <t>ต้นทุนจากการประกอบกิจการโรงแรม</t>
  </si>
  <si>
    <t>ต้นทุนค่าบริหารจัดการ</t>
  </si>
  <si>
    <t>ต้นทุนจากการขายอสังหาริมทรัพย์</t>
  </si>
  <si>
    <t>ต้นทุนจากการขายอาหารและเครื่องดื่ม</t>
  </si>
  <si>
    <t>ค่าใช้จ่ายในการขาย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</si>
  <si>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</si>
  <si>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</si>
  <si>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</si>
  <si>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</si>
  <si>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</si>
  <si>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</si>
  <si>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</si>
  <si>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</si>
  <si>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</si>
  <si>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</si>
  <si>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สำหรับงวดเก้าเดือนสิ้นสุดวันที่</t>
  </si>
  <si>
    <t>กำไร (ขาดทุน) ก่อนภาษีเงินได้</t>
  </si>
  <si>
    <t>รายได้ (ค่าใช้จ่าย) ภาษีเงินได้</t>
  </si>
  <si>
    <t>งบการเปลี่ยนแปลงส่วนของผู้ถือหุ้น (ไม่ได้ตรวจสอบ)</t>
  </si>
  <si>
    <t>ส่วนต่ำกว่าทุน</t>
  </si>
  <si>
    <t>จากการรวม</t>
  </si>
  <si>
    <t>จากการเปลี่ยนแปลง</t>
  </si>
  <si>
    <t>ยังไม่ได้</t>
  </si>
  <si>
    <t>ทุนเรือนหุ้นที่ออก</t>
  </si>
  <si>
    <t>ส่วนเกิน</t>
  </si>
  <si>
    <t>ธุรกิจภายใต้</t>
  </si>
  <si>
    <t>สัดส่วนเงินลงทุน</t>
  </si>
  <si>
    <t>ทุนสำรอง</t>
  </si>
  <si>
    <t>จัดสรร</t>
  </si>
  <si>
    <t>รวม</t>
  </si>
  <si>
    <t>และเรียกชำระ</t>
  </si>
  <si>
    <t>มูลค่าหุ้นสามัญ</t>
  </si>
  <si>
    <t>การควบคุมเดียวกัน</t>
  </si>
  <si>
    <t>ในบริษัทย่อย</t>
  </si>
  <si>
    <t>ตามกฎหมาย</t>
  </si>
  <si>
    <t>(ขาดทุนสะสม)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</si>
  <si>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</si>
  <si>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</si>
  <si>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กำไรขาดทุนเบ็ดเสร็จสำหรับงวด</t>
  </si>
  <si>
    <t xml:space="preserve">  ขาดทุนสำหรับงวด</t>
  </si>
  <si>
    <t>รวมกำไรขาดทุนเบ็ดเสร็จสำหรับงวด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</si>
  <si>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</si>
  <si>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</si>
  <si>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</si>
  <si>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 xml:space="preserve">  กำไรสำหรับงวด</t>
  </si>
  <si>
    <t>ยอดคงเหลือ ณ วันที่ 30 กันยายน 2567</t>
  </si>
  <si>
    <t>รวมส่วนของ</t>
  </si>
  <si>
    <t>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</si>
  <si>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</si>
  <si>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</si>
  <si>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</si>
  <si>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(รายได้) ค่าใช้จ่ายภาษีเงินได้</t>
  </si>
  <si>
    <t>ค่าเสื่อมราคาและค่าตัดจำหน่าย</t>
  </si>
  <si>
    <t>กลับรายการค่าเผื่อผลขาดทุนด้านเครดิตที่คาดว่าจะเกิดขึ้น</t>
  </si>
  <si>
    <t>หนี้สูญ</t>
  </si>
  <si>
    <t>กลับรายการค่าเผื่อการด้อยค่าของที่ดิน อาคารและอุปกรณ์</t>
  </si>
  <si>
    <t>กลับรายการค่าเผื่อการด้อยค่าสินทรัพย์ไม่มีตัวตน</t>
  </si>
  <si>
    <t>ผลต่างการลดค่าเช่า</t>
  </si>
  <si>
    <t>ประมาณการหนี้สินสำหรับผลประโยชน์พนักงาน</t>
  </si>
  <si>
    <t>กำไรจากการเปลี่ยนแปลงในมูลค่ายุติธรรมของสินทรัพย์ทางการเงิน</t>
  </si>
  <si>
    <t>ผลต่างของสินทรัพย์สิทธิการใช้และหนี้สินตามสัญญาเช่า</t>
  </si>
  <si>
    <t xml:space="preserve">   จากการยกเลิกสัญญา</t>
  </si>
  <si>
    <t>ขาดทุนจากการตัดจำหน่ายอาคารและอุปกรณ์</t>
  </si>
  <si>
    <t>ขาดทุนจากการตัดจำหน่ายสินทรัพย์ไม่มีตัวตน</t>
  </si>
  <si>
    <t>กำไรจากการจำหน่ายสินทรัพย์ทางการเงิน</t>
  </si>
  <si>
    <t>ผลขาดทุนจากภาษีเงินได้หัก ณ ที่จ่ายที่เรียกคืนไม่ได้</t>
  </si>
  <si>
    <t>รายได้ดอกเบี้ย</t>
  </si>
  <si>
    <t>การเปลี่ยนแปลงในสินทรัพย์และหนี้สินดำเนินงาน</t>
  </si>
  <si>
    <t>เงินจ่ายล่วงหน้าค่าที่ดินและค่าก่อสร้างอสังหาริมทรัพย์พัฒนาเพื่อขาย</t>
  </si>
  <si>
    <t>จ่ายผลประโยชน์พนักงาน</t>
  </si>
  <si>
    <t xml:space="preserve">หนี้สินไม่หมุนเวียนอื่น    </t>
  </si>
  <si>
    <t xml:space="preserve">กระแสเงินสดสุทธิได้มาจากการดำเนินงาน </t>
  </si>
  <si>
    <t>ดอกเบี้ยจ่าย</t>
  </si>
  <si>
    <t>ภาษีเงินได้จ่ายออก</t>
  </si>
  <si>
    <t>กระแสเงินสดจากกิจกรรมลงทุน</t>
  </si>
  <si>
    <t>เงินสดจ่ายเพื่อเงินให้กู้ยืมระยะยาวแก่กิจการที่เกี่ยวข้องกัน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</si>
  <si>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</si>
  <si>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เงินสดจ่ายเพื่อซื้อสินทรัพย์ทางการเงิน</t>
  </si>
  <si>
    <t>เงินสดรับจากการขายสินทรัพย์ทางการเงิน</t>
  </si>
  <si>
    <t>เงินสดจ่ายเพื่อซื้อเงินลงทุนในบริษัทย่อย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</si>
  <si>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</si>
  <si>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</si>
  <si>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</si>
  <si>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</si>
  <si>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</si>
  <si>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เงินสดรับจากการขายสินทรัพย์ไม่มีตัวตน</t>
  </si>
  <si>
    <t>ดอกเบี้ยรับ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</si>
  <si>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</si>
  <si>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</si>
  <si>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</si>
  <si>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</si>
  <si>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</si>
  <si>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</si>
  <si>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</si>
  <si>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</si>
  <si>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</si>
  <si>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</si>
  <si>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รายการที่ไม่ใช่เงินสด</t>
  </si>
  <si>
    <t xml:space="preserve"> </t>
  </si>
  <si>
    <t>เจ้าหนี้อื่นจากการซื้อสินทรัพย์เพิ่มขึ้น</t>
  </si>
  <si>
    <t>ต้นทุนทางการเงินส่วนที่บันทึกเป็นที่ดิน อาคารและอุปกรณ์</t>
  </si>
  <si>
    <t>ต้นทุนทางการเงินส่วนที่เป็นต้นทุนอสังหาริมทรัพย์พัฒนาเพื่อขาย</t>
  </si>
  <si>
    <t>การโอนอสังหาริมทรัพย์พัฒนาเพื่อขายเป็นที่ดิน อาคารและอุปกรณ์</t>
  </si>
  <si>
    <t>การโอนสินทรัพย์สิทธิการใช้เป็นที่ดิน อาคารและอุปกรณ์</t>
  </si>
  <si>
    <t>ส่วนลดค่าเช่าตามสัญญาจากผู้ให้เช่า</t>
  </si>
  <si>
    <t>สินทรัพย์สิทธิการใช้ลดลงจากการประเมินสัญญาเช่าใหม่และยกเลิกสัญญาเช่า</t>
  </si>
  <si>
    <t>31 มีนาคม</t>
  </si>
  <si>
    <t>กลับรายการค่าเผื่อการลดมูลค่าอสังหาริมทรัพย์พัฒนาเพื่อขาย</t>
  </si>
  <si>
    <t>กลับรายการค่าเผื่อผลขาดทุนด้านเครดิตที่คาดว่าจะเกิดขึ้นของลูกหนี้การค้า</t>
  </si>
  <si>
    <t xml:space="preserve">   ของเงินให้กู้ยืมระยะยาวแก่กิจการที่เกี่ยวข้องกัน</t>
  </si>
  <si>
    <t>กลับรายการค่าเผื่อผลขาดทุนด้านเครดิตที่คาดว่าจะเกิดขึ้นของดอกเบี้ยค้างรับ</t>
  </si>
  <si>
    <t>ค่าเผื่อการด้อยค่าเงินลงทุนในบริษัทย่อย</t>
  </si>
  <si>
    <t>กระแสเงินสดสุทธิได้มาจากกิจกรรมดำเนินงาน</t>
  </si>
  <si>
    <t>กลับรายการขาดทุนจากการด้อยค่า</t>
  </si>
  <si>
    <t xml:space="preserve">   สินทรัพย์ทางการเงิน</t>
  </si>
  <si>
    <t>ขาดทุนจากการด้อยค่าเงินลงทุนในบริษัทย่อย</t>
  </si>
  <si>
    <t>ค่าเผื่อการลดลงของมูลค่าสินค้าคงเหลือ</t>
  </si>
  <si>
    <t>กำไรจากการจำหน่ายอาคารและอุปกรณ์</t>
  </si>
  <si>
    <t>5</t>
  </si>
  <si>
    <t>ส่วนของเงินกู้ยืมระยะยาว</t>
  </si>
  <si>
    <t>เงินกู้ยืมระยะยาว</t>
  </si>
  <si>
    <t>เงินสดรับจากเงินกู้ยืมระยะยาว</t>
  </si>
  <si>
    <t>เงินสดจ่ายเพื่อชำระเงินกู้ยืมระยะยาว</t>
  </si>
  <si>
    <t>7, 11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</si>
</sst>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[Red]\(#,##0\)"/>
    <numFmt numFmtId="191" formatCode="_([$€-2]\ * #,##0.00_);_([$€-2]\ * \(#,##0.00\);_([$€-2]\ * &quot;-&quot;??_);_(@_)"/>
    <numFmt numFmtId="192" formatCode="d\ \ด\ด\ด\ด\ \b\b\b\b"/>
    <numFmt numFmtId="193" formatCode="#,##0\ ;\(#,##0\)"/>
  </numFmts>
  <fonts count="29">
    <font>
      <sz val="15"/>
      <name val="BrowalliaUPC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sz val="10"/>
      <name val="ApFont"/>
    </font>
    <font>
      <sz val="16"/>
      <name val="Angsana New"/>
      <family val="1"/>
    </font>
    <font>
      <b/>
      <sz val="16"/>
      <name val="Angsana New"/>
      <family val="1"/>
    </font>
    <font>
      <sz val="15"/>
      <name val="BrowalliaUPC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name val="Times New Roman"/>
      <family val="1"/>
    </font>
    <font>
      <sz val="15"/>
      <name val="Arial"/>
      <family val="2"/>
    </font>
    <font>
      <sz val="15"/>
      <name val="Cordia New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sz val="15"/>
      <color theme="3"/>
      <name val="Angsana New"/>
      <family val="1"/>
    </font>
    <font>
      <sz val="16"/>
      <name val="BrowalliaUPC"/>
      <family val="1"/>
    </font>
    <font>
      <i/>
      <sz val="16"/>
      <name val="Angsana New"/>
      <family val="1"/>
    </font>
    <font>
      <i/>
      <strike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32">
    <xf numFmtId="1" fontId="0" fillId="0" borderId="0"/>
    <xf numFmtId="0" fontId="3" fillId="0" borderId="0"/>
    <xf numFmtId="1" fontId="7" fillId="0" borderId="0"/>
    <xf numFmtId="188" fontId="7" fillId="0" borderId="0" applyFont="0" applyFill="0" applyBorder="0" applyAlignment="0" applyProtection="0"/>
    <xf numFmtId="0" fontId="4" fillId="0" borderId="0"/>
    <xf numFmtId="0" fontId="4" fillId="0" borderId="0"/>
    <xf numFmtId="188" fontId="3" fillId="0" borderId="0" applyFont="0" applyFill="0" applyBorder="0" applyAlignment="0" applyProtection="0"/>
    <xf numFmtId="0" fontId="11" fillId="0" borderId="0"/>
    <xf numFmtId="188" fontId="3" fillId="0" borderId="0" applyFont="0" applyFill="0" applyBorder="0" applyAlignment="0" applyProtection="0"/>
    <xf numFmtId="0" fontId="12" fillId="0" borderId="0"/>
    <xf numFmtId="0" fontId="3" fillId="0" borderId="0"/>
    <xf numFmtId="0" fontId="4" fillId="0" borderId="0"/>
    <xf numFmtId="43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5" fillId="0" borderId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5" fillId="0" borderId="0"/>
    <xf numFmtId="0" fontId="24" fillId="0" borderId="0"/>
    <xf numFmtId="0" fontId="5" fillId="0" borderId="0"/>
    <xf numFmtId="1" fontId="7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</cellStyleXfs>
  <cellXfs count="246">
    <xf numFmtId="1" fontId="0" fillId="0" borderId="0" xfId="0"/>
    <xf numFmtId="37" fontId="5" fillId="0" borderId="0" xfId="0" applyNumberFormat="1" applyFont="1" applyAlignment="1">
      <alignment horizontal="right" vertical="center"/>
    </xf>
    <xf numFmtId="189" fontId="9" fillId="0" borderId="0" xfId="6" applyNumberFormat="1" applyFont="1" applyFill="1" applyBorder="1" applyAlignment="1">
      <alignment vertical="center"/>
    </xf>
    <xf numFmtId="0" fontId="6" fillId="0" borderId="0" xfId="10" applyFont="1" applyAlignment="1">
      <alignment vertical="center"/>
    </xf>
    <xf numFmtId="0" fontId="5" fillId="0" borderId="0" xfId="10" applyFont="1" applyAlignment="1">
      <alignment vertical="center"/>
    </xf>
    <xf numFmtId="37" fontId="13" fillId="0" borderId="0" xfId="10" applyNumberFormat="1" applyFont="1" applyAlignment="1">
      <alignment vertical="top"/>
    </xf>
    <xf numFmtId="0" fontId="13" fillId="0" borderId="0" xfId="0" quotePrefix="1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0" fontId="13" fillId="0" borderId="0" xfId="0" applyNumberFormat="1" applyFont="1" applyAlignment="1">
      <alignment horizontal="center"/>
    </xf>
    <xf numFmtId="189" fontId="13" fillId="0" borderId="0" xfId="14" applyNumberFormat="1" applyFont="1" applyFill="1" applyAlignment="1">
      <alignment horizontal="right" vertical="center"/>
    </xf>
    <xf numFmtId="189" fontId="13" fillId="0" borderId="0" xfId="14" applyNumberFormat="1" applyFont="1" applyFill="1" applyAlignment="1">
      <alignment horizontal="center" vertical="center"/>
    </xf>
    <xf numFmtId="189" fontId="13" fillId="0" borderId="0" xfId="14" applyNumberFormat="1" applyFont="1" applyFill="1" applyBorder="1" applyAlignment="1">
      <alignment horizontal="right" vertical="center"/>
    </xf>
    <xf numFmtId="0" fontId="16" fillId="0" borderId="0" xfId="10" applyFont="1" applyAlignment="1">
      <alignment vertical="center"/>
    </xf>
    <xf numFmtId="0" fontId="13" fillId="0" borderId="0" xfId="10" applyFont="1" applyAlignment="1">
      <alignment vertical="center"/>
    </xf>
    <xf numFmtId="0" fontId="13" fillId="0" borderId="0" xfId="10" applyFont="1" applyAlignment="1">
      <alignment horizontal="center" vertical="center"/>
    </xf>
    <xf numFmtId="0" fontId="15" fillId="0" borderId="0" xfId="10" applyFont="1" applyAlignment="1">
      <alignment horizontal="center" vertical="center"/>
    </xf>
    <xf numFmtId="38" fontId="13" fillId="0" borderId="0" xfId="10" applyNumberFormat="1" applyFont="1" applyAlignment="1">
      <alignment vertical="center"/>
    </xf>
    <xf numFmtId="190" fontId="13" fillId="0" borderId="0" xfId="10" applyNumberFormat="1" applyFont="1" applyAlignment="1">
      <alignment vertical="center"/>
    </xf>
    <xf numFmtId="189" fontId="13" fillId="0" borderId="0" xfId="13" applyNumberFormat="1" applyFont="1" applyFill="1" applyAlignment="1">
      <alignment vertical="center"/>
    </xf>
    <xf numFmtId="187" fontId="13" fillId="0" borderId="0" xfId="10" applyNumberFormat="1" applyFont="1" applyAlignment="1">
      <alignment horizontal="center" vertical="center"/>
    </xf>
    <xf numFmtId="187" fontId="13" fillId="0" borderId="1" xfId="10" applyNumberFormat="1" applyFont="1" applyBorder="1" applyAlignment="1">
      <alignment horizontal="center" vertical="center"/>
    </xf>
    <xf numFmtId="0" fontId="14" fillId="0" borderId="0" xfId="10" applyFont="1" applyAlignment="1">
      <alignment vertical="center"/>
    </xf>
    <xf numFmtId="0" fontId="14" fillId="0" borderId="0" xfId="10" applyFont="1" applyAlignment="1">
      <alignment horizontal="left" vertical="center"/>
    </xf>
    <xf numFmtId="0" fontId="13" fillId="0" borderId="0" xfId="10" applyFont="1" applyAlignment="1">
      <alignment horizontal="left" vertical="center"/>
    </xf>
    <xf numFmtId="189" fontId="13" fillId="0" borderId="1" xfId="13" applyNumberFormat="1" applyFont="1" applyFill="1" applyBorder="1" applyAlignment="1">
      <alignment vertical="center"/>
    </xf>
    <xf numFmtId="0" fontId="14" fillId="0" borderId="0" xfId="10" quotePrefix="1" applyFont="1" applyAlignment="1">
      <alignment horizontal="left" vertical="center"/>
    </xf>
    <xf numFmtId="187" fontId="13" fillId="0" borderId="2" xfId="10" applyNumberFormat="1" applyFont="1" applyBorder="1" applyAlignment="1">
      <alignment horizontal="center" vertical="center"/>
    </xf>
    <xf numFmtId="49" fontId="21" fillId="0" borderId="0" xfId="10" applyNumberFormat="1" applyFont="1" applyAlignment="1">
      <alignment vertical="top"/>
    </xf>
    <xf numFmtId="187" fontId="13" fillId="0" borderId="0" xfId="10" applyNumberFormat="1" applyFont="1" applyAlignment="1">
      <alignment vertical="center"/>
    </xf>
    <xf numFmtId="49" fontId="22" fillId="0" borderId="0" xfId="10" applyNumberFormat="1" applyFont="1" applyAlignment="1">
      <alignment vertical="top"/>
    </xf>
    <xf numFmtId="187" fontId="21" fillId="0" borderId="3" xfId="10" applyNumberFormat="1" applyFont="1" applyBorder="1" applyAlignment="1">
      <alignment horizontal="right" vertical="top"/>
    </xf>
    <xf numFmtId="191" fontId="21" fillId="0" borderId="0" xfId="10" applyNumberFormat="1" applyFont="1" applyAlignment="1">
      <alignment vertical="top"/>
    </xf>
    <xf numFmtId="1" fontId="21" fillId="0" borderId="0" xfId="10" applyNumberFormat="1" applyFont="1" applyAlignment="1">
      <alignment horizontal="center" vertical="top"/>
    </xf>
    <xf numFmtId="0" fontId="13" fillId="0" borderId="0" xfId="10" applyFont="1" applyAlignment="1">
      <alignment vertical="top"/>
    </xf>
    <xf numFmtId="189" fontId="13" fillId="0" borderId="0" xfId="10" applyNumberFormat="1" applyFont="1" applyAlignment="1">
      <alignment horizontal="right" vertical="top"/>
    </xf>
    <xf numFmtId="189" fontId="13" fillId="0" borderId="3" xfId="10" applyNumberFormat="1" applyFont="1" applyBorder="1" applyAlignment="1">
      <alignment horizontal="right" vertical="top"/>
    </xf>
    <xf numFmtId="189" fontId="13" fillId="0" borderId="0" xfId="10" applyNumberFormat="1" applyFont="1" applyAlignment="1">
      <alignment horizontal="center" vertical="top"/>
    </xf>
    <xf numFmtId="39" fontId="13" fillId="0" borderId="0" xfId="10" applyNumberFormat="1" applyFont="1" applyAlignment="1">
      <alignment vertical="top"/>
    </xf>
    <xf numFmtId="0" fontId="14" fillId="0" borderId="0" xfId="10" applyFont="1" applyAlignment="1">
      <alignment vertical="top"/>
    </xf>
    <xf numFmtId="189" fontId="13" fillId="0" borderId="0" xfId="10" applyNumberFormat="1" applyFont="1" applyAlignment="1">
      <alignment vertical="top"/>
    </xf>
    <xf numFmtId="0" fontId="15" fillId="0" borderId="0" xfId="10" applyFont="1" applyAlignment="1">
      <alignment horizontal="center" vertical="top"/>
    </xf>
    <xf numFmtId="188" fontId="13" fillId="0" borderId="3" xfId="10" applyNumberFormat="1" applyFont="1" applyBorder="1" applyAlignment="1">
      <alignment horizontal="right" vertical="top"/>
    </xf>
    <xf numFmtId="37" fontId="13" fillId="0" borderId="0" xfId="10" applyNumberFormat="1" applyFont="1" applyAlignment="1">
      <alignment vertical="center"/>
    </xf>
    <xf numFmtId="189" fontId="14" fillId="0" borderId="0" xfId="14" applyNumberFormat="1" applyFont="1" applyFill="1" applyAlignment="1">
      <alignment horizontal="right" vertical="center"/>
    </xf>
    <xf numFmtId="189" fontId="14" fillId="0" borderId="0" xfId="14" applyNumberFormat="1" applyFont="1" applyFill="1" applyBorder="1" applyAlignment="1">
      <alignment horizontal="right" vertical="center"/>
    </xf>
    <xf numFmtId="189" fontId="13" fillId="0" borderId="0" xfId="6" applyNumberFormat="1" applyFont="1" applyFill="1" applyAlignment="1">
      <alignment vertical="center"/>
    </xf>
    <xf numFmtId="0" fontId="14" fillId="0" borderId="0" xfId="10" applyFont="1" applyAlignment="1">
      <alignment horizontal="left" vertical="top"/>
    </xf>
    <xf numFmtId="189" fontId="13" fillId="0" borderId="0" xfId="14" applyNumberFormat="1" applyFont="1" applyFill="1" applyAlignment="1">
      <alignment vertical="center"/>
    </xf>
    <xf numFmtId="187" fontId="14" fillId="0" borderId="0" xfId="0" applyNumberFormat="1" applyFont="1" applyAlignment="1">
      <alignment horizontal="center"/>
    </xf>
    <xf numFmtId="0" fontId="5" fillId="0" borderId="0" xfId="10" applyFont="1" applyAlignment="1">
      <alignment horizontal="center" vertical="center"/>
    </xf>
    <xf numFmtId="189" fontId="5" fillId="0" borderId="0" xfId="10" applyNumberFormat="1" applyFont="1" applyAlignment="1">
      <alignment vertical="center"/>
    </xf>
    <xf numFmtId="187" fontId="21" fillId="0" borderId="0" xfId="10" applyNumberFormat="1" applyFont="1" applyAlignment="1">
      <alignment horizontal="right" vertical="top"/>
    </xf>
    <xf numFmtId="187" fontId="13" fillId="0" borderId="0" xfId="10" applyNumberFormat="1" applyFont="1" applyAlignment="1">
      <alignment vertical="top"/>
    </xf>
    <xf numFmtId="37" fontId="5" fillId="0" borderId="0" xfId="10" applyNumberFormat="1" applyFont="1" applyAlignment="1">
      <alignment vertical="center"/>
    </xf>
    <xf numFmtId="187" fontId="5" fillId="0" borderId="0" xfId="10" applyNumberFormat="1" applyFont="1" applyAlignment="1">
      <alignment vertical="center"/>
    </xf>
    <xf numFmtId="38" fontId="5" fillId="0" borderId="0" xfId="10" applyNumberFormat="1" applyFont="1" applyAlignment="1">
      <alignment vertical="center"/>
    </xf>
    <xf numFmtId="188" fontId="5" fillId="0" borderId="0" xfId="14" quotePrefix="1" applyFont="1" applyFill="1" applyAlignment="1">
      <alignment horizontal="center" vertical="center"/>
    </xf>
    <xf numFmtId="189" fontId="14" fillId="0" borderId="0" xfId="14" applyNumberFormat="1" applyFont="1" applyFill="1" applyAlignment="1">
      <alignment horizontal="center" vertical="center"/>
    </xf>
    <xf numFmtId="189" fontId="13" fillId="0" borderId="0" xfId="14" applyNumberFormat="1" applyFont="1" applyFill="1" applyAlignment="1">
      <alignment horizontal="right"/>
    </xf>
    <xf numFmtId="188" fontId="13" fillId="0" borderId="0" xfId="14" applyFont="1" applyFill="1" applyAlignment="1">
      <alignment vertical="center"/>
    </xf>
    <xf numFmtId="188" fontId="13" fillId="0" borderId="0" xfId="14" applyFont="1" applyFill="1"/>
    <xf numFmtId="187" fontId="14" fillId="0" borderId="2" xfId="14" applyNumberFormat="1" applyFont="1" applyFill="1" applyBorder="1" applyAlignment="1">
      <alignment horizontal="right" vertical="center"/>
    </xf>
    <xf numFmtId="187" fontId="13" fillId="0" borderId="0" xfId="14" applyNumberFormat="1" applyFont="1" applyFill="1" applyAlignment="1">
      <alignment horizontal="right" vertical="center"/>
    </xf>
    <xf numFmtId="187" fontId="14" fillId="0" borderId="3" xfId="14" applyNumberFormat="1" applyFont="1" applyFill="1" applyBorder="1" applyAlignment="1">
      <alignment horizontal="right" vertical="center"/>
    </xf>
    <xf numFmtId="187" fontId="14" fillId="0" borderId="0" xfId="14" applyNumberFormat="1" applyFont="1" applyFill="1" applyAlignment="1">
      <alignment horizontal="right" vertical="center"/>
    </xf>
    <xf numFmtId="187" fontId="14" fillId="0" borderId="2" xfId="14" applyNumberFormat="1" applyFont="1" applyFill="1" applyBorder="1" applyAlignment="1">
      <alignment horizontal="center" vertical="center"/>
    </xf>
    <xf numFmtId="187" fontId="14" fillId="0" borderId="0" xfId="14" applyNumberFormat="1" applyFont="1" applyFill="1" applyAlignment="1">
      <alignment horizontal="center" vertical="center"/>
    </xf>
    <xf numFmtId="187" fontId="14" fillId="0" borderId="1" xfId="14" applyNumberFormat="1" applyFont="1" applyFill="1" applyBorder="1" applyAlignment="1">
      <alignment horizontal="center" vertical="center"/>
    </xf>
    <xf numFmtId="187" fontId="13" fillId="0" borderId="0" xfId="14" applyNumberFormat="1" applyFont="1" applyFill="1" applyAlignment="1">
      <alignment vertical="center"/>
    </xf>
    <xf numFmtId="187" fontId="22" fillId="0" borderId="3" xfId="14" applyNumberFormat="1" applyFont="1" applyFill="1" applyBorder="1" applyAlignment="1">
      <alignment horizontal="right" vertical="top"/>
    </xf>
    <xf numFmtId="187" fontId="14" fillId="0" borderId="0" xfId="14" applyNumberFormat="1" applyFont="1" applyFill="1" applyAlignment="1">
      <alignment vertical="center"/>
    </xf>
    <xf numFmtId="187" fontId="13" fillId="0" borderId="0" xfId="14" applyNumberFormat="1" applyFont="1" applyFill="1" applyAlignment="1">
      <alignment horizontal="center" vertical="center"/>
    </xf>
    <xf numFmtId="187" fontId="13" fillId="0" borderId="0" xfId="14" applyNumberFormat="1" applyFont="1" applyFill="1"/>
    <xf numFmtId="187" fontId="13" fillId="0" borderId="1" xfId="14" applyNumberFormat="1" applyFont="1" applyFill="1" applyBorder="1" applyAlignment="1">
      <alignment vertical="center"/>
    </xf>
    <xf numFmtId="187" fontId="13" fillId="0" borderId="1" xfId="14" applyNumberFormat="1" applyFont="1" applyFill="1" applyBorder="1" applyAlignment="1">
      <alignment horizontal="right" vertical="center"/>
    </xf>
    <xf numFmtId="187" fontId="13" fillId="0" borderId="5" xfId="14" applyNumberFormat="1" applyFont="1" applyFill="1" applyBorder="1" applyAlignment="1">
      <alignment horizontal="center" vertical="center"/>
    </xf>
    <xf numFmtId="187" fontId="13" fillId="0" borderId="5" xfId="14" applyNumberFormat="1" applyFont="1" applyFill="1" applyBorder="1" applyAlignment="1">
      <alignment vertical="center"/>
    </xf>
    <xf numFmtId="187" fontId="18" fillId="0" borderId="0" xfId="14" applyNumberFormat="1" applyFont="1" applyFill="1" applyAlignment="1">
      <alignment horizontal="center" vertical="center"/>
    </xf>
    <xf numFmtId="187" fontId="13" fillId="0" borderId="3" xfId="14" applyNumberFormat="1" applyFont="1" applyFill="1" applyBorder="1" applyAlignment="1">
      <alignment horizontal="right" vertical="center"/>
    </xf>
    <xf numFmtId="187" fontId="13" fillId="0" borderId="3" xfId="14" applyNumberFormat="1" applyFont="1" applyFill="1" applyBorder="1" applyAlignment="1">
      <alignment vertical="center"/>
    </xf>
    <xf numFmtId="187" fontId="13" fillId="0" borderId="0" xfId="14" applyNumberFormat="1" applyFont="1" applyFill="1" applyBorder="1" applyAlignment="1">
      <alignment horizontal="right" vertical="center"/>
    </xf>
    <xf numFmtId="187" fontId="13" fillId="0" borderId="0" xfId="14" applyNumberFormat="1" applyFont="1" applyFill="1" applyBorder="1" applyAlignment="1">
      <alignment vertical="center"/>
    </xf>
    <xf numFmtId="187" fontId="20" fillId="0" borderId="0" xfId="14" applyNumberFormat="1" applyFont="1" applyFill="1" applyAlignment="1">
      <alignment horizontal="right" vertical="center"/>
    </xf>
    <xf numFmtId="187" fontId="20" fillId="0" borderId="0" xfId="14" applyNumberFormat="1" applyFont="1" applyFill="1" applyAlignment="1">
      <alignment vertical="center"/>
    </xf>
    <xf numFmtId="187" fontId="14" fillId="0" borderId="5" xfId="14" applyNumberFormat="1" applyFont="1" applyFill="1" applyBorder="1" applyAlignment="1">
      <alignment horizontal="right" vertical="center"/>
    </xf>
    <xf numFmtId="187" fontId="14" fillId="0" borderId="5" xfId="14" applyNumberFormat="1" applyFont="1" applyFill="1" applyBorder="1" applyAlignment="1">
      <alignment vertical="center"/>
    </xf>
    <xf numFmtId="187" fontId="13" fillId="0" borderId="1" xfId="14" applyNumberFormat="1" applyFont="1" applyFill="1" applyBorder="1" applyAlignment="1">
      <alignment horizontal="center" vertical="center"/>
    </xf>
    <xf numFmtId="187" fontId="13" fillId="0" borderId="1" xfId="14" applyNumberFormat="1" applyFont="1" applyFill="1" applyBorder="1" applyAlignment="1"/>
    <xf numFmtId="187" fontId="22" fillId="0" borderId="0" xfId="14" applyNumberFormat="1" applyFont="1" applyFill="1" applyAlignment="1">
      <alignment horizontal="right" vertical="top"/>
    </xf>
    <xf numFmtId="187" fontId="21" fillId="0" borderId="0" xfId="14" applyNumberFormat="1" applyFont="1" applyFill="1" applyAlignment="1">
      <alignment vertical="top"/>
    </xf>
    <xf numFmtId="187" fontId="13" fillId="0" borderId="3" xfId="14" applyNumberFormat="1" applyFont="1" applyFill="1" applyBorder="1" applyAlignment="1">
      <alignment horizontal="right" vertical="top"/>
    </xf>
    <xf numFmtId="187" fontId="13" fillId="0" borderId="0" xfId="14" applyNumberFormat="1" applyFont="1" applyFill="1" applyAlignment="1">
      <alignment vertical="top"/>
    </xf>
    <xf numFmtId="187" fontId="9" fillId="0" borderId="0" xfId="14" applyNumberFormat="1" applyFont="1" applyFill="1" applyAlignment="1">
      <alignment vertical="center"/>
    </xf>
    <xf numFmtId="187" fontId="14" fillId="0" borderId="0" xfId="14" applyNumberFormat="1" applyFont="1" applyFill="1" applyBorder="1" applyAlignment="1">
      <alignment horizontal="right" vertical="center"/>
    </xf>
    <xf numFmtId="187" fontId="14" fillId="0" borderId="3" xfId="14" applyNumberFormat="1" applyFont="1" applyFill="1" applyBorder="1" applyAlignment="1">
      <alignment horizontal="right"/>
    </xf>
    <xf numFmtId="187" fontId="14" fillId="0" borderId="0" xfId="14" applyNumberFormat="1" applyFont="1" applyFill="1" applyAlignment="1">
      <alignment horizontal="right"/>
    </xf>
    <xf numFmtId="187" fontId="14" fillId="0" borderId="0" xfId="14" applyNumberFormat="1" applyFont="1" applyFill="1" applyBorder="1" applyAlignment="1">
      <alignment horizontal="right"/>
    </xf>
    <xf numFmtId="187" fontId="13" fillId="0" borderId="0" xfId="14" applyNumberFormat="1" applyFont="1" applyFill="1" applyAlignment="1">
      <alignment horizontal="right"/>
    </xf>
    <xf numFmtId="187" fontId="13" fillId="0" borderId="0" xfId="14" applyNumberFormat="1" applyFont="1" applyFill="1" applyAlignment="1"/>
    <xf numFmtId="188" fontId="13" fillId="0" borderId="0" xfId="14" applyFont="1" applyFill="1" applyAlignment="1">
      <alignment horizontal="right" vertical="center"/>
    </xf>
    <xf numFmtId="188" fontId="13" fillId="0" borderId="0" xfId="14" applyFont="1" applyFill="1" applyAlignment="1">
      <alignment horizontal="center" vertical="center"/>
    </xf>
    <xf numFmtId="188" fontId="14" fillId="0" borderId="2" xfId="14" applyFont="1" applyFill="1" applyBorder="1" applyAlignment="1">
      <alignment horizontal="right" vertical="center"/>
    </xf>
    <xf numFmtId="188" fontId="14" fillId="0" borderId="0" xfId="14" applyFont="1" applyFill="1" applyAlignment="1">
      <alignment horizontal="right" vertical="center"/>
    </xf>
    <xf numFmtId="188" fontId="13" fillId="0" borderId="1" xfId="14" applyFont="1" applyFill="1" applyBorder="1" applyAlignment="1">
      <alignment horizontal="right" vertical="center"/>
    </xf>
    <xf numFmtId="188" fontId="13" fillId="0" borderId="0" xfId="14" applyFont="1" applyFill="1" applyBorder="1" applyAlignment="1">
      <alignment horizontal="right" vertical="center"/>
    </xf>
    <xf numFmtId="188" fontId="13" fillId="0" borderId="0" xfId="14" applyFont="1" applyFill="1" applyAlignment="1"/>
    <xf numFmtId="188" fontId="9" fillId="0" borderId="0" xfId="14" applyFont="1" applyFill="1" applyAlignment="1">
      <alignment vertical="center"/>
    </xf>
    <xf numFmtId="189" fontId="14" fillId="0" borderId="1" xfId="14" applyNumberFormat="1" applyFont="1" applyFill="1" applyBorder="1" applyAlignment="1">
      <alignment horizontal="center" vertical="center"/>
    </xf>
    <xf numFmtId="189" fontId="14" fillId="0" borderId="2" xfId="14" applyNumberFormat="1" applyFont="1" applyFill="1" applyBorder="1" applyAlignment="1">
      <alignment horizontal="center" vertical="center"/>
    </xf>
    <xf numFmtId="189" fontId="22" fillId="0" borderId="3" xfId="14" applyNumberFormat="1" applyFont="1" applyFill="1" applyBorder="1" applyAlignment="1">
      <alignment horizontal="right" vertical="top"/>
    </xf>
    <xf numFmtId="189" fontId="13" fillId="0" borderId="3" xfId="14" applyNumberFormat="1" applyFont="1" applyFill="1" applyBorder="1" applyAlignment="1">
      <alignment horizontal="right" vertical="top"/>
    </xf>
    <xf numFmtId="189" fontId="14" fillId="0" borderId="2" xfId="14" applyNumberFormat="1" applyFont="1" applyFill="1" applyBorder="1" applyAlignment="1">
      <alignment horizontal="right" vertical="center"/>
    </xf>
    <xf numFmtId="189" fontId="14" fillId="0" borderId="3" xfId="14" applyNumberFormat="1" applyFont="1" applyFill="1" applyBorder="1" applyAlignment="1">
      <alignment horizontal="right" vertical="center"/>
    </xf>
    <xf numFmtId="189" fontId="13" fillId="0" borderId="1" xfId="14" applyNumberFormat="1" applyFont="1" applyFill="1" applyBorder="1" applyAlignment="1">
      <alignment horizontal="right" vertical="center"/>
    </xf>
    <xf numFmtId="187" fontId="13" fillId="0" borderId="0" xfId="14" applyNumberFormat="1" applyFont="1" applyFill="1" applyBorder="1" applyAlignment="1">
      <alignment horizontal="center" vertical="center"/>
    </xf>
    <xf numFmtId="0" fontId="15" fillId="0" borderId="0" xfId="10" applyFont="1" applyAlignment="1">
      <alignment horizontal="center"/>
    </xf>
    <xf numFmtId="187" fontId="13" fillId="0" borderId="0" xfId="0" applyNumberFormat="1" applyFont="1"/>
    <xf numFmtId="187" fontId="13" fillId="0" borderId="1" xfId="0" applyNumberFormat="1" applyFont="1" applyBorder="1"/>
    <xf numFmtId="188" fontId="13" fillId="0" borderId="1" xfId="14" applyFont="1" applyFill="1" applyBorder="1" applyAlignment="1">
      <alignment horizontal="center" vertical="center"/>
    </xf>
    <xf numFmtId="188" fontId="13" fillId="0" borderId="1" xfId="14" applyFont="1" applyFill="1" applyBorder="1"/>
    <xf numFmtId="0" fontId="6" fillId="0" borderId="0" xfId="1" applyFont="1" applyAlignment="1">
      <alignment vertical="center"/>
    </xf>
    <xf numFmtId="1" fontId="5" fillId="0" borderId="0" xfId="0" quotePrefix="1" applyFont="1" applyAlignment="1">
      <alignment horizontal="left" vertical="center"/>
    </xf>
    <xf numFmtId="1" fontId="5" fillId="0" borderId="0" xfId="0" quotePrefix="1" applyFont="1" applyAlignment="1">
      <alignment vertical="center"/>
    </xf>
    <xf numFmtId="1" fontId="5" fillId="0" borderId="0" xfId="0" applyFont="1" applyAlignment="1">
      <alignment vertical="center"/>
    </xf>
    <xf numFmtId="1" fontId="26" fillId="0" borderId="0" xfId="0" applyFont="1" applyAlignment="1">
      <alignment vertical="center"/>
    </xf>
    <xf numFmtId="1" fontId="6" fillId="0" borderId="0" xfId="0" applyFont="1" applyAlignment="1">
      <alignment horizontal="left" vertical="center"/>
    </xf>
    <xf numFmtId="49" fontId="27" fillId="0" borderId="0" xfId="0" quotePrefix="1" applyNumberFormat="1" applyFont="1" applyAlignment="1">
      <alignment horizontal="center" vertical="center"/>
    </xf>
    <xf numFmtId="1" fontId="14" fillId="0" borderId="0" xfId="0" applyFont="1" applyAlignment="1">
      <alignment horizontal="left" vertical="center"/>
    </xf>
    <xf numFmtId="49" fontId="15" fillId="0" borderId="0" xfId="0" applyNumberFormat="1" applyFont="1" applyAlignment="1">
      <alignment horizontal="center" vertical="center"/>
    </xf>
    <xf numFmtId="1" fontId="13" fillId="0" borderId="0" xfId="0" applyFont="1" applyAlignment="1">
      <alignment horizontal="left" vertical="center"/>
    </xf>
    <xf numFmtId="1" fontId="13" fillId="0" borderId="0" xfId="0" applyFont="1" applyAlignment="1">
      <alignment vertical="center"/>
    </xf>
    <xf numFmtId="1" fontId="7" fillId="0" borderId="0" xfId="0" applyFont="1" applyAlignment="1">
      <alignment vertical="center"/>
    </xf>
    <xf numFmtId="1" fontId="13" fillId="0" borderId="0" xfId="0" quotePrefix="1" applyFont="1" applyAlignment="1">
      <alignment horizontal="left" vertical="center"/>
    </xf>
    <xf numFmtId="1" fontId="13" fillId="0" borderId="0" xfId="0" applyFont="1" applyAlignment="1">
      <alignment horizontal="center" vertical="center"/>
    </xf>
    <xf numFmtId="0" fontId="13" fillId="0" borderId="0" xfId="0" quotePrefix="1" applyNumberFormat="1" applyFont="1" applyAlignment="1">
      <alignment horizontal="center" vertical="center"/>
    </xf>
    <xf numFmtId="192" fontId="13" fillId="0" borderId="0" xfId="0" applyNumberFormat="1" applyFont="1" applyAlignment="1">
      <alignment horizontal="center" vertical="center"/>
    </xf>
    <xf numFmtId="1" fontId="16" fillId="0" borderId="0" xfId="0" applyFont="1" applyAlignment="1">
      <alignment vertical="center"/>
    </xf>
    <xf numFmtId="193" fontId="13" fillId="0" borderId="0" xfId="0" applyNumberFormat="1" applyFont="1" applyAlignment="1">
      <alignment horizontal="center" vertical="center"/>
    </xf>
    <xf numFmtId="193" fontId="13" fillId="0" borderId="0" xfId="0" applyNumberFormat="1" applyFont="1" applyAlignment="1">
      <alignment vertical="center"/>
    </xf>
    <xf numFmtId="49" fontId="28" fillId="0" borderId="0" xfId="0" applyNumberFormat="1" applyFont="1" applyAlignment="1">
      <alignment horizontal="center" vertical="center"/>
    </xf>
    <xf numFmtId="187" fontId="13" fillId="0" borderId="0" xfId="0" applyNumberFormat="1" applyFont="1" applyAlignment="1">
      <alignment vertical="center"/>
    </xf>
    <xf numFmtId="37" fontId="13" fillId="0" borderId="0" xfId="0" applyNumberFormat="1" applyFont="1" applyAlignment="1">
      <alignment vertical="center"/>
    </xf>
    <xf numFmtId="1" fontId="13" fillId="0" borderId="0" xfId="0" applyFont="1"/>
    <xf numFmtId="1" fontId="14" fillId="0" borderId="0" xfId="0" applyFont="1" applyAlignment="1">
      <alignment vertical="center"/>
    </xf>
    <xf numFmtId="187" fontId="13" fillId="0" borderId="0" xfId="0" applyNumberFormat="1" applyFont="1" applyAlignment="1">
      <alignment horizontal="center" vertical="center"/>
    </xf>
    <xf numFmtId="1" fontId="5" fillId="0" borderId="0" xfId="0" quotePrefix="1" applyFont="1" applyAlignment="1">
      <alignment horizontal="center" vertical="center"/>
    </xf>
    <xf numFmtId="49" fontId="27" fillId="0" borderId="0" xfId="0" applyNumberFormat="1" applyFont="1" applyAlignment="1">
      <alignment horizontal="center" vertical="center"/>
    </xf>
    <xf numFmtId="1" fontId="5" fillId="0" borderId="0" xfId="0" applyFont="1" applyAlignment="1">
      <alignment horizontal="center" vertical="center"/>
    </xf>
    <xf numFmtId="187" fontId="13" fillId="0" borderId="0" xfId="0" applyNumberFormat="1" applyFont="1" applyAlignment="1">
      <alignment horizontal="right" vertical="center"/>
    </xf>
    <xf numFmtId="37" fontId="13" fillId="0" borderId="0" xfId="0" applyNumberFormat="1" applyFont="1" applyAlignment="1">
      <alignment horizontal="left" vertical="center"/>
    </xf>
    <xf numFmtId="37" fontId="14" fillId="0" borderId="0" xfId="0" applyNumberFormat="1" applyFont="1" applyAlignment="1">
      <alignment vertical="center"/>
    </xf>
    <xf numFmtId="1" fontId="16" fillId="0" borderId="0" xfId="0" quotePrefix="1" applyFont="1" applyAlignment="1">
      <alignment horizontal="left" vertical="center"/>
    </xf>
    <xf numFmtId="193" fontId="13" fillId="0" borderId="0" xfId="0" applyNumberFormat="1" applyFont="1" applyAlignment="1">
      <alignment horizontal="right" vertical="center"/>
    </xf>
    <xf numFmtId="1" fontId="15" fillId="0" borderId="0" xfId="0" applyFont="1" applyAlignment="1">
      <alignment horizontal="left" vertical="center"/>
    </xf>
    <xf numFmtId="1" fontId="15" fillId="0" borderId="0" xfId="0" applyFont="1" applyAlignment="1">
      <alignment horizontal="center" vertical="center" wrapText="1"/>
    </xf>
    <xf numFmtId="1" fontId="19" fillId="0" borderId="0" xfId="0" applyFont="1" applyAlignment="1">
      <alignment horizontal="center" vertical="center" wrapText="1"/>
    </xf>
    <xf numFmtId="0" fontId="14" fillId="0" borderId="0" xfId="1" applyFont="1" applyAlignment="1">
      <alignment vertical="center"/>
    </xf>
    <xf numFmtId="189" fontId="14" fillId="0" borderId="0" xfId="1" applyNumberFormat="1" applyFont="1" applyAlignment="1">
      <alignment vertical="center"/>
    </xf>
    <xf numFmtId="0" fontId="13" fillId="0" borderId="0" xfId="1" applyFont="1" applyAlignment="1">
      <alignment vertical="center"/>
    </xf>
    <xf numFmtId="37" fontId="13" fillId="0" borderId="0" xfId="1" applyNumberFormat="1" applyFont="1" applyAlignment="1">
      <alignment vertical="center"/>
    </xf>
    <xf numFmtId="0" fontId="13" fillId="0" borderId="0" xfId="1" applyFont="1"/>
    <xf numFmtId="0" fontId="14" fillId="0" borderId="0" xfId="1" applyFont="1"/>
    <xf numFmtId="0" fontId="13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37" fontId="14" fillId="0" borderId="0" xfId="1" applyNumberFormat="1" applyFont="1" applyAlignment="1">
      <alignment vertical="center"/>
    </xf>
    <xf numFmtId="38" fontId="13" fillId="0" borderId="0" xfId="1" applyNumberFormat="1" applyFont="1" applyAlignment="1">
      <alignment vertical="center"/>
    </xf>
    <xf numFmtId="38" fontId="6" fillId="0" borderId="0" xfId="0" applyNumberFormat="1" applyFont="1" applyAlignment="1">
      <alignment horizontal="left" vertical="center"/>
    </xf>
    <xf numFmtId="37" fontId="6" fillId="0" borderId="0" xfId="1" applyNumberFormat="1" applyFont="1" applyAlignment="1">
      <alignment vertical="center"/>
    </xf>
    <xf numFmtId="37" fontId="5" fillId="0" borderId="0" xfId="1" applyNumberFormat="1" applyFont="1" applyAlignment="1">
      <alignment vertical="center"/>
    </xf>
    <xf numFmtId="37" fontId="17" fillId="0" borderId="0" xfId="1" applyNumberFormat="1" applyFont="1" applyAlignment="1">
      <alignment vertical="center"/>
    </xf>
    <xf numFmtId="37" fontId="13" fillId="0" borderId="0" xfId="1" applyNumberFormat="1" applyFont="1" applyAlignment="1">
      <alignment horizontal="right" vertical="center"/>
    </xf>
    <xf numFmtId="37" fontId="10" fillId="0" borderId="0" xfId="1" applyNumberFormat="1" applyFont="1" applyAlignment="1">
      <alignment vertical="center"/>
    </xf>
    <xf numFmtId="37" fontId="13" fillId="0" borderId="0" xfId="1" applyNumberFormat="1" applyFont="1" applyAlignment="1">
      <alignment horizontal="centerContinuous" vertical="center"/>
    </xf>
    <xf numFmtId="37" fontId="9" fillId="0" borderId="0" xfId="1" applyNumberFormat="1" applyFont="1" applyAlignment="1">
      <alignment vertical="center"/>
    </xf>
    <xf numFmtId="37" fontId="9" fillId="0" borderId="0" xfId="1" applyNumberFormat="1" applyFont="1" applyAlignment="1">
      <alignment horizontal="center" vertical="center"/>
    </xf>
    <xf numFmtId="37" fontId="13" fillId="0" borderId="0" xfId="4" applyNumberFormat="1" applyFont="1" applyAlignment="1">
      <alignment horizontal="center" vertical="center"/>
    </xf>
    <xf numFmtId="0" fontId="13" fillId="0" borderId="0" xfId="4" applyFont="1" applyAlignment="1">
      <alignment vertical="center"/>
    </xf>
    <xf numFmtId="0" fontId="13" fillId="0" borderId="0" xfId="4" applyFont="1" applyAlignment="1">
      <alignment horizontal="center" vertical="center"/>
    </xf>
    <xf numFmtId="37" fontId="13" fillId="0" borderId="0" xfId="1" applyNumberFormat="1" applyFont="1" applyAlignment="1">
      <alignment horizontal="center" vertical="center"/>
    </xf>
    <xf numFmtId="0" fontId="13" fillId="0" borderId="0" xfId="7" applyFont="1" applyAlignment="1">
      <alignment horizontal="center" vertical="center"/>
    </xf>
    <xf numFmtId="0" fontId="13" fillId="0" borderId="0" xfId="11" applyFont="1" applyAlignment="1">
      <alignment horizontal="center" vertical="center"/>
    </xf>
    <xf numFmtId="37" fontId="14" fillId="0" borderId="0" xfId="5" applyNumberFormat="1" applyFont="1" applyAlignment="1">
      <alignment vertical="center"/>
    </xf>
    <xf numFmtId="37" fontId="15" fillId="0" borderId="0" xfId="5" applyNumberFormat="1" applyFont="1" applyAlignment="1">
      <alignment horizontal="center" vertical="center"/>
    </xf>
    <xf numFmtId="37" fontId="13" fillId="0" borderId="0" xfId="5" applyNumberFormat="1" applyFont="1" applyAlignment="1">
      <alignment vertical="center"/>
    </xf>
    <xf numFmtId="37" fontId="8" fillId="0" borderId="0" xfId="1" applyNumberFormat="1" applyFont="1" applyAlignment="1">
      <alignment vertical="center"/>
    </xf>
    <xf numFmtId="37" fontId="6" fillId="0" borderId="0" xfId="1" applyNumberFormat="1" applyFont="1" applyAlignment="1">
      <alignment horizontal="center" vertical="center"/>
    </xf>
    <xf numFmtId="37" fontId="15" fillId="0" borderId="0" xfId="1" applyNumberFormat="1" applyFont="1" applyAlignment="1">
      <alignment horizontal="center" vertical="center"/>
    </xf>
    <xf numFmtId="187" fontId="9" fillId="0" borderId="0" xfId="1" applyNumberFormat="1" applyFont="1" applyAlignment="1">
      <alignment vertical="center"/>
    </xf>
    <xf numFmtId="0" fontId="14" fillId="0" borderId="0" xfId="10" applyFont="1" applyAlignment="1">
      <alignment horizontal="center" vertical="center"/>
    </xf>
    <xf numFmtId="0" fontId="14" fillId="0" borderId="0" xfId="10" applyFont="1"/>
    <xf numFmtId="0" fontId="13" fillId="0" borderId="0" xfId="10" applyFont="1"/>
    <xf numFmtId="189" fontId="13" fillId="0" borderId="0" xfId="10" applyNumberFormat="1" applyFont="1" applyAlignment="1">
      <alignment vertical="center"/>
    </xf>
    <xf numFmtId="0" fontId="16" fillId="0" borderId="0" xfId="10" applyFont="1" applyAlignment="1">
      <alignment horizontal="center" vertical="center"/>
    </xf>
    <xf numFmtId="189" fontId="14" fillId="0" borderId="0" xfId="10" applyNumberFormat="1" applyFont="1" applyAlignment="1">
      <alignment vertical="top"/>
    </xf>
    <xf numFmtId="0" fontId="16" fillId="0" borderId="0" xfId="10" applyFont="1" applyAlignment="1">
      <alignment horizontal="center" vertical="top"/>
    </xf>
    <xf numFmtId="188" fontId="14" fillId="0" borderId="3" xfId="10" applyNumberFormat="1" applyFont="1" applyBorder="1" applyAlignment="1">
      <alignment horizontal="right" vertical="top"/>
    </xf>
    <xf numFmtId="188" fontId="14" fillId="0" borderId="0" xfId="10" applyNumberFormat="1" applyFont="1" applyAlignment="1">
      <alignment vertical="top"/>
    </xf>
    <xf numFmtId="187" fontId="13" fillId="0" borderId="6" xfId="0" applyNumberFormat="1" applyFont="1" applyBorder="1"/>
    <xf numFmtId="189" fontId="13" fillId="0" borderId="1" xfId="14" applyNumberFormat="1" applyFont="1" applyFill="1" applyBorder="1"/>
    <xf numFmtId="39" fontId="14" fillId="0" borderId="0" xfId="10" applyNumberFormat="1" applyFont="1" applyAlignment="1">
      <alignment vertical="top"/>
    </xf>
    <xf numFmtId="49" fontId="15" fillId="0" borderId="0" xfId="0" quotePrefix="1" applyNumberFormat="1" applyFont="1" applyAlignment="1">
      <alignment horizontal="center" vertical="center"/>
    </xf>
    <xf numFmtId="1" fontId="14" fillId="0" borderId="0" xfId="0" applyFont="1" applyAlignment="1">
      <alignment horizontal="center" vertical="center"/>
    </xf>
    <xf numFmtId="37" fontId="14" fillId="0" borderId="0" xfId="1" applyNumberFormat="1" applyFont="1" applyAlignment="1">
      <alignment horizontal="center" vertical="center"/>
    </xf>
    <xf numFmtId="37" fontId="15" fillId="0" borderId="0" xfId="4" applyNumberFormat="1" applyFont="1" applyAlignment="1">
      <alignment horizontal="center" vertical="center"/>
    </xf>
    <xf numFmtId="1" fontId="14" fillId="0" borderId="0" xfId="0" applyFont="1" applyAlignment="1">
      <alignment horizontal="center"/>
    </xf>
    <xf numFmtId="37" fontId="14" fillId="0" borderId="0" xfId="1" applyNumberFormat="1" applyFont="1"/>
    <xf numFmtId="189" fontId="14" fillId="0" borderId="0" xfId="14" applyNumberFormat="1" applyFont="1" applyFill="1" applyAlignment="1"/>
    <xf numFmtId="187" fontId="14" fillId="0" borderId="0" xfId="14" applyNumberFormat="1" applyFont="1" applyFill="1" applyAlignment="1"/>
    <xf numFmtId="188" fontId="14" fillId="0" borderId="0" xfId="14" applyFont="1" applyFill="1" applyAlignment="1"/>
    <xf numFmtId="37" fontId="16" fillId="0" borderId="0" xfId="1" applyNumberFormat="1" applyFont="1"/>
    <xf numFmtId="187" fontId="13" fillId="0" borderId="0" xfId="1" applyNumberFormat="1" applyFont="1"/>
    <xf numFmtId="37" fontId="13" fillId="0" borderId="0" xfId="1" applyNumberFormat="1" applyFont="1"/>
    <xf numFmtId="189" fontId="13" fillId="0" borderId="0" xfId="14" applyNumberFormat="1" applyFont="1" applyFill="1" applyAlignment="1"/>
    <xf numFmtId="37" fontId="15" fillId="0" borderId="0" xfId="1" applyNumberFormat="1" applyFont="1"/>
    <xf numFmtId="188" fontId="13" fillId="0" borderId="0" xfId="14" applyFont="1" applyFill="1" applyAlignment="1">
      <alignment horizontal="right"/>
    </xf>
    <xf numFmtId="37" fontId="13" fillId="0" borderId="0" xfId="2" applyNumberFormat="1" applyFont="1"/>
    <xf numFmtId="189" fontId="13" fillId="0" borderId="1" xfId="14" applyNumberFormat="1" applyFont="1" applyFill="1" applyBorder="1" applyAlignment="1">
      <alignment horizontal="right"/>
    </xf>
    <xf numFmtId="187" fontId="13" fillId="0" borderId="1" xfId="14" applyNumberFormat="1" applyFont="1" applyFill="1" applyBorder="1" applyAlignment="1">
      <alignment horizontal="right"/>
    </xf>
    <xf numFmtId="0" fontId="13" fillId="0" borderId="0" xfId="1" applyFont="1" applyAlignment="1">
      <alignment horizontal="left"/>
    </xf>
    <xf numFmtId="188" fontId="13" fillId="0" borderId="1" xfId="14" applyFont="1" applyFill="1" applyBorder="1" applyAlignment="1">
      <alignment horizontal="right"/>
    </xf>
    <xf numFmtId="189" fontId="13" fillId="0" borderId="0" xfId="14" applyNumberFormat="1" applyFont="1" applyFill="1" applyBorder="1" applyAlignment="1">
      <alignment horizontal="center"/>
    </xf>
    <xf numFmtId="187" fontId="13" fillId="0" borderId="0" xfId="14" applyNumberFormat="1" applyFont="1" applyFill="1" applyBorder="1" applyAlignment="1"/>
    <xf numFmtId="189" fontId="13" fillId="0" borderId="0" xfId="1" applyNumberFormat="1" applyFont="1"/>
    <xf numFmtId="187" fontId="13" fillId="0" borderId="0" xfId="14" applyNumberFormat="1" applyFont="1" applyFill="1" applyBorder="1" applyAlignment="1">
      <alignment horizontal="right"/>
    </xf>
    <xf numFmtId="189" fontId="14" fillId="0" borderId="2" xfId="14" applyNumberFormat="1" applyFont="1" applyFill="1" applyBorder="1" applyAlignment="1"/>
    <xf numFmtId="189" fontId="14" fillId="0" borderId="0" xfId="14" applyNumberFormat="1" applyFont="1" applyFill="1" applyBorder="1" applyAlignment="1"/>
    <xf numFmtId="187" fontId="14" fillId="0" borderId="0" xfId="14" applyNumberFormat="1" applyFont="1" applyFill="1" applyBorder="1" applyAlignment="1"/>
    <xf numFmtId="188" fontId="13" fillId="0" borderId="0" xfId="14" applyFont="1" applyFill="1" applyBorder="1" applyAlignment="1"/>
    <xf numFmtId="187" fontId="13" fillId="0" borderId="0" xfId="14" applyNumberFormat="1" applyFont="1" applyFill="1" applyAlignment="1">
      <alignment horizontal="center"/>
    </xf>
    <xf numFmtId="189" fontId="13" fillId="0" borderId="0" xfId="14" applyNumberFormat="1" applyFont="1" applyFill="1" applyBorder="1" applyAlignment="1"/>
    <xf numFmtId="187" fontId="14" fillId="0" borderId="2" xfId="14" applyNumberFormat="1" applyFont="1" applyFill="1" applyBorder="1" applyAlignment="1"/>
    <xf numFmtId="187" fontId="14" fillId="0" borderId="4" xfId="14" applyNumberFormat="1" applyFont="1" applyFill="1" applyBorder="1" applyAlignment="1"/>
    <xf numFmtId="38" fontId="13" fillId="0" borderId="0" xfId="1" applyNumberFormat="1" applyFont="1"/>
    <xf numFmtId="188" fontId="25" fillId="0" borderId="0" xfId="14" applyFont="1" applyFill="1" applyAlignment="1">
      <alignment horizontal="center"/>
    </xf>
    <xf numFmtId="49" fontId="15" fillId="0" borderId="0" xfId="0" quotePrefix="1" applyNumberFormat="1" applyFont="1" applyAlignment="1">
      <alignment horizontal="center" vertical="center"/>
    </xf>
    <xf numFmtId="1" fontId="14" fillId="0" borderId="0" xfId="0" applyFont="1" applyAlignment="1">
      <alignment horizontal="center" vertical="center"/>
    </xf>
    <xf numFmtId="49" fontId="15" fillId="0" borderId="0" xfId="0" quotePrefix="1" applyNumberFormat="1" applyFont="1" applyAlignment="1">
      <alignment horizontal="center"/>
    </xf>
    <xf numFmtId="187" fontId="13" fillId="0" borderId="0" xfId="0" applyNumberFormat="1" applyFont="1" applyAlignment="1">
      <alignment horizontal="center"/>
    </xf>
    <xf numFmtId="187" fontId="14" fillId="0" borderId="0" xfId="0" applyNumberFormat="1" applyFont="1" applyAlignment="1">
      <alignment horizontal="center"/>
    </xf>
    <xf numFmtId="37" fontId="14" fillId="0" borderId="0" xfId="1" applyNumberFormat="1" applyFont="1" applyAlignment="1">
      <alignment horizontal="center" vertical="center"/>
    </xf>
    <xf numFmtId="0" fontId="13" fillId="0" borderId="1" xfId="4" applyFont="1" applyBorder="1" applyAlignment="1">
      <alignment horizontal="center" vertical="center"/>
    </xf>
    <xf numFmtId="37" fontId="15" fillId="0" borderId="0" xfId="4" applyNumberFormat="1" applyFont="1" applyAlignment="1">
      <alignment horizontal="center" vertical="center"/>
    </xf>
    <xf numFmtId="37" fontId="13" fillId="0" borderId="1" xfId="11" applyNumberFormat="1" applyFont="1" applyBorder="1" applyAlignment="1">
      <alignment horizontal="center" vertical="center"/>
    </xf>
    <xf numFmtId="0" fontId="15" fillId="0" borderId="0" xfId="7" applyFont="1" applyAlignment="1">
      <alignment horizontal="center" vertical="center"/>
    </xf>
    <xf numFmtId="187" fontId="15" fillId="0" borderId="0" xfId="0" applyNumberFormat="1" applyFont="1" applyAlignment="1">
      <alignment horizontal="center"/>
    </xf>
    <xf numFmtId="1" fontId="14" fillId="0" borderId="0" xfId="0" applyFont="1" applyAlignment="1">
      <alignment horizontal="center"/>
    </xf>
  </cellXfs>
  <cellStyles count="32">
    <cellStyle name="Comma" xfId="14" builtinId="3"/>
    <cellStyle name="Comma 12 2 2" xfId="8" xr:uid="{00000000-0005-0000-0000-000000000000}"/>
    <cellStyle name="Comma 12 2 2 2" xfId="25" xr:uid="{2C16247D-D11D-450A-A3D2-4C4891748751}"/>
    <cellStyle name="Comma 17" xfId="17" xr:uid="{006F88AD-177E-4764-A04E-6013B36E327C}"/>
    <cellStyle name="Comma 17 2" xfId="30" xr:uid="{126C7095-5340-43C2-9E14-D63A4E3B6269}"/>
    <cellStyle name="Comma 2" xfId="3" xr:uid="{00000000-0005-0000-0000-000001000000}"/>
    <cellStyle name="Comma 2 2" xfId="23" xr:uid="{571BF52F-16DE-4A8B-A620-A47213CED77D}"/>
    <cellStyle name="Comma 3" xfId="6" xr:uid="{00000000-0005-0000-0000-000002000000}"/>
    <cellStyle name="Comma 3 2" xfId="24" xr:uid="{87BD4B19-EAD3-4EA4-BD0B-06444977C202}"/>
    <cellStyle name="Comma 36" xfId="13" xr:uid="{00000000-0005-0000-0000-000003000000}"/>
    <cellStyle name="Comma 36 2" xfId="27" xr:uid="{6718CEA4-4E39-4BD7-B415-BA58DF405082}"/>
    <cellStyle name="Comma 4" xfId="12" xr:uid="{00000000-0005-0000-0000-000004000000}"/>
    <cellStyle name="Comma 4 2" xfId="26" xr:uid="{1BF93CA6-E497-4FC0-A015-AB1B563DB54C}"/>
    <cellStyle name="Comma 48" xfId="18" xr:uid="{0BF7ED21-AC3D-44D0-8047-FBD64BF2AFAB}"/>
    <cellStyle name="Comma 48 2" xfId="31" xr:uid="{7F62F286-97A3-4BD0-9419-EE8DE259A05F}"/>
    <cellStyle name="Comma 5" xfId="16" xr:uid="{A9DE71BA-0879-4BC1-AFED-ECE19F03124A}"/>
    <cellStyle name="Comma 5 2" xfId="29" xr:uid="{EDC446F7-08FB-4BA9-A766-1EEDBA5A9577}"/>
    <cellStyle name="Comma 6" xfId="28" xr:uid="{9511D590-84D3-429C-8695-96B0786B16D7}"/>
    <cellStyle name="Normal" xfId="0" builtinId="0"/>
    <cellStyle name="Normal 11 2" xfId="9" xr:uid="{00000000-0005-0000-0000-000006000000}"/>
    <cellStyle name="Normal 2" xfId="2" xr:uid="{00000000-0005-0000-0000-000007000000}"/>
    <cellStyle name="Normal 2 2" xfId="4" xr:uid="{00000000-0005-0000-0000-000008000000}"/>
    <cellStyle name="Normal 2 3" xfId="7" xr:uid="{00000000-0005-0000-0000-000009000000}"/>
    <cellStyle name="Normal 2 4" xfId="19" xr:uid="{B7FD64F0-36E8-4959-9253-E032CBC2448B}"/>
    <cellStyle name="Normal 2 6" xfId="11" xr:uid="{00000000-0005-0000-0000-00000A000000}"/>
    <cellStyle name="Normal 3" xfId="1" xr:uid="{00000000-0005-0000-0000-00000B000000}"/>
    <cellStyle name="Normal 3 2" xfId="5" xr:uid="{00000000-0005-0000-0000-00000C000000}"/>
    <cellStyle name="Normal 3 3" xfId="20" xr:uid="{64DF2564-4A47-40EA-AFB3-420EE58128C2}"/>
    <cellStyle name="Normal 4" xfId="15" xr:uid="{91A10B42-6C90-430D-83E3-C9DE3B9DF9F3}"/>
    <cellStyle name="Normal 5" xfId="10" xr:uid="{00000000-0005-0000-0000-00000D000000}"/>
    <cellStyle name="Normal 69" xfId="21" xr:uid="{86EFA5AB-36EC-4FC9-AE16-D15D3D80CCD2}"/>
    <cellStyle name="Normal 74" xfId="22" xr:uid="{7CC8CB97-1BD5-4EE9-82F1-0348C986033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  <color rgb="FFFF9999"/>
      <color rgb="FFFF99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18667-DD4E-4FAB-8FB0-BB2573154B66}">
  <dimension ref="A1:M104"/>
  <sheetViews>
    <sheetView tabSelected="1" view="pageBreakPreview" zoomScale="60" zoomScaleNormal="76" workbookViewId="0">
      <selection activeCell="K1" sqref="K1"/>
    </sheetView>
  </sheetViews>
  <sheetFormatPr defaultColWidth="8.21875" defaultRowHeight="24.45" customHeight="1"/>
  <cols>
    <col min="1" max="1" width="42.77734375" style="130" customWidth="1"/>
    <col min="2" max="2" width="8.21875" style="128" customWidth="1"/>
    <col min="3" max="3" width="0.5546875" style="130" customWidth="1"/>
    <col min="4" max="4" width="13.21875" style="133" customWidth="1"/>
    <col min="5" max="5" width="0.5546875" style="130" customWidth="1"/>
    <col min="6" max="6" width="13.21875" style="133" customWidth="1"/>
    <col min="7" max="7" width="0.5546875" style="130" customWidth="1"/>
    <col min="8" max="8" width="13.21875" style="130" customWidth="1"/>
    <col min="9" max="9" width="0.5546875" style="130" customWidth="1"/>
    <col min="10" max="10" width="13.21875" style="130" customWidth="1"/>
    <col min="11" max="13" width="8.21875" style="131"/>
    <col min="14" max="16384" width="8.21875" style="130"/>
  </cols>
  <sheetData>
    <row r="1" spans="1:13" s="123" customFormat="1" ht="24.45" customHeight="1">
      <c r="A1" s="120" t="s">
        <v>0</v>
      </c>
      <c r="B1" s="120"/>
      <c r="C1" s="120"/>
      <c r="D1" s="121"/>
      <c r="E1" s="121"/>
      <c r="F1" s="121"/>
      <c r="G1" s="121"/>
      <c r="H1" s="122"/>
      <c r="I1" s="122"/>
      <c r="J1" s="122"/>
      <c r="K1" s="124"/>
      <c r="L1" s="124"/>
      <c r="M1" s="124"/>
    </row>
    <row r="2" spans="1:13" s="123" customFormat="1" ht="24.45" customHeight="1">
      <c r="A2" s="125" t="s">
        <v>1</v>
      </c>
      <c r="B2" s="126"/>
      <c r="C2" s="121"/>
      <c r="D2" s="121"/>
      <c r="E2" s="121"/>
      <c r="F2" s="121"/>
      <c r="G2" s="121"/>
      <c r="H2" s="122"/>
      <c r="I2" s="122"/>
      <c r="J2" s="122"/>
      <c r="K2" s="124"/>
      <c r="L2" s="124"/>
      <c r="M2" s="124"/>
    </row>
    <row r="3" spans="1:13" ht="24.45" customHeight="1">
      <c r="A3" s="127"/>
      <c r="C3" s="129"/>
      <c r="D3" s="129"/>
      <c r="E3" s="129"/>
      <c r="F3" s="129"/>
      <c r="G3" s="129"/>
    </row>
    <row r="4" spans="1:13" ht="24.45" customHeight="1">
      <c r="A4" s="132"/>
      <c r="B4" s="200"/>
      <c r="D4" s="235" t="s">
        <v>2</v>
      </c>
      <c r="E4" s="235"/>
      <c r="F4" s="235"/>
      <c r="G4" s="235"/>
      <c r="H4" s="235" t="s">
        <v>3</v>
      </c>
      <c r="I4" s="235"/>
      <c r="J4" s="235"/>
    </row>
    <row r="5" spans="1:13" ht="24.45" customHeight="1">
      <c r="A5" s="132"/>
      <c r="B5" s="200"/>
      <c r="D5" s="133" t="s">
        <v>4</v>
      </c>
      <c r="E5" s="133"/>
      <c r="F5" s="133" t="s">
        <v>5</v>
      </c>
      <c r="G5" s="201"/>
      <c r="H5" s="133" t="s">
        <v>4</v>
      </c>
      <c r="I5" s="133"/>
      <c r="J5" s="133" t="s">
        <v>5</v>
      </c>
    </row>
    <row r="6" spans="1:13" ht="24.45" customHeight="1">
      <c r="A6" s="127" t="s">
        <v>6</v>
      </c>
      <c r="B6" s="128" t="s">
        <v>7</v>
      </c>
      <c r="D6" s="134">
        <v>2567</v>
      </c>
      <c r="E6" s="135"/>
      <c r="F6" s="134">
        <v>2566</v>
      </c>
      <c r="G6" s="135"/>
      <c r="H6" s="134">
        <v>2567</v>
      </c>
      <c r="I6" s="135"/>
      <c r="J6" s="134">
        <v>2566</v>
      </c>
    </row>
    <row r="7" spans="1:13" ht="24.45" customHeight="1">
      <c r="A7" s="127"/>
      <c r="D7" s="133" t="s">
        <v>8</v>
      </c>
      <c r="E7" s="135"/>
      <c r="F7" s="134"/>
      <c r="G7" s="135"/>
      <c r="H7" s="133" t="s">
        <v>8</v>
      </c>
      <c r="I7" s="135"/>
      <c r="J7" s="134"/>
    </row>
    <row r="8" spans="1:13" ht="24.45" customHeight="1">
      <c r="D8" s="234" t="s">
        <v>9</v>
      </c>
      <c r="E8" s="234"/>
      <c r="F8" s="234"/>
      <c r="G8" s="234"/>
      <c r="H8" s="234"/>
      <c r="I8" s="234"/>
      <c r="J8" s="234"/>
    </row>
    <row r="9" spans="1:13" ht="24.45" customHeight="1">
      <c r="A9" s="136" t="s">
        <v>10</v>
      </c>
      <c r="D9" s="137"/>
      <c r="E9" s="138"/>
      <c r="F9" s="137"/>
      <c r="G9" s="138"/>
      <c r="H9" s="138"/>
      <c r="I9" s="138"/>
      <c r="J9" s="138"/>
    </row>
    <row r="10" spans="1:13" ht="24.45" customHeight="1">
      <c r="A10" s="130" t="s">
        <v>11</v>
      </c>
      <c r="B10" s="128" t="s">
        <v>12</v>
      </c>
      <c r="D10" s="68">
        <v>153001</v>
      </c>
      <c r="E10" s="68"/>
      <c r="F10" s="62">
        <v>124913</v>
      </c>
      <c r="G10" s="68"/>
      <c r="H10" s="68">
        <v>58572</v>
      </c>
      <c r="I10" s="68"/>
      <c r="J10" s="62">
        <v>51334</v>
      </c>
    </row>
    <row r="11" spans="1:13" ht="24.45" customHeight="1">
      <c r="A11" s="130" t="s">
        <v>13</v>
      </c>
      <c r="B11" s="128" t="s">
        <v>14</v>
      </c>
      <c r="D11" s="68">
        <v>38157</v>
      </c>
      <c r="E11" s="68"/>
      <c r="F11" s="62">
        <v>55106</v>
      </c>
      <c r="G11" s="68"/>
      <c r="H11" s="68">
        <v>18788</v>
      </c>
      <c r="I11" s="68"/>
      <c r="J11" s="62">
        <v>43630</v>
      </c>
    </row>
    <row r="12" spans="1:13" ht="24.45" customHeight="1">
      <c r="A12" s="130" t="s">
        <v>15</v>
      </c>
      <c r="D12" s="68">
        <v>13835</v>
      </c>
      <c r="E12" s="68"/>
      <c r="F12" s="62">
        <v>17401</v>
      </c>
      <c r="G12" s="68"/>
      <c r="H12" s="68">
        <v>4113</v>
      </c>
      <c r="I12" s="68"/>
      <c r="J12" s="62">
        <v>4919</v>
      </c>
    </row>
    <row r="13" spans="1:13" ht="24.45" customHeight="1">
      <c r="A13" s="130" t="s">
        <v>16</v>
      </c>
      <c r="B13" s="128" t="s">
        <v>216</v>
      </c>
      <c r="D13" s="68">
        <v>327127</v>
      </c>
      <c r="E13" s="68"/>
      <c r="F13" s="62">
        <v>366557</v>
      </c>
      <c r="G13" s="68"/>
      <c r="H13" s="68">
        <v>95131</v>
      </c>
      <c r="I13" s="68"/>
      <c r="J13" s="62">
        <v>305373</v>
      </c>
    </row>
    <row r="14" spans="1:13" ht="24.45" customHeight="1">
      <c r="A14" s="130" t="s">
        <v>18</v>
      </c>
      <c r="D14" s="130"/>
      <c r="E14" s="68"/>
      <c r="F14" s="130"/>
    </row>
    <row r="15" spans="1:13" ht="24.45" customHeight="1">
      <c r="A15" s="130" t="s">
        <v>19</v>
      </c>
      <c r="D15" s="68">
        <v>68320</v>
      </c>
      <c r="E15" s="68"/>
      <c r="F15" s="62">
        <v>53135</v>
      </c>
      <c r="G15" s="68"/>
      <c r="H15" s="68">
        <v>36402</v>
      </c>
      <c r="I15" s="68"/>
      <c r="J15" s="62">
        <v>37609</v>
      </c>
    </row>
    <row r="16" spans="1:13" ht="24.45" customHeight="1">
      <c r="A16" s="130" t="s">
        <v>20</v>
      </c>
      <c r="D16" s="68">
        <v>29571</v>
      </c>
      <c r="E16" s="68"/>
      <c r="F16" s="62">
        <v>11773</v>
      </c>
      <c r="G16" s="68"/>
      <c r="H16" s="68">
        <v>441</v>
      </c>
      <c r="I16" s="68"/>
      <c r="J16" s="62">
        <v>2434</v>
      </c>
    </row>
    <row r="17" spans="1:13" ht="24.45" customHeight="1">
      <c r="A17" s="130" t="s">
        <v>21</v>
      </c>
      <c r="B17" s="139"/>
      <c r="D17" s="68">
        <v>937</v>
      </c>
      <c r="E17" s="68"/>
      <c r="F17" s="62">
        <v>2475</v>
      </c>
      <c r="G17" s="68"/>
      <c r="H17" s="59">
        <v>0</v>
      </c>
      <c r="I17" s="59"/>
      <c r="J17" s="99">
        <v>0</v>
      </c>
    </row>
    <row r="18" spans="1:13" ht="24.45" customHeight="1">
      <c r="A18" s="130" t="s">
        <v>22</v>
      </c>
      <c r="D18" s="68">
        <v>52215</v>
      </c>
      <c r="E18" s="68"/>
      <c r="F18" s="62">
        <v>22475</v>
      </c>
      <c r="G18" s="68"/>
      <c r="H18" s="68">
        <v>44915</v>
      </c>
      <c r="I18" s="68"/>
      <c r="J18" s="62">
        <v>18454</v>
      </c>
    </row>
    <row r="19" spans="1:13" ht="24.45" customHeight="1">
      <c r="A19" s="127" t="s">
        <v>23</v>
      </c>
      <c r="B19" s="200"/>
      <c r="C19" s="132"/>
      <c r="D19" s="111">
        <f>SUM(D10:D18)</f>
        <v>683163</v>
      </c>
      <c r="E19" s="70"/>
      <c r="F19" s="61">
        <f>SUM(F10:F18)</f>
        <v>653835</v>
      </c>
      <c r="G19" s="70"/>
      <c r="H19" s="111">
        <f>SUM(H10:H18)</f>
        <v>258362</v>
      </c>
      <c r="I19" s="70"/>
      <c r="J19" s="61">
        <f>SUM(J10:J18)</f>
        <v>463753</v>
      </c>
    </row>
    <row r="20" spans="1:13" ht="24.45" customHeight="1">
      <c r="A20" s="127"/>
      <c r="B20" s="200"/>
      <c r="C20" s="132"/>
      <c r="D20" s="68"/>
      <c r="E20" s="68"/>
      <c r="F20" s="62"/>
      <c r="G20" s="68"/>
      <c r="H20" s="68"/>
      <c r="I20" s="68"/>
      <c r="J20" s="68"/>
    </row>
    <row r="21" spans="1:13" ht="24.45" customHeight="1">
      <c r="A21" s="136" t="s">
        <v>24</v>
      </c>
      <c r="D21" s="68"/>
      <c r="E21" s="68"/>
      <c r="F21" s="71"/>
      <c r="G21" s="68"/>
      <c r="H21" s="140"/>
      <c r="I21" s="68"/>
      <c r="J21" s="68"/>
    </row>
    <row r="22" spans="1:13" ht="24.45" customHeight="1">
      <c r="A22" s="130" t="s">
        <v>25</v>
      </c>
      <c r="D22" s="68">
        <v>260</v>
      </c>
      <c r="E22" s="68"/>
      <c r="F22" s="62">
        <v>260</v>
      </c>
      <c r="G22" s="68"/>
      <c r="H22" s="68">
        <v>60</v>
      </c>
      <c r="I22" s="68"/>
      <c r="J22" s="62">
        <v>60</v>
      </c>
    </row>
    <row r="23" spans="1:13" ht="24.45" customHeight="1">
      <c r="A23" s="130" t="s">
        <v>26</v>
      </c>
      <c r="B23" s="128" t="s">
        <v>27</v>
      </c>
      <c r="D23" s="59">
        <v>0</v>
      </c>
      <c r="E23" s="99"/>
      <c r="F23" s="99">
        <v>0</v>
      </c>
      <c r="G23" s="62"/>
      <c r="H23" s="68">
        <v>1800153</v>
      </c>
      <c r="I23" s="68">
        <v>364</v>
      </c>
      <c r="J23" s="62">
        <v>1802085</v>
      </c>
    </row>
    <row r="24" spans="1:13" ht="24.45" customHeight="1">
      <c r="A24" s="130" t="s">
        <v>28</v>
      </c>
      <c r="B24" s="128" t="s">
        <v>12</v>
      </c>
      <c r="D24" s="59">
        <v>0</v>
      </c>
      <c r="E24" s="59"/>
      <c r="F24" s="99">
        <v>0</v>
      </c>
      <c r="G24" s="68"/>
      <c r="H24" s="68">
        <v>37850</v>
      </c>
      <c r="I24" s="68"/>
      <c r="J24" s="62">
        <v>90367</v>
      </c>
    </row>
    <row r="25" spans="1:13" ht="24.45" customHeight="1">
      <c r="A25" s="141" t="s">
        <v>29</v>
      </c>
      <c r="D25" s="68">
        <v>45105</v>
      </c>
      <c r="E25" s="68"/>
      <c r="F25" s="62">
        <v>45105</v>
      </c>
      <c r="G25" s="68"/>
      <c r="H25" s="68">
        <v>28905</v>
      </c>
      <c r="I25" s="68"/>
      <c r="J25" s="62">
        <v>28905</v>
      </c>
    </row>
    <row r="26" spans="1:13" ht="24.45" customHeight="1">
      <c r="A26" s="141" t="s">
        <v>30</v>
      </c>
      <c r="B26" s="128" t="s">
        <v>221</v>
      </c>
      <c r="D26" s="68">
        <v>4160458</v>
      </c>
      <c r="E26" s="68"/>
      <c r="F26" s="62">
        <v>3681877</v>
      </c>
      <c r="G26" s="68"/>
      <c r="H26" s="68">
        <v>2177210</v>
      </c>
      <c r="I26" s="68"/>
      <c r="J26" s="62">
        <v>1680085</v>
      </c>
    </row>
    <row r="27" spans="1:13" ht="24.45" customHeight="1">
      <c r="A27" s="141" t="s">
        <v>31</v>
      </c>
      <c r="B27" s="128" t="s">
        <v>32</v>
      </c>
      <c r="D27" s="68">
        <v>179714</v>
      </c>
      <c r="E27" s="68"/>
      <c r="F27" s="62">
        <v>214140</v>
      </c>
      <c r="G27" s="68"/>
      <c r="H27" s="68">
        <v>12094</v>
      </c>
      <c r="I27" s="68"/>
      <c r="J27" s="62">
        <v>19307</v>
      </c>
    </row>
    <row r="28" spans="1:13" ht="24.45" customHeight="1">
      <c r="A28" s="141" t="s">
        <v>33</v>
      </c>
      <c r="D28" s="68">
        <v>31450</v>
      </c>
      <c r="E28" s="68"/>
      <c r="F28" s="62">
        <v>31450</v>
      </c>
      <c r="G28" s="68"/>
      <c r="H28" s="59">
        <v>0</v>
      </c>
      <c r="I28" s="59"/>
      <c r="J28" s="99">
        <v>0</v>
      </c>
    </row>
    <row r="29" spans="1:13" ht="24.45" customHeight="1">
      <c r="A29" s="141" t="s">
        <v>34</v>
      </c>
      <c r="D29" s="68">
        <v>13127</v>
      </c>
      <c r="E29" s="68"/>
      <c r="F29" s="62">
        <v>14532</v>
      </c>
      <c r="G29" s="68"/>
      <c r="H29" s="68">
        <v>4804</v>
      </c>
      <c r="I29" s="68"/>
      <c r="J29" s="62">
        <v>5609</v>
      </c>
    </row>
    <row r="30" spans="1:13" s="142" customFormat="1" ht="24.45" customHeight="1">
      <c r="A30" s="141" t="s">
        <v>35</v>
      </c>
      <c r="B30" s="128" t="s">
        <v>12</v>
      </c>
      <c r="D30" s="68">
        <v>51695</v>
      </c>
      <c r="E30" s="72"/>
      <c r="F30" s="72">
        <v>66564</v>
      </c>
      <c r="G30" s="72"/>
      <c r="H30" s="68">
        <v>47580</v>
      </c>
      <c r="I30" s="72"/>
      <c r="J30" s="72">
        <v>66564</v>
      </c>
      <c r="K30"/>
      <c r="L30"/>
      <c r="M30"/>
    </row>
    <row r="31" spans="1:13" ht="24.45" customHeight="1">
      <c r="A31" s="141" t="s">
        <v>36</v>
      </c>
      <c r="D31" s="68">
        <v>76629</v>
      </c>
      <c r="E31" s="68"/>
      <c r="F31" s="62">
        <v>81444</v>
      </c>
      <c r="G31" s="68"/>
      <c r="H31" s="68">
        <v>26255</v>
      </c>
      <c r="I31" s="68"/>
      <c r="J31" s="62">
        <v>19334</v>
      </c>
    </row>
    <row r="32" spans="1:13" ht="24.45" customHeight="1">
      <c r="A32" s="141" t="s">
        <v>37</v>
      </c>
      <c r="D32" s="68">
        <v>2635</v>
      </c>
      <c r="E32" s="68"/>
      <c r="F32" s="62">
        <v>2635</v>
      </c>
      <c r="G32" s="68"/>
      <c r="H32" s="68">
        <v>2500</v>
      </c>
      <c r="I32" s="68"/>
      <c r="J32" s="62">
        <v>2500</v>
      </c>
    </row>
    <row r="33" spans="1:13" ht="24.45" customHeight="1">
      <c r="A33" s="141" t="s">
        <v>38</v>
      </c>
      <c r="D33" s="68">
        <v>10880</v>
      </c>
      <c r="E33" s="68"/>
      <c r="F33" s="62">
        <v>11642</v>
      </c>
      <c r="G33" s="68"/>
      <c r="H33" s="68">
        <v>2521</v>
      </c>
      <c r="I33" s="68"/>
      <c r="J33" s="62">
        <v>3634</v>
      </c>
    </row>
    <row r="34" spans="1:13" ht="24.45" customHeight="1">
      <c r="A34" s="143" t="s">
        <v>39</v>
      </c>
      <c r="D34" s="111">
        <f>SUM(D22:D33)</f>
        <v>4571953</v>
      </c>
      <c r="E34" s="64">
        <v>0</v>
      </c>
      <c r="F34" s="61">
        <f>SUM(F22:F33)</f>
        <v>4149649</v>
      </c>
      <c r="G34" s="64">
        <v>0</v>
      </c>
      <c r="H34" s="111">
        <f>SUM(H22:H33)</f>
        <v>4139932</v>
      </c>
      <c r="I34" s="64"/>
      <c r="J34" s="61">
        <f>SUM(J22:J33)</f>
        <v>3718450</v>
      </c>
    </row>
    <row r="35" spans="1:13" ht="24.45" customHeight="1">
      <c r="A35" s="143"/>
      <c r="D35" s="64"/>
      <c r="E35" s="70"/>
      <c r="F35" s="64"/>
      <c r="G35" s="70"/>
      <c r="H35" s="70"/>
      <c r="I35" s="70"/>
      <c r="J35" s="70"/>
    </row>
    <row r="36" spans="1:13" ht="24.45" customHeight="1" thickBot="1">
      <c r="A36" s="127" t="s">
        <v>40</v>
      </c>
      <c r="B36" s="200"/>
      <c r="C36" s="132"/>
      <c r="D36" s="112">
        <f>SUM(D19+D34)</f>
        <v>5255116</v>
      </c>
      <c r="E36" s="70"/>
      <c r="F36" s="63">
        <f>SUM(F19+F34)</f>
        <v>4803484</v>
      </c>
      <c r="G36" s="70"/>
      <c r="H36" s="112">
        <f>SUM(H19+H34)</f>
        <v>4398294</v>
      </c>
      <c r="I36" s="70"/>
      <c r="J36" s="63">
        <f>SUM(J19+J34)</f>
        <v>4182203</v>
      </c>
    </row>
    <row r="37" spans="1:13" ht="24.45" customHeight="1" thickTop="1">
      <c r="D37" s="144"/>
      <c r="E37" s="140"/>
      <c r="F37" s="144"/>
      <c r="G37" s="140"/>
      <c r="H37" s="140"/>
      <c r="I37" s="140"/>
      <c r="J37" s="140"/>
    </row>
    <row r="38" spans="1:13" s="123" customFormat="1" ht="24.45" customHeight="1">
      <c r="A38" s="120" t="s">
        <v>0</v>
      </c>
      <c r="B38" s="120"/>
      <c r="C38" s="145"/>
      <c r="D38" s="56"/>
      <c r="E38" s="145"/>
      <c r="F38" s="145"/>
      <c r="G38" s="145"/>
      <c r="H38" s="122"/>
      <c r="I38" s="122">
        <v>643</v>
      </c>
      <c r="J38" s="122"/>
      <c r="K38" s="124"/>
      <c r="L38" s="124"/>
      <c r="M38" s="124"/>
    </row>
    <row r="39" spans="1:13" s="123" customFormat="1" ht="24.45" customHeight="1">
      <c r="A39" s="125" t="s">
        <v>1</v>
      </c>
      <c r="B39" s="146"/>
      <c r="C39" s="147"/>
      <c r="D39" s="147"/>
      <c r="E39" s="147"/>
      <c r="F39" s="147"/>
      <c r="G39" s="147"/>
      <c r="K39" s="124"/>
      <c r="L39" s="124"/>
      <c r="M39" s="124"/>
    </row>
    <row r="40" spans="1:13" ht="24.45" customHeight="1">
      <c r="A40" s="133"/>
      <c r="C40" s="133"/>
      <c r="E40" s="133"/>
      <c r="G40" s="133"/>
    </row>
    <row r="41" spans="1:13" ht="24.45" customHeight="1">
      <c r="B41" s="200"/>
      <c r="D41" s="235" t="s">
        <v>2</v>
      </c>
      <c r="E41" s="235"/>
      <c r="F41" s="235"/>
      <c r="G41" s="235"/>
      <c r="H41" s="235" t="s">
        <v>3</v>
      </c>
      <c r="I41" s="235"/>
      <c r="J41" s="235"/>
    </row>
    <row r="42" spans="1:13" ht="24.45" customHeight="1">
      <c r="B42" s="200"/>
      <c r="D42" s="133" t="s">
        <v>4</v>
      </c>
      <c r="E42" s="133"/>
      <c r="F42" s="133" t="s">
        <v>5</v>
      </c>
      <c r="G42" s="201"/>
      <c r="H42" s="133" t="s">
        <v>4</v>
      </c>
      <c r="I42" s="133"/>
      <c r="J42" s="133" t="s">
        <v>5</v>
      </c>
    </row>
    <row r="43" spans="1:13" ht="24.45" customHeight="1">
      <c r="A43" s="127" t="s">
        <v>41</v>
      </c>
      <c r="B43" s="128" t="s">
        <v>7</v>
      </c>
      <c r="D43" s="134">
        <v>2567</v>
      </c>
      <c r="E43" s="135"/>
      <c r="F43" s="134">
        <v>2566</v>
      </c>
      <c r="G43" s="135"/>
      <c r="H43" s="134">
        <v>2567</v>
      </c>
      <c r="I43" s="135"/>
      <c r="J43" s="134">
        <v>2566</v>
      </c>
    </row>
    <row r="44" spans="1:13" ht="24.45" customHeight="1">
      <c r="A44" s="127"/>
      <c r="D44" s="133" t="s">
        <v>8</v>
      </c>
      <c r="E44" s="135"/>
      <c r="F44" s="134"/>
      <c r="G44" s="135"/>
      <c r="H44" s="133" t="s">
        <v>8</v>
      </c>
      <c r="I44" s="135"/>
      <c r="J44" s="134"/>
    </row>
    <row r="45" spans="1:13" ht="24.45" customHeight="1">
      <c r="A45" s="127"/>
      <c r="D45" s="234" t="s">
        <v>9</v>
      </c>
      <c r="E45" s="234"/>
      <c r="F45" s="234"/>
      <c r="G45" s="234"/>
      <c r="H45" s="234"/>
      <c r="I45" s="234"/>
      <c r="J45" s="234"/>
    </row>
    <row r="46" spans="1:13" ht="24.45" customHeight="1">
      <c r="A46" s="136" t="s">
        <v>42</v>
      </c>
      <c r="D46" s="137"/>
      <c r="E46" s="138"/>
      <c r="F46" s="137"/>
      <c r="G46" s="138"/>
      <c r="H46" s="138"/>
      <c r="I46" s="138"/>
      <c r="J46" s="138"/>
    </row>
    <row r="47" spans="1:13" ht="24.45" customHeight="1">
      <c r="A47" s="141" t="s">
        <v>43</v>
      </c>
      <c r="D47" s="148"/>
      <c r="E47" s="140"/>
      <c r="F47" s="148"/>
      <c r="G47" s="140"/>
      <c r="H47" s="140"/>
      <c r="I47" s="140"/>
      <c r="J47" s="140"/>
    </row>
    <row r="48" spans="1:13" ht="24.45" customHeight="1">
      <c r="A48" s="141" t="s">
        <v>44</v>
      </c>
      <c r="B48" s="128" t="s">
        <v>45</v>
      </c>
      <c r="D48" s="68">
        <v>225038</v>
      </c>
      <c r="E48" s="68"/>
      <c r="F48" s="62">
        <v>163260</v>
      </c>
      <c r="G48" s="68"/>
      <c r="H48" s="68">
        <v>170038</v>
      </c>
      <c r="I48" s="68"/>
      <c r="J48" s="68">
        <v>128260</v>
      </c>
    </row>
    <row r="49" spans="1:10" ht="24.45" customHeight="1">
      <c r="A49" s="141" t="s">
        <v>46</v>
      </c>
      <c r="B49" s="128" t="s">
        <v>12</v>
      </c>
      <c r="D49" s="68">
        <v>331171</v>
      </c>
      <c r="E49" s="68"/>
      <c r="F49" s="62">
        <v>280552</v>
      </c>
      <c r="G49" s="68"/>
      <c r="H49" s="68">
        <v>210253</v>
      </c>
      <c r="I49" s="68">
        <v>-8320</v>
      </c>
      <c r="J49" s="68">
        <v>147880</v>
      </c>
    </row>
    <row r="50" spans="1:10" ht="24.45" customHeight="1">
      <c r="A50" s="141" t="s">
        <v>217</v>
      </c>
      <c r="D50" s="68"/>
      <c r="E50" s="68"/>
      <c r="F50" s="62"/>
      <c r="G50" s="68"/>
      <c r="H50" s="68"/>
      <c r="I50" s="68"/>
      <c r="J50" s="68"/>
    </row>
    <row r="51" spans="1:10" ht="24.45" customHeight="1">
      <c r="A51" s="141" t="s">
        <v>47</v>
      </c>
      <c r="B51" s="128" t="s">
        <v>45</v>
      </c>
      <c r="D51" s="68">
        <v>187390</v>
      </c>
      <c r="E51" s="68"/>
      <c r="F51" s="62">
        <v>240350</v>
      </c>
      <c r="G51" s="68"/>
      <c r="H51" s="68">
        <v>56013</v>
      </c>
      <c r="I51" s="68"/>
      <c r="J51" s="68">
        <v>103206</v>
      </c>
    </row>
    <row r="52" spans="1:10" ht="24.45" customHeight="1">
      <c r="A52" s="141" t="s">
        <v>48</v>
      </c>
      <c r="B52" s="128" t="s">
        <v>12</v>
      </c>
      <c r="D52" s="59">
        <v>0</v>
      </c>
      <c r="E52" s="99"/>
      <c r="F52" s="99">
        <v>0</v>
      </c>
      <c r="G52" s="68"/>
      <c r="H52" s="68">
        <v>136730</v>
      </c>
      <c r="I52" s="68"/>
      <c r="J52" s="68">
        <v>72430</v>
      </c>
    </row>
    <row r="53" spans="1:10" ht="24.45" customHeight="1">
      <c r="A53" s="141" t="s">
        <v>49</v>
      </c>
      <c r="D53" s="59"/>
      <c r="E53" s="59"/>
      <c r="F53" s="100"/>
      <c r="G53" s="68"/>
      <c r="H53" s="59"/>
      <c r="I53" s="59"/>
      <c r="J53" s="59"/>
    </row>
    <row r="54" spans="1:10" ht="24.45" customHeight="1">
      <c r="A54" s="141" t="s">
        <v>47</v>
      </c>
      <c r="D54" s="68">
        <v>30720</v>
      </c>
      <c r="E54" s="68"/>
      <c r="F54" s="62">
        <v>31973</v>
      </c>
      <c r="G54" s="68"/>
      <c r="H54" s="68">
        <v>9990</v>
      </c>
      <c r="I54" s="68"/>
      <c r="J54" s="68">
        <v>10310</v>
      </c>
    </row>
    <row r="55" spans="1:10" ht="24.45" customHeight="1">
      <c r="A55" s="141" t="s">
        <v>50</v>
      </c>
      <c r="B55" s="7" t="s">
        <v>51</v>
      </c>
      <c r="D55" s="68">
        <v>299395</v>
      </c>
      <c r="E55" s="68"/>
      <c r="F55" s="99">
        <v>0</v>
      </c>
      <c r="G55" s="68"/>
      <c r="H55" s="68">
        <v>299395</v>
      </c>
      <c r="I55" s="68"/>
      <c r="J55" s="99">
        <v>0</v>
      </c>
    </row>
    <row r="56" spans="1:10" ht="24.45" customHeight="1">
      <c r="A56" s="141" t="s">
        <v>52</v>
      </c>
      <c r="D56" s="68">
        <v>1901</v>
      </c>
      <c r="E56" s="68"/>
      <c r="F56" s="99">
        <v>0</v>
      </c>
      <c r="G56" s="68"/>
      <c r="H56" s="59">
        <v>0</v>
      </c>
      <c r="I56" s="59"/>
      <c r="J56" s="99">
        <v>0</v>
      </c>
    </row>
    <row r="57" spans="1:10" ht="24.45" customHeight="1">
      <c r="A57" s="141" t="s">
        <v>53</v>
      </c>
      <c r="D57" s="68">
        <v>213623</v>
      </c>
      <c r="E57" s="68"/>
      <c r="F57" s="62">
        <v>138796</v>
      </c>
      <c r="G57" s="68"/>
      <c r="H57" s="68">
        <v>20861</v>
      </c>
      <c r="I57" s="68"/>
      <c r="J57" s="68">
        <v>56853</v>
      </c>
    </row>
    <row r="58" spans="1:10" ht="24.45" customHeight="1">
      <c r="A58" s="141" t="s">
        <v>54</v>
      </c>
      <c r="B58" s="7" t="s">
        <v>12</v>
      </c>
      <c r="D58" s="99">
        <v>0</v>
      </c>
      <c r="E58" s="59"/>
      <c r="F58" s="99">
        <v>0</v>
      </c>
      <c r="G58" s="59"/>
      <c r="H58" s="99">
        <v>0</v>
      </c>
      <c r="I58" s="68"/>
      <c r="J58" s="68">
        <v>86967</v>
      </c>
    </row>
    <row r="59" spans="1:10" ht="24.45" customHeight="1">
      <c r="A59" s="149" t="s">
        <v>55</v>
      </c>
      <c r="D59" s="73">
        <v>8561</v>
      </c>
      <c r="E59" s="68"/>
      <c r="F59" s="74">
        <v>15093</v>
      </c>
      <c r="G59" s="68"/>
      <c r="H59" s="73">
        <v>2400</v>
      </c>
      <c r="I59" s="68"/>
      <c r="J59" s="73">
        <v>1940</v>
      </c>
    </row>
    <row r="60" spans="1:10" ht="24.45" customHeight="1">
      <c r="A60" s="150" t="s">
        <v>56</v>
      </c>
      <c r="D60" s="43">
        <f>SUM(D48:D59)</f>
        <v>1297799</v>
      </c>
      <c r="E60" s="70"/>
      <c r="F60" s="64">
        <f>SUM(F47:F59)</f>
        <v>870024</v>
      </c>
      <c r="G60" s="70"/>
      <c r="H60" s="43">
        <f>SUM(H48:H59)</f>
        <v>905680</v>
      </c>
      <c r="I60" s="70"/>
      <c r="J60" s="64">
        <f>SUM(J47:J59)</f>
        <v>607846</v>
      </c>
    </row>
    <row r="61" spans="1:10" ht="24.45" customHeight="1">
      <c r="A61" s="136"/>
      <c r="D61" s="75"/>
      <c r="E61" s="68"/>
      <c r="F61" s="75"/>
      <c r="G61" s="68"/>
      <c r="H61" s="76"/>
      <c r="I61" s="68"/>
      <c r="J61" s="76"/>
    </row>
    <row r="62" spans="1:10" ht="24.45" customHeight="1">
      <c r="A62" s="151" t="s">
        <v>57</v>
      </c>
      <c r="D62" s="71"/>
      <c r="E62" s="68"/>
      <c r="F62" s="71"/>
      <c r="G62" s="68"/>
      <c r="H62" s="68"/>
      <c r="I62" s="68"/>
      <c r="J62" s="68"/>
    </row>
    <row r="63" spans="1:10" ht="24.45" customHeight="1">
      <c r="A63" s="141" t="s">
        <v>218</v>
      </c>
      <c r="B63" s="128" t="s">
        <v>45</v>
      </c>
      <c r="D63" s="68">
        <v>1921047</v>
      </c>
      <c r="E63" s="68">
        <v>0</v>
      </c>
      <c r="F63" s="62">
        <v>1607999</v>
      </c>
      <c r="G63" s="68">
        <v>0</v>
      </c>
      <c r="H63" s="68">
        <v>1056757</v>
      </c>
      <c r="I63" s="68">
        <v>0</v>
      </c>
      <c r="J63" s="68">
        <v>804631</v>
      </c>
    </row>
    <row r="64" spans="1:10" ht="24.45" customHeight="1">
      <c r="A64" s="141" t="s">
        <v>58</v>
      </c>
      <c r="D64" s="68">
        <v>105334</v>
      </c>
      <c r="E64" s="68"/>
      <c r="F64" s="62">
        <v>143703</v>
      </c>
      <c r="G64" s="68"/>
      <c r="H64" s="68">
        <v>2151</v>
      </c>
      <c r="I64" s="68"/>
      <c r="J64" s="62">
        <v>9472</v>
      </c>
    </row>
    <row r="65" spans="1:13" s="142" customFormat="1" ht="24.45" customHeight="1">
      <c r="A65" s="141" t="s">
        <v>59</v>
      </c>
      <c r="B65" s="7" t="s">
        <v>51</v>
      </c>
      <c r="D65" s="59">
        <v>0</v>
      </c>
      <c r="E65" s="72"/>
      <c r="F65" s="72">
        <v>298160</v>
      </c>
      <c r="G65" s="72"/>
      <c r="H65" s="59">
        <v>0</v>
      </c>
      <c r="I65" s="72"/>
      <c r="J65" s="72">
        <v>298160</v>
      </c>
      <c r="K65"/>
      <c r="L65"/>
      <c r="M65"/>
    </row>
    <row r="66" spans="1:13" ht="24.45" customHeight="1">
      <c r="A66" s="141" t="s">
        <v>60</v>
      </c>
      <c r="D66" s="68">
        <v>54117</v>
      </c>
      <c r="E66" s="68"/>
      <c r="F66" s="62">
        <v>54784</v>
      </c>
      <c r="G66" s="68"/>
      <c r="H66" s="59">
        <v>0</v>
      </c>
      <c r="I66" s="68"/>
      <c r="J66" s="99">
        <v>0</v>
      </c>
    </row>
    <row r="67" spans="1:13" ht="24.45" customHeight="1">
      <c r="A67" s="141" t="s">
        <v>61</v>
      </c>
      <c r="D67" s="62"/>
      <c r="E67" s="68"/>
      <c r="F67" s="62"/>
      <c r="G67" s="68"/>
      <c r="H67" s="62"/>
      <c r="I67" s="68"/>
      <c r="J67" s="77"/>
    </row>
    <row r="68" spans="1:13" ht="24.45" customHeight="1">
      <c r="A68" s="141" t="s">
        <v>62</v>
      </c>
      <c r="D68" s="68">
        <v>25817</v>
      </c>
      <c r="E68" s="68"/>
      <c r="F68" s="62">
        <v>23657</v>
      </c>
      <c r="G68" s="68"/>
      <c r="H68" s="68">
        <v>15678</v>
      </c>
      <c r="I68" s="68"/>
      <c r="J68" s="62">
        <v>17233</v>
      </c>
    </row>
    <row r="69" spans="1:13" ht="24.45" customHeight="1">
      <c r="A69" s="141" t="s">
        <v>63</v>
      </c>
      <c r="B69" s="128" t="s">
        <v>64</v>
      </c>
      <c r="D69" s="68">
        <v>6167</v>
      </c>
      <c r="E69" s="68"/>
      <c r="F69" s="62">
        <v>6167</v>
      </c>
      <c r="G69" s="68"/>
      <c r="H69" s="68">
        <v>6167</v>
      </c>
      <c r="I69" s="68"/>
      <c r="J69" s="68">
        <v>6167</v>
      </c>
    </row>
    <row r="70" spans="1:13" ht="24.45" customHeight="1">
      <c r="A70" s="141" t="s">
        <v>65</v>
      </c>
      <c r="D70" s="68">
        <v>6540</v>
      </c>
      <c r="E70" s="68"/>
      <c r="F70" s="62">
        <v>6540</v>
      </c>
      <c r="G70" s="68"/>
      <c r="H70" s="59">
        <v>0</v>
      </c>
      <c r="I70" s="59"/>
      <c r="J70" s="99">
        <v>0</v>
      </c>
    </row>
    <row r="71" spans="1:13" ht="24.45" customHeight="1">
      <c r="A71" s="141" t="s">
        <v>66</v>
      </c>
      <c r="D71" s="68">
        <v>8336</v>
      </c>
      <c r="E71" s="68"/>
      <c r="F71" s="74">
        <v>4545</v>
      </c>
      <c r="G71" s="68"/>
      <c r="H71" s="68">
        <v>520</v>
      </c>
      <c r="I71" s="68"/>
      <c r="J71" s="73">
        <v>520</v>
      </c>
    </row>
    <row r="72" spans="1:13" ht="24.45" customHeight="1">
      <c r="A72" s="127" t="s">
        <v>67</v>
      </c>
      <c r="B72" s="200"/>
      <c r="C72" s="132"/>
      <c r="D72" s="111">
        <f>SUM(D63:D71)</f>
        <v>2127358</v>
      </c>
      <c r="E72" s="64">
        <v>0</v>
      </c>
      <c r="F72" s="61">
        <f>SUM(F63:F71)</f>
        <v>2145555</v>
      </c>
      <c r="G72" s="64">
        <v>0</v>
      </c>
      <c r="H72" s="111">
        <f>SUM(H63:H71)</f>
        <v>1081273</v>
      </c>
      <c r="I72" s="64"/>
      <c r="J72" s="61">
        <f>SUM(J63:J71)</f>
        <v>1136183</v>
      </c>
    </row>
    <row r="73" spans="1:13" ht="24.45" customHeight="1">
      <c r="A73" s="143" t="s">
        <v>68</v>
      </c>
      <c r="D73" s="111">
        <f>SUM(D60+D72)</f>
        <v>3425157</v>
      </c>
      <c r="E73" s="64">
        <v>0</v>
      </c>
      <c r="F73" s="61">
        <f>SUM(F60+F72)</f>
        <v>3015579</v>
      </c>
      <c r="G73" s="64">
        <v>0</v>
      </c>
      <c r="H73" s="111">
        <f>SUM(H60+H72)</f>
        <v>1986953</v>
      </c>
      <c r="I73" s="64"/>
      <c r="J73" s="61">
        <f>SUM(J60+J72)</f>
        <v>1744029</v>
      </c>
    </row>
    <row r="74" spans="1:13" ht="24.45" customHeight="1">
      <c r="D74" s="10"/>
      <c r="E74" s="47"/>
      <c r="F74" s="10"/>
      <c r="G74" s="47"/>
      <c r="H74" s="47"/>
      <c r="I74" s="47"/>
      <c r="J74" s="47"/>
    </row>
    <row r="75" spans="1:13" s="123" customFormat="1" ht="24.45" customHeight="1">
      <c r="A75" s="120" t="s">
        <v>0</v>
      </c>
      <c r="B75" s="120"/>
      <c r="C75" s="145"/>
      <c r="D75" s="145"/>
      <c r="E75" s="145"/>
      <c r="F75" s="145"/>
      <c r="G75" s="145"/>
      <c r="H75" s="122"/>
      <c r="I75" s="122"/>
      <c r="J75" s="122"/>
      <c r="K75" s="124"/>
      <c r="L75" s="124"/>
      <c r="M75" s="124"/>
    </row>
    <row r="76" spans="1:13" s="123" customFormat="1" ht="24.45" customHeight="1">
      <c r="A76" s="125" t="s">
        <v>1</v>
      </c>
      <c r="B76" s="126"/>
      <c r="C76" s="145"/>
      <c r="D76" s="145"/>
      <c r="E76" s="145"/>
      <c r="F76" s="145"/>
      <c r="G76" s="145"/>
      <c r="H76" s="122"/>
      <c r="I76" s="122"/>
      <c r="J76" s="122"/>
      <c r="K76" s="124"/>
      <c r="L76" s="124"/>
      <c r="M76" s="124"/>
    </row>
    <row r="78" spans="1:13" ht="24.45" customHeight="1">
      <c r="B78" s="200"/>
      <c r="D78" s="235" t="s">
        <v>2</v>
      </c>
      <c r="E78" s="235"/>
      <c r="F78" s="235"/>
      <c r="G78" s="235"/>
      <c r="H78" s="235" t="s">
        <v>3</v>
      </c>
      <c r="I78" s="235"/>
      <c r="J78" s="235"/>
    </row>
    <row r="79" spans="1:13" ht="24.45" customHeight="1">
      <c r="B79" s="200"/>
      <c r="D79" s="133" t="s">
        <v>4</v>
      </c>
      <c r="E79" s="133"/>
      <c r="F79" s="133" t="s">
        <v>5</v>
      </c>
      <c r="G79" s="201"/>
      <c r="H79" s="133" t="s">
        <v>4</v>
      </c>
      <c r="I79" s="133"/>
      <c r="J79" s="133" t="s">
        <v>5</v>
      </c>
    </row>
    <row r="80" spans="1:13" ht="24.45" customHeight="1">
      <c r="A80" s="127" t="s">
        <v>69</v>
      </c>
      <c r="D80" s="134">
        <v>2567</v>
      </c>
      <c r="E80" s="135"/>
      <c r="F80" s="134">
        <v>2566</v>
      </c>
      <c r="G80" s="135"/>
      <c r="H80" s="134">
        <v>2567</v>
      </c>
      <c r="I80" s="135"/>
      <c r="J80" s="134">
        <v>2566</v>
      </c>
    </row>
    <row r="81" spans="1:10" ht="24.45" customHeight="1">
      <c r="A81" s="127"/>
      <c r="D81" s="133" t="s">
        <v>8</v>
      </c>
      <c r="E81" s="135"/>
      <c r="F81" s="134"/>
      <c r="G81" s="135"/>
      <c r="H81" s="133" t="s">
        <v>8</v>
      </c>
      <c r="I81" s="135"/>
      <c r="J81" s="134"/>
    </row>
    <row r="82" spans="1:10" ht="24.45" customHeight="1">
      <c r="A82" s="127"/>
      <c r="D82" s="234" t="s">
        <v>9</v>
      </c>
      <c r="E82" s="234"/>
      <c r="F82" s="234"/>
      <c r="G82" s="234"/>
      <c r="H82" s="234"/>
      <c r="I82" s="234"/>
      <c r="J82" s="234"/>
    </row>
    <row r="83" spans="1:10" ht="24.45" customHeight="1">
      <c r="A83" s="136" t="s">
        <v>70</v>
      </c>
      <c r="D83" s="152"/>
      <c r="E83" s="138"/>
      <c r="F83" s="152"/>
      <c r="G83" s="138"/>
      <c r="H83" s="138"/>
      <c r="I83" s="138"/>
      <c r="J83" s="138"/>
    </row>
    <row r="84" spans="1:10" ht="24.45" customHeight="1">
      <c r="A84" s="129" t="s">
        <v>71</v>
      </c>
      <c r="C84" s="132"/>
      <c r="D84" s="148"/>
      <c r="E84" s="140"/>
      <c r="F84" s="148"/>
      <c r="G84" s="140"/>
      <c r="H84" s="140"/>
      <c r="I84" s="140"/>
      <c r="J84" s="140"/>
    </row>
    <row r="85" spans="1:10" ht="24.45" customHeight="1">
      <c r="A85" s="129" t="s">
        <v>72</v>
      </c>
      <c r="C85" s="132"/>
      <c r="D85" s="148"/>
      <c r="E85" s="140"/>
      <c r="F85" s="148"/>
      <c r="G85" s="140"/>
      <c r="H85" s="140"/>
      <c r="I85" s="140"/>
      <c r="J85" s="140"/>
    </row>
    <row r="86" spans="1:10" ht="24.45" customHeight="1">
      <c r="A86" s="153" t="s">
        <v>73</v>
      </c>
      <c r="C86" s="132"/>
      <c r="D86" s="148"/>
      <c r="E86" s="140"/>
      <c r="F86" s="148"/>
      <c r="G86" s="140"/>
      <c r="H86" s="140"/>
      <c r="I86" s="140"/>
      <c r="J86" s="140"/>
    </row>
    <row r="87" spans="1:10" ht="24.45" customHeight="1" thickBot="1">
      <c r="A87" s="153" t="s">
        <v>74</v>
      </c>
      <c r="C87" s="129"/>
      <c r="D87" s="78">
        <v>1750000</v>
      </c>
      <c r="E87" s="68"/>
      <c r="F87" s="78">
        <v>1750000</v>
      </c>
      <c r="G87" s="68"/>
      <c r="H87" s="78">
        <v>1750000</v>
      </c>
      <c r="I87" s="68"/>
      <c r="J87" s="79">
        <v>1750000</v>
      </c>
    </row>
    <row r="88" spans="1:10" ht="24.45" customHeight="1" thickTop="1">
      <c r="A88" s="130" t="s">
        <v>75</v>
      </c>
      <c r="C88" s="129"/>
      <c r="D88" s="62"/>
      <c r="E88" s="68"/>
      <c r="F88" s="80"/>
      <c r="G88" s="68"/>
      <c r="H88" s="62"/>
      <c r="I88" s="68"/>
      <c r="J88" s="81"/>
    </row>
    <row r="89" spans="1:10" ht="24.45" customHeight="1">
      <c r="A89" s="153" t="s">
        <v>76</v>
      </c>
      <c r="C89" s="129"/>
      <c r="D89" s="62"/>
      <c r="E89" s="68"/>
      <c r="F89" s="80"/>
      <c r="G89" s="68"/>
      <c r="H89" s="62"/>
      <c r="I89" s="68"/>
      <c r="J89" s="81"/>
    </row>
    <row r="90" spans="1:10" ht="24.45" customHeight="1">
      <c r="A90" s="153" t="s">
        <v>74</v>
      </c>
      <c r="B90" s="154"/>
      <c r="C90" s="155"/>
      <c r="D90" s="62">
        <v>1598408</v>
      </c>
      <c r="E90" s="82"/>
      <c r="F90" s="62">
        <v>1598408</v>
      </c>
      <c r="G90" s="82"/>
      <c r="H90" s="62">
        <v>1598408</v>
      </c>
      <c r="I90" s="83"/>
      <c r="J90" s="68">
        <v>1598408</v>
      </c>
    </row>
    <row r="91" spans="1:10" ht="24.45" customHeight="1">
      <c r="A91" s="130" t="s">
        <v>77</v>
      </c>
      <c r="D91" s="62">
        <v>819969</v>
      </c>
      <c r="E91" s="82">
        <v>358142539</v>
      </c>
      <c r="F91" s="62">
        <v>819969</v>
      </c>
      <c r="G91" s="82"/>
      <c r="H91" s="62">
        <v>819969</v>
      </c>
      <c r="I91" s="83"/>
      <c r="J91" s="68">
        <v>819969</v>
      </c>
    </row>
    <row r="92" spans="1:10" ht="24.45" customHeight="1">
      <c r="A92" s="130" t="s">
        <v>78</v>
      </c>
      <c r="D92" s="62"/>
      <c r="E92" s="68"/>
      <c r="F92" s="62"/>
      <c r="G92" s="68"/>
      <c r="H92" s="62"/>
      <c r="I92" s="68"/>
      <c r="J92" s="68"/>
    </row>
    <row r="93" spans="1:10" ht="24.45" customHeight="1">
      <c r="A93" s="130" t="s">
        <v>79</v>
      </c>
      <c r="D93" s="62">
        <v>-120630</v>
      </c>
      <c r="E93" s="68"/>
      <c r="F93" s="62">
        <v>-120630</v>
      </c>
      <c r="G93" s="68"/>
      <c r="H93" s="99">
        <v>0</v>
      </c>
      <c r="I93" s="59"/>
      <c r="J93" s="99">
        <v>0</v>
      </c>
    </row>
    <row r="94" spans="1:10" ht="24.45" customHeight="1">
      <c r="A94" s="130" t="s">
        <v>80</v>
      </c>
      <c r="D94" s="62"/>
      <c r="E94" s="68"/>
      <c r="F94" s="62"/>
      <c r="G94" s="68"/>
      <c r="H94" s="99"/>
      <c r="I94" s="59"/>
      <c r="J94" s="59"/>
    </row>
    <row r="95" spans="1:10" ht="24.45" customHeight="1">
      <c r="A95" s="130" t="s">
        <v>81</v>
      </c>
      <c r="D95" s="62">
        <v>-471468</v>
      </c>
      <c r="E95" s="68"/>
      <c r="F95" s="62">
        <v>-471468</v>
      </c>
      <c r="G95" s="68"/>
      <c r="H95" s="99">
        <v>0</v>
      </c>
      <c r="I95" s="59"/>
      <c r="J95" s="99">
        <v>0</v>
      </c>
    </row>
    <row r="96" spans="1:10" ht="24.45" customHeight="1">
      <c r="A96" s="130" t="s">
        <v>82</v>
      </c>
      <c r="D96" s="62"/>
      <c r="E96" s="68"/>
      <c r="F96" s="62"/>
      <c r="G96" s="68"/>
      <c r="H96" s="62"/>
      <c r="I96" s="68"/>
      <c r="J96" s="68"/>
    </row>
    <row r="97" spans="1:10" ht="24.45" customHeight="1">
      <c r="A97" s="130" t="s">
        <v>83</v>
      </c>
      <c r="D97" s="71"/>
      <c r="E97" s="68"/>
      <c r="F97" s="71"/>
      <c r="G97" s="68"/>
      <c r="H97" s="71"/>
      <c r="I97" s="68"/>
      <c r="J97" s="68"/>
    </row>
    <row r="98" spans="1:10" ht="24.45" customHeight="1">
      <c r="A98" s="130" t="s">
        <v>84</v>
      </c>
      <c r="D98" s="62">
        <v>23610</v>
      </c>
      <c r="E98" s="68"/>
      <c r="F98" s="62">
        <v>23610</v>
      </c>
      <c r="G98" s="68"/>
      <c r="H98" s="62">
        <v>23610</v>
      </c>
      <c r="I98" s="68"/>
      <c r="J98" s="68">
        <v>23610</v>
      </c>
    </row>
    <row r="99" spans="1:10" ht="24.45" customHeight="1">
      <c r="A99" s="130" t="s">
        <v>85</v>
      </c>
      <c r="D99" s="62">
        <v>-19930</v>
      </c>
      <c r="E99" s="68"/>
      <c r="F99" s="62">
        <v>-61984</v>
      </c>
      <c r="G99" s="68"/>
      <c r="H99" s="62">
        <v>-30646</v>
      </c>
      <c r="I99" s="68"/>
      <c r="J99" s="68">
        <v>-3813</v>
      </c>
    </row>
    <row r="100" spans="1:10" ht="24.45" customHeight="1">
      <c r="A100" s="127" t="s">
        <v>86</v>
      </c>
      <c r="D100" s="111">
        <f>SUM(D90:D99)</f>
        <v>1829959</v>
      </c>
      <c r="E100" s="64"/>
      <c r="F100" s="61">
        <f>SUM(F90:F99)</f>
        <v>1787905</v>
      </c>
      <c r="G100" s="64"/>
      <c r="H100" s="111">
        <f>SUM(H90:H99)</f>
        <v>2411341</v>
      </c>
      <c r="I100" s="70"/>
      <c r="J100" s="61">
        <f>SUM(J90:J99)</f>
        <v>2438174</v>
      </c>
    </row>
    <row r="101" spans="1:10" ht="24.45" customHeight="1">
      <c r="A101" s="143"/>
      <c r="D101" s="84"/>
      <c r="E101" s="64"/>
      <c r="F101" s="84"/>
      <c r="G101" s="64"/>
      <c r="H101" s="85"/>
      <c r="I101" s="70"/>
      <c r="J101" s="85"/>
    </row>
    <row r="102" spans="1:10" ht="24.45" customHeight="1" thickBot="1">
      <c r="A102" s="143" t="s">
        <v>87</v>
      </c>
      <c r="D102" s="112">
        <f>SUM(D73+D100)</f>
        <v>5255116</v>
      </c>
      <c r="E102" s="70"/>
      <c r="F102" s="63">
        <f>SUM(F73+F100)</f>
        <v>4803484</v>
      </c>
      <c r="G102" s="70"/>
      <c r="H102" s="112">
        <f>SUM(H73+H100)</f>
        <v>4398294</v>
      </c>
      <c r="I102" s="70"/>
      <c r="J102" s="63">
        <f>SUM(J73+J100)</f>
        <v>4182203</v>
      </c>
    </row>
    <row r="103" spans="1:10" ht="24.45" customHeight="1" thickTop="1">
      <c r="D103" s="10"/>
      <c r="E103" s="10"/>
      <c r="F103" s="10"/>
      <c r="G103" s="10"/>
      <c r="H103" s="10"/>
      <c r="I103" s="10"/>
      <c r="J103" s="10"/>
    </row>
    <row r="104" spans="1:10" ht="24.45" customHeight="1">
      <c r="H104" s="133"/>
      <c r="J104" s="133"/>
    </row>
  </sheetData>
  <mergeCells count="9">
    <mergeCell ref="D82:J82"/>
    <mergeCell ref="D4:G4"/>
    <mergeCell ref="H4:J4"/>
    <mergeCell ref="D8:J8"/>
    <mergeCell ref="D41:G41"/>
    <mergeCell ref="H41:J41"/>
    <mergeCell ref="D45:J45"/>
    <mergeCell ref="D78:G78"/>
    <mergeCell ref="H78:J78"/>
  </mergeCells>
  <pageMargins left="0.7" right="0.7" top="0.48" bottom="0.5" header="0.5" footer="0.5"/>
  <pageSetup paperSize="9" scale="84" firstPageNumber="3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37" max="16383" man="1"/>
    <brk id="7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47"/>
  <sheetViews>
    <sheetView view="pageBreakPreview" zoomScale="60" zoomScaleNormal="78" workbookViewId="0">
      <selection activeCell="N1" sqref="N1"/>
    </sheetView>
  </sheetViews>
  <sheetFormatPr defaultColWidth="8" defaultRowHeight="23.55" customHeight="1"/>
  <cols>
    <col min="1" max="1" width="9.44140625" style="13" customWidth="1"/>
    <col min="2" max="2" width="10.44140625" style="13" customWidth="1"/>
    <col min="3" max="3" width="18.21875" style="13" customWidth="1"/>
    <col min="4" max="4" width="2.5546875" style="13" customWidth="1"/>
    <col min="5" max="5" width="7.77734375" style="13" customWidth="1"/>
    <col min="6" max="6" width="13.77734375" style="16" customWidth="1"/>
    <col min="7" max="7" width="1.44140625" style="16" customWidth="1"/>
    <col min="8" max="8" width="13.77734375" style="16" customWidth="1"/>
    <col min="9" max="9" width="1.44140625" style="13" customWidth="1"/>
    <col min="10" max="10" width="13.77734375" style="16" customWidth="1"/>
    <col min="11" max="11" width="1.44140625" style="16" customWidth="1"/>
    <col min="12" max="12" width="13.77734375" style="16" customWidth="1"/>
    <col min="13" max="13" width="1.44140625" style="13" customWidth="1"/>
    <col min="14" max="16384" width="8" style="13"/>
  </cols>
  <sheetData>
    <row r="1" spans="1:12" s="4" customFormat="1" ht="23.55" customHeight="1">
      <c r="A1" s="3" t="s">
        <v>0</v>
      </c>
      <c r="B1" s="3"/>
      <c r="C1" s="3"/>
      <c r="D1" s="3"/>
      <c r="E1" s="3"/>
      <c r="F1" s="3"/>
      <c r="G1" s="3"/>
      <c r="H1" s="3"/>
      <c r="J1" s="3"/>
      <c r="K1" s="3"/>
      <c r="L1" s="3"/>
    </row>
    <row r="2" spans="1:12" s="4" customFormat="1" ht="23.55" customHeight="1">
      <c r="A2" s="3" t="s">
        <v>88</v>
      </c>
      <c r="B2" s="3"/>
      <c r="C2" s="3"/>
      <c r="D2" s="3"/>
      <c r="E2" s="3"/>
      <c r="F2" s="3"/>
      <c r="G2" s="3"/>
      <c r="H2" s="3"/>
      <c r="J2" s="3"/>
      <c r="K2" s="3"/>
      <c r="L2" s="3"/>
    </row>
    <row r="3" spans="1:12" ht="23.55" customHeight="1">
      <c r="A3" s="21"/>
      <c r="B3" s="21"/>
      <c r="C3" s="21"/>
      <c r="D3" s="21"/>
      <c r="E3" s="21"/>
      <c r="F3" s="21"/>
      <c r="G3" s="21"/>
      <c r="H3" s="21"/>
      <c r="J3" s="21"/>
      <c r="K3" s="21"/>
      <c r="L3" s="21"/>
    </row>
    <row r="4" spans="1:12" ht="23.55" customHeight="1">
      <c r="A4" s="21"/>
      <c r="B4" s="21"/>
      <c r="C4" s="21"/>
      <c r="D4" s="21"/>
      <c r="E4" s="7"/>
      <c r="F4" s="238" t="s">
        <v>2</v>
      </c>
      <c r="G4" s="238"/>
      <c r="H4" s="238"/>
      <c r="I4" s="48"/>
      <c r="J4" s="238" t="s">
        <v>3</v>
      </c>
      <c r="K4" s="238"/>
      <c r="L4" s="238"/>
    </row>
    <row r="5" spans="1:12" ht="23.55" customHeight="1">
      <c r="E5" s="7"/>
      <c r="F5" s="237" t="s">
        <v>89</v>
      </c>
      <c r="G5" s="237"/>
      <c r="H5" s="237"/>
      <c r="I5" s="48"/>
      <c r="J5" s="237" t="s">
        <v>89</v>
      </c>
      <c r="K5" s="237"/>
      <c r="L5" s="237"/>
    </row>
    <row r="6" spans="1:12" ht="23.55" customHeight="1">
      <c r="C6" s="14"/>
      <c r="D6" s="14"/>
      <c r="E6" s="7"/>
      <c r="F6" s="237" t="s">
        <v>4</v>
      </c>
      <c r="G6" s="237"/>
      <c r="H6" s="237"/>
      <c r="I6" s="48"/>
      <c r="J6" s="237" t="s">
        <v>4</v>
      </c>
      <c r="K6" s="237"/>
      <c r="L6" s="237"/>
    </row>
    <row r="7" spans="1:12" ht="23.55" customHeight="1">
      <c r="C7" s="14"/>
      <c r="D7" s="14"/>
      <c r="E7" s="7"/>
      <c r="F7" s="6">
        <v>2567</v>
      </c>
      <c r="G7" s="8"/>
      <c r="H7" s="6">
        <v>2566</v>
      </c>
      <c r="I7" s="8"/>
      <c r="J7" s="6">
        <v>2567</v>
      </c>
      <c r="K7" s="8"/>
      <c r="L7" s="6">
        <v>2566</v>
      </c>
    </row>
    <row r="8" spans="1:12" ht="23.55" customHeight="1">
      <c r="C8" s="14"/>
      <c r="D8" s="14"/>
      <c r="E8" s="7"/>
      <c r="F8" s="236" t="s">
        <v>9</v>
      </c>
      <c r="G8" s="236"/>
      <c r="H8" s="236"/>
      <c r="I8" s="236"/>
      <c r="J8" s="236"/>
      <c r="K8" s="236"/>
      <c r="L8" s="236"/>
    </row>
    <row r="9" spans="1:12" ht="23.55" customHeight="1">
      <c r="A9" s="12" t="s">
        <v>90</v>
      </c>
      <c r="D9" s="14"/>
      <c r="E9" s="15"/>
    </row>
    <row r="10" spans="1:12" ht="23.55" customHeight="1">
      <c r="A10" s="17" t="s">
        <v>91</v>
      </c>
      <c r="D10" s="14"/>
      <c r="E10" s="115"/>
      <c r="F10" s="116">
        <v>277836</v>
      </c>
      <c r="G10" s="71"/>
      <c r="H10" s="116">
        <v>261590</v>
      </c>
      <c r="I10" s="71"/>
      <c r="J10" s="116">
        <v>62854</v>
      </c>
      <c r="K10" s="71"/>
      <c r="L10" s="116">
        <v>56698</v>
      </c>
    </row>
    <row r="11" spans="1:12" ht="23.55" customHeight="1">
      <c r="A11" s="17" t="s">
        <v>92</v>
      </c>
      <c r="D11" s="14"/>
      <c r="E11" s="115"/>
      <c r="F11" s="116">
        <v>6452</v>
      </c>
      <c r="G11" s="71"/>
      <c r="H11" s="116">
        <v>7162</v>
      </c>
      <c r="I11" s="71"/>
      <c r="J11" s="116">
        <v>5487</v>
      </c>
      <c r="K11" s="71"/>
      <c r="L11" s="116">
        <v>6640</v>
      </c>
    </row>
    <row r="12" spans="1:12" ht="23.55" customHeight="1">
      <c r="A12" s="17" t="s">
        <v>93</v>
      </c>
      <c r="D12" s="14"/>
      <c r="E12" s="115"/>
      <c r="F12" s="116">
        <v>96795</v>
      </c>
      <c r="G12" s="71"/>
      <c r="H12" s="116">
        <v>33933</v>
      </c>
      <c r="I12" s="71"/>
      <c r="J12" s="116">
        <v>96795</v>
      </c>
      <c r="K12" s="71"/>
      <c r="L12" s="116">
        <v>26943</v>
      </c>
    </row>
    <row r="13" spans="1:12" ht="23.55" customHeight="1">
      <c r="A13" s="17" t="s">
        <v>94</v>
      </c>
      <c r="D13" s="14"/>
      <c r="E13" s="115"/>
      <c r="F13" s="116">
        <v>2109</v>
      </c>
      <c r="G13" s="71"/>
      <c r="H13" s="116">
        <v>19414</v>
      </c>
      <c r="I13" s="71"/>
      <c r="J13" s="60">
        <v>0</v>
      </c>
      <c r="K13" s="100"/>
      <c r="L13" s="60">
        <v>0</v>
      </c>
    </row>
    <row r="14" spans="1:12" ht="23.55" customHeight="1">
      <c r="A14" s="17" t="s">
        <v>95</v>
      </c>
      <c r="D14" s="14"/>
      <c r="E14" s="115"/>
      <c r="F14" s="197">
        <v>6399</v>
      </c>
      <c r="G14" s="71"/>
      <c r="H14" s="117">
        <v>6424</v>
      </c>
      <c r="I14" s="71"/>
      <c r="J14" s="197">
        <v>2298</v>
      </c>
      <c r="K14" s="71"/>
      <c r="L14" s="117">
        <v>4741</v>
      </c>
    </row>
    <row r="15" spans="1:12" s="21" customFormat="1" ht="23.55" customHeight="1">
      <c r="A15" s="21" t="s">
        <v>96</v>
      </c>
      <c r="D15" s="188"/>
      <c r="E15" s="189"/>
      <c r="F15" s="107">
        <v>389591</v>
      </c>
      <c r="G15" s="66"/>
      <c r="H15" s="67">
        <v>328523</v>
      </c>
      <c r="I15" s="66"/>
      <c r="J15" s="107">
        <v>167434</v>
      </c>
      <c r="K15" s="70"/>
      <c r="L15" s="67">
        <v>95022</v>
      </c>
    </row>
    <row r="16" spans="1:12" ht="13.5" customHeight="1">
      <c r="A16" s="21"/>
      <c r="D16" s="14"/>
      <c r="E16" s="190"/>
      <c r="F16" s="71"/>
      <c r="G16" s="71"/>
      <c r="H16" s="71"/>
      <c r="I16" s="71"/>
      <c r="J16" s="71"/>
      <c r="K16" s="68"/>
      <c r="L16" s="71"/>
    </row>
    <row r="17" spans="1:13" ht="23.55" customHeight="1">
      <c r="A17" s="12" t="s">
        <v>97</v>
      </c>
      <c r="D17" s="14"/>
      <c r="E17" s="190"/>
      <c r="F17" s="71"/>
      <c r="G17" s="71"/>
      <c r="H17" s="71"/>
      <c r="I17" s="71"/>
      <c r="J17" s="71"/>
      <c r="K17" s="68"/>
      <c r="L17" s="71"/>
    </row>
    <row r="18" spans="1:13" ht="23.55" customHeight="1">
      <c r="A18" s="13" t="s">
        <v>98</v>
      </c>
      <c r="D18" s="14"/>
      <c r="E18" s="190"/>
      <c r="F18" s="116">
        <v>178731</v>
      </c>
      <c r="G18" s="71"/>
      <c r="H18" s="116">
        <v>180412</v>
      </c>
      <c r="I18" s="71"/>
      <c r="J18" s="116">
        <v>46833</v>
      </c>
      <c r="K18" s="71"/>
      <c r="L18" s="116">
        <v>46104</v>
      </c>
    </row>
    <row r="19" spans="1:13" ht="23.55" customHeight="1">
      <c r="A19" s="13" t="s">
        <v>99</v>
      </c>
      <c r="D19" s="14"/>
      <c r="E19" s="190"/>
      <c r="F19" s="116">
        <v>3572</v>
      </c>
      <c r="G19" s="71"/>
      <c r="H19" s="116">
        <v>3924</v>
      </c>
      <c r="I19" s="71"/>
      <c r="J19" s="116">
        <v>1237</v>
      </c>
      <c r="K19" s="71"/>
      <c r="L19" s="116">
        <v>733</v>
      </c>
    </row>
    <row r="20" spans="1:13" ht="23.55" customHeight="1">
      <c r="A20" s="13" t="s">
        <v>100</v>
      </c>
      <c r="D20" s="14"/>
      <c r="E20" s="190"/>
      <c r="F20" s="116">
        <v>77644</v>
      </c>
      <c r="G20" s="71"/>
      <c r="H20" s="116">
        <v>24572</v>
      </c>
      <c r="I20" s="71"/>
      <c r="J20" s="116">
        <v>77733</v>
      </c>
      <c r="K20" s="71"/>
      <c r="L20" s="116">
        <v>20393</v>
      </c>
    </row>
    <row r="21" spans="1:13" ht="23.55" customHeight="1">
      <c r="A21" s="13" t="s">
        <v>101</v>
      </c>
      <c r="D21" s="14"/>
      <c r="E21" s="115"/>
      <c r="F21" s="116">
        <v>1643</v>
      </c>
      <c r="G21" s="71"/>
      <c r="H21" s="116">
        <v>18822</v>
      </c>
      <c r="I21" s="71"/>
      <c r="J21" s="60">
        <v>0</v>
      </c>
      <c r="K21" s="100"/>
      <c r="L21" s="60">
        <v>0</v>
      </c>
    </row>
    <row r="22" spans="1:13" ht="23.55" customHeight="1">
      <c r="A22" s="13" t="s">
        <v>102</v>
      </c>
      <c r="D22" s="14"/>
      <c r="E22" s="115"/>
      <c r="F22" s="116">
        <v>43381</v>
      </c>
      <c r="G22" s="71"/>
      <c r="H22" s="116">
        <v>41555</v>
      </c>
      <c r="I22" s="71"/>
      <c r="J22" s="116">
        <v>18742</v>
      </c>
      <c r="K22" s="71"/>
      <c r="L22" s="116">
        <v>14707</v>
      </c>
    </row>
    <row r="23" spans="1:13" ht="23.55" customHeight="1">
      <c r="A23" s="13" t="s">
        <v>103</v>
      </c>
      <c r="D23" s="14"/>
      <c r="E23" s="115"/>
      <c r="F23" s="116">
        <v>56325</v>
      </c>
      <c r="G23" s="114"/>
      <c r="H23" s="116">
        <v>57071</v>
      </c>
      <c r="I23" s="114"/>
      <c r="J23" s="116">
        <v>27261</v>
      </c>
      <c r="K23" s="114"/>
      <c r="L23" s="116">
        <v>25856</v>
      </c>
    </row>
    <row r="24" spans="1:13" ht="23.55" customHeight="1">
      <c r="A24" s="23" t="s">
        <v>213</v>
      </c>
      <c r="D24" s="14"/>
      <c r="E24" s="115"/>
      <c r="F24" s="119">
        <v>0</v>
      </c>
      <c r="G24" s="114"/>
      <c r="H24" s="198">
        <v>0</v>
      </c>
      <c r="I24" s="114"/>
      <c r="J24" s="117">
        <v>6932</v>
      </c>
      <c r="K24" s="114"/>
      <c r="L24" s="119">
        <v>0</v>
      </c>
    </row>
    <row r="25" spans="1:13" s="21" customFormat="1" ht="23.55" customHeight="1">
      <c r="A25" s="21" t="s">
        <v>104</v>
      </c>
      <c r="D25" s="188"/>
      <c r="E25" s="189"/>
      <c r="F25" s="107">
        <v>361296</v>
      </c>
      <c r="G25" s="66"/>
      <c r="H25" s="107">
        <v>326356</v>
      </c>
      <c r="I25" s="66"/>
      <c r="J25" s="107">
        <v>178738</v>
      </c>
      <c r="K25" s="70"/>
      <c r="L25" s="107">
        <v>107793</v>
      </c>
    </row>
    <row r="26" spans="1:13" ht="13.5" customHeight="1">
      <c r="A26" s="21"/>
      <c r="D26" s="14"/>
      <c r="E26" s="190"/>
      <c r="F26" s="71"/>
      <c r="G26" s="71"/>
      <c r="H26" s="71"/>
      <c r="I26" s="71"/>
      <c r="J26" s="71"/>
      <c r="K26" s="68"/>
      <c r="L26" s="71"/>
    </row>
    <row r="27" spans="1:13" s="21" customFormat="1" ht="23.55" customHeight="1">
      <c r="A27" s="22" t="s">
        <v>105</v>
      </c>
      <c r="D27" s="188"/>
      <c r="E27" s="189"/>
      <c r="F27" s="57">
        <f>F15-F25</f>
        <v>28295</v>
      </c>
      <c r="G27" s="66"/>
      <c r="H27" s="66">
        <f>H15-H25</f>
        <v>2167</v>
      </c>
      <c r="I27" s="66"/>
      <c r="J27" s="57">
        <f>J15-J25</f>
        <v>-11304</v>
      </c>
      <c r="K27" s="70"/>
      <c r="L27" s="66">
        <f>L15-L25</f>
        <v>-12771</v>
      </c>
    </row>
    <row r="28" spans="1:13" s="21" customFormat="1" ht="23.55" customHeight="1">
      <c r="A28" s="23" t="s">
        <v>106</v>
      </c>
      <c r="D28" s="188"/>
      <c r="E28" s="115"/>
      <c r="F28" s="114">
        <v>-23084</v>
      </c>
      <c r="G28" s="114"/>
      <c r="H28" s="114">
        <v>-26015</v>
      </c>
      <c r="I28" s="114"/>
      <c r="J28" s="114">
        <v>-12182</v>
      </c>
      <c r="K28" s="81"/>
      <c r="L28" s="114">
        <v>-12518</v>
      </c>
    </row>
    <row r="29" spans="1:13" s="21" customFormat="1" ht="23.55" customHeight="1">
      <c r="A29" s="23" t="s">
        <v>211</v>
      </c>
      <c r="D29" s="188"/>
      <c r="E29" s="115"/>
      <c r="F29" s="114"/>
      <c r="G29" s="114"/>
      <c r="H29" s="114"/>
      <c r="I29" s="114"/>
      <c r="J29" s="114"/>
      <c r="K29" s="81"/>
      <c r="L29" s="114"/>
    </row>
    <row r="30" spans="1:13" ht="23.55" customHeight="1">
      <c r="A30" s="23" t="s">
        <v>212</v>
      </c>
      <c r="D30" s="14"/>
      <c r="E30" s="115"/>
      <c r="F30" s="87">
        <v>6</v>
      </c>
      <c r="G30" s="71"/>
      <c r="H30" s="118">
        <v>0</v>
      </c>
      <c r="I30" s="71"/>
      <c r="J30" s="86">
        <v>7479</v>
      </c>
      <c r="K30" s="71"/>
      <c r="L30" s="118">
        <v>0</v>
      </c>
    </row>
    <row r="31" spans="1:13" s="21" customFormat="1" ht="23.55" customHeight="1">
      <c r="A31" s="22" t="s">
        <v>114</v>
      </c>
      <c r="D31" s="188"/>
      <c r="F31" s="57">
        <v>5217</v>
      </c>
      <c r="G31" s="66"/>
      <c r="H31" s="66">
        <v>-23848</v>
      </c>
      <c r="I31" s="66"/>
      <c r="J31" s="57">
        <v>-16007</v>
      </c>
      <c r="K31" s="70"/>
      <c r="L31" s="66">
        <v>-25289</v>
      </c>
    </row>
    <row r="32" spans="1:13" ht="23.55" customHeight="1">
      <c r="A32" s="13" t="s">
        <v>115</v>
      </c>
      <c r="D32" s="14"/>
      <c r="E32" s="115"/>
      <c r="F32" s="86">
        <v>-131</v>
      </c>
      <c r="G32" s="71"/>
      <c r="H32" s="86">
        <v>3496</v>
      </c>
      <c r="I32" s="71"/>
      <c r="J32" s="86">
        <v>2741</v>
      </c>
      <c r="K32" s="71"/>
      <c r="L32" s="86">
        <v>5156</v>
      </c>
      <c r="M32" s="191"/>
    </row>
    <row r="33" spans="1:12" s="21" customFormat="1" ht="23.55" customHeight="1">
      <c r="A33" s="25" t="s">
        <v>107</v>
      </c>
      <c r="D33" s="188"/>
      <c r="E33" s="192"/>
      <c r="F33" s="108">
        <v>5086</v>
      </c>
      <c r="G33" s="66"/>
      <c r="H33" s="65">
        <v>-20352</v>
      </c>
      <c r="I33" s="66"/>
      <c r="J33" s="108">
        <v>-13266</v>
      </c>
      <c r="K33" s="70"/>
      <c r="L33" s="65">
        <v>-20133</v>
      </c>
    </row>
    <row r="34" spans="1:12" ht="13.5" customHeight="1">
      <c r="A34" s="27"/>
      <c r="D34" s="14"/>
      <c r="F34" s="68"/>
      <c r="G34" s="68"/>
      <c r="H34" s="68"/>
      <c r="I34" s="68"/>
      <c r="J34" s="68"/>
      <c r="K34" s="68"/>
      <c r="L34" s="68"/>
    </row>
    <row r="35" spans="1:12" s="21" customFormat="1" ht="23.55" customHeight="1" thickBot="1">
      <c r="A35" s="29" t="s">
        <v>108</v>
      </c>
      <c r="D35" s="188"/>
      <c r="F35" s="109">
        <v>5086</v>
      </c>
      <c r="G35" s="88"/>
      <c r="H35" s="69">
        <v>-20352</v>
      </c>
      <c r="I35" s="88"/>
      <c r="J35" s="109">
        <v>-13266</v>
      </c>
      <c r="K35" s="70"/>
      <c r="L35" s="69">
        <v>-20133</v>
      </c>
    </row>
    <row r="36" spans="1:12" ht="13.5" customHeight="1" thickTop="1">
      <c r="A36" s="27"/>
      <c r="D36" s="14"/>
      <c r="F36" s="68"/>
      <c r="G36" s="68"/>
      <c r="H36" s="68"/>
      <c r="I36" s="68"/>
      <c r="J36" s="68"/>
      <c r="K36" s="68"/>
      <c r="L36" s="68"/>
    </row>
    <row r="37" spans="1:12" ht="23.55" customHeight="1">
      <c r="A37" s="29" t="s">
        <v>109</v>
      </c>
      <c r="B37" s="5"/>
      <c r="C37" s="31"/>
      <c r="D37" s="32"/>
      <c r="E37" s="31"/>
      <c r="F37" s="89"/>
      <c r="G37" s="89"/>
      <c r="H37" s="89"/>
      <c r="I37" s="68"/>
      <c r="J37" s="68"/>
      <c r="K37" s="68"/>
      <c r="L37" s="68"/>
    </row>
    <row r="38" spans="1:12" ht="23.55" customHeight="1" thickBot="1">
      <c r="A38" s="33" t="s">
        <v>110</v>
      </c>
      <c r="B38" s="5"/>
      <c r="C38" s="31"/>
      <c r="D38" s="32"/>
      <c r="E38" s="34"/>
      <c r="F38" s="110">
        <v>5086</v>
      </c>
      <c r="G38" s="91"/>
      <c r="H38" s="90">
        <v>-20352</v>
      </c>
      <c r="I38" s="68"/>
      <c r="J38" s="110">
        <v>-13266</v>
      </c>
      <c r="K38" s="91"/>
      <c r="L38" s="90">
        <v>-20133</v>
      </c>
    </row>
    <row r="39" spans="1:12" ht="13.5" customHeight="1" thickTop="1">
      <c r="A39" s="27"/>
      <c r="B39" s="5"/>
      <c r="C39" s="31"/>
      <c r="D39" s="32"/>
      <c r="E39" s="36"/>
      <c r="F39" s="89"/>
      <c r="G39" s="89"/>
      <c r="H39" s="89"/>
      <c r="I39" s="68"/>
      <c r="J39" s="91"/>
      <c r="K39" s="91"/>
      <c r="L39" s="91"/>
    </row>
    <row r="40" spans="1:12" ht="23.55" customHeight="1">
      <c r="A40" s="38" t="s">
        <v>111</v>
      </c>
      <c r="B40" s="39"/>
      <c r="C40" s="40"/>
      <c r="D40" s="39"/>
      <c r="E40" s="34"/>
      <c r="F40" s="89"/>
      <c r="G40" s="89"/>
      <c r="H40" s="89"/>
      <c r="I40" s="68"/>
      <c r="J40" s="91"/>
      <c r="K40" s="91"/>
      <c r="L40" s="91"/>
    </row>
    <row r="41" spans="1:12" ht="23.55" customHeight="1" thickBot="1">
      <c r="A41" s="33" t="s">
        <v>110</v>
      </c>
      <c r="B41" s="39"/>
      <c r="C41" s="40"/>
      <c r="D41" s="39"/>
      <c r="E41" s="34"/>
      <c r="F41" s="110">
        <v>5086</v>
      </c>
      <c r="G41" s="91"/>
      <c r="H41" s="90">
        <v>-20352</v>
      </c>
      <c r="I41" s="68"/>
      <c r="J41" s="110">
        <v>-13266</v>
      </c>
      <c r="K41" s="91"/>
      <c r="L41" s="90">
        <v>-20133</v>
      </c>
    </row>
    <row r="42" spans="1:12" ht="13.5" customHeight="1" thickTop="1">
      <c r="F42" s="13"/>
      <c r="G42" s="13"/>
      <c r="H42" s="13"/>
      <c r="J42" s="13"/>
      <c r="K42" s="13"/>
      <c r="L42" s="13"/>
    </row>
    <row r="43" spans="1:12" s="21" customFormat="1" ht="23.55" customHeight="1" thickBot="1">
      <c r="A43" s="46" t="s">
        <v>112</v>
      </c>
      <c r="B43" s="193"/>
      <c r="C43" s="194"/>
      <c r="D43" s="193"/>
      <c r="E43" s="192"/>
      <c r="F43" s="195">
        <v>1.5909560125374592E-2</v>
      </c>
      <c r="G43" s="199"/>
      <c r="H43" s="195">
        <v>-6.3663265369961405E-2</v>
      </c>
      <c r="I43" s="199"/>
      <c r="J43" s="195">
        <v>-4.1497488128828024E-2</v>
      </c>
      <c r="K43" s="199"/>
      <c r="L43" s="195">
        <v>-6.2978209595785817E-2</v>
      </c>
    </row>
    <row r="44" spans="1:12" ht="23.55" customHeight="1" thickTop="1">
      <c r="D44" s="14"/>
      <c r="F44" s="42"/>
      <c r="G44" s="42"/>
      <c r="H44" s="42"/>
      <c r="J44" s="42"/>
      <c r="K44" s="42"/>
      <c r="L44" s="42"/>
    </row>
    <row r="45" spans="1:12" ht="23.55" customHeight="1">
      <c r="A45" s="42"/>
      <c r="F45" s="28"/>
      <c r="G45" s="28"/>
      <c r="H45" s="28"/>
      <c r="J45" s="28"/>
      <c r="K45" s="28"/>
      <c r="L45" s="28"/>
    </row>
    <row r="46" spans="1:12" ht="23.55" customHeight="1">
      <c r="F46" s="28"/>
      <c r="G46" s="28"/>
      <c r="H46" s="28"/>
      <c r="J46" s="28"/>
      <c r="K46" s="28"/>
      <c r="L46" s="28"/>
    </row>
    <row r="47" spans="1:12" ht="23.55" customHeight="1">
      <c r="F47" s="28"/>
      <c r="G47" s="28"/>
      <c r="H47" s="28"/>
      <c r="J47" s="28"/>
      <c r="K47" s="28"/>
      <c r="L47" s="28"/>
    </row>
  </sheetData>
  <mergeCells count="7">
    <mergeCell ref="F8:L8"/>
    <mergeCell ref="J5:L5"/>
    <mergeCell ref="F4:H4"/>
    <mergeCell ref="J4:L4"/>
    <mergeCell ref="F5:H5"/>
    <mergeCell ref="F6:H6"/>
    <mergeCell ref="J6:L6"/>
  </mergeCells>
  <pageMargins left="0.7" right="0.7" top="0.48" bottom="0.5" header="0.5" footer="0.5"/>
  <pageSetup paperSize="9" scale="84" firstPageNumber="6" orientation="portrait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BD9B3-F748-448B-A3DE-B2B962A586B3}">
  <dimension ref="A1:M48"/>
  <sheetViews>
    <sheetView view="pageBreakPreview" zoomScale="60" zoomScaleNormal="72" workbookViewId="0">
      <selection activeCell="N1" sqref="N1"/>
    </sheetView>
  </sheetViews>
  <sheetFormatPr defaultColWidth="8" defaultRowHeight="23.55" customHeight="1"/>
  <cols>
    <col min="1" max="1" width="9.5546875" style="13" customWidth="1"/>
    <col min="2" max="2" width="10.44140625" style="13" customWidth="1"/>
    <col min="3" max="3" width="17.77734375" style="13" customWidth="1"/>
    <col min="4" max="4" width="2.5546875" style="13" customWidth="1"/>
    <col min="5" max="5" width="10.44140625" style="13" customWidth="1"/>
    <col min="6" max="6" width="13.21875" style="16" customWidth="1"/>
    <col min="7" max="7" width="1.44140625" style="16" customWidth="1"/>
    <col min="8" max="8" width="13.21875" style="16" customWidth="1"/>
    <col min="9" max="9" width="1.44140625" style="13" customWidth="1"/>
    <col min="10" max="10" width="13.21875" style="16" customWidth="1"/>
    <col min="11" max="11" width="1.44140625" style="16" customWidth="1"/>
    <col min="12" max="12" width="13.21875" style="16" customWidth="1"/>
    <col min="13" max="13" width="1.44140625" style="13" customWidth="1"/>
    <col min="14" max="16384" width="8" style="13"/>
  </cols>
  <sheetData>
    <row r="1" spans="1:12" s="4" customFormat="1" ht="23.55" customHeight="1">
      <c r="A1" s="3" t="s">
        <v>0</v>
      </c>
      <c r="B1" s="3"/>
      <c r="C1" s="3"/>
      <c r="D1" s="3"/>
      <c r="E1" s="3"/>
      <c r="F1" s="3"/>
      <c r="G1" s="3"/>
      <c r="H1" s="3"/>
      <c r="J1" s="3"/>
      <c r="K1" s="3"/>
      <c r="L1" s="3"/>
    </row>
    <row r="2" spans="1:12" s="4" customFormat="1" ht="23.55" customHeight="1">
      <c r="A2" s="3" t="s">
        <v>88</v>
      </c>
      <c r="B2" s="3"/>
      <c r="C2" s="3"/>
      <c r="D2" s="3"/>
      <c r="E2" s="3"/>
      <c r="F2" s="3"/>
      <c r="G2" s="3"/>
      <c r="H2" s="3"/>
      <c r="J2" s="3"/>
      <c r="K2" s="3"/>
      <c r="L2" s="3"/>
    </row>
    <row r="3" spans="1:12" ht="23.55" customHeight="1">
      <c r="A3" s="21"/>
      <c r="B3" s="21"/>
      <c r="C3" s="21"/>
      <c r="D3" s="21"/>
      <c r="E3" s="21"/>
      <c r="F3" s="21"/>
      <c r="G3" s="21"/>
      <c r="H3" s="21"/>
      <c r="J3" s="21"/>
      <c r="K3" s="21"/>
      <c r="L3" s="21"/>
    </row>
    <row r="4" spans="1:12" ht="23.55" customHeight="1">
      <c r="A4" s="21"/>
      <c r="B4" s="21"/>
      <c r="C4" s="21"/>
      <c r="D4" s="21"/>
      <c r="E4" s="7"/>
      <c r="F4" s="238" t="s">
        <v>2</v>
      </c>
      <c r="G4" s="238"/>
      <c r="H4" s="238"/>
      <c r="I4" s="48"/>
      <c r="J4" s="238" t="s">
        <v>3</v>
      </c>
      <c r="K4" s="238"/>
      <c r="L4" s="238"/>
    </row>
    <row r="5" spans="1:12" ht="23.55" customHeight="1">
      <c r="E5" s="7"/>
      <c r="F5" s="237" t="s">
        <v>113</v>
      </c>
      <c r="G5" s="237"/>
      <c r="H5" s="237"/>
      <c r="I5" s="48"/>
      <c r="J5" s="237" t="s">
        <v>113</v>
      </c>
      <c r="K5" s="237"/>
      <c r="L5" s="237"/>
    </row>
    <row r="6" spans="1:12" ht="23.55" customHeight="1">
      <c r="C6" s="14"/>
      <c r="D6" s="14"/>
      <c r="E6" s="7"/>
      <c r="F6" s="237" t="s">
        <v>4</v>
      </c>
      <c r="G6" s="237"/>
      <c r="H6" s="237"/>
      <c r="I6" s="48"/>
      <c r="J6" s="237" t="s">
        <v>4</v>
      </c>
      <c r="K6" s="237"/>
      <c r="L6" s="237"/>
    </row>
    <row r="7" spans="1:12" ht="23.55" customHeight="1">
      <c r="C7" s="14"/>
      <c r="D7" s="14"/>
      <c r="E7" s="7" t="s">
        <v>7</v>
      </c>
      <c r="F7" s="6">
        <v>2567</v>
      </c>
      <c r="G7" s="8"/>
      <c r="H7" s="6">
        <v>2566</v>
      </c>
      <c r="I7" s="8"/>
      <c r="J7" s="6">
        <v>2567</v>
      </c>
      <c r="K7" s="8"/>
      <c r="L7" s="6">
        <v>2566</v>
      </c>
    </row>
    <row r="8" spans="1:12" ht="23.55" customHeight="1">
      <c r="C8" s="14"/>
      <c r="D8" s="14"/>
      <c r="E8" s="7"/>
      <c r="F8" s="236" t="s">
        <v>9</v>
      </c>
      <c r="G8" s="236"/>
      <c r="H8" s="236"/>
      <c r="I8" s="236"/>
      <c r="J8" s="236"/>
      <c r="K8" s="236"/>
      <c r="L8" s="236"/>
    </row>
    <row r="9" spans="1:12" ht="23.55" customHeight="1">
      <c r="A9" s="12" t="s">
        <v>90</v>
      </c>
      <c r="D9" s="14"/>
      <c r="E9" s="15"/>
    </row>
    <row r="10" spans="1:12" ht="23.55" customHeight="1">
      <c r="A10" s="17" t="s">
        <v>91</v>
      </c>
      <c r="D10" s="14"/>
      <c r="E10" s="115"/>
      <c r="F10" s="116">
        <v>878300</v>
      </c>
      <c r="G10" s="71"/>
      <c r="H10" s="68">
        <v>832067</v>
      </c>
      <c r="I10" s="71"/>
      <c r="J10" s="116">
        <v>208882</v>
      </c>
      <c r="K10" s="71"/>
      <c r="L10" s="68">
        <v>198894</v>
      </c>
    </row>
    <row r="11" spans="1:12" ht="23.55" customHeight="1">
      <c r="A11" s="17" t="s">
        <v>92</v>
      </c>
      <c r="D11" s="14"/>
      <c r="E11" s="115">
        <v>3</v>
      </c>
      <c r="F11" s="116">
        <v>22654</v>
      </c>
      <c r="G11" s="71"/>
      <c r="H11" s="68">
        <v>22622</v>
      </c>
      <c r="I11" s="71"/>
      <c r="J11" s="116">
        <v>18498</v>
      </c>
      <c r="K11" s="71"/>
      <c r="L11" s="68">
        <v>22681</v>
      </c>
    </row>
    <row r="12" spans="1:12" ht="23.55" customHeight="1">
      <c r="A12" s="17" t="s">
        <v>93</v>
      </c>
      <c r="D12" s="14"/>
      <c r="E12" s="115"/>
      <c r="F12" s="116">
        <v>219645</v>
      </c>
      <c r="G12" s="71"/>
      <c r="H12" s="68">
        <v>87432</v>
      </c>
      <c r="I12" s="71"/>
      <c r="J12" s="116">
        <v>186613</v>
      </c>
      <c r="K12" s="71"/>
      <c r="L12" s="68">
        <v>80442</v>
      </c>
    </row>
    <row r="13" spans="1:12" ht="23.55" customHeight="1">
      <c r="A13" s="17" t="s">
        <v>94</v>
      </c>
      <c r="D13" s="14"/>
      <c r="E13" s="115"/>
      <c r="F13" s="116">
        <v>14041</v>
      </c>
      <c r="G13" s="71"/>
      <c r="H13" s="68">
        <v>59713</v>
      </c>
      <c r="I13" s="71"/>
      <c r="J13" s="60">
        <v>0</v>
      </c>
      <c r="K13" s="100"/>
      <c r="L13" s="47">
        <v>0</v>
      </c>
    </row>
    <row r="14" spans="1:12" ht="23.55" customHeight="1">
      <c r="A14" s="17" t="s">
        <v>95</v>
      </c>
      <c r="D14" s="14"/>
      <c r="E14" s="115">
        <v>3</v>
      </c>
      <c r="F14" s="117">
        <v>24764</v>
      </c>
      <c r="G14" s="71"/>
      <c r="H14" s="86">
        <v>24727</v>
      </c>
      <c r="I14" s="71"/>
      <c r="J14" s="117">
        <v>12327</v>
      </c>
      <c r="K14" s="71"/>
      <c r="L14" s="86">
        <v>19162</v>
      </c>
    </row>
    <row r="15" spans="1:12" s="21" customFormat="1" ht="23.55" customHeight="1">
      <c r="A15" s="21" t="s">
        <v>96</v>
      </c>
      <c r="D15" s="188"/>
      <c r="E15" s="189"/>
      <c r="F15" s="107">
        <f>SUM(F10:F14)</f>
        <v>1159404</v>
      </c>
      <c r="G15" s="66"/>
      <c r="H15" s="67">
        <f>SUM(H10:H14)</f>
        <v>1026561</v>
      </c>
      <c r="I15" s="66"/>
      <c r="J15" s="107">
        <f>SUM(J10:J14)</f>
        <v>426320</v>
      </c>
      <c r="K15" s="70"/>
      <c r="L15" s="67">
        <f>SUM(L10:L14)</f>
        <v>321179</v>
      </c>
    </row>
    <row r="16" spans="1:12" ht="13.05" customHeight="1">
      <c r="A16" s="21"/>
      <c r="D16" s="14"/>
      <c r="E16" s="190"/>
      <c r="F16" s="71"/>
      <c r="G16" s="71"/>
      <c r="H16" s="71"/>
      <c r="I16" s="71"/>
      <c r="J16" s="71"/>
      <c r="K16" s="68"/>
      <c r="L16" s="71"/>
    </row>
    <row r="17" spans="1:13" ht="23.55" customHeight="1">
      <c r="A17" s="12" t="s">
        <v>97</v>
      </c>
      <c r="D17" s="14"/>
      <c r="E17" s="190"/>
      <c r="F17" s="71"/>
      <c r="G17" s="71"/>
      <c r="H17" s="71"/>
      <c r="I17" s="71"/>
      <c r="J17" s="71"/>
      <c r="K17" s="68"/>
      <c r="L17" s="71"/>
    </row>
    <row r="18" spans="1:13" ht="23.55" customHeight="1">
      <c r="A18" s="13" t="s">
        <v>98</v>
      </c>
      <c r="D18" s="14"/>
      <c r="E18" s="190"/>
      <c r="F18" s="116">
        <v>542971</v>
      </c>
      <c r="G18" s="71"/>
      <c r="H18" s="68">
        <v>543947</v>
      </c>
      <c r="I18" s="71"/>
      <c r="J18" s="116">
        <v>145355</v>
      </c>
      <c r="K18" s="71"/>
      <c r="L18" s="68">
        <v>142802</v>
      </c>
    </row>
    <row r="19" spans="1:13" ht="23.55" customHeight="1">
      <c r="A19" s="13" t="s">
        <v>99</v>
      </c>
      <c r="D19" s="14"/>
      <c r="E19" s="190"/>
      <c r="F19" s="116">
        <v>11936</v>
      </c>
      <c r="G19" s="71"/>
      <c r="H19" s="68">
        <v>12422</v>
      </c>
      <c r="I19" s="71"/>
      <c r="J19" s="116">
        <v>2943</v>
      </c>
      <c r="K19" s="71"/>
      <c r="L19" s="71">
        <v>2259</v>
      </c>
    </row>
    <row r="20" spans="1:13" ht="23.55" customHeight="1">
      <c r="A20" s="13" t="s">
        <v>100</v>
      </c>
      <c r="D20" s="14"/>
      <c r="E20" s="190"/>
      <c r="F20" s="116">
        <v>167868</v>
      </c>
      <c r="G20" s="71"/>
      <c r="H20" s="68">
        <v>68970</v>
      </c>
      <c r="I20" s="71"/>
      <c r="J20" s="116">
        <v>140351</v>
      </c>
      <c r="K20" s="71"/>
      <c r="L20" s="71">
        <v>64791</v>
      </c>
    </row>
    <row r="21" spans="1:13" ht="23.55" customHeight="1">
      <c r="A21" s="13" t="s">
        <v>101</v>
      </c>
      <c r="D21" s="14"/>
      <c r="E21" s="115">
        <v>3</v>
      </c>
      <c r="F21" s="116">
        <v>13055</v>
      </c>
      <c r="G21" s="71"/>
      <c r="H21" s="68">
        <v>60783</v>
      </c>
      <c r="I21" s="71"/>
      <c r="J21" s="60">
        <v>0</v>
      </c>
      <c r="K21" s="100"/>
      <c r="L21" s="10">
        <v>0</v>
      </c>
    </row>
    <row r="22" spans="1:13" ht="23.55" customHeight="1">
      <c r="A22" s="13" t="s">
        <v>102</v>
      </c>
      <c r="D22" s="14"/>
      <c r="E22" s="115">
        <v>3</v>
      </c>
      <c r="F22" s="116">
        <v>131278</v>
      </c>
      <c r="G22" s="71"/>
      <c r="H22" s="71">
        <v>125766</v>
      </c>
      <c r="I22" s="71"/>
      <c r="J22" s="116">
        <v>50787</v>
      </c>
      <c r="K22" s="71"/>
      <c r="L22" s="71">
        <v>47825</v>
      </c>
    </row>
    <row r="23" spans="1:13" ht="23.55" customHeight="1">
      <c r="A23" s="13" t="s">
        <v>103</v>
      </c>
      <c r="D23" s="14"/>
      <c r="E23" s="115">
        <v>3</v>
      </c>
      <c r="F23" s="116">
        <v>172509</v>
      </c>
      <c r="G23" s="114"/>
      <c r="H23" s="114">
        <v>167841</v>
      </c>
      <c r="I23" s="114"/>
      <c r="J23" s="116">
        <v>83005</v>
      </c>
      <c r="K23" s="114"/>
      <c r="L23" s="114">
        <v>77208</v>
      </c>
    </row>
    <row r="24" spans="1:13" ht="23.55" customHeight="1">
      <c r="A24" s="13" t="s">
        <v>213</v>
      </c>
      <c r="D24" s="14"/>
      <c r="E24" s="115">
        <v>6</v>
      </c>
      <c r="F24" s="119">
        <v>0</v>
      </c>
      <c r="G24" s="71"/>
      <c r="H24" s="118">
        <v>0</v>
      </c>
      <c r="I24" s="71"/>
      <c r="J24" s="117">
        <v>6932</v>
      </c>
      <c r="K24" s="71"/>
      <c r="L24" s="118">
        <v>0</v>
      </c>
    </row>
    <row r="25" spans="1:13" s="21" customFormat="1" ht="23.55" customHeight="1">
      <c r="A25" s="21" t="s">
        <v>104</v>
      </c>
      <c r="D25" s="188"/>
      <c r="E25" s="189"/>
      <c r="F25" s="107">
        <f>SUM(F18:F24)</f>
        <v>1039617</v>
      </c>
      <c r="G25" s="66"/>
      <c r="H25" s="107">
        <f>SUM(H18:H24)</f>
        <v>979729</v>
      </c>
      <c r="I25" s="66"/>
      <c r="J25" s="107">
        <f>SUM(J18:J24)</f>
        <v>429373</v>
      </c>
      <c r="K25" s="70"/>
      <c r="L25" s="107">
        <f>SUM(L18:L24)</f>
        <v>334885</v>
      </c>
    </row>
    <row r="26" spans="1:13" ht="13.05" customHeight="1">
      <c r="A26" s="21"/>
      <c r="D26" s="14"/>
      <c r="E26" s="190"/>
      <c r="F26" s="71"/>
      <c r="G26" s="71"/>
      <c r="H26" s="71"/>
      <c r="I26" s="71"/>
      <c r="J26" s="71"/>
      <c r="K26" s="68"/>
      <c r="L26" s="71"/>
    </row>
    <row r="27" spans="1:13" s="21" customFormat="1" ht="23.55" customHeight="1">
      <c r="A27" s="22" t="s">
        <v>105</v>
      </c>
      <c r="D27" s="188"/>
      <c r="E27" s="189"/>
      <c r="F27" s="57">
        <f>F15-F25</f>
        <v>119787</v>
      </c>
      <c r="G27" s="66"/>
      <c r="H27" s="66">
        <f>H15-H25</f>
        <v>46832</v>
      </c>
      <c r="I27" s="66"/>
      <c r="J27" s="57">
        <f>J15-J25</f>
        <v>-3053</v>
      </c>
      <c r="K27" s="70"/>
      <c r="L27" s="66">
        <f>L15-L25</f>
        <v>-13706</v>
      </c>
    </row>
    <row r="28" spans="1:13" s="21" customFormat="1" ht="23.55" customHeight="1">
      <c r="A28" s="23" t="s">
        <v>106</v>
      </c>
      <c r="D28" s="188"/>
      <c r="E28" s="115">
        <v>3</v>
      </c>
      <c r="F28" s="114">
        <v>-70386</v>
      </c>
      <c r="G28" s="114"/>
      <c r="H28" s="114">
        <v>-75570</v>
      </c>
      <c r="I28" s="114"/>
      <c r="J28" s="114">
        <v>-38060</v>
      </c>
      <c r="K28" s="81"/>
      <c r="L28" s="114">
        <v>-36545</v>
      </c>
    </row>
    <row r="29" spans="1:13" s="21" customFormat="1" ht="23.55" customHeight="1">
      <c r="A29" s="23" t="s">
        <v>211</v>
      </c>
      <c r="D29" s="188"/>
      <c r="E29" s="115"/>
      <c r="F29" s="114"/>
      <c r="G29" s="114"/>
      <c r="H29" s="114"/>
      <c r="I29" s="114"/>
      <c r="J29" s="114"/>
      <c r="K29" s="81"/>
      <c r="L29" s="114"/>
    </row>
    <row r="30" spans="1:13" ht="23.55" customHeight="1">
      <c r="A30" s="23" t="s">
        <v>212</v>
      </c>
      <c r="D30" s="14"/>
      <c r="E30" s="115" t="s">
        <v>14</v>
      </c>
      <c r="F30" s="87">
        <v>741</v>
      </c>
      <c r="G30" s="71"/>
      <c r="H30" s="86">
        <v>6</v>
      </c>
      <c r="I30" s="71"/>
      <c r="J30" s="87">
        <v>7955</v>
      </c>
      <c r="K30" s="71"/>
      <c r="L30" s="86">
        <v>6</v>
      </c>
    </row>
    <row r="31" spans="1:13" s="21" customFormat="1" ht="23.55" customHeight="1">
      <c r="A31" s="22" t="s">
        <v>114</v>
      </c>
      <c r="D31" s="188"/>
      <c r="F31" s="57">
        <f>SUM(F27:F30)</f>
        <v>50142</v>
      </c>
      <c r="G31" s="66"/>
      <c r="H31" s="66">
        <f>SUM(H27:H30)</f>
        <v>-28732</v>
      </c>
      <c r="I31" s="66"/>
      <c r="J31" s="57">
        <f>SUM(J27:J30)</f>
        <v>-33158</v>
      </c>
      <c r="K31" s="70"/>
      <c r="L31" s="66">
        <f>SUM(L27:L30)</f>
        <v>-50245</v>
      </c>
    </row>
    <row r="32" spans="1:13" ht="23.55" customHeight="1">
      <c r="A32" s="13" t="s">
        <v>115</v>
      </c>
      <c r="D32" s="14"/>
      <c r="E32" s="115"/>
      <c r="F32" s="87">
        <v>-8088</v>
      </c>
      <c r="G32" s="71"/>
      <c r="H32" s="73">
        <v>681</v>
      </c>
      <c r="I32" s="71"/>
      <c r="J32" s="87">
        <v>6325</v>
      </c>
      <c r="K32" s="71"/>
      <c r="L32" s="73">
        <v>10300</v>
      </c>
      <c r="M32" s="191"/>
    </row>
    <row r="33" spans="1:12" s="21" customFormat="1" ht="23.55" customHeight="1">
      <c r="A33" s="25" t="s">
        <v>107</v>
      </c>
      <c r="D33" s="188"/>
      <c r="E33" s="192"/>
      <c r="F33" s="108">
        <f>F31+F32</f>
        <v>42054</v>
      </c>
      <c r="G33" s="66"/>
      <c r="H33" s="65">
        <f>H31+H32</f>
        <v>-28051</v>
      </c>
      <c r="I33" s="66"/>
      <c r="J33" s="108">
        <f>J31+J32</f>
        <v>-26833</v>
      </c>
      <c r="K33" s="70"/>
      <c r="L33" s="65">
        <f>L31+L32</f>
        <v>-39945</v>
      </c>
    </row>
    <row r="34" spans="1:12" ht="13.5" customHeight="1">
      <c r="A34" s="27"/>
      <c r="D34" s="14"/>
      <c r="F34" s="68"/>
      <c r="G34" s="68"/>
      <c r="H34" s="68"/>
      <c r="I34" s="68"/>
      <c r="J34" s="68"/>
      <c r="K34" s="68"/>
      <c r="L34" s="68"/>
    </row>
    <row r="35" spans="1:12" s="21" customFormat="1" ht="23.55" customHeight="1" thickBot="1">
      <c r="A35" s="29" t="s">
        <v>108</v>
      </c>
      <c r="D35" s="188"/>
      <c r="F35" s="109">
        <f>F33</f>
        <v>42054</v>
      </c>
      <c r="G35" s="88"/>
      <c r="H35" s="69">
        <f>H33</f>
        <v>-28051</v>
      </c>
      <c r="I35" s="88"/>
      <c r="J35" s="109">
        <f>J33</f>
        <v>-26833</v>
      </c>
      <c r="K35" s="70"/>
      <c r="L35" s="69">
        <f>L33</f>
        <v>-39945</v>
      </c>
    </row>
    <row r="36" spans="1:12" ht="13.5" customHeight="1" thickTop="1">
      <c r="A36" s="27"/>
      <c r="D36" s="14"/>
      <c r="F36" s="68"/>
      <c r="G36" s="68"/>
      <c r="H36" s="68"/>
      <c r="I36" s="68"/>
      <c r="J36" s="68"/>
      <c r="K36" s="68"/>
      <c r="L36" s="68"/>
    </row>
    <row r="37" spans="1:12" ht="23.55" customHeight="1">
      <c r="A37" s="29" t="s">
        <v>109</v>
      </c>
      <c r="B37" s="5"/>
      <c r="C37" s="31"/>
      <c r="D37" s="32"/>
      <c r="E37" s="31"/>
      <c r="F37" s="89"/>
      <c r="G37" s="89"/>
      <c r="H37" s="89"/>
      <c r="I37" s="68"/>
      <c r="J37" s="68"/>
      <c r="K37" s="68"/>
      <c r="L37" s="68"/>
    </row>
    <row r="38" spans="1:12" ht="23.55" customHeight="1" thickBot="1">
      <c r="A38" s="33" t="s">
        <v>110</v>
      </c>
      <c r="B38" s="5"/>
      <c r="C38" s="31"/>
      <c r="D38" s="32"/>
      <c r="E38" s="34"/>
      <c r="F38" s="110">
        <v>42054</v>
      </c>
      <c r="G38" s="91"/>
      <c r="H38" s="90">
        <v>-28051</v>
      </c>
      <c r="I38" s="68"/>
      <c r="J38" s="110">
        <v>-26833</v>
      </c>
      <c r="K38" s="91"/>
      <c r="L38" s="90">
        <v>-39945</v>
      </c>
    </row>
    <row r="39" spans="1:12" ht="13.5" customHeight="1" thickTop="1">
      <c r="A39" s="27"/>
      <c r="B39" s="5"/>
      <c r="C39" s="31"/>
      <c r="D39" s="32"/>
      <c r="E39" s="36"/>
      <c r="F39" s="89"/>
      <c r="G39" s="89"/>
      <c r="H39" s="89"/>
      <c r="I39" s="68"/>
      <c r="J39" s="91"/>
      <c r="K39" s="91"/>
      <c r="L39" s="91"/>
    </row>
    <row r="40" spans="1:12" ht="23.55" customHeight="1">
      <c r="A40" s="38" t="s">
        <v>111</v>
      </c>
      <c r="B40" s="39"/>
      <c r="C40" s="40"/>
      <c r="D40" s="39"/>
      <c r="E40" s="34"/>
      <c r="F40" s="89"/>
      <c r="G40" s="89"/>
      <c r="H40" s="89"/>
      <c r="I40" s="68"/>
      <c r="J40" s="91"/>
      <c r="K40" s="91"/>
      <c r="L40" s="91"/>
    </row>
    <row r="41" spans="1:12" ht="23.55" customHeight="1" thickBot="1">
      <c r="A41" s="33" t="s">
        <v>110</v>
      </c>
      <c r="B41" s="39"/>
      <c r="C41" s="40"/>
      <c r="D41" s="39"/>
      <c r="E41" s="34"/>
      <c r="F41" s="110">
        <v>42054</v>
      </c>
      <c r="G41" s="91"/>
      <c r="H41" s="90">
        <v>-28051</v>
      </c>
      <c r="I41" s="68"/>
      <c r="J41" s="110">
        <v>-26833</v>
      </c>
      <c r="K41" s="91"/>
      <c r="L41" s="90">
        <v>-39945</v>
      </c>
    </row>
    <row r="42" spans="1:12" ht="13.5" customHeight="1" thickTop="1">
      <c r="F42" s="13"/>
      <c r="G42" s="13"/>
      <c r="H42" s="13"/>
      <c r="J42" s="13"/>
      <c r="K42" s="13"/>
      <c r="L42" s="13"/>
    </row>
    <row r="43" spans="1:12" s="21" customFormat="1" ht="23.55" customHeight="1" thickBot="1">
      <c r="A43" s="46" t="s">
        <v>112</v>
      </c>
      <c r="B43" s="193"/>
      <c r="C43" s="194"/>
      <c r="D43" s="193"/>
      <c r="E43" s="192"/>
      <c r="F43" s="195">
        <v>0.13154947729305999</v>
      </c>
      <c r="G43" s="196"/>
      <c r="H43" s="195">
        <v>-8.7746573157074848E-2</v>
      </c>
      <c r="I43" s="196"/>
      <c r="J43" s="195">
        <v>-8.3936536933577749E-2</v>
      </c>
      <c r="K43" s="196"/>
      <c r="L43" s="195">
        <v>-0.12495229634449234</v>
      </c>
    </row>
    <row r="44" spans="1:12" ht="23.55" customHeight="1" thickTop="1">
      <c r="D44" s="14"/>
      <c r="F44" s="42"/>
      <c r="G44" s="42"/>
      <c r="H44" s="42"/>
      <c r="J44" s="42"/>
      <c r="K44" s="42"/>
      <c r="L44" s="42"/>
    </row>
    <row r="45" spans="1:12" ht="23.55" customHeight="1">
      <c r="A45" s="42"/>
      <c r="F45" s="28"/>
      <c r="G45" s="28"/>
      <c r="H45" s="28"/>
      <c r="J45" s="28"/>
      <c r="K45" s="28"/>
      <c r="L45" s="28"/>
    </row>
    <row r="46" spans="1:12" ht="23.55" customHeight="1">
      <c r="F46" s="28"/>
      <c r="G46" s="28"/>
      <c r="H46" s="28"/>
      <c r="J46" s="28"/>
      <c r="K46" s="28"/>
      <c r="L46" s="28"/>
    </row>
    <row r="47" spans="1:12" ht="23.55" customHeight="1">
      <c r="F47" s="28"/>
      <c r="G47" s="28"/>
      <c r="H47" s="28"/>
      <c r="J47" s="28"/>
      <c r="K47" s="28"/>
      <c r="L47" s="28"/>
    </row>
    <row r="48" spans="1:12" ht="23.55" customHeight="1">
      <c r="H48" s="59"/>
      <c r="I48" s="59"/>
      <c r="J48" s="59"/>
      <c r="K48" s="59"/>
      <c r="L48" s="59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7" right="0.7" top="0.48" bottom="0.5" header="0.5" footer="0.5"/>
  <pageSetup paperSize="9" scale="84" firstPageNumber="7" orientation="portrait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29"/>
  <sheetViews>
    <sheetView view="pageBreakPreview" zoomScale="80" zoomScaleNormal="70" zoomScaleSheetLayoutView="80" workbookViewId="0">
      <selection activeCell="Q1" sqref="Q1"/>
    </sheetView>
  </sheetViews>
  <sheetFormatPr defaultColWidth="9.44140625" defaultRowHeight="20.85" customHeight="1"/>
  <cols>
    <col min="1" max="1" width="48" style="173" customWidth="1"/>
    <col min="2" max="2" width="4" style="174" customWidth="1"/>
    <col min="3" max="3" width="0.77734375" style="173" customWidth="1"/>
    <col min="4" max="4" width="14.77734375" style="173" customWidth="1"/>
    <col min="5" max="5" width="0.77734375" style="173" customWidth="1"/>
    <col min="6" max="6" width="14.77734375" style="173" customWidth="1"/>
    <col min="7" max="7" width="0.77734375" style="173" customWidth="1"/>
    <col min="8" max="8" width="14.77734375" style="173" customWidth="1"/>
    <col min="9" max="9" width="0.77734375" style="173" customWidth="1"/>
    <col min="10" max="10" width="14.77734375" style="173" customWidth="1"/>
    <col min="11" max="11" width="0.77734375" style="173" customWidth="1"/>
    <col min="12" max="12" width="14.77734375" style="173" customWidth="1"/>
    <col min="13" max="13" width="0.77734375" style="173" customWidth="1"/>
    <col min="14" max="14" width="14.77734375" style="173" customWidth="1"/>
    <col min="15" max="15" width="0.77734375" style="173" customWidth="1"/>
    <col min="16" max="16" width="14.77734375" style="173" customWidth="1"/>
    <col min="17" max="17" width="10.5546875" style="173" bestFit="1" customWidth="1"/>
    <col min="18" max="16384" width="9.44140625" style="173"/>
  </cols>
  <sheetData>
    <row r="1" spans="1:18" s="168" customFormat="1" ht="23.1" customHeight="1">
      <c r="A1" s="166" t="s">
        <v>0</v>
      </c>
      <c r="B1" s="185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</row>
    <row r="2" spans="1:18" s="168" customFormat="1" ht="23.1" customHeight="1">
      <c r="A2" s="166" t="s">
        <v>116</v>
      </c>
      <c r="B2" s="185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</row>
    <row r="3" spans="1:18" s="171" customFormat="1" ht="20.85" customHeight="1">
      <c r="A3" s="169"/>
      <c r="B3" s="178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70"/>
    </row>
    <row r="4" spans="1:18" s="171" customFormat="1" ht="23.1" customHeight="1">
      <c r="A4" s="169"/>
      <c r="B4" s="178"/>
      <c r="C4" s="159"/>
      <c r="D4" s="239" t="s">
        <v>2</v>
      </c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</row>
    <row r="5" spans="1:18" s="171" customFormat="1" ht="23.1" customHeight="1">
      <c r="A5" s="169"/>
      <c r="B5" s="178"/>
      <c r="C5" s="159"/>
      <c r="D5" s="202"/>
      <c r="E5" s="202"/>
      <c r="F5" s="202"/>
      <c r="G5" s="202"/>
      <c r="H5" s="178" t="s">
        <v>117</v>
      </c>
      <c r="I5" s="202"/>
      <c r="J5" s="178" t="s">
        <v>117</v>
      </c>
      <c r="K5" s="178"/>
      <c r="L5" s="240" t="s">
        <v>82</v>
      </c>
      <c r="M5" s="240"/>
      <c r="N5" s="240"/>
      <c r="O5" s="202"/>
      <c r="P5" s="202"/>
    </row>
    <row r="6" spans="1:18" s="171" customFormat="1" ht="23.1" customHeight="1">
      <c r="A6" s="169"/>
      <c r="B6" s="178"/>
      <c r="C6" s="159"/>
      <c r="D6" s="159"/>
      <c r="E6" s="159"/>
      <c r="F6" s="159"/>
      <c r="G6" s="159"/>
      <c r="H6" s="178" t="s">
        <v>118</v>
      </c>
      <c r="I6" s="177"/>
      <c r="J6" s="177" t="s">
        <v>119</v>
      </c>
      <c r="K6" s="178"/>
      <c r="N6" s="177" t="s">
        <v>120</v>
      </c>
      <c r="O6" s="177"/>
      <c r="P6" s="170"/>
    </row>
    <row r="7" spans="1:18" ht="23.1" customHeight="1">
      <c r="A7" s="172"/>
      <c r="B7" s="178"/>
      <c r="C7" s="172"/>
      <c r="D7" s="177" t="s">
        <v>121</v>
      </c>
      <c r="E7" s="176"/>
      <c r="F7" s="177" t="s">
        <v>122</v>
      </c>
      <c r="G7" s="177"/>
      <c r="H7" s="177" t="s">
        <v>123</v>
      </c>
      <c r="I7" s="175"/>
      <c r="J7" s="175" t="s">
        <v>124</v>
      </c>
      <c r="K7" s="177"/>
      <c r="L7" s="180" t="s">
        <v>125</v>
      </c>
      <c r="M7" s="176"/>
      <c r="N7" s="177" t="s">
        <v>126</v>
      </c>
      <c r="O7" s="175"/>
      <c r="P7" s="172" t="s">
        <v>127</v>
      </c>
    </row>
    <row r="8" spans="1:18" s="174" customFormat="1" ht="23.1" customHeight="1">
      <c r="A8" s="178"/>
      <c r="B8" s="7"/>
      <c r="C8" s="178"/>
      <c r="D8" s="175" t="s">
        <v>128</v>
      </c>
      <c r="E8" s="177"/>
      <c r="F8" s="175" t="s">
        <v>129</v>
      </c>
      <c r="G8" s="175"/>
      <c r="H8" s="175" t="s">
        <v>130</v>
      </c>
      <c r="I8" s="177"/>
      <c r="J8" s="175" t="s">
        <v>131</v>
      </c>
      <c r="K8" s="175"/>
      <c r="L8" s="180" t="s">
        <v>132</v>
      </c>
      <c r="M8" s="177"/>
      <c r="N8" s="174" t="s">
        <v>133</v>
      </c>
      <c r="O8" s="177"/>
      <c r="P8" s="178" t="s">
        <v>70</v>
      </c>
    </row>
    <row r="9" spans="1:18" s="174" customFormat="1" ht="23.1" customHeight="1">
      <c r="A9" s="178"/>
      <c r="B9" s="178"/>
      <c r="C9" s="178"/>
      <c r="D9" s="241" t="s">
        <v>9</v>
      </c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</row>
    <row r="10" spans="1:18" ht="23.1" customHeight="1">
      <c r="A10" s="181" t="s">
        <v>134</v>
      </c>
      <c r="B10" s="178"/>
      <c r="C10" s="159"/>
      <c r="D10" s="11"/>
      <c r="E10" s="9"/>
      <c r="F10" s="11"/>
      <c r="G10" s="11"/>
      <c r="H10" s="11"/>
      <c r="I10" s="11"/>
      <c r="J10" s="11"/>
      <c r="K10" s="11"/>
      <c r="L10" s="11"/>
      <c r="M10" s="9"/>
      <c r="N10" s="11"/>
      <c r="O10" s="11"/>
      <c r="P10" s="11"/>
    </row>
    <row r="11" spans="1:18" ht="23.1" customHeight="1">
      <c r="A11" s="181" t="s">
        <v>135</v>
      </c>
      <c r="B11" s="178"/>
      <c r="C11" s="159"/>
      <c r="D11" s="64">
        <v>1598408</v>
      </c>
      <c r="E11" s="64"/>
      <c r="F11" s="64">
        <v>819969</v>
      </c>
      <c r="G11" s="64"/>
      <c r="H11" s="64">
        <v>-120630</v>
      </c>
      <c r="I11" s="64"/>
      <c r="J11" s="64">
        <v>-471468</v>
      </c>
      <c r="K11" s="64"/>
      <c r="L11" s="64">
        <v>23610</v>
      </c>
      <c r="M11" s="64"/>
      <c r="N11" s="64">
        <v>81252</v>
      </c>
      <c r="O11" s="64"/>
      <c r="P11" s="64">
        <f>SUM(D11:N11)</f>
        <v>1931141</v>
      </c>
    </row>
    <row r="12" spans="1:18" ht="18" customHeight="1">
      <c r="A12" s="181"/>
      <c r="B12" s="186"/>
      <c r="C12" s="159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2"/>
      <c r="R12" s="2"/>
    </row>
    <row r="13" spans="1:18" ht="23.1" customHeight="1">
      <c r="A13" s="181" t="s">
        <v>136</v>
      </c>
      <c r="B13" s="186"/>
      <c r="C13" s="159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</row>
    <row r="14" spans="1:18" ht="23.1" customHeight="1">
      <c r="A14" s="183" t="s">
        <v>137</v>
      </c>
      <c r="B14" s="178"/>
      <c r="C14" s="159"/>
      <c r="D14" s="99">
        <v>0</v>
      </c>
      <c r="E14" s="99"/>
      <c r="F14" s="99">
        <v>0</v>
      </c>
      <c r="G14" s="99"/>
      <c r="H14" s="99">
        <v>0</v>
      </c>
      <c r="I14" s="99"/>
      <c r="J14" s="99">
        <v>0</v>
      </c>
      <c r="K14" s="99"/>
      <c r="L14" s="99">
        <v>0</v>
      </c>
      <c r="M14" s="62"/>
      <c r="N14" s="74">
        <v>-28051</v>
      </c>
      <c r="O14" s="62"/>
      <c r="P14" s="74">
        <f>SUM(D14:N14)</f>
        <v>-28051</v>
      </c>
    </row>
    <row r="15" spans="1:18" s="184" customFormat="1" ht="23.1" customHeight="1">
      <c r="A15" s="181" t="s">
        <v>138</v>
      </c>
      <c r="B15" s="202"/>
      <c r="C15" s="164"/>
      <c r="D15" s="101">
        <f>SUM(D14)</f>
        <v>0</v>
      </c>
      <c r="E15" s="102"/>
      <c r="F15" s="101">
        <f>SUM(F14)</f>
        <v>0</v>
      </c>
      <c r="G15" s="102"/>
      <c r="H15" s="101">
        <f>SUM(H14)</f>
        <v>0</v>
      </c>
      <c r="I15" s="102"/>
      <c r="J15" s="101">
        <f>SUM(J14)</f>
        <v>0</v>
      </c>
      <c r="K15" s="102"/>
      <c r="L15" s="101">
        <f>SUM(L14)</f>
        <v>0</v>
      </c>
      <c r="M15" s="64"/>
      <c r="N15" s="61">
        <f>SUM(N14)</f>
        <v>-28051</v>
      </c>
      <c r="O15" s="64"/>
      <c r="P15" s="61">
        <f>SUM(P14)</f>
        <v>-28051</v>
      </c>
    </row>
    <row r="16" spans="1:18" ht="14.55" customHeight="1">
      <c r="A16" s="181"/>
      <c r="B16" s="182"/>
      <c r="C16" s="159"/>
      <c r="D16" s="80"/>
      <c r="E16" s="80"/>
      <c r="F16" s="80"/>
      <c r="G16" s="80"/>
      <c r="H16" s="80"/>
      <c r="I16" s="80"/>
      <c r="J16" s="80"/>
      <c r="K16" s="80"/>
      <c r="L16" s="80"/>
      <c r="M16" s="92"/>
      <c r="N16" s="92"/>
      <c r="O16" s="92"/>
      <c r="P16" s="92"/>
    </row>
    <row r="17" spans="1:18" ht="23.1" customHeight="1" thickBot="1">
      <c r="A17" s="164" t="s">
        <v>139</v>
      </c>
      <c r="B17" s="178"/>
      <c r="C17" s="159"/>
      <c r="D17" s="63">
        <f>SUM(D11,D15)</f>
        <v>1598408</v>
      </c>
      <c r="E17" s="64"/>
      <c r="F17" s="63">
        <f>SUM(F11,F15)</f>
        <v>819969</v>
      </c>
      <c r="G17" s="93"/>
      <c r="H17" s="63">
        <f>SUM(H11,H15)</f>
        <v>-120630</v>
      </c>
      <c r="I17" s="93"/>
      <c r="J17" s="63">
        <f>SUM(J11,J15)</f>
        <v>-471468</v>
      </c>
      <c r="K17" s="93"/>
      <c r="L17" s="63">
        <f>SUM(L11,L15)</f>
        <v>23610</v>
      </c>
      <c r="M17" s="64"/>
      <c r="N17" s="63">
        <f>SUM(N11,N15)</f>
        <v>53201</v>
      </c>
      <c r="O17" s="93"/>
      <c r="P17" s="63">
        <f>SUM(P11,P15)</f>
        <v>1903090</v>
      </c>
    </row>
    <row r="18" spans="1:18" ht="20.85" customHeight="1" thickTop="1"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</row>
    <row r="19" spans="1:18" ht="23.1" customHeight="1">
      <c r="A19" s="181" t="s">
        <v>140</v>
      </c>
      <c r="B19" s="178"/>
      <c r="C19" s="159"/>
      <c r="D19" s="80"/>
      <c r="E19" s="62"/>
      <c r="F19" s="80"/>
      <c r="G19" s="80"/>
      <c r="H19" s="80"/>
      <c r="I19" s="80"/>
      <c r="J19" s="80"/>
      <c r="K19" s="80"/>
      <c r="L19" s="80"/>
      <c r="M19" s="62"/>
      <c r="N19" s="80"/>
      <c r="O19" s="80"/>
      <c r="P19" s="80"/>
    </row>
    <row r="20" spans="1:18" ht="23.1" customHeight="1">
      <c r="A20" s="181" t="s">
        <v>141</v>
      </c>
      <c r="B20" s="178"/>
      <c r="C20" s="159"/>
      <c r="D20" s="64">
        <v>1598408</v>
      </c>
      <c r="E20" s="64">
        <v>0</v>
      </c>
      <c r="F20" s="64">
        <v>819969</v>
      </c>
      <c r="G20" s="64">
        <v>0</v>
      </c>
      <c r="H20" s="64">
        <v>-120630</v>
      </c>
      <c r="I20" s="64">
        <v>0</v>
      </c>
      <c r="J20" s="64">
        <v>-471468</v>
      </c>
      <c r="K20" s="64">
        <v>0</v>
      </c>
      <c r="L20" s="64">
        <v>23610</v>
      </c>
      <c r="M20" s="64">
        <v>0</v>
      </c>
      <c r="N20" s="64">
        <f>-61984</f>
        <v>-61984</v>
      </c>
      <c r="O20" s="64"/>
      <c r="P20" s="64">
        <f>SUM(D20:N20)</f>
        <v>1787905</v>
      </c>
    </row>
    <row r="21" spans="1:18" ht="21" customHeight="1">
      <c r="A21" s="181"/>
      <c r="B21" s="186"/>
      <c r="C21" s="159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2"/>
      <c r="R21" s="2"/>
    </row>
    <row r="22" spans="1:18" ht="23.1" customHeight="1">
      <c r="A22" s="181" t="s">
        <v>136</v>
      </c>
      <c r="B22" s="186"/>
      <c r="C22" s="159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</row>
    <row r="23" spans="1:18" ht="23.1" customHeight="1">
      <c r="A23" s="183" t="s">
        <v>142</v>
      </c>
      <c r="B23" s="178"/>
      <c r="C23" s="159"/>
      <c r="D23" s="99">
        <v>0</v>
      </c>
      <c r="E23" s="99"/>
      <c r="F23" s="99">
        <v>0</v>
      </c>
      <c r="G23" s="99"/>
      <c r="H23" s="99">
        <v>0</v>
      </c>
      <c r="I23" s="99"/>
      <c r="J23" s="99">
        <v>0</v>
      </c>
      <c r="K23" s="99"/>
      <c r="L23" s="99">
        <v>0</v>
      </c>
      <c r="M23" s="62"/>
      <c r="N23" s="113">
        <v>42054</v>
      </c>
      <c r="O23" s="62"/>
      <c r="P23" s="113">
        <f>SUM(D23:N23)</f>
        <v>42054</v>
      </c>
    </row>
    <row r="24" spans="1:18" s="184" customFormat="1" ht="23.1" customHeight="1">
      <c r="A24" s="181" t="s">
        <v>138</v>
      </c>
      <c r="B24" s="202"/>
      <c r="C24" s="164"/>
      <c r="D24" s="101">
        <f>SUM(D23)</f>
        <v>0</v>
      </c>
      <c r="E24" s="102"/>
      <c r="F24" s="101">
        <f>SUM(F23)</f>
        <v>0</v>
      </c>
      <c r="G24" s="102"/>
      <c r="H24" s="101">
        <f>SUM(H23)</f>
        <v>0</v>
      </c>
      <c r="I24" s="102"/>
      <c r="J24" s="101">
        <f>SUM(J23)</f>
        <v>0</v>
      </c>
      <c r="K24" s="102"/>
      <c r="L24" s="101">
        <f>SUM(L23)</f>
        <v>0</v>
      </c>
      <c r="M24" s="64"/>
      <c r="N24" s="111">
        <f>SUM(N23)</f>
        <v>42054</v>
      </c>
      <c r="O24" s="64"/>
      <c r="P24" s="111">
        <f>SUM(P23)</f>
        <v>42054</v>
      </c>
    </row>
    <row r="25" spans="1:18" ht="14.55" customHeight="1">
      <c r="A25" s="181"/>
      <c r="B25" s="182"/>
      <c r="C25" s="159"/>
      <c r="D25" s="80"/>
      <c r="E25" s="80"/>
      <c r="F25" s="80"/>
      <c r="G25" s="80"/>
      <c r="H25" s="80"/>
      <c r="I25" s="80"/>
      <c r="J25" s="80"/>
      <c r="K25" s="80"/>
      <c r="L25" s="80"/>
      <c r="M25" s="92"/>
      <c r="N25" s="92"/>
      <c r="O25" s="92"/>
      <c r="P25" s="92"/>
    </row>
    <row r="26" spans="1:18" ht="23.1" customHeight="1" thickBot="1">
      <c r="A26" s="164" t="s">
        <v>143</v>
      </c>
      <c r="B26" s="178"/>
      <c r="C26" s="159"/>
      <c r="D26" s="63">
        <f>SUM(D20,D24)</f>
        <v>1598408</v>
      </c>
      <c r="E26" s="64"/>
      <c r="F26" s="63">
        <f>SUM(F20,F24)</f>
        <v>819969</v>
      </c>
      <c r="G26" s="93"/>
      <c r="H26" s="63">
        <f>SUM(H20,H24)</f>
        <v>-120630</v>
      </c>
      <c r="I26" s="93"/>
      <c r="J26" s="63">
        <f>SUM(J20,J24)</f>
        <v>-471468</v>
      </c>
      <c r="K26" s="93"/>
      <c r="L26" s="63">
        <f>SUM(L20,L24)</f>
        <v>23610</v>
      </c>
      <c r="M26" s="64"/>
      <c r="N26" s="63">
        <f>SUM(N20,N24)</f>
        <v>-19930</v>
      </c>
      <c r="O26" s="93"/>
      <c r="P26" s="63">
        <f>SUM(P20,P24)</f>
        <v>1829959</v>
      </c>
      <c r="Q26" s="106">
        <f>P26-'BS-3-5'!D100</f>
        <v>0</v>
      </c>
    </row>
    <row r="27" spans="1:18" ht="20.85" customHeight="1" thickTop="1"/>
    <row r="29" spans="1:18" ht="20.85" customHeight="1"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</row>
  </sheetData>
  <mergeCells count="3">
    <mergeCell ref="D4:P4"/>
    <mergeCell ref="L5:N5"/>
    <mergeCell ref="D9:P9"/>
  </mergeCells>
  <printOptions horizontalCentered="1"/>
  <pageMargins left="0.7" right="0.7" top="0.48" bottom="0.5" header="0.5" footer="0.5"/>
  <pageSetup paperSize="9" scale="84" firstPageNumber="8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31"/>
  <sheetViews>
    <sheetView view="pageBreakPreview" zoomScale="80" zoomScaleNormal="70" zoomScaleSheetLayoutView="80" workbookViewId="0">
      <selection activeCell="M1" sqref="M1"/>
    </sheetView>
  </sheetViews>
  <sheetFormatPr defaultColWidth="9.44140625" defaultRowHeight="24" customHeight="1"/>
  <cols>
    <col min="1" max="1" width="51.5546875" style="173" customWidth="1"/>
    <col min="2" max="2" width="12.21875" style="173" customWidth="1"/>
    <col min="3" max="3" width="1.21875" style="173" customWidth="1"/>
    <col min="4" max="4" width="18.44140625" style="173" customWidth="1"/>
    <col min="5" max="5" width="1.21875" style="173" customWidth="1"/>
    <col min="6" max="6" width="18.44140625" style="174" customWidth="1"/>
    <col min="7" max="7" width="1.21875" style="174" customWidth="1"/>
    <col min="8" max="8" width="18.44140625" style="174" customWidth="1"/>
    <col min="9" max="9" width="1.21875" style="173" customWidth="1"/>
    <col min="10" max="10" width="18.44140625" style="174" customWidth="1"/>
    <col min="11" max="11" width="1.21875" style="174" customWidth="1"/>
    <col min="12" max="12" width="18.44140625" style="173" customWidth="1"/>
    <col min="13" max="13" width="10.77734375" style="173" bestFit="1" customWidth="1"/>
    <col min="14" max="16384" width="9.44140625" style="173"/>
  </cols>
  <sheetData>
    <row r="1" spans="1:12" s="168" customFormat="1" ht="24" customHeight="1">
      <c r="A1" s="166" t="s">
        <v>0</v>
      </c>
      <c r="B1" s="166"/>
      <c r="C1" s="167"/>
      <c r="D1" s="167"/>
      <c r="E1" s="167"/>
      <c r="F1" s="167"/>
      <c r="G1" s="167"/>
      <c r="H1" s="167"/>
      <c r="I1" s="167"/>
      <c r="J1" s="167"/>
      <c r="K1" s="167"/>
      <c r="L1" s="167"/>
    </row>
    <row r="2" spans="1:12" s="168" customFormat="1" ht="24" customHeight="1">
      <c r="A2" s="167" t="s">
        <v>116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</row>
    <row r="3" spans="1:12" s="171" customFormat="1" ht="24" customHeight="1">
      <c r="A3" s="169"/>
      <c r="B3" s="169"/>
      <c r="C3" s="159"/>
      <c r="D3" s="159"/>
      <c r="E3" s="159"/>
      <c r="F3" s="159"/>
      <c r="G3" s="159"/>
      <c r="H3" s="159"/>
      <c r="I3" s="159"/>
      <c r="J3" s="159"/>
      <c r="K3" s="159"/>
      <c r="L3" s="170"/>
    </row>
    <row r="4" spans="1:12" s="171" customFormat="1" ht="24" customHeight="1">
      <c r="A4" s="169"/>
      <c r="B4" s="169"/>
      <c r="C4" s="159"/>
      <c r="D4" s="239" t="s">
        <v>3</v>
      </c>
      <c r="E4" s="239"/>
      <c r="F4" s="239"/>
      <c r="G4" s="239"/>
      <c r="H4" s="239"/>
      <c r="I4" s="239"/>
      <c r="J4" s="239"/>
      <c r="K4" s="239"/>
      <c r="L4" s="239"/>
    </row>
    <row r="5" spans="1:12" s="171" customFormat="1" ht="24" customHeight="1">
      <c r="A5" s="169"/>
      <c r="B5" s="169"/>
      <c r="C5" s="159"/>
      <c r="D5" s="202"/>
      <c r="E5" s="202"/>
      <c r="F5" s="202"/>
      <c r="G5" s="202"/>
      <c r="H5" s="242" t="s">
        <v>82</v>
      </c>
      <c r="I5" s="242"/>
      <c r="J5" s="242"/>
      <c r="K5" s="202"/>
      <c r="L5" s="141"/>
    </row>
    <row r="6" spans="1:12" ht="24" customHeight="1">
      <c r="A6" s="172"/>
      <c r="B6" s="172"/>
      <c r="C6" s="172"/>
      <c r="E6" s="203"/>
      <c r="G6" s="175"/>
      <c r="I6" s="176"/>
      <c r="J6" s="177" t="s">
        <v>120</v>
      </c>
      <c r="K6" s="175"/>
    </row>
    <row r="7" spans="1:12" s="174" customFormat="1" ht="24" customHeight="1">
      <c r="A7" s="178"/>
      <c r="B7" s="7"/>
      <c r="C7" s="178"/>
      <c r="D7" s="179" t="s">
        <v>121</v>
      </c>
      <c r="E7" s="177"/>
      <c r="F7" s="175" t="s">
        <v>122</v>
      </c>
      <c r="G7" s="177"/>
      <c r="H7" s="180" t="s">
        <v>125</v>
      </c>
      <c r="I7" s="177"/>
      <c r="J7" s="177" t="s">
        <v>126</v>
      </c>
      <c r="K7" s="177"/>
      <c r="L7" s="172" t="s">
        <v>144</v>
      </c>
    </row>
    <row r="8" spans="1:12" s="174" customFormat="1" ht="24" customHeight="1">
      <c r="A8" s="178"/>
      <c r="B8" s="7"/>
      <c r="C8" s="178"/>
      <c r="D8" s="179" t="s">
        <v>128</v>
      </c>
      <c r="E8" s="177"/>
      <c r="F8" s="177" t="s">
        <v>129</v>
      </c>
      <c r="G8" s="177"/>
      <c r="H8" s="180" t="s">
        <v>132</v>
      </c>
      <c r="I8" s="177"/>
      <c r="J8" s="177" t="s">
        <v>133</v>
      </c>
      <c r="K8" s="177"/>
      <c r="L8" s="178" t="s">
        <v>145</v>
      </c>
    </row>
    <row r="9" spans="1:12" s="174" customFormat="1" ht="24" customHeight="1">
      <c r="A9" s="178"/>
      <c r="B9" s="178"/>
      <c r="C9" s="178"/>
      <c r="D9" s="243" t="s">
        <v>9</v>
      </c>
      <c r="E9" s="243"/>
      <c r="F9" s="243"/>
      <c r="G9" s="243"/>
      <c r="H9" s="243"/>
      <c r="I9" s="243"/>
      <c r="J9" s="243"/>
      <c r="K9" s="243"/>
      <c r="L9" s="243"/>
    </row>
    <row r="10" spans="1:12" ht="24" customHeight="1">
      <c r="A10" s="181" t="s">
        <v>134</v>
      </c>
      <c r="B10" s="164"/>
      <c r="C10" s="45"/>
      <c r="D10" s="11"/>
      <c r="E10" s="9"/>
      <c r="F10" s="11"/>
      <c r="G10" s="11"/>
      <c r="H10" s="11"/>
      <c r="I10" s="9"/>
      <c r="J10" s="11"/>
      <c r="K10" s="11"/>
      <c r="L10" s="11"/>
    </row>
    <row r="11" spans="1:12" ht="24" customHeight="1">
      <c r="A11" s="181" t="s">
        <v>135</v>
      </c>
      <c r="B11" s="181"/>
      <c r="C11" s="159"/>
      <c r="D11" s="64">
        <v>1598408</v>
      </c>
      <c r="E11" s="64"/>
      <c r="F11" s="64">
        <v>819969</v>
      </c>
      <c r="G11" s="64"/>
      <c r="H11" s="64">
        <v>23610</v>
      </c>
      <c r="I11" s="64"/>
      <c r="J11" s="64">
        <v>230132</v>
      </c>
      <c r="K11" s="64"/>
      <c r="L11" s="64">
        <f>SUM(D11:J11)</f>
        <v>2672119</v>
      </c>
    </row>
    <row r="12" spans="1:12" ht="12.6" customHeight="1">
      <c r="A12" s="164"/>
      <c r="B12" s="182"/>
      <c r="C12" s="159"/>
      <c r="D12" s="64"/>
      <c r="E12" s="64"/>
      <c r="F12" s="64"/>
      <c r="G12" s="64"/>
      <c r="H12" s="64"/>
      <c r="I12" s="64"/>
      <c r="J12" s="64"/>
      <c r="K12" s="64"/>
      <c r="L12" s="64"/>
    </row>
    <row r="13" spans="1:12" ht="24" customHeight="1">
      <c r="A13" s="181" t="s">
        <v>136</v>
      </c>
      <c r="B13" s="182"/>
      <c r="C13" s="159"/>
      <c r="D13" s="80"/>
      <c r="E13" s="80"/>
      <c r="F13" s="80"/>
      <c r="G13" s="80"/>
      <c r="H13" s="80"/>
      <c r="I13" s="80"/>
      <c r="J13" s="80"/>
      <c r="K13" s="80"/>
      <c r="L13" s="80"/>
    </row>
    <row r="14" spans="1:12" ht="24" customHeight="1">
      <c r="A14" s="183" t="s">
        <v>137</v>
      </c>
      <c r="B14" s="183"/>
      <c r="C14" s="159"/>
      <c r="D14" s="103">
        <v>0</v>
      </c>
      <c r="E14" s="104"/>
      <c r="F14" s="103">
        <v>0</v>
      </c>
      <c r="G14" s="104"/>
      <c r="H14" s="103">
        <v>0</v>
      </c>
      <c r="I14" s="80"/>
      <c r="J14" s="74">
        <v>-39945</v>
      </c>
      <c r="K14" s="80"/>
      <c r="L14" s="74">
        <f>SUM(D14:J14)</f>
        <v>-39945</v>
      </c>
    </row>
    <row r="15" spans="1:12" s="184" customFormat="1" ht="24" customHeight="1">
      <c r="A15" s="181" t="s">
        <v>138</v>
      </c>
      <c r="B15" s="181"/>
      <c r="C15" s="164"/>
      <c r="D15" s="101">
        <f>SUM(D14)</f>
        <v>0</v>
      </c>
      <c r="E15" s="102"/>
      <c r="F15" s="101">
        <f>SUM(F14)</f>
        <v>0</v>
      </c>
      <c r="G15" s="102"/>
      <c r="H15" s="101">
        <f>SUM(H14)</f>
        <v>0</v>
      </c>
      <c r="I15" s="64"/>
      <c r="J15" s="61">
        <f>SUM(J14)</f>
        <v>-39945</v>
      </c>
      <c r="K15" s="64"/>
      <c r="L15" s="61">
        <f>SUM(L14)</f>
        <v>-39945</v>
      </c>
    </row>
    <row r="16" spans="1:12" ht="14.55" customHeight="1">
      <c r="A16" s="181"/>
      <c r="B16" s="182"/>
      <c r="C16" s="159"/>
      <c r="D16" s="80"/>
      <c r="E16" s="80"/>
      <c r="F16" s="80"/>
      <c r="G16" s="80"/>
      <c r="H16" s="80"/>
      <c r="I16" s="80"/>
      <c r="J16" s="80"/>
      <c r="K16" s="80"/>
      <c r="L16" s="80"/>
    </row>
    <row r="17" spans="1:13" ht="24" customHeight="1" thickBot="1">
      <c r="A17" s="164" t="s">
        <v>139</v>
      </c>
      <c r="B17" s="164"/>
      <c r="C17" s="159"/>
      <c r="D17" s="94">
        <f>SUM(D11,D15)</f>
        <v>1598408</v>
      </c>
      <c r="E17" s="95"/>
      <c r="F17" s="94">
        <f>SUM(F11,F15)</f>
        <v>819969</v>
      </c>
      <c r="G17" s="96"/>
      <c r="H17" s="94">
        <f>SUM(H11,H15)</f>
        <v>23610</v>
      </c>
      <c r="I17" s="95"/>
      <c r="J17" s="94">
        <f>SUM(J11,J15)</f>
        <v>190187</v>
      </c>
      <c r="K17" s="96"/>
      <c r="L17" s="94">
        <f>SUM(L11,L15)</f>
        <v>2632174</v>
      </c>
    </row>
    <row r="18" spans="1:13" ht="24" customHeight="1" thickTop="1">
      <c r="A18" s="164"/>
      <c r="B18" s="164"/>
      <c r="C18" s="159"/>
      <c r="D18" s="93"/>
      <c r="E18" s="64"/>
      <c r="F18" s="93"/>
      <c r="G18" s="93"/>
      <c r="H18" s="93"/>
      <c r="I18" s="64"/>
      <c r="J18" s="93"/>
      <c r="K18" s="93"/>
      <c r="L18" s="93"/>
    </row>
    <row r="19" spans="1:13" ht="24" customHeight="1">
      <c r="A19" s="181" t="s">
        <v>140</v>
      </c>
      <c r="B19" s="164"/>
      <c r="C19" s="45"/>
      <c r="D19" s="80"/>
      <c r="E19" s="62"/>
      <c r="F19" s="80"/>
      <c r="G19" s="80"/>
      <c r="H19" s="80"/>
      <c r="I19" s="62"/>
      <c r="J19" s="80"/>
      <c r="K19" s="80"/>
      <c r="L19" s="80"/>
    </row>
    <row r="20" spans="1:13" ht="24" customHeight="1">
      <c r="A20" s="164" t="s">
        <v>141</v>
      </c>
      <c r="B20" s="181"/>
      <c r="C20" s="159"/>
      <c r="D20" s="64">
        <v>1598408</v>
      </c>
      <c r="E20" s="64">
        <v>0</v>
      </c>
      <c r="F20" s="64">
        <v>819969</v>
      </c>
      <c r="G20" s="64">
        <v>0</v>
      </c>
      <c r="H20" s="64">
        <v>23610</v>
      </c>
      <c r="I20" s="64">
        <v>0</v>
      </c>
      <c r="J20" s="64">
        <f>-3813</f>
        <v>-3813</v>
      </c>
      <c r="K20" s="64"/>
      <c r="L20" s="64">
        <f>SUM(D20:J20)</f>
        <v>2438174</v>
      </c>
    </row>
    <row r="21" spans="1:13" ht="12.6" customHeight="1">
      <c r="A21" s="164"/>
      <c r="B21" s="182"/>
      <c r="C21" s="159"/>
      <c r="D21" s="64"/>
      <c r="E21" s="64"/>
      <c r="F21" s="64"/>
      <c r="G21" s="64"/>
      <c r="H21" s="64"/>
      <c r="I21" s="64"/>
      <c r="J21" s="64"/>
      <c r="K21" s="64"/>
      <c r="L21" s="64"/>
    </row>
    <row r="22" spans="1:13" ht="24" customHeight="1">
      <c r="A22" s="181" t="s">
        <v>136</v>
      </c>
      <c r="B22" s="182"/>
      <c r="C22" s="159"/>
      <c r="D22" s="80"/>
      <c r="E22" s="80"/>
      <c r="F22" s="80"/>
      <c r="G22" s="80"/>
      <c r="H22" s="80"/>
      <c r="I22" s="80"/>
      <c r="J22" s="80"/>
      <c r="K22" s="80"/>
      <c r="L22" s="80"/>
    </row>
    <row r="23" spans="1:13" ht="24" customHeight="1">
      <c r="A23" s="183" t="s">
        <v>137</v>
      </c>
      <c r="B23" s="183"/>
      <c r="C23" s="159"/>
      <c r="D23" s="103">
        <v>0</v>
      </c>
      <c r="E23" s="104"/>
      <c r="F23" s="103">
        <v>0</v>
      </c>
      <c r="G23" s="104"/>
      <c r="H23" s="103">
        <v>0</v>
      </c>
      <c r="I23" s="80"/>
      <c r="J23" s="113">
        <v>-26833</v>
      </c>
      <c r="K23" s="80"/>
      <c r="L23" s="113">
        <f>SUM(D23:J23)</f>
        <v>-26833</v>
      </c>
    </row>
    <row r="24" spans="1:13" s="184" customFormat="1" ht="24" customHeight="1">
      <c r="A24" s="181" t="s">
        <v>138</v>
      </c>
      <c r="B24" s="181"/>
      <c r="C24" s="164"/>
      <c r="D24" s="101">
        <f>SUM(D23)</f>
        <v>0</v>
      </c>
      <c r="E24" s="102"/>
      <c r="F24" s="101">
        <f>SUM(F23)</f>
        <v>0</v>
      </c>
      <c r="G24" s="102"/>
      <c r="H24" s="101">
        <f>SUM(H23)</f>
        <v>0</v>
      </c>
      <c r="I24" s="64"/>
      <c r="J24" s="111">
        <f>SUM(J23)</f>
        <v>-26833</v>
      </c>
      <c r="K24" s="64"/>
      <c r="L24" s="111">
        <f>SUM(L23)</f>
        <v>-26833</v>
      </c>
    </row>
    <row r="25" spans="1:13" ht="14.55" customHeight="1">
      <c r="A25" s="181"/>
      <c r="B25" s="182"/>
      <c r="C25" s="159"/>
      <c r="D25" s="80"/>
      <c r="E25" s="80"/>
      <c r="F25" s="80"/>
      <c r="G25" s="80"/>
      <c r="H25" s="80"/>
      <c r="I25" s="80"/>
      <c r="J25" s="80"/>
      <c r="K25" s="80"/>
      <c r="L25" s="80"/>
    </row>
    <row r="26" spans="1:13" ht="24" customHeight="1" thickBot="1">
      <c r="A26" s="164" t="s">
        <v>143</v>
      </c>
      <c r="B26" s="164"/>
      <c r="C26" s="159"/>
      <c r="D26" s="63">
        <f>SUM(D20,D24)</f>
        <v>1598408</v>
      </c>
      <c r="E26" s="64"/>
      <c r="F26" s="63">
        <f>SUM(F20,F24)</f>
        <v>819969</v>
      </c>
      <c r="G26" s="93"/>
      <c r="H26" s="63">
        <f>SUM(H20,H24)</f>
        <v>23610</v>
      </c>
      <c r="I26" s="64"/>
      <c r="J26" s="63">
        <f>SUM(J20,J24)</f>
        <v>-30646</v>
      </c>
      <c r="K26" s="93"/>
      <c r="L26" s="63">
        <f>SUM(L20,L24)</f>
        <v>2411341</v>
      </c>
      <c r="M26" s="106"/>
    </row>
    <row r="27" spans="1:13" ht="24" customHeight="1" thickTop="1">
      <c r="A27" s="164"/>
      <c r="B27" s="164"/>
      <c r="C27" s="159"/>
      <c r="D27" s="44"/>
      <c r="E27" s="43"/>
      <c r="F27" s="44"/>
      <c r="G27" s="44"/>
      <c r="H27" s="44"/>
      <c r="I27" s="43"/>
      <c r="J27" s="44"/>
      <c r="K27" s="44"/>
      <c r="L27" s="44"/>
    </row>
    <row r="29" spans="1:13" ht="24" customHeight="1">
      <c r="D29" s="184"/>
      <c r="E29" s="184"/>
      <c r="F29" s="184"/>
      <c r="G29" s="184"/>
      <c r="H29" s="184"/>
      <c r="I29" s="184"/>
      <c r="J29" s="184"/>
      <c r="K29" s="184"/>
      <c r="L29" s="184"/>
    </row>
    <row r="30" spans="1:13" ht="24" customHeight="1">
      <c r="F30" s="173"/>
      <c r="G30" s="173"/>
      <c r="H30" s="173"/>
      <c r="J30" s="173"/>
      <c r="K30" s="173"/>
    </row>
    <row r="31" spans="1:13" ht="24" customHeight="1">
      <c r="F31" s="173"/>
      <c r="G31" s="173"/>
      <c r="H31" s="173"/>
      <c r="J31" s="173"/>
      <c r="K31" s="173"/>
    </row>
  </sheetData>
  <mergeCells count="3">
    <mergeCell ref="D4:L4"/>
    <mergeCell ref="H5:J5"/>
    <mergeCell ref="D9:L9"/>
  </mergeCells>
  <pageMargins left="0.7" right="0.7" top="0.48" bottom="0.5" header="0.5" footer="0.5"/>
  <pageSetup paperSize="9" scale="84" firstPageNumber="9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17"/>
  <sheetViews>
    <sheetView view="pageBreakPreview" topLeftCell="A16" zoomScale="60" zoomScaleNormal="83" workbookViewId="0">
      <selection activeCell="M1" sqref="M1"/>
    </sheetView>
  </sheetViews>
  <sheetFormatPr defaultColWidth="9.44140625" defaultRowHeight="21" customHeight="1"/>
  <cols>
    <col min="1" max="1" width="11" style="158" customWidth="1"/>
    <col min="2" max="2" width="11.5546875" style="158" customWidth="1"/>
    <col min="3" max="3" width="23.21875" style="158" customWidth="1"/>
    <col min="4" max="4" width="11.77734375" style="158" customWidth="1"/>
    <col min="5" max="5" width="11.21875" style="165" customWidth="1"/>
    <col min="6" max="6" width="1.5546875" style="165" customWidth="1"/>
    <col min="7" max="7" width="11.21875" style="165" customWidth="1"/>
    <col min="8" max="8" width="1.5546875" style="158" customWidth="1"/>
    <col min="9" max="9" width="11.21875" style="165" customWidth="1"/>
    <col min="10" max="10" width="1.5546875" style="165" customWidth="1"/>
    <col min="11" max="11" width="11.21875" style="165" customWidth="1"/>
    <col min="12" max="12" width="1.77734375" style="59" customWidth="1"/>
    <col min="13" max="16384" width="9.44140625" style="158"/>
  </cols>
  <sheetData>
    <row r="1" spans="1:12" ht="22.95" customHeight="1">
      <c r="A1" s="120" t="s">
        <v>0</v>
      </c>
      <c r="B1" s="156"/>
      <c r="C1" s="156"/>
      <c r="D1" s="156"/>
      <c r="E1" s="157"/>
      <c r="F1" s="156"/>
      <c r="G1" s="157"/>
      <c r="I1" s="157"/>
      <c r="J1" s="156"/>
      <c r="K1" s="157"/>
    </row>
    <row r="2" spans="1:12" ht="22.95" customHeight="1">
      <c r="A2" s="120" t="s">
        <v>146</v>
      </c>
      <c r="B2" s="156"/>
      <c r="C2" s="156"/>
      <c r="D2" s="156"/>
      <c r="E2" s="156"/>
      <c r="F2" s="156"/>
      <c r="G2" s="156"/>
      <c r="I2" s="156"/>
      <c r="J2" s="156"/>
      <c r="K2" s="156"/>
    </row>
    <row r="3" spans="1:12" ht="22.95" customHeight="1">
      <c r="A3" s="156"/>
      <c r="B3" s="156"/>
      <c r="C3" s="156"/>
      <c r="D3" s="156"/>
      <c r="E3" s="156"/>
      <c r="F3" s="156"/>
      <c r="G3" s="156"/>
      <c r="I3" s="156"/>
      <c r="J3" s="156"/>
      <c r="K3" s="156"/>
    </row>
    <row r="4" spans="1:12" ht="22.95" customHeight="1">
      <c r="A4" s="156"/>
      <c r="B4" s="156"/>
      <c r="C4" s="156"/>
      <c r="D4" s="156"/>
      <c r="E4" s="245" t="s">
        <v>2</v>
      </c>
      <c r="F4" s="245"/>
      <c r="G4" s="245"/>
      <c r="H4" s="204"/>
      <c r="I4" s="245" t="s">
        <v>3</v>
      </c>
      <c r="J4" s="245"/>
      <c r="K4" s="245"/>
    </row>
    <row r="5" spans="1:12" ht="22.95" customHeight="1">
      <c r="A5" s="156"/>
      <c r="B5" s="156"/>
      <c r="C5" s="156"/>
      <c r="D5" s="156"/>
      <c r="E5" s="237" t="s">
        <v>113</v>
      </c>
      <c r="F5" s="237"/>
      <c r="G5" s="237"/>
      <c r="H5" s="48"/>
      <c r="I5" s="237" t="s">
        <v>113</v>
      </c>
      <c r="J5" s="237"/>
      <c r="K5" s="237"/>
    </row>
    <row r="6" spans="1:12" ht="22.95" customHeight="1">
      <c r="A6" s="156"/>
      <c r="B6" s="156"/>
      <c r="C6" s="156"/>
      <c r="D6" s="156"/>
      <c r="E6" s="237" t="s">
        <v>4</v>
      </c>
      <c r="F6" s="237"/>
      <c r="G6" s="237"/>
      <c r="H6" s="48"/>
      <c r="I6" s="237" t="s">
        <v>4</v>
      </c>
      <c r="J6" s="237"/>
      <c r="K6" s="237"/>
    </row>
    <row r="7" spans="1:12" ht="22.95" customHeight="1">
      <c r="E7" s="6">
        <v>2567</v>
      </c>
      <c r="F7" s="8"/>
      <c r="G7" s="6">
        <v>2566</v>
      </c>
      <c r="H7" s="8"/>
      <c r="I7" s="6">
        <v>2567</v>
      </c>
      <c r="J7" s="8"/>
      <c r="K7" s="6">
        <v>2566</v>
      </c>
    </row>
    <row r="8" spans="1:12" ht="22.95" customHeight="1">
      <c r="E8" s="244" t="s">
        <v>9</v>
      </c>
      <c r="F8" s="244"/>
      <c r="G8" s="244"/>
      <c r="H8" s="244"/>
      <c r="I8" s="244"/>
      <c r="J8" s="244"/>
      <c r="K8" s="244"/>
    </row>
    <row r="9" spans="1:12" s="160" customFormat="1" ht="22.95" customHeight="1">
      <c r="A9" s="209" t="s">
        <v>147</v>
      </c>
      <c r="E9" s="210"/>
      <c r="F9" s="210"/>
      <c r="G9" s="210"/>
      <c r="I9" s="210"/>
      <c r="J9" s="210"/>
      <c r="K9" s="210"/>
      <c r="L9" s="105"/>
    </row>
    <row r="10" spans="1:12" s="160" customFormat="1" ht="22.95" customHeight="1">
      <c r="A10" s="211" t="s">
        <v>107</v>
      </c>
      <c r="E10" s="212">
        <v>42054</v>
      </c>
      <c r="F10" s="98"/>
      <c r="G10" s="98">
        <v>-28051</v>
      </c>
      <c r="H10" s="98"/>
      <c r="I10" s="212">
        <v>-26833</v>
      </c>
      <c r="J10" s="98"/>
      <c r="K10" s="98">
        <v>-39945</v>
      </c>
      <c r="L10" s="105"/>
    </row>
    <row r="11" spans="1:12" s="160" customFormat="1" ht="22.95" customHeight="1">
      <c r="A11" s="213" t="s">
        <v>148</v>
      </c>
      <c r="E11" s="98"/>
      <c r="F11" s="98"/>
      <c r="G11" s="98"/>
      <c r="H11" s="98"/>
      <c r="I11" s="98"/>
      <c r="J11" s="98"/>
      <c r="K11" s="98"/>
      <c r="L11" s="105"/>
    </row>
    <row r="12" spans="1:12" s="160" customFormat="1" ht="22.95" customHeight="1">
      <c r="A12" s="211" t="s">
        <v>149</v>
      </c>
      <c r="E12" s="212">
        <v>8088</v>
      </c>
      <c r="F12" s="98"/>
      <c r="G12" s="98">
        <v>-681</v>
      </c>
      <c r="H12" s="98"/>
      <c r="I12" s="212">
        <v>-6325</v>
      </c>
      <c r="J12" s="98"/>
      <c r="K12" s="98">
        <v>-10300</v>
      </c>
      <c r="L12" s="105"/>
    </row>
    <row r="13" spans="1:12" s="160" customFormat="1" ht="22.95" customHeight="1">
      <c r="A13" s="211" t="s">
        <v>106</v>
      </c>
      <c r="E13" s="212">
        <v>70386</v>
      </c>
      <c r="F13" s="98"/>
      <c r="G13" s="98">
        <v>75570</v>
      </c>
      <c r="H13" s="98"/>
      <c r="I13" s="212">
        <v>38060</v>
      </c>
      <c r="J13" s="98"/>
      <c r="K13" s="98">
        <v>36545</v>
      </c>
      <c r="L13" s="105"/>
    </row>
    <row r="14" spans="1:12" s="160" customFormat="1" ht="22.95" customHeight="1">
      <c r="A14" s="211" t="s">
        <v>150</v>
      </c>
      <c r="E14" s="97">
        <v>157852</v>
      </c>
      <c r="F14" s="98"/>
      <c r="G14" s="97">
        <v>172335</v>
      </c>
      <c r="H14" s="98"/>
      <c r="I14" s="97">
        <v>48360</v>
      </c>
      <c r="J14" s="98"/>
      <c r="K14" s="97">
        <v>44877</v>
      </c>
      <c r="L14" s="105"/>
    </row>
    <row r="15" spans="1:12" s="160" customFormat="1" ht="22.95" customHeight="1">
      <c r="A15" s="211" t="s">
        <v>206</v>
      </c>
      <c r="E15" s="97">
        <v>-741</v>
      </c>
      <c r="F15" s="98"/>
      <c r="G15" s="97">
        <v>-6</v>
      </c>
      <c r="H15" s="98"/>
      <c r="I15" s="97">
        <v>-480</v>
      </c>
      <c r="J15" s="98"/>
      <c r="K15" s="97">
        <v>-6</v>
      </c>
      <c r="L15" s="105"/>
    </row>
    <row r="16" spans="1:12" s="160" customFormat="1" ht="22.95" customHeight="1">
      <c r="A16" s="211" t="s">
        <v>152</v>
      </c>
      <c r="E16" s="97">
        <v>3</v>
      </c>
      <c r="F16" s="98"/>
      <c r="G16" s="214">
        <v>0</v>
      </c>
      <c r="H16" s="105"/>
      <c r="I16" s="214">
        <v>0</v>
      </c>
      <c r="J16" s="105"/>
      <c r="K16" s="214">
        <v>0</v>
      </c>
      <c r="L16" s="105"/>
    </row>
    <row r="17" spans="1:12" s="160" customFormat="1" ht="22.95" customHeight="1">
      <c r="A17" s="211" t="s">
        <v>208</v>
      </c>
      <c r="E17" s="214">
        <v>0</v>
      </c>
      <c r="F17" s="98"/>
      <c r="G17" s="214">
        <v>0</v>
      </c>
      <c r="H17" s="98"/>
      <c r="I17" s="97">
        <v>-475</v>
      </c>
      <c r="J17" s="105"/>
      <c r="K17" s="214">
        <v>0</v>
      </c>
      <c r="L17" s="105"/>
    </row>
    <row r="18" spans="1:12" s="160" customFormat="1" ht="22.95" customHeight="1">
      <c r="A18" s="211" t="s">
        <v>214</v>
      </c>
      <c r="E18" s="97">
        <v>78</v>
      </c>
      <c r="F18" s="98"/>
      <c r="G18" s="214">
        <v>0</v>
      </c>
      <c r="H18" s="105"/>
      <c r="I18" s="214">
        <v>0</v>
      </c>
      <c r="J18" s="105"/>
      <c r="K18" s="214">
        <v>0</v>
      </c>
      <c r="L18" s="105"/>
    </row>
    <row r="19" spans="1:12" s="160" customFormat="1" ht="22.95" customHeight="1">
      <c r="A19" s="211" t="s">
        <v>205</v>
      </c>
      <c r="E19" s="97">
        <v>-804</v>
      </c>
      <c r="F19" s="98"/>
      <c r="G19" s="214">
        <v>0</v>
      </c>
      <c r="H19" s="105"/>
      <c r="I19" s="97">
        <v>-804</v>
      </c>
      <c r="J19" s="105"/>
      <c r="K19" s="214">
        <v>0</v>
      </c>
      <c r="L19" s="105"/>
    </row>
    <row r="20" spans="1:12" s="160" customFormat="1" ht="22.95" customHeight="1">
      <c r="A20" s="211" t="s">
        <v>209</v>
      </c>
      <c r="E20" s="214">
        <v>0</v>
      </c>
      <c r="F20" s="98"/>
      <c r="G20" s="214">
        <v>0</v>
      </c>
      <c r="H20" s="105"/>
      <c r="I20" s="97">
        <v>6932</v>
      </c>
      <c r="J20" s="105"/>
      <c r="K20" s="214">
        <v>0</v>
      </c>
      <c r="L20" s="105"/>
    </row>
    <row r="21" spans="1:12" s="160" customFormat="1" ht="22.95" customHeight="1">
      <c r="A21" s="211" t="s">
        <v>151</v>
      </c>
      <c r="E21" s="97"/>
      <c r="F21" s="98"/>
      <c r="G21" s="214"/>
      <c r="H21" s="98"/>
      <c r="I21" s="214"/>
      <c r="J21" s="105"/>
      <c r="K21" s="214"/>
      <c r="L21" s="105"/>
    </row>
    <row r="22" spans="1:12" s="160" customFormat="1" ht="22.95" customHeight="1">
      <c r="A22" s="211" t="s">
        <v>207</v>
      </c>
      <c r="E22" s="214">
        <v>0</v>
      </c>
      <c r="F22" s="98"/>
      <c r="G22" s="214">
        <v>0</v>
      </c>
      <c r="H22" s="98"/>
      <c r="I22" s="97">
        <v>-7000</v>
      </c>
      <c r="J22" s="105"/>
      <c r="K22" s="214">
        <v>0</v>
      </c>
      <c r="L22" s="105"/>
    </row>
    <row r="23" spans="1:12" s="160" customFormat="1" ht="22.95" customHeight="1">
      <c r="A23" s="211" t="s">
        <v>153</v>
      </c>
      <c r="E23" s="97">
        <v>-247</v>
      </c>
      <c r="F23" s="98"/>
      <c r="G23" s="97">
        <v>-2035</v>
      </c>
      <c r="H23" s="98"/>
      <c r="I23" s="214">
        <v>0</v>
      </c>
      <c r="J23" s="105"/>
      <c r="K23" s="214">
        <v>0</v>
      </c>
      <c r="L23" s="105"/>
    </row>
    <row r="24" spans="1:12" s="160" customFormat="1" ht="22.95" customHeight="1">
      <c r="A24" s="211" t="s">
        <v>154</v>
      </c>
      <c r="E24" s="97">
        <v>-4</v>
      </c>
      <c r="F24" s="98"/>
      <c r="G24" s="214">
        <v>0</v>
      </c>
      <c r="H24" s="98"/>
      <c r="I24" s="214">
        <v>0</v>
      </c>
      <c r="J24" s="105"/>
      <c r="K24" s="214">
        <v>0</v>
      </c>
      <c r="L24" s="105"/>
    </row>
    <row r="25" spans="1:12" s="160" customFormat="1" ht="22.95" customHeight="1">
      <c r="A25" s="211" t="s">
        <v>155</v>
      </c>
      <c r="E25" s="58">
        <v>6</v>
      </c>
      <c r="F25" s="98"/>
      <c r="G25" s="97">
        <v>13</v>
      </c>
      <c r="H25" s="98"/>
      <c r="I25" s="214">
        <v>0</v>
      </c>
      <c r="J25" s="105"/>
      <c r="K25" s="214">
        <v>0</v>
      </c>
      <c r="L25" s="105"/>
    </row>
    <row r="26" spans="1:12" s="160" customFormat="1" ht="22.95" customHeight="1">
      <c r="A26" s="211" t="s">
        <v>156</v>
      </c>
      <c r="E26" s="58">
        <v>2160</v>
      </c>
      <c r="F26" s="98"/>
      <c r="G26" s="97">
        <v>1255</v>
      </c>
      <c r="H26" s="98"/>
      <c r="I26" s="97">
        <v>1364</v>
      </c>
      <c r="J26" s="105"/>
      <c r="K26" s="58">
        <v>451</v>
      </c>
      <c r="L26" s="105"/>
    </row>
    <row r="27" spans="1:12" s="160" customFormat="1" ht="22.95" customHeight="1">
      <c r="A27" s="211" t="s">
        <v>157</v>
      </c>
      <c r="E27" s="214">
        <v>0</v>
      </c>
      <c r="F27" s="98"/>
      <c r="G27" s="97">
        <v>-127</v>
      </c>
      <c r="H27" s="98"/>
      <c r="I27" s="214">
        <v>0</v>
      </c>
      <c r="J27" s="97"/>
      <c r="K27" s="97">
        <v>-127</v>
      </c>
      <c r="L27" s="105"/>
    </row>
    <row r="28" spans="1:12" s="160" customFormat="1" ht="22.95" customHeight="1">
      <c r="A28" s="215" t="s">
        <v>215</v>
      </c>
      <c r="E28" s="97">
        <v>-797</v>
      </c>
      <c r="F28" s="98"/>
      <c r="G28" s="97">
        <v>-196</v>
      </c>
      <c r="H28" s="98"/>
      <c r="I28" s="97">
        <v>-266</v>
      </c>
      <c r="J28" s="98"/>
      <c r="K28" s="97">
        <v>-76</v>
      </c>
      <c r="L28" s="105"/>
    </row>
    <row r="29" spans="1:12" s="160" customFormat="1" ht="22.95" customHeight="1">
      <c r="A29" s="215" t="s">
        <v>158</v>
      </c>
      <c r="E29" s="97"/>
      <c r="F29" s="98"/>
      <c r="G29" s="97"/>
      <c r="H29" s="98"/>
      <c r="I29" s="97"/>
      <c r="J29" s="98"/>
      <c r="K29" s="97"/>
      <c r="L29" s="105"/>
    </row>
    <row r="30" spans="1:12" s="160" customFormat="1" ht="22.95" customHeight="1">
      <c r="A30" s="211" t="s">
        <v>159</v>
      </c>
      <c r="E30" s="97">
        <v>-4689</v>
      </c>
      <c r="F30" s="98"/>
      <c r="G30" s="97">
        <v>343</v>
      </c>
      <c r="H30" s="98"/>
      <c r="I30" s="214">
        <v>0</v>
      </c>
      <c r="J30" s="105"/>
      <c r="K30" s="214">
        <v>0</v>
      </c>
      <c r="L30" s="105"/>
    </row>
    <row r="31" spans="1:12" s="160" customFormat="1" ht="22.95" customHeight="1">
      <c r="A31" s="211" t="s">
        <v>160</v>
      </c>
      <c r="E31" s="97">
        <v>1449</v>
      </c>
      <c r="F31" s="98"/>
      <c r="G31" s="97">
        <v>4403</v>
      </c>
      <c r="H31" s="98"/>
      <c r="I31" s="97">
        <v>177</v>
      </c>
      <c r="J31" s="98"/>
      <c r="K31" s="97">
        <v>129</v>
      </c>
      <c r="L31" s="105"/>
    </row>
    <row r="32" spans="1:12" s="160" customFormat="1" ht="22.95" customHeight="1">
      <c r="A32" s="211" t="s">
        <v>161</v>
      </c>
      <c r="E32" s="97">
        <v>425</v>
      </c>
      <c r="F32" s="98"/>
      <c r="G32" s="214">
        <v>0</v>
      </c>
      <c r="H32" s="105"/>
      <c r="I32" s="214">
        <v>0</v>
      </c>
      <c r="J32" s="105"/>
      <c r="K32" s="214">
        <v>0</v>
      </c>
      <c r="L32" s="105"/>
    </row>
    <row r="33" spans="1:12" s="160" customFormat="1" ht="22.95" customHeight="1">
      <c r="A33" s="211" t="s">
        <v>162</v>
      </c>
      <c r="E33" s="214">
        <v>0</v>
      </c>
      <c r="F33" s="98"/>
      <c r="G33" s="97">
        <v>-22</v>
      </c>
      <c r="H33" s="98"/>
      <c r="I33" s="214">
        <v>0</v>
      </c>
      <c r="J33" s="98"/>
      <c r="K33" s="97">
        <v>-22</v>
      </c>
      <c r="L33" s="105"/>
    </row>
    <row r="34" spans="1:12" s="160" customFormat="1" ht="22.95" customHeight="1">
      <c r="A34" s="211" t="s">
        <v>163</v>
      </c>
      <c r="E34" s="214">
        <v>0</v>
      </c>
      <c r="F34" s="98"/>
      <c r="G34" s="97">
        <v>150</v>
      </c>
      <c r="H34" s="98"/>
      <c r="I34" s="214">
        <v>0</v>
      </c>
      <c r="J34" s="98"/>
      <c r="K34" s="214">
        <v>0</v>
      </c>
      <c r="L34" s="105"/>
    </row>
    <row r="35" spans="1:12" s="160" customFormat="1" ht="22.95" customHeight="1">
      <c r="A35" s="211" t="s">
        <v>164</v>
      </c>
      <c r="E35" s="216">
        <v>-349</v>
      </c>
      <c r="F35" s="98"/>
      <c r="G35" s="217">
        <v>-619</v>
      </c>
      <c r="H35" s="98"/>
      <c r="I35" s="217">
        <v>-4593</v>
      </c>
      <c r="J35" s="98"/>
      <c r="K35" s="217">
        <v>-2576</v>
      </c>
      <c r="L35" s="105"/>
    </row>
    <row r="36" spans="1:12" s="160" customFormat="1" ht="22.95" customHeight="1">
      <c r="A36" s="211"/>
      <c r="E36" s="58">
        <f>SUM(E10:E35)</f>
        <v>274870</v>
      </c>
      <c r="F36" s="98"/>
      <c r="G36" s="97">
        <f>SUM(G10:G35)</f>
        <v>222332</v>
      </c>
      <c r="H36" s="98"/>
      <c r="I36" s="58">
        <f>SUM(I10:I35)</f>
        <v>48117</v>
      </c>
      <c r="J36" s="98"/>
      <c r="K36" s="97">
        <f>SUM(K10:K35)</f>
        <v>28950</v>
      </c>
      <c r="L36" s="105"/>
    </row>
    <row r="37" spans="1:12" ht="21" customHeight="1">
      <c r="A37" s="159"/>
      <c r="E37" s="9"/>
      <c r="F37" s="68"/>
      <c r="G37" s="62"/>
      <c r="H37" s="68"/>
      <c r="I37" s="9"/>
      <c r="J37" s="68"/>
      <c r="K37" s="62"/>
    </row>
    <row r="38" spans="1:12" ht="21.45" customHeight="1">
      <c r="A38" s="120" t="s">
        <v>0</v>
      </c>
      <c r="B38" s="156"/>
      <c r="C38" s="156"/>
      <c r="D38" s="156"/>
      <c r="E38" s="156"/>
      <c r="F38" s="156"/>
      <c r="G38" s="156"/>
      <c r="I38" s="156"/>
      <c r="J38" s="156"/>
      <c r="K38" s="156"/>
    </row>
    <row r="39" spans="1:12" ht="21.45" customHeight="1">
      <c r="A39" s="120" t="s">
        <v>146</v>
      </c>
      <c r="B39" s="156"/>
      <c r="C39" s="156"/>
      <c r="D39" s="156"/>
      <c r="E39" s="156"/>
      <c r="F39" s="156"/>
      <c r="G39" s="156"/>
      <c r="I39" s="156"/>
      <c r="J39" s="156"/>
      <c r="K39" s="156"/>
    </row>
    <row r="40" spans="1:12" ht="10.5" customHeight="1">
      <c r="A40" s="156"/>
      <c r="B40" s="156"/>
      <c r="C40" s="156"/>
      <c r="D40" s="156"/>
      <c r="E40" s="156"/>
      <c r="F40" s="156"/>
      <c r="G40" s="156"/>
      <c r="I40" s="156"/>
      <c r="J40" s="156"/>
      <c r="K40" s="156"/>
    </row>
    <row r="41" spans="1:12" ht="21.45" customHeight="1">
      <c r="A41" s="161"/>
      <c r="B41" s="161"/>
      <c r="C41" s="161"/>
      <c r="D41" s="161"/>
      <c r="E41" s="245" t="s">
        <v>2</v>
      </c>
      <c r="F41" s="245"/>
      <c r="G41" s="245"/>
      <c r="H41" s="204"/>
      <c r="I41" s="245" t="s">
        <v>3</v>
      </c>
      <c r="J41" s="245"/>
      <c r="K41" s="245"/>
    </row>
    <row r="42" spans="1:12" ht="21.45" customHeight="1">
      <c r="A42" s="156"/>
      <c r="B42" s="156"/>
      <c r="C42" s="156"/>
      <c r="D42" s="156"/>
      <c r="E42" s="237" t="s">
        <v>113</v>
      </c>
      <c r="F42" s="237"/>
      <c r="G42" s="237"/>
      <c r="H42" s="48"/>
      <c r="I42" s="237" t="s">
        <v>113</v>
      </c>
      <c r="J42" s="237"/>
      <c r="K42" s="237"/>
    </row>
    <row r="43" spans="1:12" ht="21.45" customHeight="1">
      <c r="E43" s="237" t="s">
        <v>4</v>
      </c>
      <c r="F43" s="237"/>
      <c r="G43" s="237"/>
      <c r="H43" s="48"/>
      <c r="I43" s="237" t="s">
        <v>4</v>
      </c>
      <c r="J43" s="237"/>
      <c r="K43" s="237"/>
    </row>
    <row r="44" spans="1:12" ht="21.45" customHeight="1">
      <c r="E44" s="6">
        <v>2567</v>
      </c>
      <c r="F44" s="8"/>
      <c r="G44" s="6">
        <v>2566</v>
      </c>
      <c r="H44" s="8"/>
      <c r="I44" s="6">
        <v>2567</v>
      </c>
      <c r="J44" s="8"/>
      <c r="K44" s="6">
        <v>2566</v>
      </c>
    </row>
    <row r="45" spans="1:12" ht="21.45" customHeight="1">
      <c r="A45" s="159"/>
      <c r="C45" s="162"/>
      <c r="D45" s="163"/>
      <c r="E45" s="244" t="s">
        <v>9</v>
      </c>
      <c r="F45" s="244"/>
      <c r="G45" s="244"/>
      <c r="H45" s="244"/>
      <c r="I45" s="244"/>
      <c r="J45" s="244"/>
      <c r="K45" s="244"/>
    </row>
    <row r="46" spans="1:12" s="160" customFormat="1" ht="23.55" customHeight="1">
      <c r="A46" s="213" t="s">
        <v>165</v>
      </c>
      <c r="E46" s="98"/>
      <c r="F46" s="98"/>
      <c r="G46" s="98"/>
      <c r="H46" s="98"/>
      <c r="I46" s="98"/>
      <c r="J46" s="98"/>
      <c r="K46" s="98"/>
      <c r="L46" s="105"/>
    </row>
    <row r="47" spans="1:12" s="160" customFormat="1" ht="23.55" customHeight="1">
      <c r="A47" s="211" t="s">
        <v>13</v>
      </c>
      <c r="E47" s="97">
        <v>17687</v>
      </c>
      <c r="F47" s="98"/>
      <c r="G47" s="97">
        <v>8215</v>
      </c>
      <c r="H47" s="98"/>
      <c r="I47" s="97">
        <v>23767</v>
      </c>
      <c r="J47" s="98"/>
      <c r="K47" s="97">
        <v>6801</v>
      </c>
      <c r="L47" s="105"/>
    </row>
    <row r="48" spans="1:12" s="160" customFormat="1" ht="21.45" customHeight="1">
      <c r="A48" s="211" t="s">
        <v>15</v>
      </c>
      <c r="E48" s="97">
        <v>3488</v>
      </c>
      <c r="F48" s="98"/>
      <c r="G48" s="97">
        <v>2143</v>
      </c>
      <c r="H48" s="98"/>
      <c r="I48" s="97">
        <v>806</v>
      </c>
      <c r="J48" s="98"/>
      <c r="K48" s="97">
        <v>892</v>
      </c>
      <c r="L48" s="105"/>
    </row>
    <row r="49" spans="1:12" s="160" customFormat="1" ht="22.05" customHeight="1">
      <c r="A49" s="211" t="s">
        <v>16</v>
      </c>
      <c r="E49" s="97">
        <v>29870</v>
      </c>
      <c r="F49" s="98"/>
      <c r="G49" s="97">
        <v>33371</v>
      </c>
      <c r="H49" s="98"/>
      <c r="I49" s="97">
        <v>195904</v>
      </c>
      <c r="J49" s="98"/>
      <c r="K49" s="97">
        <v>40727</v>
      </c>
      <c r="L49" s="105"/>
    </row>
    <row r="50" spans="1:12" s="160" customFormat="1" ht="22.05" customHeight="1">
      <c r="A50" s="211" t="s">
        <v>166</v>
      </c>
      <c r="E50" s="97">
        <v>-15185</v>
      </c>
      <c r="F50" s="98"/>
      <c r="G50" s="97">
        <v>605</v>
      </c>
      <c r="H50" s="98"/>
      <c r="I50" s="97">
        <v>1207</v>
      </c>
      <c r="J50" s="98"/>
      <c r="K50" s="97">
        <v>331</v>
      </c>
      <c r="L50" s="105"/>
    </row>
    <row r="51" spans="1:12" s="160" customFormat="1" ht="22.05" customHeight="1">
      <c r="A51" s="211" t="s">
        <v>20</v>
      </c>
      <c r="E51" s="97">
        <v>-17798</v>
      </c>
      <c r="F51" s="98"/>
      <c r="G51" s="97">
        <v>-529</v>
      </c>
      <c r="H51" s="98"/>
      <c r="I51" s="97">
        <v>1993</v>
      </c>
      <c r="J51" s="98"/>
      <c r="K51" s="97">
        <v>-135</v>
      </c>
      <c r="L51" s="105"/>
    </row>
    <row r="52" spans="1:12" s="160" customFormat="1" ht="22.05" customHeight="1">
      <c r="A52" s="211" t="s">
        <v>21</v>
      </c>
      <c r="E52" s="97">
        <v>1538</v>
      </c>
      <c r="F52" s="98"/>
      <c r="G52" s="58">
        <v>372</v>
      </c>
      <c r="H52" s="105"/>
      <c r="I52" s="214">
        <v>0</v>
      </c>
      <c r="J52" s="105"/>
      <c r="K52" s="214">
        <v>0</v>
      </c>
      <c r="L52" s="105"/>
    </row>
    <row r="53" spans="1:12" s="160" customFormat="1" ht="22.05" customHeight="1">
      <c r="A53" s="211" t="s">
        <v>22</v>
      </c>
      <c r="E53" s="97">
        <v>-25530</v>
      </c>
      <c r="F53" s="98"/>
      <c r="G53" s="97">
        <v>-9571</v>
      </c>
      <c r="H53" s="98"/>
      <c r="I53" s="97">
        <v>-23969</v>
      </c>
      <c r="J53" s="98"/>
      <c r="K53" s="97">
        <v>-6391</v>
      </c>
      <c r="L53" s="105"/>
    </row>
    <row r="54" spans="1:12" s="160" customFormat="1" ht="22.05" customHeight="1">
      <c r="A54" s="211" t="s">
        <v>35</v>
      </c>
      <c r="E54" s="97">
        <v>14869</v>
      </c>
      <c r="F54" s="98"/>
      <c r="G54" s="97">
        <v>-14489</v>
      </c>
      <c r="H54" s="98"/>
      <c r="I54" s="97">
        <v>18984</v>
      </c>
      <c r="J54" s="98"/>
      <c r="K54" s="97">
        <v>-14489</v>
      </c>
      <c r="L54" s="105"/>
    </row>
    <row r="55" spans="1:12" s="160" customFormat="1" ht="22.05" customHeight="1">
      <c r="A55" s="211" t="s">
        <v>37</v>
      </c>
      <c r="E55" s="214">
        <v>0</v>
      </c>
      <c r="F55" s="98"/>
      <c r="G55" s="58">
        <v>212</v>
      </c>
      <c r="H55" s="214"/>
      <c r="I55" s="214">
        <v>0</v>
      </c>
      <c r="J55" s="214"/>
      <c r="K55" s="214">
        <v>0</v>
      </c>
      <c r="L55" s="105"/>
    </row>
    <row r="56" spans="1:12" s="160" customFormat="1" ht="22.05" customHeight="1">
      <c r="A56" s="211" t="s">
        <v>38</v>
      </c>
      <c r="E56" s="97">
        <v>762</v>
      </c>
      <c r="F56" s="98"/>
      <c r="G56" s="97">
        <v>-1738</v>
      </c>
      <c r="H56" s="98"/>
      <c r="I56" s="97">
        <v>1113</v>
      </c>
      <c r="J56" s="98"/>
      <c r="K56" s="97">
        <v>-4547</v>
      </c>
      <c r="L56" s="105"/>
    </row>
    <row r="57" spans="1:12" s="160" customFormat="1" ht="23.55" customHeight="1">
      <c r="A57" s="211" t="s">
        <v>46</v>
      </c>
      <c r="E57" s="97">
        <v>16109</v>
      </c>
      <c r="F57" s="98"/>
      <c r="G57" s="97">
        <v>10295</v>
      </c>
      <c r="H57" s="98"/>
      <c r="I57" s="97">
        <v>24241</v>
      </c>
      <c r="J57" s="98"/>
      <c r="K57" s="97">
        <v>27302</v>
      </c>
      <c r="L57" s="233"/>
    </row>
    <row r="58" spans="1:12" s="160" customFormat="1" ht="21.45" customHeight="1">
      <c r="A58" s="218" t="s">
        <v>53</v>
      </c>
      <c r="E58" s="97">
        <v>74827</v>
      </c>
      <c r="F58" s="98"/>
      <c r="G58" s="97">
        <v>1936</v>
      </c>
      <c r="H58" s="98"/>
      <c r="I58" s="97">
        <v>-35992</v>
      </c>
      <c r="J58" s="98"/>
      <c r="K58" s="97">
        <v>-10749</v>
      </c>
      <c r="L58" s="105"/>
    </row>
    <row r="59" spans="1:12" s="160" customFormat="1" ht="22.05" customHeight="1">
      <c r="A59" s="218" t="s">
        <v>54</v>
      </c>
      <c r="E59" s="214">
        <v>0</v>
      </c>
      <c r="F59" s="214"/>
      <c r="G59" s="214">
        <v>0</v>
      </c>
      <c r="H59" s="214"/>
      <c r="I59" s="97">
        <v>-86967</v>
      </c>
      <c r="J59" s="214"/>
      <c r="K59" s="214">
        <v>0</v>
      </c>
      <c r="L59" s="105"/>
    </row>
    <row r="60" spans="1:12" s="160" customFormat="1" ht="21.45" customHeight="1">
      <c r="A60" s="211" t="s">
        <v>167</v>
      </c>
      <c r="E60" s="214">
        <v>0</v>
      </c>
      <c r="F60" s="98"/>
      <c r="G60" s="58">
        <v>-727</v>
      </c>
      <c r="H60" s="98"/>
      <c r="I60" s="97">
        <v>-2919</v>
      </c>
      <c r="J60" s="98"/>
      <c r="K60" s="58">
        <v>-727</v>
      </c>
      <c r="L60" s="105"/>
    </row>
    <row r="61" spans="1:12" s="160" customFormat="1" ht="23.55" customHeight="1">
      <c r="A61" s="211" t="s">
        <v>55</v>
      </c>
      <c r="E61" s="97">
        <v>-6532</v>
      </c>
      <c r="F61" s="98"/>
      <c r="G61" s="97">
        <v>-3740</v>
      </c>
      <c r="H61" s="98"/>
      <c r="I61" s="97">
        <v>460</v>
      </c>
      <c r="J61" s="98"/>
      <c r="K61" s="97">
        <v>-3365</v>
      </c>
      <c r="L61" s="105"/>
    </row>
    <row r="62" spans="1:12" s="160" customFormat="1" ht="23.55" customHeight="1">
      <c r="A62" s="211" t="s">
        <v>63</v>
      </c>
      <c r="E62" s="214">
        <v>0</v>
      </c>
      <c r="F62" s="98"/>
      <c r="G62" s="97">
        <v>1262</v>
      </c>
      <c r="H62" s="98"/>
      <c r="I62" s="214">
        <v>0</v>
      </c>
      <c r="J62" s="98"/>
      <c r="K62" s="97">
        <v>1262</v>
      </c>
      <c r="L62" s="105"/>
    </row>
    <row r="63" spans="1:12" s="160" customFormat="1" ht="23.55" customHeight="1">
      <c r="A63" s="211" t="s">
        <v>168</v>
      </c>
      <c r="E63" s="217">
        <v>3791</v>
      </c>
      <c r="F63" s="98"/>
      <c r="G63" s="217">
        <v>-2959</v>
      </c>
      <c r="H63" s="98"/>
      <c r="I63" s="219">
        <v>0</v>
      </c>
      <c r="J63" s="98"/>
      <c r="K63" s="217">
        <v>-914</v>
      </c>
      <c r="L63" s="105"/>
    </row>
    <row r="64" spans="1:12" s="160" customFormat="1" ht="21.45" customHeight="1">
      <c r="A64" s="211" t="s">
        <v>169</v>
      </c>
      <c r="E64" s="220">
        <f>SUM(E47:E63,E36)</f>
        <v>372766</v>
      </c>
      <c r="F64" s="221"/>
      <c r="G64" s="220">
        <f>SUM(G47:G63,G36)</f>
        <v>246990</v>
      </c>
      <c r="H64" s="98"/>
      <c r="I64" s="220">
        <f>SUM(I47:I63,I36)</f>
        <v>166745</v>
      </c>
      <c r="J64" s="221"/>
      <c r="K64" s="220">
        <f>SUM(K47:K63,K36)</f>
        <v>64948</v>
      </c>
      <c r="L64" s="105"/>
    </row>
    <row r="65" spans="1:12" s="160" customFormat="1" ht="22.5" customHeight="1">
      <c r="A65" s="211" t="s">
        <v>170</v>
      </c>
      <c r="D65" s="222"/>
      <c r="E65" s="223">
        <v>-99723</v>
      </c>
      <c r="F65" s="98"/>
      <c r="G65" s="223">
        <v>-71184</v>
      </c>
      <c r="H65" s="98"/>
      <c r="I65" s="223">
        <v>-62247</v>
      </c>
      <c r="J65" s="98"/>
      <c r="K65" s="223">
        <v>-44554</v>
      </c>
      <c r="L65" s="105"/>
    </row>
    <row r="66" spans="1:12" s="160" customFormat="1" ht="21.45" customHeight="1">
      <c r="A66" s="211" t="s">
        <v>171</v>
      </c>
      <c r="E66" s="223">
        <v>-6249</v>
      </c>
      <c r="F66" s="98"/>
      <c r="G66" s="223">
        <v>-2893</v>
      </c>
      <c r="H66" s="98"/>
      <c r="I66" s="223">
        <v>-3088</v>
      </c>
      <c r="J66" s="98"/>
      <c r="K66" s="223">
        <v>-1662</v>
      </c>
      <c r="L66" s="105"/>
    </row>
    <row r="67" spans="1:12" s="161" customFormat="1" ht="21.45" customHeight="1">
      <c r="A67" s="205" t="s">
        <v>210</v>
      </c>
      <c r="E67" s="224">
        <f>SUM(E64:E66)</f>
        <v>266794</v>
      </c>
      <c r="F67" s="207"/>
      <c r="G67" s="224">
        <f>SUM(G64:G66)</f>
        <v>172913</v>
      </c>
      <c r="H67" s="207"/>
      <c r="I67" s="224">
        <f>SUM(I64:I66)</f>
        <v>101410</v>
      </c>
      <c r="J67" s="207"/>
      <c r="K67" s="224">
        <f>SUM(K64:K66)</f>
        <v>18732</v>
      </c>
      <c r="L67" s="208"/>
    </row>
    <row r="68" spans="1:12" s="161" customFormat="1" ht="10.050000000000001" customHeight="1">
      <c r="A68" s="205"/>
      <c r="E68" s="225"/>
      <c r="F68" s="207"/>
      <c r="G68" s="226"/>
      <c r="H68" s="207"/>
      <c r="I68" s="225"/>
      <c r="J68" s="207"/>
      <c r="K68" s="226"/>
      <c r="L68" s="208"/>
    </row>
    <row r="69" spans="1:12" s="160" customFormat="1" ht="21.45" customHeight="1">
      <c r="A69" s="209" t="s">
        <v>172</v>
      </c>
      <c r="E69" s="210"/>
      <c r="F69" s="210"/>
      <c r="G69" s="210"/>
      <c r="I69" s="210"/>
      <c r="J69" s="210"/>
      <c r="K69" s="210"/>
      <c r="L69" s="105"/>
    </row>
    <row r="70" spans="1:12" s="160" customFormat="1" ht="22.05" customHeight="1">
      <c r="A70" s="211" t="s">
        <v>173</v>
      </c>
      <c r="E70" s="214">
        <v>0</v>
      </c>
      <c r="F70" s="227"/>
      <c r="G70" s="214">
        <v>0</v>
      </c>
      <c r="H70" s="221"/>
      <c r="I70" s="97">
        <v>-101169</v>
      </c>
      <c r="J70" s="221"/>
      <c r="K70" s="97">
        <v>-48600</v>
      </c>
      <c r="L70" s="105"/>
    </row>
    <row r="71" spans="1:12" s="160" customFormat="1" ht="22.05" customHeight="1">
      <c r="A71" s="211" t="s">
        <v>174</v>
      </c>
      <c r="E71" s="214">
        <v>0</v>
      </c>
      <c r="F71" s="227"/>
      <c r="G71" s="214">
        <v>0</v>
      </c>
      <c r="H71" s="221"/>
      <c r="I71" s="97">
        <v>160686</v>
      </c>
      <c r="J71" s="221"/>
      <c r="K71" s="97">
        <v>150900</v>
      </c>
      <c r="L71" s="105"/>
    </row>
    <row r="72" spans="1:12" s="160" customFormat="1" ht="23.55" customHeight="1">
      <c r="A72" s="211" t="s">
        <v>175</v>
      </c>
      <c r="E72" s="214">
        <v>0</v>
      </c>
      <c r="F72" s="221"/>
      <c r="G72" s="97">
        <v>-110000</v>
      </c>
      <c r="H72" s="221"/>
      <c r="I72" s="214">
        <v>0</v>
      </c>
      <c r="J72" s="221"/>
      <c r="K72" s="97">
        <v>-110000</v>
      </c>
      <c r="L72" s="105"/>
    </row>
    <row r="73" spans="1:12" s="160" customFormat="1" ht="21.45" customHeight="1">
      <c r="A73" s="211" t="s">
        <v>176</v>
      </c>
      <c r="E73" s="214">
        <v>0</v>
      </c>
      <c r="F73" s="221"/>
      <c r="G73" s="97">
        <v>130316</v>
      </c>
      <c r="H73" s="221"/>
      <c r="I73" s="214">
        <v>0</v>
      </c>
      <c r="J73" s="221"/>
      <c r="K73" s="97">
        <v>130316</v>
      </c>
      <c r="L73" s="105"/>
    </row>
    <row r="74" spans="1:12" s="160" customFormat="1" ht="23.55" customHeight="1">
      <c r="A74" s="211" t="s">
        <v>177</v>
      </c>
      <c r="E74" s="214">
        <v>0</v>
      </c>
      <c r="F74" s="221"/>
      <c r="G74" s="214">
        <v>0</v>
      </c>
      <c r="H74" s="221"/>
      <c r="I74" s="97">
        <v>-5000</v>
      </c>
      <c r="J74" s="221"/>
      <c r="K74" s="58">
        <v>-5000</v>
      </c>
      <c r="L74" s="105"/>
    </row>
    <row r="75" spans="1:12" s="160" customFormat="1" ht="23.55" customHeight="1">
      <c r="A75" s="211" t="s">
        <v>178</v>
      </c>
      <c r="E75" s="214">
        <v>0</v>
      </c>
      <c r="F75" s="221"/>
      <c r="G75" s="97">
        <v>-16200</v>
      </c>
      <c r="H75" s="221"/>
      <c r="I75" s="214">
        <v>0</v>
      </c>
      <c r="J75" s="221"/>
      <c r="K75" s="214">
        <v>0</v>
      </c>
      <c r="L75" s="105"/>
    </row>
    <row r="76" spans="1:12" s="160" customFormat="1" ht="23.55" customHeight="1">
      <c r="A76" s="211" t="s">
        <v>179</v>
      </c>
      <c r="E76" s="97">
        <v>-535894</v>
      </c>
      <c r="F76" s="221"/>
      <c r="G76" s="97">
        <v>-301482</v>
      </c>
      <c r="H76" s="221"/>
      <c r="I76" s="97">
        <v>-456284</v>
      </c>
      <c r="J76" s="221"/>
      <c r="K76" s="97">
        <v>-274738</v>
      </c>
      <c r="L76" s="105"/>
    </row>
    <row r="77" spans="1:12" s="160" customFormat="1" ht="23.55" customHeight="1">
      <c r="A77" s="211" t="s">
        <v>180</v>
      </c>
      <c r="E77" s="214">
        <v>0</v>
      </c>
      <c r="F77" s="214"/>
      <c r="G77" s="58">
        <v>-1220</v>
      </c>
      <c r="H77" s="214"/>
      <c r="I77" s="214">
        <v>0</v>
      </c>
      <c r="J77" s="214"/>
      <c r="K77" s="214">
        <v>0</v>
      </c>
      <c r="L77" s="105"/>
    </row>
    <row r="78" spans="1:12" s="160" customFormat="1" ht="23.55" customHeight="1">
      <c r="A78" s="211" t="s">
        <v>181</v>
      </c>
      <c r="E78" s="97">
        <v>-1155</v>
      </c>
      <c r="F78" s="221"/>
      <c r="G78" s="97">
        <v>-2537</v>
      </c>
      <c r="H78" s="221"/>
      <c r="I78" s="97">
        <v>-55</v>
      </c>
      <c r="J78" s="221"/>
      <c r="K78" s="97">
        <v>-1775</v>
      </c>
      <c r="L78" s="105"/>
    </row>
    <row r="79" spans="1:12" s="160" customFormat="1" ht="22.05" customHeight="1">
      <c r="A79" s="211" t="s">
        <v>182</v>
      </c>
      <c r="E79" s="221">
        <v>1561</v>
      </c>
      <c r="F79" s="98"/>
      <c r="G79" s="221">
        <v>3087</v>
      </c>
      <c r="H79" s="98"/>
      <c r="I79" s="97">
        <v>453</v>
      </c>
      <c r="J79" s="98"/>
      <c r="K79" s="221">
        <v>350</v>
      </c>
      <c r="L79" s="105"/>
    </row>
    <row r="80" spans="1:12" s="160" customFormat="1" ht="21.45" customHeight="1">
      <c r="A80" s="211" t="s">
        <v>183</v>
      </c>
      <c r="E80" s="97">
        <v>33</v>
      </c>
      <c r="F80" s="214"/>
      <c r="G80" s="214">
        <v>0</v>
      </c>
      <c r="H80" s="214"/>
      <c r="I80" s="214">
        <v>0</v>
      </c>
      <c r="J80" s="214"/>
      <c r="K80" s="214">
        <v>0</v>
      </c>
      <c r="L80" s="105"/>
    </row>
    <row r="81" spans="1:12" s="160" customFormat="1" ht="22.95" customHeight="1">
      <c r="A81" s="211" t="s">
        <v>184</v>
      </c>
      <c r="E81" s="216">
        <v>349</v>
      </c>
      <c r="F81" s="228"/>
      <c r="G81" s="229">
        <v>619</v>
      </c>
      <c r="H81" s="105"/>
      <c r="I81" s="97">
        <v>6623</v>
      </c>
      <c r="J81" s="105"/>
      <c r="K81" s="229">
        <v>1805</v>
      </c>
      <c r="L81" s="105"/>
    </row>
    <row r="82" spans="1:12" s="161" customFormat="1" ht="21.45" customHeight="1">
      <c r="A82" s="205" t="s">
        <v>185</v>
      </c>
      <c r="E82" s="224">
        <f>SUM(E70:E81)</f>
        <v>-535106</v>
      </c>
      <c r="F82" s="207"/>
      <c r="G82" s="230">
        <f>SUM(G70:G81)</f>
        <v>-297417</v>
      </c>
      <c r="H82" s="207"/>
      <c r="I82" s="224">
        <f>SUM(I70:I81)</f>
        <v>-394746</v>
      </c>
      <c r="J82" s="207"/>
      <c r="K82" s="230">
        <f>SUM(K70:K81)</f>
        <v>-156742</v>
      </c>
      <c r="L82" s="208"/>
    </row>
    <row r="83" spans="1:12" ht="19.5" customHeight="1">
      <c r="A83" s="164"/>
      <c r="E83" s="81"/>
      <c r="F83" s="68"/>
      <c r="G83" s="81"/>
      <c r="H83" s="68"/>
      <c r="I83" s="81"/>
      <c r="J83" s="68"/>
      <c r="K83" s="81"/>
    </row>
    <row r="84" spans="1:12" ht="22.95" customHeight="1">
      <c r="A84" s="120" t="s">
        <v>0</v>
      </c>
      <c r="B84" s="156"/>
      <c r="C84" s="156"/>
      <c r="D84" s="156"/>
      <c r="E84" s="156"/>
      <c r="F84" s="156"/>
      <c r="G84" s="156"/>
      <c r="I84" s="156"/>
      <c r="J84" s="156"/>
      <c r="K84" s="156"/>
    </row>
    <row r="85" spans="1:12" ht="22.95" customHeight="1">
      <c r="A85" s="120" t="s">
        <v>146</v>
      </c>
      <c r="B85" s="156"/>
      <c r="C85" s="156"/>
      <c r="D85" s="156"/>
      <c r="E85" s="156"/>
      <c r="F85" s="156"/>
      <c r="G85" s="156"/>
      <c r="I85" s="156"/>
      <c r="J85" s="156"/>
      <c r="K85" s="156"/>
    </row>
    <row r="86" spans="1:12" ht="22.95" customHeight="1">
      <c r="A86" s="156"/>
      <c r="B86" s="156"/>
      <c r="C86" s="156"/>
      <c r="D86" s="156"/>
      <c r="E86" s="156"/>
      <c r="F86" s="156"/>
      <c r="G86" s="156"/>
      <c r="I86" s="156"/>
      <c r="J86" s="156"/>
      <c r="K86" s="156"/>
    </row>
    <row r="87" spans="1:12" ht="22.95" customHeight="1">
      <c r="A87" s="161"/>
      <c r="B87" s="161"/>
      <c r="C87" s="161"/>
      <c r="D87" s="161"/>
      <c r="E87" s="245" t="s">
        <v>2</v>
      </c>
      <c r="F87" s="245"/>
      <c r="G87" s="245"/>
      <c r="H87" s="204"/>
      <c r="I87" s="245" t="s">
        <v>3</v>
      </c>
      <c r="J87" s="245"/>
      <c r="K87" s="245"/>
    </row>
    <row r="88" spans="1:12" ht="22.95" customHeight="1">
      <c r="A88" s="156"/>
      <c r="B88" s="156"/>
      <c r="C88" s="156"/>
      <c r="D88" s="156"/>
      <c r="E88" s="237" t="s">
        <v>113</v>
      </c>
      <c r="F88" s="237"/>
      <c r="G88" s="237"/>
      <c r="H88" s="48"/>
      <c r="I88" s="237" t="s">
        <v>113</v>
      </c>
      <c r="J88" s="237"/>
      <c r="K88" s="237"/>
    </row>
    <row r="89" spans="1:12" ht="22.95" customHeight="1">
      <c r="E89" s="237" t="s">
        <v>4</v>
      </c>
      <c r="F89" s="237"/>
      <c r="G89" s="237"/>
      <c r="H89" s="48"/>
      <c r="I89" s="237" t="s">
        <v>4</v>
      </c>
      <c r="J89" s="237"/>
      <c r="K89" s="237"/>
    </row>
    <row r="90" spans="1:12" ht="22.95" customHeight="1">
      <c r="E90" s="6">
        <v>2567</v>
      </c>
      <c r="F90" s="8"/>
      <c r="G90" s="6">
        <v>2566</v>
      </c>
      <c r="H90" s="8"/>
      <c r="I90" s="6">
        <v>2567</v>
      </c>
      <c r="J90" s="8"/>
      <c r="K90" s="6">
        <v>2566</v>
      </c>
    </row>
    <row r="91" spans="1:12" ht="22.95" customHeight="1">
      <c r="A91" s="159"/>
      <c r="C91" s="162"/>
      <c r="D91" s="163"/>
      <c r="E91" s="244" t="s">
        <v>9</v>
      </c>
      <c r="F91" s="244"/>
      <c r="G91" s="244"/>
      <c r="H91" s="244"/>
      <c r="I91" s="244"/>
      <c r="J91" s="244"/>
      <c r="K91" s="244"/>
    </row>
    <row r="92" spans="1:12" s="160" customFormat="1" ht="22.95" customHeight="1">
      <c r="A92" s="209" t="s">
        <v>186</v>
      </c>
      <c r="E92" s="221"/>
      <c r="F92" s="98"/>
      <c r="G92" s="221"/>
      <c r="H92" s="98"/>
      <c r="I92" s="221"/>
      <c r="J92" s="98"/>
      <c r="K92" s="221"/>
      <c r="L92" s="105"/>
    </row>
    <row r="93" spans="1:12" s="160" customFormat="1" ht="22.95" customHeight="1">
      <c r="A93" s="211" t="s">
        <v>187</v>
      </c>
      <c r="E93" s="97">
        <v>61778</v>
      </c>
      <c r="F93" s="221"/>
      <c r="G93" s="97">
        <v>-50347</v>
      </c>
      <c r="H93" s="221"/>
      <c r="I93" s="97">
        <v>41778</v>
      </c>
      <c r="J93" s="221"/>
      <c r="K93" s="97">
        <v>-35347</v>
      </c>
      <c r="L93" s="105"/>
    </row>
    <row r="94" spans="1:12" s="160" customFormat="1" ht="22.95" customHeight="1">
      <c r="A94" s="211" t="s">
        <v>188</v>
      </c>
      <c r="E94" s="214">
        <v>0</v>
      </c>
      <c r="F94" s="227"/>
      <c r="G94" s="214">
        <v>0</v>
      </c>
      <c r="H94" s="221"/>
      <c r="I94" s="97">
        <v>254000</v>
      </c>
      <c r="J94" s="221"/>
      <c r="K94" s="97">
        <v>55900</v>
      </c>
      <c r="L94" s="105"/>
    </row>
    <row r="95" spans="1:12" s="160" customFormat="1" ht="22.95" customHeight="1">
      <c r="A95" s="211" t="s">
        <v>189</v>
      </c>
      <c r="E95" s="214">
        <v>0</v>
      </c>
      <c r="F95" s="227"/>
      <c r="G95" s="214">
        <v>0</v>
      </c>
      <c r="H95" s="221"/>
      <c r="I95" s="97">
        <v>-189700</v>
      </c>
      <c r="J95" s="221"/>
      <c r="K95" s="97">
        <v>-82900</v>
      </c>
      <c r="L95" s="105"/>
    </row>
    <row r="96" spans="1:12" s="160" customFormat="1" ht="22.95" customHeight="1">
      <c r="A96" s="211" t="s">
        <v>219</v>
      </c>
      <c r="E96" s="97">
        <v>644780</v>
      </c>
      <c r="F96" s="221"/>
      <c r="G96" s="97">
        <v>1076370</v>
      </c>
      <c r="H96" s="221"/>
      <c r="I96" s="97">
        <v>453230</v>
      </c>
      <c r="J96" s="221"/>
      <c r="K96" s="97">
        <v>1056370</v>
      </c>
      <c r="L96" s="105"/>
    </row>
    <row r="97" spans="1:12" s="160" customFormat="1" ht="22.95" customHeight="1">
      <c r="A97" s="211" t="s">
        <v>220</v>
      </c>
      <c r="E97" s="97">
        <v>-387385</v>
      </c>
      <c r="F97" s="221"/>
      <c r="G97" s="97">
        <v>-1042940</v>
      </c>
      <c r="H97" s="221"/>
      <c r="I97" s="97">
        <v>-250540</v>
      </c>
      <c r="J97" s="221"/>
      <c r="K97" s="97">
        <v>-1004599</v>
      </c>
      <c r="L97" s="105"/>
    </row>
    <row r="98" spans="1:12" s="160" customFormat="1" ht="22.95" customHeight="1">
      <c r="A98" s="211" t="s">
        <v>190</v>
      </c>
      <c r="E98" s="221">
        <v>-22773</v>
      </c>
      <c r="F98" s="221"/>
      <c r="G98" s="97">
        <v>-27525</v>
      </c>
      <c r="H98" s="221"/>
      <c r="I98" s="221">
        <v>-8194</v>
      </c>
      <c r="J98" s="221"/>
      <c r="K98" s="97">
        <v>-8312</v>
      </c>
      <c r="L98" s="105"/>
    </row>
    <row r="99" spans="1:12" s="161" customFormat="1" ht="22.95" customHeight="1">
      <c r="A99" s="205" t="s">
        <v>191</v>
      </c>
      <c r="E99" s="224">
        <f>SUM(E93:E98)</f>
        <v>296400</v>
      </c>
      <c r="F99" s="207"/>
      <c r="G99" s="230">
        <f>SUM(G93:G98)</f>
        <v>-44442</v>
      </c>
      <c r="H99" s="207"/>
      <c r="I99" s="224">
        <f>SUM(I93:I98)</f>
        <v>300574</v>
      </c>
      <c r="J99" s="207"/>
      <c r="K99" s="230">
        <f>SUM(K93:K98)</f>
        <v>-18888</v>
      </c>
      <c r="L99" s="208"/>
    </row>
    <row r="100" spans="1:12" s="160" customFormat="1" ht="22.95" customHeight="1">
      <c r="A100" s="205"/>
      <c r="E100" s="221"/>
      <c r="F100" s="98"/>
      <c r="G100" s="221"/>
      <c r="H100" s="98"/>
      <c r="I100" s="221"/>
      <c r="J100" s="98"/>
      <c r="K100" s="221"/>
      <c r="L100" s="105"/>
    </row>
    <row r="101" spans="1:12" s="161" customFormat="1" ht="22.95" customHeight="1">
      <c r="A101" s="205" t="s">
        <v>192</v>
      </c>
      <c r="E101" s="206">
        <f>SUM(E67,E82,E99)</f>
        <v>28088</v>
      </c>
      <c r="F101" s="207"/>
      <c r="G101" s="207">
        <f>SUM(G67,G82,G99)</f>
        <v>-168946</v>
      </c>
      <c r="H101" s="207"/>
      <c r="I101" s="206">
        <f>SUM(I67,I82,I99)</f>
        <v>7238</v>
      </c>
      <c r="J101" s="207"/>
      <c r="K101" s="207">
        <f>SUM(K67,K82,K99)</f>
        <v>-156898</v>
      </c>
      <c r="L101" s="208"/>
    </row>
    <row r="102" spans="1:12" s="160" customFormat="1" ht="22.95" customHeight="1">
      <c r="A102" s="211" t="s">
        <v>193</v>
      </c>
      <c r="E102" s="98">
        <v>124913</v>
      </c>
      <c r="F102" s="98"/>
      <c r="G102" s="98">
        <v>234298</v>
      </c>
      <c r="H102" s="98"/>
      <c r="I102" s="98">
        <v>51334</v>
      </c>
      <c r="J102" s="98"/>
      <c r="K102" s="98">
        <v>187696</v>
      </c>
      <c r="L102" s="105"/>
    </row>
    <row r="103" spans="1:12" s="161" customFormat="1" ht="22.95" customHeight="1" thickBot="1">
      <c r="A103" s="205" t="s">
        <v>194</v>
      </c>
      <c r="E103" s="231">
        <f>SUM(E101:E102)</f>
        <v>153001</v>
      </c>
      <c r="F103" s="207"/>
      <c r="G103" s="231">
        <f>SUM(G101:G102)</f>
        <v>65352</v>
      </c>
      <c r="H103" s="207"/>
      <c r="I103" s="231">
        <f>SUM(I101:I102)</f>
        <v>58572</v>
      </c>
      <c r="J103" s="207"/>
      <c r="K103" s="231">
        <f>SUM(K101:K102)</f>
        <v>30798</v>
      </c>
      <c r="L103" s="208"/>
    </row>
    <row r="104" spans="1:12" s="160" customFormat="1" ht="22.95" customHeight="1" thickTop="1">
      <c r="A104" s="211"/>
      <c r="E104" s="210"/>
      <c r="F104" s="98"/>
      <c r="G104" s="210"/>
      <c r="H104" s="98"/>
      <c r="I104" s="210"/>
      <c r="J104" s="98"/>
      <c r="K104" s="98"/>
      <c r="L104" s="105"/>
    </row>
    <row r="105" spans="1:12" s="160" customFormat="1" ht="22.95" customHeight="1">
      <c r="A105" s="209" t="s">
        <v>195</v>
      </c>
      <c r="C105" s="160" t="s">
        <v>196</v>
      </c>
      <c r="E105" s="98"/>
      <c r="F105" s="98"/>
      <c r="G105" s="98"/>
      <c r="H105" s="98"/>
      <c r="I105" s="98"/>
      <c r="J105" s="98"/>
      <c r="K105" s="98"/>
      <c r="L105" s="105"/>
    </row>
    <row r="106" spans="1:12" s="160" customFormat="1" ht="22.95" customHeight="1">
      <c r="A106" s="211" t="s">
        <v>197</v>
      </c>
      <c r="E106" s="97">
        <v>33138</v>
      </c>
      <c r="F106" s="98"/>
      <c r="G106" s="97">
        <v>2607</v>
      </c>
      <c r="H106" s="98"/>
      <c r="I106" s="97">
        <v>33156</v>
      </c>
      <c r="J106" s="98"/>
      <c r="K106" s="97">
        <v>299</v>
      </c>
      <c r="L106" s="105"/>
    </row>
    <row r="107" spans="1:12" s="160" customFormat="1" ht="22.95" customHeight="1">
      <c r="A107" s="211" t="s">
        <v>198</v>
      </c>
      <c r="E107" s="97">
        <v>33428</v>
      </c>
      <c r="F107" s="98"/>
      <c r="G107" s="232">
        <v>12816</v>
      </c>
      <c r="H107" s="98"/>
      <c r="I107" s="97">
        <v>32392</v>
      </c>
      <c r="J107" s="98"/>
      <c r="K107" s="97">
        <v>12816</v>
      </c>
      <c r="L107" s="105"/>
    </row>
    <row r="108" spans="1:12" s="160" customFormat="1" ht="22.95" customHeight="1">
      <c r="A108" s="211" t="s">
        <v>199</v>
      </c>
      <c r="E108" s="97">
        <v>5580</v>
      </c>
      <c r="F108" s="98"/>
      <c r="G108" s="97">
        <v>3464</v>
      </c>
      <c r="H108" s="98"/>
      <c r="I108" s="97">
        <v>802</v>
      </c>
      <c r="J108" s="98"/>
      <c r="K108" s="97">
        <v>3464</v>
      </c>
      <c r="L108" s="105"/>
    </row>
    <row r="109" spans="1:12" s="160" customFormat="1" ht="22.95" customHeight="1">
      <c r="A109" s="211" t="s">
        <v>200</v>
      </c>
      <c r="E109" s="97">
        <v>15944</v>
      </c>
      <c r="F109" s="98"/>
      <c r="G109" s="97">
        <v>63641</v>
      </c>
      <c r="H109" s="98"/>
      <c r="I109" s="97">
        <v>15944</v>
      </c>
      <c r="J109" s="98"/>
      <c r="K109" s="58">
        <v>60877</v>
      </c>
      <c r="L109" s="105"/>
    </row>
    <row r="110" spans="1:12" s="160" customFormat="1" ht="22.95" customHeight="1">
      <c r="A110" s="211" t="s">
        <v>201</v>
      </c>
      <c r="E110" s="58">
        <v>177</v>
      </c>
      <c r="F110" s="214"/>
      <c r="G110" s="58">
        <v>248</v>
      </c>
      <c r="H110" s="98"/>
      <c r="I110" s="97">
        <v>90</v>
      </c>
      <c r="J110" s="98"/>
      <c r="K110" s="214">
        <v>0</v>
      </c>
      <c r="L110" s="105"/>
    </row>
    <row r="111" spans="1:12" s="160" customFormat="1" ht="22.95" customHeight="1">
      <c r="A111" s="211" t="s">
        <v>202</v>
      </c>
      <c r="E111" s="58">
        <v>68</v>
      </c>
      <c r="F111" s="98"/>
      <c r="G111" s="97">
        <v>280</v>
      </c>
      <c r="H111" s="98"/>
      <c r="I111" s="214">
        <v>0</v>
      </c>
      <c r="J111" s="214"/>
      <c r="K111" s="214">
        <v>0</v>
      </c>
      <c r="L111" s="105"/>
    </row>
    <row r="112" spans="1:12" s="160" customFormat="1" ht="22.95" customHeight="1">
      <c r="A112" s="160" t="s">
        <v>203</v>
      </c>
      <c r="E112" s="97">
        <v>16472</v>
      </c>
      <c r="F112" s="98"/>
      <c r="G112" s="58">
        <v>12761</v>
      </c>
      <c r="H112" s="98"/>
      <c r="I112" s="214">
        <v>0</v>
      </c>
      <c r="J112" s="214"/>
      <c r="K112" s="214">
        <v>0</v>
      </c>
      <c r="L112" s="105"/>
    </row>
    <row r="113" spans="1:12" ht="21" customHeight="1">
      <c r="A113" s="160"/>
      <c r="E113" s="158"/>
      <c r="F113" s="158"/>
      <c r="G113" s="158"/>
      <c r="I113" s="158"/>
      <c r="J113" s="158"/>
      <c r="K113" s="158"/>
      <c r="L113" s="158"/>
    </row>
    <row r="114" spans="1:12" ht="21" customHeight="1">
      <c r="E114" s="158"/>
      <c r="F114" s="158"/>
      <c r="G114" s="158"/>
      <c r="I114" s="158"/>
      <c r="J114" s="158"/>
      <c r="K114" s="158"/>
      <c r="L114" s="158"/>
    </row>
    <row r="115" spans="1:12" ht="21" customHeight="1">
      <c r="E115" s="158"/>
      <c r="F115" s="158"/>
      <c r="G115" s="158"/>
      <c r="I115" s="158"/>
      <c r="J115" s="158"/>
      <c r="K115" s="158"/>
      <c r="L115" s="158"/>
    </row>
    <row r="116" spans="1:12" ht="21" customHeight="1">
      <c r="E116" s="158"/>
      <c r="F116" s="158"/>
      <c r="G116" s="158"/>
      <c r="I116" s="158"/>
      <c r="J116" s="158"/>
      <c r="K116" s="158"/>
      <c r="L116" s="158"/>
    </row>
    <row r="117" spans="1:12" ht="21" customHeight="1">
      <c r="E117" s="158"/>
      <c r="F117" s="158"/>
      <c r="G117" s="158"/>
      <c r="I117" s="158"/>
      <c r="J117" s="158"/>
      <c r="K117" s="158"/>
      <c r="L117" s="158"/>
    </row>
  </sheetData>
  <mergeCells count="21">
    <mergeCell ref="E91:K91"/>
    <mergeCell ref="E87:G87"/>
    <mergeCell ref="I87:K87"/>
    <mergeCell ref="E88:G88"/>
    <mergeCell ref="I88:K88"/>
    <mergeCell ref="E89:G89"/>
    <mergeCell ref="I89:K89"/>
    <mergeCell ref="E43:G43"/>
    <mergeCell ref="I43:K43"/>
    <mergeCell ref="E45:K45"/>
    <mergeCell ref="E4:G4"/>
    <mergeCell ref="I4:K4"/>
    <mergeCell ref="E5:G5"/>
    <mergeCell ref="I5:K5"/>
    <mergeCell ref="E6:G6"/>
    <mergeCell ref="I6:K6"/>
    <mergeCell ref="E8:K8"/>
    <mergeCell ref="E41:G41"/>
    <mergeCell ref="I41:K41"/>
    <mergeCell ref="E42:G42"/>
    <mergeCell ref="I42:K42"/>
  </mergeCells>
  <pageMargins left="0.7" right="0.7" top="0.48" bottom="0.5" header="0.5" footer="0.5"/>
  <pageSetup paperSize="9" scale="82" firstPageNumber="10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37" max="16383" man="1"/>
    <brk id="8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14441-FA36-402D-B23E-C1F0F607D21D}">
  <sheetPr>
    <tabColor rgb="FF7030A0"/>
  </sheetPr>
  <dimension ref="A1:S44"/>
  <sheetViews>
    <sheetView showGridLines="0" view="pageBreakPreview" zoomScaleNormal="85" zoomScaleSheetLayoutView="100" workbookViewId="0">
      <selection activeCell="R18" sqref="R18"/>
    </sheetView>
  </sheetViews>
  <sheetFormatPr defaultColWidth="8" defaultRowHeight="24" customHeight="1"/>
  <cols>
    <col min="1" max="1" width="9.5546875" style="4" customWidth="1"/>
    <col min="2" max="2" width="10.44140625" style="4" customWidth="1"/>
    <col min="3" max="3" width="21" style="4" customWidth="1"/>
    <col min="4" max="4" width="3.77734375" style="4" customWidth="1"/>
    <col min="5" max="5" width="9.5546875" style="4" customWidth="1"/>
    <col min="6" max="6" width="14" style="55" bestFit="1" customWidth="1"/>
    <col min="7" max="7" width="1.44140625" style="55" customWidth="1"/>
    <col min="8" max="8" width="12.5546875" style="55" customWidth="1"/>
    <col min="9" max="9" width="1.44140625" style="4" customWidth="1"/>
    <col min="10" max="10" width="12.5546875" style="55" customWidth="1"/>
    <col min="11" max="11" width="1.44140625" style="55" customWidth="1"/>
    <col min="12" max="12" width="12.5546875" style="55" customWidth="1"/>
    <col min="13" max="13" width="1.44140625" style="4" customWidth="1"/>
    <col min="20" max="16384" width="8" style="4"/>
  </cols>
  <sheetData>
    <row r="1" spans="1:12" ht="24" customHeight="1">
      <c r="A1" s="21" t="s">
        <v>0</v>
      </c>
      <c r="B1" s="3"/>
      <c r="C1" s="3"/>
      <c r="D1" s="3"/>
      <c r="E1" s="3"/>
      <c r="F1" s="3"/>
      <c r="G1" s="3"/>
      <c r="H1" s="3"/>
      <c r="J1" s="3"/>
      <c r="K1" s="3"/>
      <c r="L1" s="1"/>
    </row>
    <row r="2" spans="1:12" ht="24" customHeight="1">
      <c r="A2" s="21" t="s">
        <v>88</v>
      </c>
      <c r="B2" s="3"/>
      <c r="C2" s="3"/>
      <c r="D2" s="3"/>
      <c r="E2" s="3"/>
      <c r="F2" s="3"/>
      <c r="G2" s="3"/>
      <c r="H2" s="3"/>
      <c r="J2" s="3"/>
      <c r="K2" s="3"/>
      <c r="L2" s="3"/>
    </row>
    <row r="3" spans="1:12" ht="24" customHeight="1">
      <c r="A3" s="3"/>
      <c r="B3" s="3"/>
      <c r="C3" s="3"/>
      <c r="D3" s="3"/>
      <c r="E3" s="3"/>
      <c r="F3" s="3"/>
      <c r="G3" s="3"/>
      <c r="H3" s="3"/>
      <c r="J3" s="3"/>
      <c r="K3" s="3"/>
      <c r="L3" s="3"/>
    </row>
    <row r="4" spans="1:12" ht="24" customHeight="1">
      <c r="A4" s="3"/>
      <c r="B4" s="3"/>
      <c r="C4" s="3"/>
      <c r="D4" s="3"/>
      <c r="E4" s="7"/>
      <c r="F4" s="238" t="s">
        <v>2</v>
      </c>
      <c r="G4" s="238"/>
      <c r="H4" s="238"/>
      <c r="I4" s="48"/>
      <c r="J4" s="238" t="s">
        <v>3</v>
      </c>
      <c r="K4" s="238"/>
      <c r="L4" s="238"/>
    </row>
    <row r="5" spans="1:12" ht="24" customHeight="1">
      <c r="E5" s="7"/>
      <c r="F5" s="237" t="s">
        <v>89</v>
      </c>
      <c r="G5" s="237"/>
      <c r="H5" s="237"/>
      <c r="I5" s="48"/>
      <c r="J5" s="237" t="s">
        <v>89</v>
      </c>
      <c r="K5" s="237"/>
      <c r="L5" s="237"/>
    </row>
    <row r="6" spans="1:12" ht="24" customHeight="1">
      <c r="C6" s="49"/>
      <c r="D6" s="49"/>
      <c r="E6" s="7"/>
      <c r="F6" s="237" t="s">
        <v>204</v>
      </c>
      <c r="G6" s="237"/>
      <c r="H6" s="237"/>
      <c r="I6" s="48"/>
      <c r="J6" s="237" t="s">
        <v>204</v>
      </c>
      <c r="K6" s="237"/>
      <c r="L6" s="237"/>
    </row>
    <row r="7" spans="1:12" ht="24" customHeight="1">
      <c r="C7" s="49"/>
      <c r="D7" s="49"/>
      <c r="E7" s="7" t="s">
        <v>7</v>
      </c>
      <c r="F7" s="6">
        <v>2564</v>
      </c>
      <c r="G7" s="8"/>
      <c r="H7" s="6">
        <v>2563</v>
      </c>
      <c r="I7" s="8"/>
      <c r="J7" s="6">
        <v>2564</v>
      </c>
      <c r="K7" s="8"/>
      <c r="L7" s="6">
        <v>2563</v>
      </c>
    </row>
    <row r="8" spans="1:12" ht="24" customHeight="1">
      <c r="C8" s="49"/>
      <c r="D8" s="49"/>
      <c r="E8" s="7"/>
      <c r="F8" s="236" t="s">
        <v>9</v>
      </c>
      <c r="G8" s="236"/>
      <c r="H8" s="236"/>
      <c r="I8" s="236"/>
      <c r="J8" s="236"/>
      <c r="K8" s="236"/>
      <c r="L8" s="236"/>
    </row>
    <row r="9" spans="1:12" ht="24" customHeight="1">
      <c r="A9" s="12" t="s">
        <v>90</v>
      </c>
      <c r="B9" s="13"/>
      <c r="C9" s="13"/>
      <c r="D9" s="14"/>
      <c r="E9" s="15"/>
      <c r="F9" s="16"/>
      <c r="G9" s="16"/>
      <c r="H9" s="16"/>
      <c r="I9" s="13"/>
      <c r="J9" s="16"/>
      <c r="K9" s="16"/>
      <c r="L9" s="16"/>
    </row>
    <row r="10" spans="1:12" ht="24" customHeight="1">
      <c r="A10" s="17" t="s">
        <v>91</v>
      </c>
      <c r="B10" s="13"/>
      <c r="C10" s="13"/>
      <c r="D10" s="14"/>
      <c r="E10" s="15" t="s">
        <v>17</v>
      </c>
      <c r="F10" s="18">
        <v>78382</v>
      </c>
      <c r="G10" s="19"/>
      <c r="H10" s="18">
        <v>231734</v>
      </c>
      <c r="I10" s="19"/>
      <c r="J10" s="18">
        <v>32461</v>
      </c>
      <c r="K10" s="19"/>
      <c r="L10" s="18">
        <v>59533</v>
      </c>
    </row>
    <row r="11" spans="1:12" ht="24" customHeight="1">
      <c r="A11" s="17" t="s">
        <v>92</v>
      </c>
      <c r="B11" s="13"/>
      <c r="C11" s="13"/>
      <c r="D11" s="14"/>
      <c r="E11" s="15" t="s">
        <v>17</v>
      </c>
      <c r="F11" s="18">
        <v>2791</v>
      </c>
      <c r="G11" s="19"/>
      <c r="H11" s="18">
        <v>5615</v>
      </c>
      <c r="I11" s="19"/>
      <c r="J11" s="18">
        <v>3669</v>
      </c>
      <c r="K11" s="19"/>
      <c r="L11" s="18">
        <v>5347</v>
      </c>
    </row>
    <row r="12" spans="1:12" ht="24" customHeight="1">
      <c r="A12" s="17" t="s">
        <v>93</v>
      </c>
      <c r="B12" s="13"/>
      <c r="C12" s="13"/>
      <c r="D12" s="14"/>
      <c r="E12" s="15" t="s">
        <v>17</v>
      </c>
      <c r="F12" s="18">
        <v>232556</v>
      </c>
      <c r="G12" s="19"/>
      <c r="H12" s="18">
        <v>237530</v>
      </c>
      <c r="I12" s="19"/>
      <c r="J12" s="18">
        <v>229388</v>
      </c>
      <c r="K12" s="19"/>
      <c r="L12" s="18">
        <v>192277</v>
      </c>
    </row>
    <row r="13" spans="1:12" ht="24" customHeight="1">
      <c r="A13" s="17" t="s">
        <v>94</v>
      </c>
      <c r="B13" s="13"/>
      <c r="C13" s="13"/>
      <c r="D13" s="14"/>
      <c r="E13" s="15"/>
      <c r="F13" s="18">
        <v>25075</v>
      </c>
      <c r="G13" s="19"/>
      <c r="H13" s="18">
        <v>31081</v>
      </c>
      <c r="I13" s="19"/>
      <c r="J13" s="18">
        <v>1673</v>
      </c>
      <c r="K13" s="19"/>
      <c r="L13" s="19">
        <v>1198</v>
      </c>
    </row>
    <row r="14" spans="1:12" ht="24" customHeight="1">
      <c r="A14" s="13" t="s">
        <v>95</v>
      </c>
      <c r="B14" s="13"/>
      <c r="C14" s="13"/>
      <c r="D14" s="14"/>
      <c r="E14" s="15">
        <v>5</v>
      </c>
      <c r="F14" s="20">
        <f>51+17274</f>
        <v>17325</v>
      </c>
      <c r="G14" s="19"/>
      <c r="H14" s="20">
        <f>43+5984</f>
        <v>6027</v>
      </c>
      <c r="I14" s="19"/>
      <c r="J14" s="20">
        <f>907+10205</f>
        <v>11112</v>
      </c>
      <c r="K14" s="19"/>
      <c r="L14" s="20">
        <f>6016+3047</f>
        <v>9063</v>
      </c>
    </row>
    <row r="15" spans="1:12" ht="24" customHeight="1">
      <c r="A15" s="21" t="s">
        <v>96</v>
      </c>
      <c r="B15" s="13"/>
      <c r="C15" s="13"/>
      <c r="D15" s="14"/>
      <c r="E15" s="13"/>
      <c r="F15" s="20">
        <f>SUM(F10:F14)</f>
        <v>356129</v>
      </c>
      <c r="G15" s="19"/>
      <c r="H15" s="20">
        <f>SUM(H10:H14)</f>
        <v>511987</v>
      </c>
      <c r="I15" s="19"/>
      <c r="J15" s="20">
        <f>SUM(J10:J14)</f>
        <v>278303</v>
      </c>
      <c r="K15" s="13"/>
      <c r="L15" s="20">
        <f>SUM(L10:L14)</f>
        <v>267418</v>
      </c>
    </row>
    <row r="16" spans="1:12" ht="24" customHeight="1">
      <c r="A16" s="21"/>
      <c r="B16" s="13"/>
      <c r="C16" s="13"/>
      <c r="D16" s="14"/>
      <c r="E16" s="13"/>
      <c r="F16" s="19"/>
      <c r="G16" s="19"/>
      <c r="H16" s="19"/>
      <c r="I16" s="19"/>
      <c r="J16" s="19"/>
      <c r="K16" s="13"/>
      <c r="L16" s="19"/>
    </row>
    <row r="17" spans="1:13" ht="24" customHeight="1">
      <c r="A17" s="12" t="s">
        <v>97</v>
      </c>
      <c r="B17" s="13"/>
      <c r="C17" s="13"/>
      <c r="D17" s="14"/>
      <c r="E17" s="15"/>
      <c r="F17" s="19"/>
      <c r="G17" s="19"/>
      <c r="H17" s="19"/>
      <c r="I17" s="19"/>
      <c r="J17" s="19"/>
      <c r="K17" s="13"/>
      <c r="L17" s="19"/>
    </row>
    <row r="18" spans="1:13" ht="24" customHeight="1">
      <c r="A18" s="13" t="s">
        <v>98</v>
      </c>
      <c r="B18" s="13"/>
      <c r="C18" s="13"/>
      <c r="D18" s="14"/>
      <c r="E18" s="15"/>
      <c r="F18" s="18">
        <v>111345</v>
      </c>
      <c r="G18" s="19"/>
      <c r="H18" s="18">
        <v>170721</v>
      </c>
      <c r="I18" s="19"/>
      <c r="J18" s="18">
        <v>33576</v>
      </c>
      <c r="K18" s="19"/>
      <c r="L18" s="18">
        <v>39744</v>
      </c>
    </row>
    <row r="19" spans="1:13" ht="24" customHeight="1">
      <c r="A19" s="13" t="s">
        <v>99</v>
      </c>
      <c r="B19" s="13"/>
      <c r="C19" s="13"/>
      <c r="D19" s="14"/>
      <c r="E19" s="15">
        <v>5</v>
      </c>
      <c r="F19" s="18">
        <v>1735</v>
      </c>
      <c r="G19" s="19"/>
      <c r="H19" s="18">
        <v>2499</v>
      </c>
      <c r="I19" s="19"/>
      <c r="J19" s="19">
        <v>397</v>
      </c>
      <c r="K19" s="19"/>
      <c r="L19" s="19">
        <v>991</v>
      </c>
    </row>
    <row r="20" spans="1:13" ht="24" customHeight="1">
      <c r="A20" s="13" t="s">
        <v>100</v>
      </c>
      <c r="B20" s="13"/>
      <c r="C20" s="13"/>
      <c r="D20" s="14"/>
      <c r="E20" s="15"/>
      <c r="F20" s="18">
        <v>166834</v>
      </c>
      <c r="G20" s="19"/>
      <c r="H20" s="18">
        <v>147023</v>
      </c>
      <c r="I20" s="19"/>
      <c r="J20" s="19">
        <v>163971</v>
      </c>
      <c r="K20" s="19"/>
      <c r="L20" s="19">
        <v>114260</v>
      </c>
    </row>
    <row r="21" spans="1:13" ht="24" customHeight="1">
      <c r="A21" s="13" t="s">
        <v>101</v>
      </c>
      <c r="B21" s="13"/>
      <c r="C21" s="13"/>
      <c r="D21" s="14"/>
      <c r="E21" s="15">
        <v>5</v>
      </c>
      <c r="F21" s="18">
        <v>21787</v>
      </c>
      <c r="G21" s="19"/>
      <c r="H21" s="18">
        <v>27144</v>
      </c>
      <c r="I21" s="19"/>
      <c r="J21" s="19">
        <v>1115</v>
      </c>
      <c r="K21" s="19"/>
      <c r="L21" s="19">
        <v>961</v>
      </c>
    </row>
    <row r="22" spans="1:13" ht="24" customHeight="1">
      <c r="A22" s="13" t="s">
        <v>102</v>
      </c>
      <c r="B22" s="13"/>
      <c r="C22" s="13"/>
      <c r="D22" s="14"/>
      <c r="E22" s="15"/>
      <c r="F22" s="19">
        <v>37482</v>
      </c>
      <c r="G22" s="19"/>
      <c r="H22" s="18">
        <v>56379</v>
      </c>
      <c r="I22" s="19"/>
      <c r="J22" s="19">
        <v>26219</v>
      </c>
      <c r="K22" s="19"/>
      <c r="L22" s="19">
        <v>27565</v>
      </c>
    </row>
    <row r="23" spans="1:13" ht="24" customHeight="1">
      <c r="A23" s="13" t="s">
        <v>103</v>
      </c>
      <c r="B23" s="13"/>
      <c r="C23" s="13"/>
      <c r="D23" s="14"/>
      <c r="E23" s="15">
        <v>5</v>
      </c>
      <c r="F23" s="20">
        <v>39424</v>
      </c>
      <c r="G23" s="19"/>
      <c r="H23" s="20">
        <v>64671</v>
      </c>
      <c r="I23" s="19"/>
      <c r="J23" s="20">
        <v>23930</v>
      </c>
      <c r="K23" s="19"/>
      <c r="L23" s="20">
        <v>32440</v>
      </c>
    </row>
    <row r="24" spans="1:13" ht="24" customHeight="1">
      <c r="A24" s="21" t="s">
        <v>104</v>
      </c>
      <c r="B24" s="13"/>
      <c r="C24" s="13"/>
      <c r="D24" s="14"/>
      <c r="E24" s="13"/>
      <c r="F24" s="20">
        <f>SUM(F18:F23)</f>
        <v>378607</v>
      </c>
      <c r="G24" s="19"/>
      <c r="H24" s="20">
        <f>SUM(H18:H23)</f>
        <v>468437</v>
      </c>
      <c r="I24" s="19"/>
      <c r="J24" s="20">
        <f>SUM(J18:J23)</f>
        <v>249208</v>
      </c>
      <c r="K24" s="13"/>
      <c r="L24" s="20">
        <f>SUM(L18:L23)</f>
        <v>215961</v>
      </c>
    </row>
    <row r="25" spans="1:13" ht="24" customHeight="1">
      <c r="A25" s="21"/>
      <c r="B25" s="13"/>
      <c r="C25" s="13"/>
      <c r="D25" s="14"/>
      <c r="E25" s="13"/>
      <c r="F25" s="19"/>
      <c r="G25" s="19"/>
      <c r="H25" s="19"/>
      <c r="I25" s="19"/>
      <c r="J25" s="19"/>
      <c r="K25" s="13"/>
      <c r="L25" s="19"/>
    </row>
    <row r="26" spans="1:13" ht="24" customHeight="1">
      <c r="A26" s="22" t="s">
        <v>105</v>
      </c>
      <c r="B26" s="13"/>
      <c r="C26" s="13"/>
      <c r="D26" s="14"/>
      <c r="E26" s="13"/>
      <c r="F26" s="19">
        <f>F15-F24</f>
        <v>-22478</v>
      </c>
      <c r="G26" s="19"/>
      <c r="H26" s="19">
        <f>H15-H24</f>
        <v>43550</v>
      </c>
      <c r="I26" s="19"/>
      <c r="J26" s="19">
        <f>J15-J24</f>
        <v>29095</v>
      </c>
      <c r="K26" s="13"/>
      <c r="L26" s="19">
        <f>L15-L24</f>
        <v>51457</v>
      </c>
    </row>
    <row r="27" spans="1:13" ht="24" customHeight="1">
      <c r="A27" s="23" t="s">
        <v>106</v>
      </c>
      <c r="B27" s="13"/>
      <c r="C27" s="13"/>
      <c r="D27" s="14"/>
      <c r="E27" s="15">
        <v>5</v>
      </c>
      <c r="F27" s="20">
        <v>-20371</v>
      </c>
      <c r="G27" s="19"/>
      <c r="H27" s="20">
        <v>-16945</v>
      </c>
      <c r="I27" s="19"/>
      <c r="J27" s="20">
        <v>-10170</v>
      </c>
      <c r="K27" s="19"/>
      <c r="L27" s="20">
        <v>-5646</v>
      </c>
    </row>
    <row r="28" spans="1:13" ht="24" customHeight="1">
      <c r="A28" s="22" t="s">
        <v>114</v>
      </c>
      <c r="B28" s="13"/>
      <c r="C28" s="13"/>
      <c r="D28" s="14"/>
      <c r="E28" s="13"/>
      <c r="F28" s="19">
        <f>SUM(F26:F27)</f>
        <v>-42849</v>
      </c>
      <c r="G28" s="19"/>
      <c r="H28" s="19">
        <f>SUM(H26:H27)</f>
        <v>26605</v>
      </c>
      <c r="I28" s="19"/>
      <c r="J28" s="19">
        <f>SUM(J26:J27)</f>
        <v>18925</v>
      </c>
      <c r="K28" s="13"/>
      <c r="L28" s="19">
        <f>SUM(L26:L27)</f>
        <v>45811</v>
      </c>
    </row>
    <row r="29" spans="1:13" ht="24" customHeight="1">
      <c r="A29" s="13" t="s">
        <v>115</v>
      </c>
      <c r="B29" s="13"/>
      <c r="C29" s="13"/>
      <c r="D29" s="14"/>
      <c r="E29" s="15">
        <v>12</v>
      </c>
      <c r="F29" s="24">
        <v>8176</v>
      </c>
      <c r="G29" s="19"/>
      <c r="H29" s="24">
        <v>-7843</v>
      </c>
      <c r="I29" s="19"/>
      <c r="J29" s="24">
        <v>-3543</v>
      </c>
      <c r="K29" s="19"/>
      <c r="L29" s="24">
        <v>-8808</v>
      </c>
      <c r="M29" s="50"/>
    </row>
    <row r="30" spans="1:13" ht="24" customHeight="1">
      <c r="A30" s="25" t="s">
        <v>107</v>
      </c>
      <c r="B30" s="13"/>
      <c r="C30" s="13"/>
      <c r="D30" s="14"/>
      <c r="E30" s="15"/>
      <c r="F30" s="26">
        <f>F28+F29</f>
        <v>-34673</v>
      </c>
      <c r="G30" s="19"/>
      <c r="H30" s="26">
        <f>H28+H29</f>
        <v>18762</v>
      </c>
      <c r="I30" s="19"/>
      <c r="J30" s="26">
        <f>J28+J29</f>
        <v>15382</v>
      </c>
      <c r="K30" s="13"/>
      <c r="L30" s="26">
        <f>L28+L29</f>
        <v>37003</v>
      </c>
    </row>
    <row r="31" spans="1:13" ht="10.5" customHeight="1">
      <c r="A31" s="27"/>
      <c r="B31" s="13"/>
      <c r="C31" s="13"/>
      <c r="D31" s="14"/>
      <c r="E31" s="13"/>
      <c r="F31" s="28"/>
      <c r="G31" s="28"/>
      <c r="H31" s="28"/>
      <c r="I31" s="28"/>
      <c r="J31" s="28"/>
      <c r="K31" s="13"/>
      <c r="L31" s="28"/>
    </row>
    <row r="32" spans="1:13" ht="24" customHeight="1" thickBot="1">
      <c r="A32" s="29" t="s">
        <v>108</v>
      </c>
      <c r="B32" s="13"/>
      <c r="C32" s="13"/>
      <c r="D32" s="14"/>
      <c r="E32" s="13"/>
      <c r="F32" s="30">
        <f>F30</f>
        <v>-34673</v>
      </c>
      <c r="G32" s="51"/>
      <c r="H32" s="30">
        <f>H30</f>
        <v>18762</v>
      </c>
      <c r="I32" s="51"/>
      <c r="J32" s="30">
        <f>J30</f>
        <v>15382</v>
      </c>
      <c r="K32" s="13"/>
      <c r="L32" s="30">
        <f>L30</f>
        <v>37003</v>
      </c>
    </row>
    <row r="33" spans="1:12" ht="18" customHeight="1" thickTop="1">
      <c r="A33" s="27"/>
      <c r="B33" s="13"/>
      <c r="C33" s="13"/>
      <c r="D33" s="14"/>
      <c r="E33" s="13"/>
      <c r="F33" s="28"/>
      <c r="G33" s="28"/>
      <c r="H33" s="28"/>
      <c r="I33" s="13"/>
      <c r="J33" s="28"/>
      <c r="K33" s="28"/>
      <c r="L33" s="28"/>
    </row>
    <row r="34" spans="1:12" ht="24" customHeight="1">
      <c r="A34" s="29" t="s">
        <v>109</v>
      </c>
      <c r="B34" s="5"/>
      <c r="C34" s="31"/>
      <c r="D34" s="32"/>
      <c r="E34" s="31"/>
      <c r="F34" s="31"/>
      <c r="G34" s="31"/>
      <c r="H34" s="31"/>
      <c r="I34" s="13"/>
      <c r="J34" s="28"/>
      <c r="K34" s="28"/>
      <c r="L34" s="28"/>
    </row>
    <row r="35" spans="1:12" ht="24" customHeight="1" thickBot="1">
      <c r="A35" s="33" t="s">
        <v>110</v>
      </c>
      <c r="B35" s="5"/>
      <c r="C35" s="31"/>
      <c r="D35" s="32"/>
      <c r="E35" s="34"/>
      <c r="F35" s="35">
        <f>F30</f>
        <v>-34673</v>
      </c>
      <c r="G35" s="52"/>
      <c r="H35" s="35">
        <f>H30</f>
        <v>18762</v>
      </c>
      <c r="I35" s="13"/>
      <c r="J35" s="35">
        <f>J30</f>
        <v>15382</v>
      </c>
      <c r="K35" s="5"/>
      <c r="L35" s="35">
        <f>L30</f>
        <v>37003</v>
      </c>
    </row>
    <row r="36" spans="1:12" ht="24" customHeight="1" thickTop="1">
      <c r="A36" s="27"/>
      <c r="B36" s="5"/>
      <c r="C36" s="31"/>
      <c r="D36" s="32"/>
      <c r="E36" s="36"/>
      <c r="F36" s="31"/>
      <c r="G36" s="31"/>
      <c r="H36" s="31"/>
      <c r="I36" s="13"/>
      <c r="J36" s="37"/>
      <c r="K36" s="37"/>
      <c r="L36" s="37"/>
    </row>
    <row r="37" spans="1:12" ht="24" customHeight="1">
      <c r="A37" s="38" t="s">
        <v>111</v>
      </c>
      <c r="B37" s="39"/>
      <c r="C37" s="40"/>
      <c r="D37" s="39"/>
      <c r="E37" s="34"/>
      <c r="F37" s="31"/>
      <c r="G37" s="31"/>
      <c r="H37" s="31"/>
      <c r="I37" s="13"/>
      <c r="J37" s="37"/>
      <c r="K37" s="37"/>
      <c r="L37" s="37"/>
    </row>
    <row r="38" spans="1:12" ht="24" customHeight="1" thickBot="1">
      <c r="A38" s="33" t="s">
        <v>110</v>
      </c>
      <c r="B38" s="39"/>
      <c r="C38" s="40"/>
      <c r="D38" s="39"/>
      <c r="E38" s="34"/>
      <c r="F38" s="35">
        <f>F32</f>
        <v>-34673</v>
      </c>
      <c r="G38" s="52"/>
      <c r="H38" s="35">
        <f>H32</f>
        <v>18762</v>
      </c>
      <c r="I38" s="13"/>
      <c r="J38" s="35">
        <f>J32</f>
        <v>15382</v>
      </c>
      <c r="K38" s="5"/>
      <c r="L38" s="35">
        <f>L32</f>
        <v>37003</v>
      </c>
    </row>
    <row r="39" spans="1:12" ht="24" customHeight="1" thickTop="1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1:12" ht="24" customHeight="1" thickBot="1">
      <c r="A40" s="46" t="s">
        <v>112</v>
      </c>
      <c r="B40" s="39"/>
      <c r="C40" s="40"/>
      <c r="D40" s="39"/>
      <c r="E40" s="15"/>
      <c r="F40" s="41">
        <f>F35/319682</f>
        <v>-0.10846090802735218</v>
      </c>
      <c r="G40" s="37"/>
      <c r="H40" s="41">
        <f>H35/319682</f>
        <v>5.8689572762933163E-2</v>
      </c>
      <c r="I40" s="37"/>
      <c r="J40" s="41">
        <f>J35/319682</f>
        <v>4.8116565837300819E-2</v>
      </c>
      <c r="K40" s="37"/>
      <c r="L40" s="41">
        <f>L35/319682</f>
        <v>0.11574940096721116</v>
      </c>
    </row>
    <row r="41" spans="1:12" ht="10.35" customHeight="1" thickTop="1">
      <c r="A41" s="13"/>
      <c r="B41" s="13"/>
      <c r="C41" s="13"/>
      <c r="D41" s="14"/>
      <c r="E41" s="13"/>
      <c r="F41" s="42"/>
      <c r="G41" s="42"/>
      <c r="H41" s="42"/>
      <c r="I41" s="13"/>
      <c r="J41" s="42"/>
      <c r="K41" s="42"/>
      <c r="L41" s="42"/>
    </row>
    <row r="42" spans="1:12" ht="24" customHeight="1">
      <c r="A42" s="53"/>
      <c r="F42" s="54"/>
      <c r="G42" s="54"/>
      <c r="H42" s="54"/>
      <c r="J42" s="54"/>
      <c r="K42" s="54"/>
      <c r="L42" s="54"/>
    </row>
    <row r="43" spans="1:12" ht="24" customHeight="1">
      <c r="F43" s="54"/>
      <c r="G43" s="54"/>
      <c r="H43" s="54"/>
      <c r="J43" s="54"/>
      <c r="K43" s="54"/>
      <c r="L43" s="54"/>
    </row>
    <row r="44" spans="1:12" ht="24" customHeight="1">
      <c r="F44" s="54"/>
      <c r="G44" s="54"/>
      <c r="H44" s="54"/>
      <c r="J44" s="54"/>
      <c r="K44" s="54"/>
      <c r="L44" s="54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78740157480314998" right="0.78740157480314998" top="0.47244094488188998" bottom="0.511811023622047" header="0.511811023622047" footer="0.511811023622047"/>
  <pageSetup paperSize="9" scale="80" firstPageNumber="6" orientation="portrait" useFirstPageNumber="1" r:id="rId1"/>
  <headerFooter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F6D92205-F559-489B-B555-4C4CAB9927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B090ABA-764C-425F-A041-38AD20257A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719E71-8440-4017-8183-456B663105E6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NAV000</vt:lpstr>
      <vt:lpstr>BS-3-5</vt:lpstr>
      <vt:lpstr>PL (3mths) 6</vt:lpstr>
      <vt:lpstr>PL (9mths) 7</vt:lpstr>
      <vt:lpstr>Conso 8</vt:lpstr>
      <vt:lpstr>Company 9</vt:lpstr>
      <vt:lpstr>CF 10-12</vt:lpstr>
      <vt:lpstr>PL Q1</vt:lpstr>
      <vt:lpstr>'BS-3-5'!Print_Area</vt:lpstr>
      <vt:lpstr>'CF 10-12'!Print_Area</vt:lpstr>
      <vt:lpstr>'Company 9'!Print_Area</vt:lpstr>
      <vt:lpstr>'Conso 8'!Print_Area</vt:lpstr>
      <vt:lpstr>'PL (3mths) 6'!Print_Area</vt:lpstr>
      <vt:lpstr>'PL (9mths) 7'!Print_Area</vt:lpstr>
      <vt:lpstr>'PL Q1'!Print_Area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Kunyapuck Lorlipiwong</cp:lastModifiedBy>
  <cp:revision/>
  <cp:lastPrinted>2024-11-13T01:00:34Z</cp:lastPrinted>
  <dcterms:created xsi:type="dcterms:W3CDTF">1998-02-25T03:57:14Z</dcterms:created>
  <dcterms:modified xsi:type="dcterms:W3CDTF">2024-11-14T07:27:04Z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